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4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810"/>
  <workbookPr autoCompressPictures="0"/>
  <bookViews>
    <workbookView xWindow="0" yWindow="0" windowWidth="38400" windowHeight="21920" firstSheet="2" activeTab="15"/>
  </bookViews>
  <sheets>
    <sheet name="Arkusz1" sheetId="2" state="hidden" r:id="rId1"/>
    <sheet name="dane_all" sheetId="15" r:id="rId2"/>
    <sheet name="cpu_stress" sheetId="19" r:id="rId3"/>
    <sheet name="filtered" sheetId="3" r:id="rId4"/>
    <sheet name="general" sheetId="4" r:id="rId5"/>
    <sheet name="power_charts_data" sheetId="5" r:id="rId6"/>
    <sheet name="power_charts" sheetId="6" r:id="rId7"/>
    <sheet name="Sheet2" sheetId="8" state="hidden" r:id="rId8"/>
    <sheet name="temp_charts_data" sheetId="9" r:id="rId9"/>
    <sheet name="temp_charts" sheetId="12" r:id="rId10"/>
    <sheet name="cpu_usage" sheetId="7" r:id="rId11"/>
    <sheet name="power_model" sheetId="16" r:id="rId12"/>
    <sheet name="app_performance" sheetId="17" r:id="rId13"/>
    <sheet name="Sheet1" sheetId="18" r:id="rId14"/>
    <sheet name="Sheet4" sheetId="22" r:id="rId15"/>
    <sheet name="Sheet3" sheetId="23" r:id="rId16"/>
  </sheets>
  <definedNames>
    <definedName name="_xlnm._FilterDatabase" localSheetId="12" hidden="1">app_performance!$A$1:$G$1443</definedName>
    <definedName name="_xlnm._FilterDatabase" localSheetId="10" hidden="1">cpu_usage!$A$1:$O$1443</definedName>
    <definedName name="_xlnm._FilterDatabase" localSheetId="1" hidden="1">dane_all!$A$1:$AE$1443</definedName>
    <definedName name="_xlnm._FilterDatabase" localSheetId="5" hidden="1">power_charts_data!$D$1:$D$1443</definedName>
    <definedName name="_xlnm._FilterDatabase" localSheetId="11" hidden="1">power_model!$A$1:$H$1443</definedName>
    <definedName name="_xlnm._FilterDatabase" localSheetId="13" hidden="1">Sheet1!$A$1:$J$1211</definedName>
    <definedName name="_xlnm._FilterDatabase" localSheetId="15" hidden="1">Sheet3!$A$1:$N$1443</definedName>
    <definedName name="pyburner" localSheetId="2">cpu_stress!$A$1:$AE$261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097" i="23" l="1"/>
  <c r="L940" i="23"/>
  <c r="K940" i="23"/>
  <c r="L533" i="23"/>
  <c r="L1420" i="23"/>
  <c r="L255" i="23"/>
  <c r="L98" i="23"/>
  <c r="I997" i="23"/>
  <c r="K997" i="23"/>
  <c r="I155" i="23"/>
  <c r="K155" i="23"/>
  <c r="I255" i="23"/>
  <c r="K255" i="23"/>
  <c r="I533" i="23"/>
  <c r="K533" i="23"/>
  <c r="I1097" i="23"/>
  <c r="K1097" i="23"/>
  <c r="I1420" i="23"/>
  <c r="K1420" i="23"/>
  <c r="I1320" i="23"/>
  <c r="K1320" i="23"/>
  <c r="N433" i="23"/>
  <c r="M433" i="23"/>
  <c r="I433" i="23"/>
  <c r="K433" i="23"/>
  <c r="J433" i="23"/>
  <c r="I98" i="23"/>
  <c r="K98" i="23"/>
  <c r="I940" i="23"/>
  <c r="I1295" i="23"/>
  <c r="I1294" i="23"/>
  <c r="I1293" i="23"/>
  <c r="I1292" i="23"/>
  <c r="I1297" i="23"/>
  <c r="I1298" i="23"/>
  <c r="I1299" i="23"/>
  <c r="I1296" i="23"/>
  <c r="I1301" i="23"/>
  <c r="I1302" i="23"/>
  <c r="I1303" i="23"/>
  <c r="I1300" i="23"/>
  <c r="I1305" i="23"/>
  <c r="I1304" i="23"/>
  <c r="I1306" i="23"/>
  <c r="I1307" i="23"/>
  <c r="I1309" i="23"/>
  <c r="I1308" i="23"/>
  <c r="I1310" i="23"/>
  <c r="I1311" i="23"/>
  <c r="I1313" i="23"/>
  <c r="I1315" i="23"/>
  <c r="I1314" i="23"/>
  <c r="I1312" i="23"/>
  <c r="I1316" i="23"/>
  <c r="I1319" i="23"/>
  <c r="I1318" i="23"/>
  <c r="I1317" i="23"/>
  <c r="I1323" i="23"/>
  <c r="I1321" i="23"/>
  <c r="I1322" i="23"/>
  <c r="I1289" i="23"/>
  <c r="I1288" i="23"/>
  <c r="I1290" i="23"/>
  <c r="I1291" i="23"/>
  <c r="I1329" i="23"/>
  <c r="I1325" i="23"/>
  <c r="I1327" i="23"/>
  <c r="I1324" i="23"/>
  <c r="I1330" i="23"/>
  <c r="I1326" i="23"/>
  <c r="I1331" i="23"/>
  <c r="I1328" i="23"/>
  <c r="I1336" i="23"/>
  <c r="I1338" i="23"/>
  <c r="I1339" i="23"/>
  <c r="I1333" i="23"/>
  <c r="I1337" i="23"/>
  <c r="I1332" i="23"/>
  <c r="I1334" i="23"/>
  <c r="I1335" i="23"/>
  <c r="I1347" i="23"/>
  <c r="I1340" i="23"/>
  <c r="I1346" i="23"/>
  <c r="I1344" i="23"/>
  <c r="I1342" i="23"/>
  <c r="I1341" i="23"/>
  <c r="I1345" i="23"/>
  <c r="I1343" i="23"/>
  <c r="I1353" i="23"/>
  <c r="I1354" i="23"/>
  <c r="I1355" i="23"/>
  <c r="I1350" i="23"/>
  <c r="I1352" i="23"/>
  <c r="I1351" i="23"/>
  <c r="I1349" i="23"/>
  <c r="I1348" i="23"/>
  <c r="I1363" i="23"/>
  <c r="I1360" i="23"/>
  <c r="I1357" i="23"/>
  <c r="I1362" i="23"/>
  <c r="I1358" i="23"/>
  <c r="I1361" i="23"/>
  <c r="I1359" i="23"/>
  <c r="I1438" i="23"/>
  <c r="I1369" i="23"/>
  <c r="I1356" i="23"/>
  <c r="I1368" i="23"/>
  <c r="I1366" i="23"/>
  <c r="I1439" i="23"/>
  <c r="I1365" i="23"/>
  <c r="I1370" i="23"/>
  <c r="I1364" i="23"/>
  <c r="I1376" i="23"/>
  <c r="I1387" i="23"/>
  <c r="I1436" i="23"/>
  <c r="I1377" i="23"/>
  <c r="I1371" i="23"/>
  <c r="I1367" i="23"/>
  <c r="I1375" i="23"/>
  <c r="I1426" i="23"/>
  <c r="I1373" i="23"/>
  <c r="I1392" i="23"/>
  <c r="I1443" i="23"/>
  <c r="I1385" i="23"/>
  <c r="I1437" i="23"/>
  <c r="I1378" i="23"/>
  <c r="I1382" i="23"/>
  <c r="I1386" i="23"/>
  <c r="I1383" i="23"/>
  <c r="I1374" i="23"/>
  <c r="I1395" i="23"/>
  <c r="I1379" i="23"/>
  <c r="I1372" i="23"/>
  <c r="I1442" i="23"/>
  <c r="I1434" i="23"/>
  <c r="I1391" i="23"/>
  <c r="I1389" i="23"/>
  <c r="I1427" i="23"/>
  <c r="I1390" i="23"/>
  <c r="I1381" i="23"/>
  <c r="I1380" i="23"/>
  <c r="I1411" i="23"/>
  <c r="I1394" i="23"/>
  <c r="I1408" i="23"/>
  <c r="I1409" i="23"/>
  <c r="I1418" i="23"/>
  <c r="I1388" i="23"/>
  <c r="I1397" i="23"/>
  <c r="I1400" i="23"/>
  <c r="I1416" i="23"/>
  <c r="I1433" i="23"/>
  <c r="I1417" i="23"/>
  <c r="I1399" i="23"/>
  <c r="I1425" i="23"/>
  <c r="I1398" i="23"/>
  <c r="I1393" i="23"/>
  <c r="I1406" i="23"/>
  <c r="I1405" i="23"/>
  <c r="I1402" i="23"/>
  <c r="I1423" i="23"/>
  <c r="I1407" i="23"/>
  <c r="I1384" i="23"/>
  <c r="I1403" i="23"/>
  <c r="I1440" i="23"/>
  <c r="I1401" i="23"/>
  <c r="I1432" i="23"/>
  <c r="I1435" i="23"/>
  <c r="I1419" i="23"/>
  <c r="I1414" i="23"/>
  <c r="I1396" i="23"/>
  <c r="I1413" i="23"/>
  <c r="I1410" i="23"/>
  <c r="I1428" i="23"/>
  <c r="I1430" i="23"/>
  <c r="I1415" i="23"/>
  <c r="I1431" i="23"/>
  <c r="I1421" i="23"/>
  <c r="I1404" i="23"/>
  <c r="I1412" i="23"/>
  <c r="I1429" i="23"/>
  <c r="I1441" i="23"/>
  <c r="I1424" i="23"/>
  <c r="I1422" i="23"/>
  <c r="I1287" i="23"/>
  <c r="I1286" i="23"/>
  <c r="I1285" i="23"/>
  <c r="I1284" i="23"/>
  <c r="I1283" i="23"/>
  <c r="I1282" i="23"/>
  <c r="I1281" i="23"/>
  <c r="I1280" i="23"/>
  <c r="I1279" i="23"/>
  <c r="I1278" i="23"/>
  <c r="I1158" i="23"/>
  <c r="I1166" i="23"/>
  <c r="I1182" i="23"/>
  <c r="I1174" i="23"/>
  <c r="I1270" i="23"/>
  <c r="I1198" i="23"/>
  <c r="I1190" i="23"/>
  <c r="I1206" i="23"/>
  <c r="I1159" i="23"/>
  <c r="I1238" i="23"/>
  <c r="I1230" i="23"/>
  <c r="I1167" i="23"/>
  <c r="I1246" i="23"/>
  <c r="I1222" i="23"/>
  <c r="I1262" i="23"/>
  <c r="I1175" i="23"/>
  <c r="I1214" i="23"/>
  <c r="I1274" i="23"/>
  <c r="I1272" i="23"/>
  <c r="I1267" i="23"/>
  <c r="I1254" i="23"/>
  <c r="I1191" i="23"/>
  <c r="I1162" i="23"/>
  <c r="I1199" i="23"/>
  <c r="I1259" i="23"/>
  <c r="I1160" i="23"/>
  <c r="I1176" i="23"/>
  <c r="I1268" i="23"/>
  <c r="I1207" i="23"/>
  <c r="I1164" i="23"/>
  <c r="I1183" i="23"/>
  <c r="I1163" i="23"/>
  <c r="I1168" i="23"/>
  <c r="I1273" i="23"/>
  <c r="I1169" i="23"/>
  <c r="I1170" i="23"/>
  <c r="I1186" i="23"/>
  <c r="I1271" i="23"/>
  <c r="I1239" i="23"/>
  <c r="I1178" i="23"/>
  <c r="I1247" i="23"/>
  <c r="I1232" i="23"/>
  <c r="I1194" i="23"/>
  <c r="I1252" i="23"/>
  <c r="I1217" i="23"/>
  <c r="I1256" i="23"/>
  <c r="I1161" i="23"/>
  <c r="I1223" i="23"/>
  <c r="I1179" i="23"/>
  <c r="I1211" i="23"/>
  <c r="I1215" i="23"/>
  <c r="I1240" i="23"/>
  <c r="I1192" i="23"/>
  <c r="I1184" i="23"/>
  <c r="I1185" i="23"/>
  <c r="I1269" i="23"/>
  <c r="I1253" i="23"/>
  <c r="I1200" i="23"/>
  <c r="I1203" i="23"/>
  <c r="I1208" i="23"/>
  <c r="I1171" i="23"/>
  <c r="I1218" i="23"/>
  <c r="I1187" i="23"/>
  <c r="I1173" i="23"/>
  <c r="I1216" i="23"/>
  <c r="I1226" i="23"/>
  <c r="I1260" i="23"/>
  <c r="I1255" i="23"/>
  <c r="I1165" i="23"/>
  <c r="I1225" i="23"/>
  <c r="I1202" i="23"/>
  <c r="I1248" i="23"/>
  <c r="I1180" i="23"/>
  <c r="I1242" i="23"/>
  <c r="I1204" i="23"/>
  <c r="I1201" i="23"/>
  <c r="I1193" i="23"/>
  <c r="I1172" i="23"/>
  <c r="I1275" i="23"/>
  <c r="I1220" i="23"/>
  <c r="I1219" i="23"/>
  <c r="I1227" i="23"/>
  <c r="I1264" i="23"/>
  <c r="I1243" i="23"/>
  <c r="I1177" i="23"/>
  <c r="I1212" i="23"/>
  <c r="I1241" i="23"/>
  <c r="I1233" i="23"/>
  <c r="I1231" i="23"/>
  <c r="I1228" i="23"/>
  <c r="I1276" i="23"/>
  <c r="I1257" i="23"/>
  <c r="I1197" i="23"/>
  <c r="I1277" i="23"/>
  <c r="I1213" i="23"/>
  <c r="I1195" i="23"/>
  <c r="I1249" i="23"/>
  <c r="I1205" i="23"/>
  <c r="I1188" i="23"/>
  <c r="I1263" i="23"/>
  <c r="I1189" i="23"/>
  <c r="I1181" i="23"/>
  <c r="I1224" i="23"/>
  <c r="I1209" i="23"/>
  <c r="I1196" i="23"/>
  <c r="I1210" i="23"/>
  <c r="I1221" i="23"/>
  <c r="I1261" i="23"/>
  <c r="I1235" i="23"/>
  <c r="I1250" i="23"/>
  <c r="I1234" i="23"/>
  <c r="I1258" i="23"/>
  <c r="I1236" i="23"/>
  <c r="I1229" i="23"/>
  <c r="I1244" i="23"/>
  <c r="I1237" i="23"/>
  <c r="I1266" i="23"/>
  <c r="I1265" i="23"/>
  <c r="I1251" i="23"/>
  <c r="I1245" i="23"/>
  <c r="I1126" i="23"/>
  <c r="I1157" i="23"/>
  <c r="I1156" i="23"/>
  <c r="I1155" i="23"/>
  <c r="I1154" i="23"/>
  <c r="I1153" i="23"/>
  <c r="I1152" i="23"/>
  <c r="I1151" i="23"/>
  <c r="I1150" i="23"/>
  <c r="I1149" i="23"/>
  <c r="I1148" i="23"/>
  <c r="I1147" i="23"/>
  <c r="I1146" i="23"/>
  <c r="I1125" i="23"/>
  <c r="I1145" i="23"/>
  <c r="I1144" i="23"/>
  <c r="I1143" i="23"/>
  <c r="I1142" i="23"/>
  <c r="I1124" i="23"/>
  <c r="I1123" i="23"/>
  <c r="I1141" i="23"/>
  <c r="I1140" i="23"/>
  <c r="I1139" i="23"/>
  <c r="I1138" i="23"/>
  <c r="I1122" i="23"/>
  <c r="I1121" i="23"/>
  <c r="I1137" i="23"/>
  <c r="I1136" i="23"/>
  <c r="I1135" i="23"/>
  <c r="I1134" i="23"/>
  <c r="I1133" i="23"/>
  <c r="I1132" i="23"/>
  <c r="I1131" i="23"/>
  <c r="I1130" i="23"/>
  <c r="I1129" i="23"/>
  <c r="I1128" i="23"/>
  <c r="I1127" i="23"/>
  <c r="I969" i="23"/>
  <c r="I972" i="23"/>
  <c r="I971" i="23"/>
  <c r="I970" i="23"/>
  <c r="I973" i="23"/>
  <c r="I977" i="23"/>
  <c r="I976" i="23"/>
  <c r="I975" i="23"/>
  <c r="I974" i="23"/>
  <c r="I980" i="23"/>
  <c r="I981" i="23"/>
  <c r="I979" i="23"/>
  <c r="I978" i="23"/>
  <c r="I985" i="23"/>
  <c r="I984" i="23"/>
  <c r="I983" i="23"/>
  <c r="I982" i="23"/>
  <c r="I989" i="23"/>
  <c r="I988" i="23"/>
  <c r="I987" i="23"/>
  <c r="I986" i="23"/>
  <c r="I993" i="23"/>
  <c r="I992" i="23"/>
  <c r="I991" i="23"/>
  <c r="I990" i="23"/>
  <c r="I996" i="23"/>
  <c r="I995" i="23"/>
  <c r="I994" i="23"/>
  <c r="I1000" i="23"/>
  <c r="I999" i="23"/>
  <c r="I998" i="23"/>
  <c r="I1008" i="23"/>
  <c r="I1024" i="23"/>
  <c r="I1016" i="23"/>
  <c r="I1006" i="23"/>
  <c r="I1007" i="23"/>
  <c r="I1015" i="23"/>
  <c r="I1040" i="23"/>
  <c r="I1103" i="23"/>
  <c r="I1032" i="23"/>
  <c r="I1056" i="23"/>
  <c r="I1111" i="23"/>
  <c r="I1104" i="23"/>
  <c r="I1039" i="23"/>
  <c r="I1014" i="23"/>
  <c r="I1080" i="23"/>
  <c r="I1038" i="23"/>
  <c r="I1072" i="23"/>
  <c r="I1001" i="23"/>
  <c r="I1064" i="23"/>
  <c r="I1048" i="23"/>
  <c r="I1005" i="23"/>
  <c r="I1031" i="23"/>
  <c r="I1023" i="23"/>
  <c r="I1112" i="23"/>
  <c r="I1030" i="23"/>
  <c r="I1071" i="23"/>
  <c r="I1013" i="23"/>
  <c r="I1021" i="23"/>
  <c r="I1002" i="23"/>
  <c r="I1009" i="23"/>
  <c r="I1063" i="23"/>
  <c r="I1070" i="23"/>
  <c r="I1079" i="23"/>
  <c r="I1022" i="23"/>
  <c r="I1047" i="23"/>
  <c r="I1029" i="23"/>
  <c r="I1054" i="23"/>
  <c r="I1012" i="23"/>
  <c r="I1003" i="23"/>
  <c r="I1045" i="23"/>
  <c r="I1055" i="23"/>
  <c r="I1088" i="23"/>
  <c r="I1037" i="23"/>
  <c r="I1004" i="23"/>
  <c r="I1092" i="23"/>
  <c r="I1046" i="23"/>
  <c r="I1094" i="23"/>
  <c r="I1117" i="23"/>
  <c r="I1093" i="23"/>
  <c r="I1120" i="23"/>
  <c r="I1010" i="23"/>
  <c r="I1102" i="23"/>
  <c r="I1053" i="23"/>
  <c r="I1119" i="23"/>
  <c r="I1017" i="23"/>
  <c r="I1101" i="23"/>
  <c r="I1069" i="23"/>
  <c r="I1110" i="23"/>
  <c r="I1020" i="23"/>
  <c r="I1077" i="23"/>
  <c r="I1096" i="23"/>
  <c r="I1095" i="23"/>
  <c r="I1011" i="23"/>
  <c r="I1033" i="23"/>
  <c r="I1028" i="23"/>
  <c r="I1025" i="23"/>
  <c r="I1068" i="23"/>
  <c r="I1018" i="23"/>
  <c r="I1062" i="23"/>
  <c r="I1044" i="23"/>
  <c r="I1109" i="23"/>
  <c r="I1019" i="23"/>
  <c r="I1086" i="23"/>
  <c r="I1078" i="23"/>
  <c r="I1060" i="23"/>
  <c r="I1041" i="23"/>
  <c r="I1026" i="23"/>
  <c r="I1061" i="23"/>
  <c r="I1087" i="23"/>
  <c r="I1027" i="23"/>
  <c r="I1113" i="23"/>
  <c r="I1065" i="23"/>
  <c r="I1049" i="23"/>
  <c r="I1036" i="23"/>
  <c r="I1083" i="23"/>
  <c r="I1034" i="23"/>
  <c r="I1118" i="23"/>
  <c r="I1091" i="23"/>
  <c r="I1074" i="23"/>
  <c r="I1081" i="23"/>
  <c r="I1052" i="23"/>
  <c r="I1057" i="23"/>
  <c r="I1050" i="23"/>
  <c r="I1089" i="23"/>
  <c r="I1076" i="23"/>
  <c r="I1105" i="23"/>
  <c r="I1099" i="23"/>
  <c r="I1100" i="23"/>
  <c r="I1035" i="23"/>
  <c r="I1058" i="23"/>
  <c r="I1042" i="23"/>
  <c r="I1051" i="23"/>
  <c r="I1043" i="23"/>
  <c r="I1073" i="23"/>
  <c r="I1115" i="23"/>
  <c r="I1085" i="23"/>
  <c r="I1108" i="23"/>
  <c r="I1090" i="23"/>
  <c r="I1059" i="23"/>
  <c r="I1106" i="23"/>
  <c r="I1107" i="23"/>
  <c r="I1067" i="23"/>
  <c r="I1066" i="23"/>
  <c r="I1075" i="23"/>
  <c r="I1116" i="23"/>
  <c r="I1084" i="23"/>
  <c r="I1098" i="23"/>
  <c r="I1082" i="23"/>
  <c r="I1114" i="23"/>
  <c r="I968" i="23"/>
  <c r="I967" i="23"/>
  <c r="I966" i="23"/>
  <c r="I965" i="23"/>
  <c r="I964" i="23"/>
  <c r="I844" i="23"/>
  <c r="I852" i="23"/>
  <c r="I860" i="23"/>
  <c r="I868" i="23"/>
  <c r="I876" i="23"/>
  <c r="I884" i="23"/>
  <c r="I892" i="23"/>
  <c r="I900" i="23"/>
  <c r="I956" i="23"/>
  <c r="I932" i="23"/>
  <c r="I908" i="23"/>
  <c r="I916" i="23"/>
  <c r="I924" i="23"/>
  <c r="I845" i="23"/>
  <c r="I948" i="23"/>
  <c r="I853" i="23"/>
  <c r="I861" i="23"/>
  <c r="I869" i="23"/>
  <c r="I877" i="23"/>
  <c r="I850" i="23"/>
  <c r="I885" i="23"/>
  <c r="I846" i="23"/>
  <c r="I851" i="23"/>
  <c r="I961" i="23"/>
  <c r="I849" i="23"/>
  <c r="I858" i="23"/>
  <c r="I854" i="23"/>
  <c r="I859" i="23"/>
  <c r="I848" i="23"/>
  <c r="I901" i="23"/>
  <c r="I847" i="23"/>
  <c r="I957" i="23"/>
  <c r="I867" i="23"/>
  <c r="I857" i="23"/>
  <c r="I893" i="23"/>
  <c r="I917" i="23"/>
  <c r="I862" i="23"/>
  <c r="I933" i="23"/>
  <c r="I941" i="23"/>
  <c r="I925" i="23"/>
  <c r="I856" i="23"/>
  <c r="I875" i="23"/>
  <c r="I909" i="23"/>
  <c r="I866" i="23"/>
  <c r="I874" i="23"/>
  <c r="I870" i="23"/>
  <c r="I855" i="23"/>
  <c r="I878" i="23"/>
  <c r="I865" i="23"/>
  <c r="I949" i="23"/>
  <c r="I881" i="23"/>
  <c r="I963" i="23"/>
  <c r="I890" i="23"/>
  <c r="I864" i="23"/>
  <c r="I883" i="23"/>
  <c r="I863" i="23"/>
  <c r="I882" i="23"/>
  <c r="I902" i="23"/>
  <c r="I938" i="23"/>
  <c r="I899" i="23"/>
  <c r="I873" i="23"/>
  <c r="I872" i="23"/>
  <c r="I891" i="23"/>
  <c r="I962" i="23"/>
  <c r="I915" i="23"/>
  <c r="I889" i="23"/>
  <c r="I960" i="23"/>
  <c r="I871" i="23"/>
  <c r="I886" i="23"/>
  <c r="I921" i="23"/>
  <c r="I930" i="23"/>
  <c r="I923" i="23"/>
  <c r="I880" i="23"/>
  <c r="I931" i="23"/>
  <c r="I939" i="23"/>
  <c r="I946" i="23"/>
  <c r="I896" i="23"/>
  <c r="I905" i="23"/>
  <c r="I906" i="23"/>
  <c r="I914" i="23"/>
  <c r="I894" i="23"/>
  <c r="I910" i="23"/>
  <c r="I904" i="23"/>
  <c r="I947" i="23"/>
  <c r="I934" i="23"/>
  <c r="I888" i="23"/>
  <c r="I937" i="23"/>
  <c r="I879" i="23"/>
  <c r="I954" i="23"/>
  <c r="I907" i="23"/>
  <c r="I926" i="23"/>
  <c r="I898" i="23"/>
  <c r="I928" i="23"/>
  <c r="I897" i="23"/>
  <c r="I953" i="23"/>
  <c r="I942" i="23"/>
  <c r="I919" i="23"/>
  <c r="I922" i="23"/>
  <c r="I958" i="23"/>
  <c r="I929" i="23"/>
  <c r="I918" i="23"/>
  <c r="I913" i="23"/>
  <c r="I912" i="23"/>
  <c r="I955" i="23"/>
  <c r="I952" i="23"/>
  <c r="I936" i="23"/>
  <c r="I945" i="23"/>
  <c r="I887" i="23"/>
  <c r="I920" i="23"/>
  <c r="I911" i="23"/>
  <c r="I951" i="23"/>
  <c r="I950" i="23"/>
  <c r="I895" i="23"/>
  <c r="I935" i="23"/>
  <c r="I944" i="23"/>
  <c r="I927" i="23"/>
  <c r="I903" i="23"/>
  <c r="I959" i="23"/>
  <c r="I943" i="23"/>
  <c r="I843" i="23"/>
  <c r="I842" i="23"/>
  <c r="I841" i="23"/>
  <c r="I840" i="23"/>
  <c r="I720" i="23"/>
  <c r="I728" i="23"/>
  <c r="I736" i="23"/>
  <c r="I744" i="23"/>
  <c r="I752" i="23"/>
  <c r="I784" i="23"/>
  <c r="I760" i="23"/>
  <c r="I768" i="23"/>
  <c r="I792" i="23"/>
  <c r="I721" i="23"/>
  <c r="I776" i="23"/>
  <c r="I808" i="23"/>
  <c r="I824" i="23"/>
  <c r="I729" i="23"/>
  <c r="I800" i="23"/>
  <c r="I737" i="23"/>
  <c r="I727" i="23"/>
  <c r="I816" i="23"/>
  <c r="I722" i="23"/>
  <c r="I745" i="23"/>
  <c r="I725" i="23"/>
  <c r="I726" i="23"/>
  <c r="I753" i="23"/>
  <c r="I724" i="23"/>
  <c r="I734" i="23"/>
  <c r="I733" i="23"/>
  <c r="I735" i="23"/>
  <c r="I723" i="23"/>
  <c r="I761" i="23"/>
  <c r="I743" i="23"/>
  <c r="I730" i="23"/>
  <c r="I832" i="23"/>
  <c r="I732" i="23"/>
  <c r="I769" i="23"/>
  <c r="I785" i="23"/>
  <c r="I767" i="23"/>
  <c r="I793" i="23"/>
  <c r="I759" i="23"/>
  <c r="I777" i="23"/>
  <c r="I738" i="23"/>
  <c r="I825" i="23"/>
  <c r="I758" i="23"/>
  <c r="I775" i="23"/>
  <c r="I731" i="23"/>
  <c r="I750" i="23"/>
  <c r="I754" i="23"/>
  <c r="I751" i="23"/>
  <c r="I762" i="23"/>
  <c r="I756" i="23"/>
  <c r="I809" i="23"/>
  <c r="I757" i="23"/>
  <c r="I783" i="23"/>
  <c r="I782" i="23"/>
  <c r="I746" i="23"/>
  <c r="I778" i="23"/>
  <c r="I786" i="23"/>
  <c r="I764" i="23"/>
  <c r="I790" i="23"/>
  <c r="I780" i="23"/>
  <c r="I741" i="23"/>
  <c r="I739" i="23"/>
  <c r="I799" i="23"/>
  <c r="I748" i="23"/>
  <c r="I749" i="23"/>
  <c r="I836" i="23"/>
  <c r="I747" i="23"/>
  <c r="I815" i="23"/>
  <c r="I763" i="23"/>
  <c r="I798" i="23"/>
  <c r="I740" i="23"/>
  <c r="I771" i="23"/>
  <c r="I814" i="23"/>
  <c r="I788" i="23"/>
  <c r="I742" i="23"/>
  <c r="I801" i="23"/>
  <c r="I794" i="23"/>
  <c r="I772" i="23"/>
  <c r="I779" i="23"/>
  <c r="I810" i="23"/>
  <c r="I812" i="23"/>
  <c r="I791" i="23"/>
  <c r="I773" i="23"/>
  <c r="I826" i="23"/>
  <c r="I822" i="23"/>
  <c r="I796" i="23"/>
  <c r="I817" i="23"/>
  <c r="I789" i="23"/>
  <c r="I765" i="23"/>
  <c r="I766" i="23"/>
  <c r="I839" i="23"/>
  <c r="I830" i="23"/>
  <c r="I755" i="23"/>
  <c r="I770" i="23"/>
  <c r="I829" i="23"/>
  <c r="I774" i="23"/>
  <c r="I795" i="23"/>
  <c r="I797" i="23"/>
  <c r="I837" i="23"/>
  <c r="I781" i="23"/>
  <c r="I818" i="23"/>
  <c r="I831" i="23"/>
  <c r="I802" i="23"/>
  <c r="I787" i="23"/>
  <c r="I821" i="23"/>
  <c r="I807" i="23"/>
  <c r="I805" i="23"/>
  <c r="I804" i="23"/>
  <c r="I828" i="23"/>
  <c r="I820" i="23"/>
  <c r="I827" i="23"/>
  <c r="I834" i="23"/>
  <c r="I803" i="23"/>
  <c r="I823" i="23"/>
  <c r="I811" i="23"/>
  <c r="I819" i="23"/>
  <c r="I813" i="23"/>
  <c r="I806" i="23"/>
  <c r="I833" i="23"/>
  <c r="I835" i="23"/>
  <c r="I838" i="23"/>
  <c r="I719" i="23"/>
  <c r="I718" i="23"/>
  <c r="I717" i="23"/>
  <c r="I716" i="23"/>
  <c r="I579" i="23"/>
  <c r="I566" i="23"/>
  <c r="I587" i="23"/>
  <c r="I585" i="23"/>
  <c r="I573" i="23"/>
  <c r="I571" i="23"/>
  <c r="I580" i="23"/>
  <c r="I581" i="23"/>
  <c r="I574" i="23"/>
  <c r="I572" i="23"/>
  <c r="I594" i="23"/>
  <c r="I589" i="23"/>
  <c r="I582" i="23"/>
  <c r="I578" i="23"/>
  <c r="I568" i="23"/>
  <c r="I565" i="23"/>
  <c r="I564" i="23"/>
  <c r="I584" i="23"/>
  <c r="I577" i="23"/>
  <c r="I567" i="23"/>
  <c r="I592" i="23"/>
  <c r="I575" i="23"/>
  <c r="I595" i="23"/>
  <c r="I593" i="23"/>
  <c r="I570" i="23"/>
  <c r="I569" i="23"/>
  <c r="I590" i="23"/>
  <c r="I586" i="23"/>
  <c r="I576" i="23"/>
  <c r="I583" i="23"/>
  <c r="I591" i="23"/>
  <c r="I588" i="23"/>
  <c r="I714" i="23"/>
  <c r="I710" i="23"/>
  <c r="I678" i="23"/>
  <c r="I658" i="23"/>
  <c r="I686" i="23"/>
  <c r="I634" i="23"/>
  <c r="I701" i="23"/>
  <c r="I677" i="23"/>
  <c r="I630" i="23"/>
  <c r="I695" i="23"/>
  <c r="I663" i="23"/>
  <c r="I650" i="23"/>
  <c r="I715" i="23"/>
  <c r="I623" i="23"/>
  <c r="I674" i="23"/>
  <c r="I563" i="23"/>
  <c r="I619" i="23"/>
  <c r="I603" i="23"/>
  <c r="I624" i="23"/>
  <c r="I703" i="23"/>
  <c r="I683" i="23"/>
  <c r="I673" i="23"/>
  <c r="I685" i="23"/>
  <c r="I651" i="23"/>
  <c r="I641" i="23"/>
  <c r="I636" i="23"/>
  <c r="I671" i="23"/>
  <c r="I660" i="23"/>
  <c r="I629" i="23"/>
  <c r="I615" i="23"/>
  <c r="I614" i="23"/>
  <c r="I659" i="23"/>
  <c r="I655" i="23"/>
  <c r="I645" i="23"/>
  <c r="I610" i="23"/>
  <c r="I694" i="23"/>
  <c r="I699" i="23"/>
  <c r="I688" i="23"/>
  <c r="I633" i="23"/>
  <c r="I608" i="23"/>
  <c r="I600" i="23"/>
  <c r="I561" i="23"/>
  <c r="I667" i="23"/>
  <c r="I653" i="23"/>
  <c r="I652" i="23"/>
  <c r="I643" i="23"/>
  <c r="I625" i="23"/>
  <c r="I562" i="23"/>
  <c r="I649" i="23"/>
  <c r="I647" i="23"/>
  <c r="I617" i="23"/>
  <c r="I609" i="23"/>
  <c r="I709" i="23"/>
  <c r="I706" i="23"/>
  <c r="I675" i="23"/>
  <c r="I661" i="23"/>
  <c r="I657" i="23"/>
  <c r="I635" i="23"/>
  <c r="I599" i="23"/>
  <c r="I712" i="23"/>
  <c r="I605" i="23"/>
  <c r="I700" i="23"/>
  <c r="I697" i="23"/>
  <c r="I692" i="23"/>
  <c r="I690" i="23"/>
  <c r="I656" i="23"/>
  <c r="I654" i="23"/>
  <c r="I642" i="23"/>
  <c r="I632" i="23"/>
  <c r="I628" i="23"/>
  <c r="I627" i="23"/>
  <c r="I606" i="23"/>
  <c r="I601" i="23"/>
  <c r="I596" i="23"/>
  <c r="I696" i="23"/>
  <c r="I676" i="23"/>
  <c r="I639" i="23"/>
  <c r="I607" i="23"/>
  <c r="I711" i="23"/>
  <c r="I704" i="23"/>
  <c r="I691" i="23"/>
  <c r="I681" i="23"/>
  <c r="I662" i="23"/>
  <c r="I616" i="23"/>
  <c r="I598" i="23"/>
  <c r="I708" i="23"/>
  <c r="I707" i="23"/>
  <c r="I684" i="23"/>
  <c r="I682" i="23"/>
  <c r="I679" i="23"/>
  <c r="I620" i="23"/>
  <c r="I611" i="23"/>
  <c r="I669" i="23"/>
  <c r="I604" i="23"/>
  <c r="I705" i="23"/>
  <c r="I702" i="23"/>
  <c r="I693" i="23"/>
  <c r="I666" i="23"/>
  <c r="I640" i="23"/>
  <c r="I638" i="23"/>
  <c r="I637" i="23"/>
  <c r="I622" i="23"/>
  <c r="I613" i="23"/>
  <c r="I713" i="23"/>
  <c r="I689" i="23"/>
  <c r="I687" i="23"/>
  <c r="I680" i="23"/>
  <c r="I668" i="23"/>
  <c r="I665" i="23"/>
  <c r="I648" i="23"/>
  <c r="I646" i="23"/>
  <c r="I644" i="23"/>
  <c r="I626" i="23"/>
  <c r="I618" i="23"/>
  <c r="I612" i="23"/>
  <c r="I602" i="23"/>
  <c r="I597" i="23"/>
  <c r="I698" i="23"/>
  <c r="I664" i="23"/>
  <c r="I631" i="23"/>
  <c r="I557" i="23"/>
  <c r="I621" i="23"/>
  <c r="I672" i="23"/>
  <c r="I670" i="23"/>
  <c r="I559" i="23"/>
  <c r="I560" i="23"/>
  <c r="I558" i="23"/>
  <c r="I405" i="23"/>
  <c r="I408" i="23"/>
  <c r="I407" i="23"/>
  <c r="I406" i="23"/>
  <c r="I411" i="23"/>
  <c r="I409" i="23"/>
  <c r="I412" i="23"/>
  <c r="I410" i="23"/>
  <c r="I416" i="23"/>
  <c r="I413" i="23"/>
  <c r="I414" i="23"/>
  <c r="I415" i="23"/>
  <c r="I418" i="23"/>
  <c r="I420" i="23"/>
  <c r="I417" i="23"/>
  <c r="I419" i="23"/>
  <c r="I424" i="23"/>
  <c r="I423" i="23"/>
  <c r="I422" i="23"/>
  <c r="I421" i="23"/>
  <c r="I426" i="23"/>
  <c r="I425" i="23"/>
  <c r="I427" i="23"/>
  <c r="I428" i="23"/>
  <c r="I430" i="23"/>
  <c r="I429" i="23"/>
  <c r="I431" i="23"/>
  <c r="I432" i="23"/>
  <c r="I436" i="23"/>
  <c r="I434" i="23"/>
  <c r="I435" i="23"/>
  <c r="I400" i="23"/>
  <c r="I399" i="23"/>
  <c r="I401" i="23"/>
  <c r="I402" i="23"/>
  <c r="I437" i="23"/>
  <c r="I441" i="23"/>
  <c r="I442" i="23"/>
  <c r="I439" i="23"/>
  <c r="I452" i="23"/>
  <c r="I443" i="23"/>
  <c r="I520" i="23"/>
  <c r="I438" i="23"/>
  <c r="I482" i="23"/>
  <c r="I444" i="23"/>
  <c r="I449" i="23"/>
  <c r="I459" i="23"/>
  <c r="I450" i="23"/>
  <c r="I530" i="23"/>
  <c r="I500" i="23"/>
  <c r="I493" i="23"/>
  <c r="I507" i="23"/>
  <c r="I440" i="23"/>
  <c r="I515" i="23"/>
  <c r="I446" i="23"/>
  <c r="I492" i="23"/>
  <c r="I508" i="23"/>
  <c r="I445" i="23"/>
  <c r="I455" i="23"/>
  <c r="I451" i="23"/>
  <c r="I473" i="23"/>
  <c r="I499" i="23"/>
  <c r="I458" i="23"/>
  <c r="I498" i="23"/>
  <c r="I485" i="23"/>
  <c r="I447" i="23"/>
  <c r="I456" i="23"/>
  <c r="I541" i="23"/>
  <c r="I448" i="23"/>
  <c r="I463" i="23"/>
  <c r="I523" i="23"/>
  <c r="I481" i="23"/>
  <c r="I453" i="23"/>
  <c r="I457" i="23"/>
  <c r="I516" i="23"/>
  <c r="I490" i="23"/>
  <c r="I466" i="23"/>
  <c r="I504" i="23"/>
  <c r="I517" i="23"/>
  <c r="I464" i="23"/>
  <c r="I479" i="23"/>
  <c r="I509" i="23"/>
  <c r="I460" i="23"/>
  <c r="I505" i="23"/>
  <c r="I540" i="23"/>
  <c r="I522" i="23"/>
  <c r="I489" i="23"/>
  <c r="I467" i="23"/>
  <c r="I532" i="23"/>
  <c r="I501" i="23"/>
  <c r="I454" i="23"/>
  <c r="I535" i="23"/>
  <c r="I524" i="23"/>
  <c r="I496" i="23"/>
  <c r="I474" i="23"/>
  <c r="I510" i="23"/>
  <c r="I529" i="23"/>
  <c r="I545" i="23"/>
  <c r="I491" i="23"/>
  <c r="I472" i="23"/>
  <c r="I536" i="23"/>
  <c r="I506" i="23"/>
  <c r="I469" i="23"/>
  <c r="I548" i="23"/>
  <c r="I468" i="23"/>
  <c r="I537" i="23"/>
  <c r="I462" i="23"/>
  <c r="I465" i="23"/>
  <c r="I502" i="23"/>
  <c r="I546" i="23"/>
  <c r="I461" i="23"/>
  <c r="I512" i="23"/>
  <c r="I547" i="23"/>
  <c r="I478" i="23"/>
  <c r="I476" i="23"/>
  <c r="I495" i="23"/>
  <c r="I475" i="23"/>
  <c r="I525" i="23"/>
  <c r="I487" i="23"/>
  <c r="I470" i="23"/>
  <c r="I497" i="23"/>
  <c r="I483" i="23"/>
  <c r="I531" i="23"/>
  <c r="I544" i="23"/>
  <c r="I503" i="23"/>
  <c r="I538" i="23"/>
  <c r="I539" i="23"/>
  <c r="I477" i="23"/>
  <c r="I543" i="23"/>
  <c r="I528" i="23"/>
  <c r="I471" i="23"/>
  <c r="I521" i="23"/>
  <c r="I480" i="23"/>
  <c r="I552" i="23"/>
  <c r="I514" i="23"/>
  <c r="I486" i="23"/>
  <c r="I518" i="23"/>
  <c r="I494" i="23"/>
  <c r="I484" i="23"/>
  <c r="I488" i="23"/>
  <c r="I513" i="23"/>
  <c r="I511" i="23"/>
  <c r="I526" i="23"/>
  <c r="I551" i="23"/>
  <c r="I534" i="23"/>
  <c r="I519" i="23"/>
  <c r="I527" i="23"/>
  <c r="I554" i="23"/>
  <c r="I542" i="23"/>
  <c r="I550" i="23"/>
  <c r="I556" i="23"/>
  <c r="I555" i="23"/>
  <c r="I553" i="23"/>
  <c r="I549" i="23"/>
  <c r="I404" i="23"/>
  <c r="I403" i="23"/>
  <c r="I279" i="23"/>
  <c r="I287" i="23"/>
  <c r="I295" i="23"/>
  <c r="I303" i="23"/>
  <c r="I319" i="23"/>
  <c r="I311" i="23"/>
  <c r="I335" i="23"/>
  <c r="I327" i="23"/>
  <c r="I280" i="23"/>
  <c r="I359" i="23"/>
  <c r="I351" i="23"/>
  <c r="I367" i="23"/>
  <c r="I343" i="23"/>
  <c r="I288" i="23"/>
  <c r="I375" i="23"/>
  <c r="I296" i="23"/>
  <c r="I383" i="23"/>
  <c r="I391" i="23"/>
  <c r="I304" i="23"/>
  <c r="I281" i="23"/>
  <c r="I312" i="23"/>
  <c r="I320" i="23"/>
  <c r="I289" i="23"/>
  <c r="I297" i="23"/>
  <c r="I328" i="23"/>
  <c r="I336" i="23"/>
  <c r="I344" i="23"/>
  <c r="I282" i="23"/>
  <c r="I284" i="23"/>
  <c r="I384" i="23"/>
  <c r="I283" i="23"/>
  <c r="I313" i="23"/>
  <c r="I298" i="23"/>
  <c r="I360" i="23"/>
  <c r="I305" i="23"/>
  <c r="I290" i="23"/>
  <c r="I286" i="23"/>
  <c r="I368" i="23"/>
  <c r="I293" i="23"/>
  <c r="I376" i="23"/>
  <c r="I285" i="23"/>
  <c r="I291" i="23"/>
  <c r="I392" i="23"/>
  <c r="I352" i="23"/>
  <c r="I292" i="23"/>
  <c r="I306" i="23"/>
  <c r="I300" i="23"/>
  <c r="I299" i="23"/>
  <c r="I315" i="23"/>
  <c r="I337" i="23"/>
  <c r="I321" i="23"/>
  <c r="I329" i="23"/>
  <c r="I314" i="23"/>
  <c r="I294" i="23"/>
  <c r="I362" i="23"/>
  <c r="I316" i="23"/>
  <c r="I308" i="23"/>
  <c r="I302" i="23"/>
  <c r="I309" i="23"/>
  <c r="I307" i="23"/>
  <c r="I301" i="23"/>
  <c r="I322" i="23"/>
  <c r="I338" i="23"/>
  <c r="I393" i="23"/>
  <c r="I370" i="23"/>
  <c r="I324" i="23"/>
  <c r="I361" i="23"/>
  <c r="I345" i="23"/>
  <c r="I310" i="23"/>
  <c r="I347" i="23"/>
  <c r="I339" i="23"/>
  <c r="I389" i="23"/>
  <c r="I354" i="23"/>
  <c r="I363" i="23"/>
  <c r="I331" i="23"/>
  <c r="I330" i="23"/>
  <c r="I317" i="23"/>
  <c r="I318" i="23"/>
  <c r="I332" i="23"/>
  <c r="I325" i="23"/>
  <c r="I374" i="23"/>
  <c r="I333" i="23"/>
  <c r="I355" i="23"/>
  <c r="I353" i="23"/>
  <c r="I340" i="23"/>
  <c r="I394" i="23"/>
  <c r="I323" i="23"/>
  <c r="I341" i="23"/>
  <c r="I326" i="23"/>
  <c r="I386" i="23"/>
  <c r="I382" i="23"/>
  <c r="I349" i="23"/>
  <c r="I342" i="23"/>
  <c r="I369" i="23"/>
  <c r="I378" i="23"/>
  <c r="I377" i="23"/>
  <c r="I350" i="23"/>
  <c r="I334" i="23"/>
  <c r="I371" i="23"/>
  <c r="I385" i="23"/>
  <c r="I396" i="23"/>
  <c r="I348" i="23"/>
  <c r="I364" i="23"/>
  <c r="I387" i="23"/>
  <c r="I356" i="23"/>
  <c r="I346" i="23"/>
  <c r="I357" i="23"/>
  <c r="I379" i="23"/>
  <c r="I358" i="23"/>
  <c r="I380" i="23"/>
  <c r="I395" i="23"/>
  <c r="I381" i="23"/>
  <c r="I390" i="23"/>
  <c r="I397" i="23"/>
  <c r="I398" i="23"/>
  <c r="I372" i="23"/>
  <c r="I366" i="23"/>
  <c r="I365" i="23"/>
  <c r="I388" i="23"/>
  <c r="I373" i="23"/>
  <c r="I127" i="23"/>
  <c r="I128" i="23"/>
  <c r="I131" i="23"/>
  <c r="I129" i="23"/>
  <c r="I135" i="23"/>
  <c r="I130" i="23"/>
  <c r="I132" i="23"/>
  <c r="I139" i="23"/>
  <c r="I133" i="23"/>
  <c r="I136" i="23"/>
  <c r="I143" i="23"/>
  <c r="I134" i="23"/>
  <c r="I126" i="23"/>
  <c r="I137" i="23"/>
  <c r="I147" i="23"/>
  <c r="I140" i="23"/>
  <c r="I138" i="23"/>
  <c r="I151" i="23"/>
  <c r="I144" i="23"/>
  <c r="I141" i="23"/>
  <c r="I142" i="23"/>
  <c r="I148" i="23"/>
  <c r="I145" i="23"/>
  <c r="I146" i="23"/>
  <c r="I152" i="23"/>
  <c r="I149" i="23"/>
  <c r="I156" i="23"/>
  <c r="I122" i="23"/>
  <c r="I150" i="23"/>
  <c r="I124" i="23"/>
  <c r="I153" i="23"/>
  <c r="I157" i="23"/>
  <c r="I159" i="23"/>
  <c r="I154" i="23"/>
  <c r="I158" i="23"/>
  <c r="I167" i="23"/>
  <c r="I123" i="23"/>
  <c r="I175" i="23"/>
  <c r="I125" i="23"/>
  <c r="I199" i="23"/>
  <c r="I183" i="23"/>
  <c r="I191" i="23"/>
  <c r="I215" i="23"/>
  <c r="I207" i="23"/>
  <c r="I223" i="23"/>
  <c r="I239" i="23"/>
  <c r="I160" i="23"/>
  <c r="I231" i="23"/>
  <c r="I168" i="23"/>
  <c r="I247" i="23"/>
  <c r="I184" i="23"/>
  <c r="I176" i="23"/>
  <c r="I161" i="23"/>
  <c r="I192" i="23"/>
  <c r="I200" i="23"/>
  <c r="I263" i="23"/>
  <c r="I169" i="23"/>
  <c r="I208" i="23"/>
  <c r="I170" i="23"/>
  <c r="I271" i="23"/>
  <c r="I216" i="23"/>
  <c r="I272" i="23"/>
  <c r="I163" i="23"/>
  <c r="I171" i="23"/>
  <c r="I224" i="23"/>
  <c r="I164" i="23"/>
  <c r="I162" i="23"/>
  <c r="I209" i="23"/>
  <c r="I165" i="23"/>
  <c r="I193" i="23"/>
  <c r="I177" i="23"/>
  <c r="I232" i="23"/>
  <c r="I240" i="23"/>
  <c r="I178" i="23"/>
  <c r="I264" i="23"/>
  <c r="I185" i="23"/>
  <c r="I256" i="23"/>
  <c r="I172" i="23"/>
  <c r="I173" i="23"/>
  <c r="I186" i="23"/>
  <c r="I248" i="23"/>
  <c r="I166" i="23"/>
  <c r="I201" i="23"/>
  <c r="I179" i="23"/>
  <c r="I187" i="23"/>
  <c r="I174" i="23"/>
  <c r="I194" i="23"/>
  <c r="I204" i="23"/>
  <c r="I180" i="23"/>
  <c r="I202" i="23"/>
  <c r="I203" i="23"/>
  <c r="I196" i="23"/>
  <c r="I188" i="23"/>
  <c r="I211" i="23"/>
  <c r="I233" i="23"/>
  <c r="I210" i="23"/>
  <c r="I195" i="23"/>
  <c r="I250" i="23"/>
  <c r="I217" i="23"/>
  <c r="I181" i="23"/>
  <c r="I266" i="23"/>
  <c r="I235" i="23"/>
  <c r="I227" i="23"/>
  <c r="I237" i="23"/>
  <c r="I221" i="23"/>
  <c r="I198" i="23"/>
  <c r="I206" i="23"/>
  <c r="I197" i="23"/>
  <c r="I219" i="23"/>
  <c r="I212" i="23"/>
  <c r="I251" i="23"/>
  <c r="I182" i="23"/>
  <c r="I273" i="23"/>
  <c r="I189" i="23"/>
  <c r="I249" i="23"/>
  <c r="I225" i="23"/>
  <c r="I258" i="23"/>
  <c r="I222" i="23"/>
  <c r="I205" i="23"/>
  <c r="I220" i="23"/>
  <c r="I267" i="23"/>
  <c r="I252" i="23"/>
  <c r="I245" i="23"/>
  <c r="I190" i="23"/>
  <c r="I234" i="23"/>
  <c r="I260" i="23"/>
  <c r="I236" i="23"/>
  <c r="I241" i="23"/>
  <c r="I229" i="23"/>
  <c r="I218" i="23"/>
  <c r="I268" i="23"/>
  <c r="I261" i="23"/>
  <c r="I228" i="23"/>
  <c r="I274" i="23"/>
  <c r="I226" i="23"/>
  <c r="I242" i="23"/>
  <c r="I276" i="23"/>
  <c r="I214" i="23"/>
  <c r="I243" i="23"/>
  <c r="I230" i="23"/>
  <c r="I257" i="23"/>
  <c r="I238" i="23"/>
  <c r="I253" i="23"/>
  <c r="I269" i="23"/>
  <c r="I246" i="23"/>
  <c r="I259" i="23"/>
  <c r="I270" i="23"/>
  <c r="I265" i="23"/>
  <c r="I213" i="23"/>
  <c r="I254" i="23"/>
  <c r="I244" i="23"/>
  <c r="I277" i="23"/>
  <c r="I262" i="23"/>
  <c r="I275" i="23"/>
  <c r="I278" i="23"/>
  <c r="I2" i="23"/>
  <c r="I10" i="23"/>
  <c r="I18" i="23"/>
  <c r="I26" i="23"/>
  <c r="I34" i="23"/>
  <c r="I42" i="23"/>
  <c r="I50" i="23"/>
  <c r="I58" i="23"/>
  <c r="I90" i="23"/>
  <c r="I66" i="23"/>
  <c r="I82" i="23"/>
  <c r="I74" i="23"/>
  <c r="I106" i="23"/>
  <c r="I3" i="23"/>
  <c r="I11" i="23"/>
  <c r="I114" i="23"/>
  <c r="I19" i="23"/>
  <c r="I27" i="23"/>
  <c r="I35" i="23"/>
  <c r="I115" i="23"/>
  <c r="I4" i="23"/>
  <c r="I12" i="23"/>
  <c r="I43" i="23"/>
  <c r="I59" i="23"/>
  <c r="I51" i="23"/>
  <c r="I7" i="23"/>
  <c r="I6" i="23"/>
  <c r="I5" i="23"/>
  <c r="I67" i="23"/>
  <c r="I8" i="23"/>
  <c r="I91" i="23"/>
  <c r="I83" i="23"/>
  <c r="I20" i="23"/>
  <c r="I99" i="23"/>
  <c r="I15" i="23"/>
  <c r="I9" i="23"/>
  <c r="I107" i="23"/>
  <c r="I28" i="23"/>
  <c r="I14" i="23"/>
  <c r="I75" i="23"/>
  <c r="I116" i="23"/>
  <c r="I23" i="23"/>
  <c r="I118" i="23"/>
  <c r="I22" i="23"/>
  <c r="I102" i="23"/>
  <c r="I16" i="23"/>
  <c r="I13" i="23"/>
  <c r="I44" i="23"/>
  <c r="I21" i="23"/>
  <c r="I100" i="23"/>
  <c r="I111" i="23"/>
  <c r="I30" i="23"/>
  <c r="I78" i="23"/>
  <c r="I31" i="23"/>
  <c r="I117" i="23"/>
  <c r="I36" i="23"/>
  <c r="I103" i="23"/>
  <c r="I104" i="23"/>
  <c r="I46" i="23"/>
  <c r="I52" i="23"/>
  <c r="I17" i="23"/>
  <c r="I24" i="23"/>
  <c r="I62" i="23"/>
  <c r="I96" i="23"/>
  <c r="I39" i="23"/>
  <c r="I79" i="23"/>
  <c r="I38" i="23"/>
  <c r="I25" i="23"/>
  <c r="I110" i="23"/>
  <c r="I54" i="23"/>
  <c r="I108" i="23"/>
  <c r="I32" i="23"/>
  <c r="I55" i="23"/>
  <c r="I87" i="23"/>
  <c r="I29" i="23"/>
  <c r="I119" i="23"/>
  <c r="I84" i="23"/>
  <c r="I68" i="23"/>
  <c r="I45" i="23"/>
  <c r="I63" i="23"/>
  <c r="I86" i="23"/>
  <c r="I37" i="23"/>
  <c r="I60" i="23"/>
  <c r="I40" i="23"/>
  <c r="I41" i="23"/>
  <c r="I33" i="23"/>
  <c r="I53" i="23"/>
  <c r="I64" i="23"/>
  <c r="I113" i="23"/>
  <c r="I48" i="23"/>
  <c r="I47" i="23"/>
  <c r="I92" i="23"/>
  <c r="I57" i="23"/>
  <c r="I85" i="23"/>
  <c r="I76" i="23"/>
  <c r="I49" i="23"/>
  <c r="I71" i="23"/>
  <c r="I95" i="23"/>
  <c r="I94" i="23"/>
  <c r="I61" i="23"/>
  <c r="I56" i="23"/>
  <c r="I93" i="23"/>
  <c r="I112" i="23"/>
  <c r="I70" i="23"/>
  <c r="I89" i="23"/>
  <c r="I97" i="23"/>
  <c r="I80" i="23"/>
  <c r="I65" i="23"/>
  <c r="I72" i="23"/>
  <c r="I88" i="23"/>
  <c r="I69" i="23"/>
  <c r="I73" i="23"/>
  <c r="I120" i="23"/>
  <c r="I109" i="23"/>
  <c r="I81" i="23"/>
  <c r="I121" i="23"/>
  <c r="I101" i="23"/>
  <c r="I77" i="23"/>
  <c r="I105" i="23"/>
  <c r="L9" i="16"/>
  <c r="M9" i="16"/>
  <c r="Q50" i="16"/>
  <c r="X74" i="18"/>
  <c r="X75" i="18"/>
  <c r="X76" i="18"/>
  <c r="X77" i="18"/>
  <c r="X78" i="18"/>
  <c r="X79" i="18"/>
  <c r="X80" i="18"/>
  <c r="X81" i="18"/>
  <c r="X66" i="18"/>
  <c r="X67" i="18"/>
  <c r="X68" i="18"/>
  <c r="X69" i="18"/>
  <c r="X70" i="18"/>
  <c r="X71" i="18"/>
  <c r="X72" i="18"/>
  <c r="X73" i="18"/>
  <c r="X58" i="18"/>
  <c r="X59" i="18"/>
  <c r="X60" i="18"/>
  <c r="X61" i="18"/>
  <c r="X62" i="18"/>
  <c r="X63" i="18"/>
  <c r="X64" i="18"/>
  <c r="X65" i="18"/>
  <c r="L57" i="18"/>
  <c r="N57" i="18"/>
  <c r="L777" i="18"/>
  <c r="N777" i="18"/>
  <c r="V57" i="18"/>
  <c r="X51" i="18"/>
  <c r="X52" i="18"/>
  <c r="X53" i="18"/>
  <c r="X54" i="18"/>
  <c r="X55" i="18"/>
  <c r="X56" i="18"/>
  <c r="X57" i="18"/>
  <c r="X50" i="18"/>
  <c r="L41" i="18"/>
  <c r="N41" i="18"/>
  <c r="L761" i="18"/>
  <c r="N761" i="18"/>
  <c r="V41" i="18"/>
  <c r="X35" i="18"/>
  <c r="X36" i="18"/>
  <c r="X37" i="18"/>
  <c r="X38" i="18"/>
  <c r="X39" i="18"/>
  <c r="X40" i="18"/>
  <c r="X41" i="18"/>
  <c r="X34" i="18"/>
  <c r="L49" i="18"/>
  <c r="N49" i="18"/>
  <c r="L769" i="18"/>
  <c r="N769" i="18"/>
  <c r="V49" i="18"/>
  <c r="X43" i="18"/>
  <c r="X44" i="18"/>
  <c r="X45" i="18"/>
  <c r="X46" i="18"/>
  <c r="X47" i="18"/>
  <c r="X48" i="18"/>
  <c r="X49" i="18"/>
  <c r="X42" i="18"/>
  <c r="L33" i="18"/>
  <c r="N33" i="18"/>
  <c r="L753" i="18"/>
  <c r="N753" i="18"/>
  <c r="V33" i="18"/>
  <c r="X27" i="18"/>
  <c r="X28" i="18"/>
  <c r="X29" i="18"/>
  <c r="X30" i="18"/>
  <c r="X31" i="18"/>
  <c r="X32" i="18"/>
  <c r="X33" i="18"/>
  <c r="X26" i="18"/>
  <c r="L25" i="18"/>
  <c r="N25" i="18"/>
  <c r="L745" i="18"/>
  <c r="N745" i="18"/>
  <c r="V25" i="18"/>
  <c r="X19" i="18"/>
  <c r="X20" i="18"/>
  <c r="X21" i="18"/>
  <c r="X22" i="18"/>
  <c r="X23" i="18"/>
  <c r="X24" i="18"/>
  <c r="X25" i="18"/>
  <c r="X18" i="18"/>
  <c r="L17" i="18"/>
  <c r="N17" i="18"/>
  <c r="L737" i="18"/>
  <c r="N737" i="18"/>
  <c r="V17" i="18"/>
  <c r="X11" i="18"/>
  <c r="X12" i="18"/>
  <c r="X13" i="18"/>
  <c r="X14" i="18"/>
  <c r="X15" i="18"/>
  <c r="X16" i="18"/>
  <c r="X17" i="18"/>
  <c r="X10" i="18"/>
  <c r="L9" i="18"/>
  <c r="N9" i="18"/>
  <c r="L729" i="18"/>
  <c r="N729" i="18"/>
  <c r="V9" i="18"/>
  <c r="X9" i="18"/>
  <c r="X3" i="18"/>
  <c r="X4" i="18"/>
  <c r="X5" i="18"/>
  <c r="X6" i="18"/>
  <c r="X7" i="18"/>
  <c r="X8" i="18"/>
  <c r="X2" i="18"/>
  <c r="V2" i="18"/>
  <c r="V3" i="18"/>
  <c r="V4" i="18"/>
  <c r="V5" i="18"/>
  <c r="V6" i="18"/>
  <c r="V7" i="18"/>
  <c r="V8" i="18"/>
  <c r="M17" i="18"/>
  <c r="M25" i="18"/>
  <c r="M33" i="18"/>
  <c r="M41" i="18"/>
  <c r="M49" i="18"/>
  <c r="M57" i="18"/>
  <c r="L65" i="18"/>
  <c r="M65" i="18"/>
  <c r="L73" i="18"/>
  <c r="M73" i="18"/>
  <c r="L81" i="18"/>
  <c r="M81" i="18"/>
  <c r="L89" i="18"/>
  <c r="M89" i="18"/>
  <c r="L97" i="18"/>
  <c r="M97" i="18"/>
  <c r="L105" i="18"/>
  <c r="M105" i="18"/>
  <c r="L113" i="18"/>
  <c r="M113" i="18"/>
  <c r="M121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X82" i="18"/>
  <c r="P83" i="18"/>
  <c r="X83" i="18"/>
  <c r="P84" i="18"/>
  <c r="X84" i="18"/>
  <c r="P85" i="18"/>
  <c r="X85" i="18"/>
  <c r="P86" i="18"/>
  <c r="X86" i="18"/>
  <c r="P87" i="18"/>
  <c r="X87" i="18"/>
  <c r="P88" i="18"/>
  <c r="X88" i="18"/>
  <c r="P89" i="18"/>
  <c r="X89" i="18"/>
  <c r="P90" i="18"/>
  <c r="X90" i="18"/>
  <c r="P91" i="18"/>
  <c r="X91" i="18"/>
  <c r="P92" i="18"/>
  <c r="X92" i="18"/>
  <c r="P93" i="18"/>
  <c r="X93" i="18"/>
  <c r="P94" i="18"/>
  <c r="X94" i="18"/>
  <c r="P95" i="18"/>
  <c r="X95" i="18"/>
  <c r="P96" i="18"/>
  <c r="X96" i="18"/>
  <c r="P97" i="18"/>
  <c r="X97" i="18"/>
  <c r="P98" i="18"/>
  <c r="X98" i="18"/>
  <c r="P99" i="18"/>
  <c r="X99" i="18"/>
  <c r="P100" i="18"/>
  <c r="X100" i="18"/>
  <c r="P101" i="18"/>
  <c r="X101" i="18"/>
  <c r="P102" i="18"/>
  <c r="X102" i="18"/>
  <c r="P103" i="18"/>
  <c r="X103" i="18"/>
  <c r="P104" i="18"/>
  <c r="X104" i="18"/>
  <c r="P105" i="18"/>
  <c r="X105" i="18"/>
  <c r="P106" i="18"/>
  <c r="X106" i="18"/>
  <c r="P107" i="18"/>
  <c r="X107" i="18"/>
  <c r="P108" i="18"/>
  <c r="X108" i="18"/>
  <c r="P109" i="18"/>
  <c r="X109" i="18"/>
  <c r="P110" i="18"/>
  <c r="X110" i="18"/>
  <c r="P111" i="18"/>
  <c r="X111" i="18"/>
  <c r="P112" i="18"/>
  <c r="X112" i="18"/>
  <c r="P113" i="18"/>
  <c r="X113" i="18"/>
  <c r="P114" i="18"/>
  <c r="X114" i="18"/>
  <c r="P115" i="18"/>
  <c r="X115" i="18"/>
  <c r="P116" i="18"/>
  <c r="X116" i="18"/>
  <c r="P117" i="18"/>
  <c r="X117" i="18"/>
  <c r="P118" i="18"/>
  <c r="X118" i="18"/>
  <c r="P119" i="18"/>
  <c r="X119" i="18"/>
  <c r="P120" i="18"/>
  <c r="X120" i="18"/>
  <c r="P121" i="18"/>
  <c r="X121" i="18"/>
  <c r="P3" i="18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2" i="18"/>
  <c r="W17" i="18"/>
  <c r="W25" i="18"/>
  <c r="W33" i="18"/>
  <c r="W41" i="18"/>
  <c r="W49" i="18"/>
  <c r="W57" i="18"/>
  <c r="N65" i="18"/>
  <c r="L785" i="18"/>
  <c r="N785" i="18"/>
  <c r="V65" i="18"/>
  <c r="W65" i="18"/>
  <c r="N73" i="18"/>
  <c r="L793" i="18"/>
  <c r="N793" i="18"/>
  <c r="V73" i="18"/>
  <c r="W73" i="18"/>
  <c r="N81" i="18"/>
  <c r="L801" i="18"/>
  <c r="N801" i="18"/>
  <c r="V81" i="18"/>
  <c r="W81" i="18"/>
  <c r="N89" i="18"/>
  <c r="L809" i="18"/>
  <c r="N809" i="18"/>
  <c r="V89" i="18"/>
  <c r="W89" i="18"/>
  <c r="N97" i="18"/>
  <c r="L817" i="18"/>
  <c r="N817" i="18"/>
  <c r="V97" i="18"/>
  <c r="W97" i="18"/>
  <c r="N105" i="18"/>
  <c r="L825" i="18"/>
  <c r="N825" i="18"/>
  <c r="V105" i="18"/>
  <c r="W105" i="18"/>
  <c r="N113" i="18"/>
  <c r="L833" i="18"/>
  <c r="N833" i="18"/>
  <c r="V113" i="18"/>
  <c r="W113" i="18"/>
  <c r="W121" i="18"/>
  <c r="Z106" i="18"/>
  <c r="AA106" i="18"/>
  <c r="Z107" i="18"/>
  <c r="AA107" i="18"/>
  <c r="Z108" i="18"/>
  <c r="AA108" i="18"/>
  <c r="Z109" i="18"/>
  <c r="AA109" i="18"/>
  <c r="Z110" i="18"/>
  <c r="AA110" i="18"/>
  <c r="Z111" i="18"/>
  <c r="AA111" i="18"/>
  <c r="Z112" i="18"/>
  <c r="AA112" i="18"/>
  <c r="Z18" i="18"/>
  <c r="Z19" i="18"/>
  <c r="Z20" i="18"/>
  <c r="Z21" i="18"/>
  <c r="Z22" i="18"/>
  <c r="Z23" i="18"/>
  <c r="Z24" i="18"/>
  <c r="Z25" i="18"/>
  <c r="Z26" i="18"/>
  <c r="Z27" i="18"/>
  <c r="Z28" i="18"/>
  <c r="Z29" i="18"/>
  <c r="Z30" i="18"/>
  <c r="Z31" i="18"/>
  <c r="Z32" i="18"/>
  <c r="Z33" i="18"/>
  <c r="Z34" i="18"/>
  <c r="Z35" i="18"/>
  <c r="Z36" i="18"/>
  <c r="Z37" i="18"/>
  <c r="Z38" i="18"/>
  <c r="Z39" i="18"/>
  <c r="Z40" i="18"/>
  <c r="Z41" i="18"/>
  <c r="Z42" i="18"/>
  <c r="Z43" i="18"/>
  <c r="Z44" i="18"/>
  <c r="Z45" i="18"/>
  <c r="Z46" i="18"/>
  <c r="Z47" i="18"/>
  <c r="Z48" i="18"/>
  <c r="Z49" i="18"/>
  <c r="Z50" i="18"/>
  <c r="Z51" i="18"/>
  <c r="Z52" i="18"/>
  <c r="Z53" i="18"/>
  <c r="Z54" i="18"/>
  <c r="Z55" i="18"/>
  <c r="Z56" i="18"/>
  <c r="Z57" i="18"/>
  <c r="Z58" i="18"/>
  <c r="Z59" i="18"/>
  <c r="Z60" i="18"/>
  <c r="Z61" i="18"/>
  <c r="Z62" i="18"/>
  <c r="Z63" i="18"/>
  <c r="Z64" i="18"/>
  <c r="Z65" i="18"/>
  <c r="Z66" i="18"/>
  <c r="Z67" i="18"/>
  <c r="Z68" i="18"/>
  <c r="Z69" i="18"/>
  <c r="Z70" i="18"/>
  <c r="Z71" i="18"/>
  <c r="Z72" i="18"/>
  <c r="Z73" i="18"/>
  <c r="Z74" i="18"/>
  <c r="Z75" i="18"/>
  <c r="Z76" i="18"/>
  <c r="Z77" i="18"/>
  <c r="Z78" i="18"/>
  <c r="Z79" i="18"/>
  <c r="Z80" i="18"/>
  <c r="Z81" i="18"/>
  <c r="Z82" i="18"/>
  <c r="Z83" i="18"/>
  <c r="Z84" i="18"/>
  <c r="Z85" i="18"/>
  <c r="Z86" i="18"/>
  <c r="Z87" i="18"/>
  <c r="Z88" i="18"/>
  <c r="Z89" i="18"/>
  <c r="Z90" i="18"/>
  <c r="Z91" i="18"/>
  <c r="Z92" i="18"/>
  <c r="Z93" i="18"/>
  <c r="Z94" i="18"/>
  <c r="Z95" i="18"/>
  <c r="Z96" i="18"/>
  <c r="Z97" i="18"/>
  <c r="Z98" i="18"/>
  <c r="Z99" i="18"/>
  <c r="Z100" i="18"/>
  <c r="Z101" i="18"/>
  <c r="Z102" i="18"/>
  <c r="Z103" i="18"/>
  <c r="Z104" i="18"/>
  <c r="Z105" i="18"/>
  <c r="Z113" i="18"/>
  <c r="Z17" i="18"/>
  <c r="Z9" i="18"/>
  <c r="Z10" i="18"/>
  <c r="AA10" i="18"/>
  <c r="Z11" i="18"/>
  <c r="AA11" i="18"/>
  <c r="Z12" i="18"/>
  <c r="AA12" i="18"/>
  <c r="Z13" i="18"/>
  <c r="AA13" i="18"/>
  <c r="Z14" i="18"/>
  <c r="AA14" i="18"/>
  <c r="Z15" i="18"/>
  <c r="AA15" i="18"/>
  <c r="Z16" i="18"/>
  <c r="AA16" i="18"/>
  <c r="Z2" i="18"/>
  <c r="AA2" i="18"/>
  <c r="Z3" i="18"/>
  <c r="AA3" i="18"/>
  <c r="Z4" i="18"/>
  <c r="AA4" i="18"/>
  <c r="Z5" i="18"/>
  <c r="AA5" i="18"/>
  <c r="Z6" i="18"/>
  <c r="AA6" i="18"/>
  <c r="Z7" i="18"/>
  <c r="AA7" i="18"/>
  <c r="Z8" i="18"/>
  <c r="AA8" i="18"/>
  <c r="AA113" i="18"/>
  <c r="AA105" i="18"/>
  <c r="AA97" i="18"/>
  <c r="AA89" i="18"/>
  <c r="AA81" i="18"/>
  <c r="AA73" i="18"/>
  <c r="AA65" i="18"/>
  <c r="AA57" i="18"/>
  <c r="AA49" i="18"/>
  <c r="AA41" i="18"/>
  <c r="AA33" i="18"/>
  <c r="AA25" i="18"/>
  <c r="AA17" i="18"/>
  <c r="AA9" i="18"/>
  <c r="C1222" i="18"/>
  <c r="C1223" i="18"/>
  <c r="C1224" i="18"/>
  <c r="C1225" i="18"/>
  <c r="C1226" i="18"/>
  <c r="C1227" i="18"/>
  <c r="C1228" i="18"/>
  <c r="C1229" i="18"/>
  <c r="C1230" i="18"/>
  <c r="C1231" i="18"/>
  <c r="C1232" i="18"/>
  <c r="C1233" i="18"/>
  <c r="C1234" i="18"/>
  <c r="C1221" i="18"/>
  <c r="L17" i="16"/>
  <c r="M17" i="16"/>
  <c r="S737" i="18"/>
  <c r="S729" i="18"/>
  <c r="T737" i="18"/>
  <c r="S745" i="18"/>
  <c r="T745" i="18"/>
  <c r="S753" i="18"/>
  <c r="T753" i="18"/>
  <c r="S761" i="18"/>
  <c r="T761" i="18"/>
  <c r="S769" i="18"/>
  <c r="T769" i="18"/>
  <c r="S777" i="18"/>
  <c r="T777" i="18"/>
  <c r="S785" i="18"/>
  <c r="T785" i="18"/>
  <c r="S793" i="18"/>
  <c r="T793" i="18"/>
  <c r="S801" i="18"/>
  <c r="T801" i="18"/>
  <c r="S809" i="18"/>
  <c r="T809" i="18"/>
  <c r="S817" i="18"/>
  <c r="T817" i="18"/>
  <c r="S825" i="18"/>
  <c r="T825" i="18"/>
  <c r="S833" i="18"/>
  <c r="T833" i="18"/>
  <c r="T841" i="18"/>
  <c r="S17" i="18"/>
  <c r="S9" i="18"/>
  <c r="T17" i="18"/>
  <c r="S25" i="18"/>
  <c r="T25" i="18"/>
  <c r="S33" i="18"/>
  <c r="T33" i="18"/>
  <c r="S41" i="18"/>
  <c r="T41" i="18"/>
  <c r="S49" i="18"/>
  <c r="T49" i="18"/>
  <c r="S57" i="18"/>
  <c r="T57" i="18"/>
  <c r="S65" i="18"/>
  <c r="T65" i="18"/>
  <c r="S73" i="18"/>
  <c r="T73" i="18"/>
  <c r="S81" i="18"/>
  <c r="T81" i="18"/>
  <c r="S89" i="18"/>
  <c r="T89" i="18"/>
  <c r="S97" i="18"/>
  <c r="T97" i="18"/>
  <c r="S105" i="18"/>
  <c r="T105" i="18"/>
  <c r="S113" i="18"/>
  <c r="T113" i="18"/>
  <c r="T121" i="18"/>
  <c r="O737" i="18"/>
  <c r="O745" i="18"/>
  <c r="O753" i="18"/>
  <c r="O761" i="18"/>
  <c r="O769" i="18"/>
  <c r="O777" i="18"/>
  <c r="O785" i="18"/>
  <c r="O793" i="18"/>
  <c r="O801" i="18"/>
  <c r="O809" i="18"/>
  <c r="O817" i="18"/>
  <c r="O825" i="18"/>
  <c r="O833" i="18"/>
  <c r="O841" i="18"/>
  <c r="Q833" i="18"/>
  <c r="Q825" i="18"/>
  <c r="Q817" i="18"/>
  <c r="Q809" i="18"/>
  <c r="Q801" i="18"/>
  <c r="Q793" i="18"/>
  <c r="Q785" i="18"/>
  <c r="Q777" i="18"/>
  <c r="Q769" i="18"/>
  <c r="Q761" i="18"/>
  <c r="Q753" i="18"/>
  <c r="Q745" i="18"/>
  <c r="Q737" i="18"/>
  <c r="Q729" i="18"/>
  <c r="M737" i="18"/>
  <c r="M745" i="18"/>
  <c r="M753" i="18"/>
  <c r="M761" i="18"/>
  <c r="M769" i="18"/>
  <c r="M777" i="18"/>
  <c r="M785" i="18"/>
  <c r="M793" i="18"/>
  <c r="M801" i="18"/>
  <c r="M809" i="18"/>
  <c r="M817" i="18"/>
  <c r="M825" i="18"/>
  <c r="M833" i="18"/>
  <c r="M841" i="18"/>
  <c r="P833" i="18"/>
  <c r="P825" i="18"/>
  <c r="P817" i="18"/>
  <c r="P809" i="18"/>
  <c r="P801" i="18"/>
  <c r="P793" i="18"/>
  <c r="P785" i="18"/>
  <c r="P777" i="18"/>
  <c r="P769" i="18"/>
  <c r="P761" i="18"/>
  <c r="P753" i="18"/>
  <c r="P745" i="18"/>
  <c r="P737" i="18"/>
  <c r="P729" i="18"/>
  <c r="O17" i="18"/>
  <c r="O25" i="18"/>
  <c r="O33" i="18"/>
  <c r="O41" i="18"/>
  <c r="O49" i="18"/>
  <c r="O57" i="18"/>
  <c r="O65" i="18"/>
  <c r="O73" i="18"/>
  <c r="O81" i="18"/>
  <c r="O89" i="18"/>
  <c r="O97" i="18"/>
  <c r="O105" i="18"/>
  <c r="O113" i="18"/>
  <c r="O121" i="18"/>
  <c r="Q17" i="18"/>
  <c r="Q25" i="18"/>
  <c r="Q33" i="18"/>
  <c r="Q41" i="18"/>
  <c r="Q49" i="18"/>
  <c r="Q57" i="18"/>
  <c r="Q65" i="18"/>
  <c r="Q73" i="18"/>
  <c r="Q81" i="18"/>
  <c r="Q89" i="18"/>
  <c r="Q97" i="18"/>
  <c r="Q105" i="18"/>
  <c r="Q113" i="18"/>
  <c r="Q9" i="18"/>
  <c r="L851" i="16"/>
  <c r="M851" i="16"/>
  <c r="Q845" i="16"/>
  <c r="Q846" i="16"/>
  <c r="Q847" i="16"/>
  <c r="Q848" i="16"/>
  <c r="Q849" i="16"/>
  <c r="Q850" i="16"/>
  <c r="Q851" i="16"/>
  <c r="Q852" i="16"/>
  <c r="Q853" i="16"/>
  <c r="Q854" i="16"/>
  <c r="Q855" i="16"/>
  <c r="Q856" i="16"/>
  <c r="Q857" i="16"/>
  <c r="Q858" i="16"/>
  <c r="Q859" i="16"/>
  <c r="Q860" i="16"/>
  <c r="Q861" i="16"/>
  <c r="Q862" i="16"/>
  <c r="Q863" i="16"/>
  <c r="Q864" i="16"/>
  <c r="Q865" i="16"/>
  <c r="Q866" i="16"/>
  <c r="Q867" i="16"/>
  <c r="Q868" i="16"/>
  <c r="Q869" i="16"/>
  <c r="Q870" i="16"/>
  <c r="Q871" i="16"/>
  <c r="Q872" i="16"/>
  <c r="Q873" i="16"/>
  <c r="Q874" i="16"/>
  <c r="Q875" i="16"/>
  <c r="Q876" i="16"/>
  <c r="Q877" i="16"/>
  <c r="Q878" i="16"/>
  <c r="Q879" i="16"/>
  <c r="Q880" i="16"/>
  <c r="Q881" i="16"/>
  <c r="Q882" i="16"/>
  <c r="Q883" i="16"/>
  <c r="Q884" i="16"/>
  <c r="Q885" i="16"/>
  <c r="Q886" i="16"/>
  <c r="Q887" i="16"/>
  <c r="Q888" i="16"/>
  <c r="Q889" i="16"/>
  <c r="Q890" i="16"/>
  <c r="Q891" i="16"/>
  <c r="Q892" i="16"/>
  <c r="Q893" i="16"/>
  <c r="Q894" i="16"/>
  <c r="Q895" i="16"/>
  <c r="Q896" i="16"/>
  <c r="Q897" i="16"/>
  <c r="Q898" i="16"/>
  <c r="Q899" i="16"/>
  <c r="Q900" i="16"/>
  <c r="Q901" i="16"/>
  <c r="Q902" i="16"/>
  <c r="Q903" i="16"/>
  <c r="Q904" i="16"/>
  <c r="Q905" i="16"/>
  <c r="Q906" i="16"/>
  <c r="Q907" i="16"/>
  <c r="Q908" i="16"/>
  <c r="Q909" i="16"/>
  <c r="Q910" i="16"/>
  <c r="Q911" i="16"/>
  <c r="Q912" i="16"/>
  <c r="Q913" i="16"/>
  <c r="Q914" i="16"/>
  <c r="Q915" i="16"/>
  <c r="Q916" i="16"/>
  <c r="Q917" i="16"/>
  <c r="Q918" i="16"/>
  <c r="Q919" i="16"/>
  <c r="Q920" i="16"/>
  <c r="Q921" i="16"/>
  <c r="Q922" i="16"/>
  <c r="Q923" i="16"/>
  <c r="Q924" i="16"/>
  <c r="Q925" i="16"/>
  <c r="Q926" i="16"/>
  <c r="Q927" i="16"/>
  <c r="Q928" i="16"/>
  <c r="Q929" i="16"/>
  <c r="Q930" i="16"/>
  <c r="Q931" i="16"/>
  <c r="Q932" i="16"/>
  <c r="Q933" i="16"/>
  <c r="Q934" i="16"/>
  <c r="Q935" i="16"/>
  <c r="Q936" i="16"/>
  <c r="Q937" i="16"/>
  <c r="Q938" i="16"/>
  <c r="Q939" i="16"/>
  <c r="Q940" i="16"/>
  <c r="Q941" i="16"/>
  <c r="Q942" i="16"/>
  <c r="Q943" i="16"/>
  <c r="Q944" i="16"/>
  <c r="Q945" i="16"/>
  <c r="Q946" i="16"/>
  <c r="Q947" i="16"/>
  <c r="Q948" i="16"/>
  <c r="Q949" i="16"/>
  <c r="Q950" i="16"/>
  <c r="Q951" i="16"/>
  <c r="Q952" i="16"/>
  <c r="Q953" i="16"/>
  <c r="Q954" i="16"/>
  <c r="Q955" i="16"/>
  <c r="Q844" i="16"/>
  <c r="R948" i="16"/>
  <c r="S948" i="16"/>
  <c r="R949" i="16"/>
  <c r="S949" i="16"/>
  <c r="R950" i="16"/>
  <c r="S950" i="16"/>
  <c r="R951" i="16"/>
  <c r="S951" i="16"/>
  <c r="R952" i="16"/>
  <c r="S952" i="16"/>
  <c r="R953" i="16"/>
  <c r="S953" i="16"/>
  <c r="R954" i="16"/>
  <c r="S954" i="16"/>
  <c r="T955" i="16"/>
  <c r="R924" i="16"/>
  <c r="S924" i="16"/>
  <c r="R925" i="16"/>
  <c r="S925" i="16"/>
  <c r="R926" i="16"/>
  <c r="S926" i="16"/>
  <c r="R927" i="16"/>
  <c r="S927" i="16"/>
  <c r="R928" i="16"/>
  <c r="S928" i="16"/>
  <c r="R929" i="16"/>
  <c r="S929" i="16"/>
  <c r="R930" i="16"/>
  <c r="S930" i="16"/>
  <c r="T931" i="16"/>
  <c r="R932" i="16"/>
  <c r="S932" i="16"/>
  <c r="R933" i="16"/>
  <c r="S933" i="16"/>
  <c r="R934" i="16"/>
  <c r="S934" i="16"/>
  <c r="R935" i="16"/>
  <c r="S935" i="16"/>
  <c r="R936" i="16"/>
  <c r="S936" i="16"/>
  <c r="R937" i="16"/>
  <c r="S937" i="16"/>
  <c r="R938" i="16"/>
  <c r="S938" i="16"/>
  <c r="T939" i="16"/>
  <c r="R940" i="16"/>
  <c r="S940" i="16"/>
  <c r="R941" i="16"/>
  <c r="S941" i="16"/>
  <c r="R942" i="16"/>
  <c r="S942" i="16"/>
  <c r="R943" i="16"/>
  <c r="S943" i="16"/>
  <c r="R944" i="16"/>
  <c r="S944" i="16"/>
  <c r="R945" i="16"/>
  <c r="S945" i="16"/>
  <c r="R946" i="16"/>
  <c r="S946" i="16"/>
  <c r="T947" i="16"/>
  <c r="R916" i="16"/>
  <c r="S916" i="16"/>
  <c r="R917" i="16"/>
  <c r="S917" i="16"/>
  <c r="R918" i="16"/>
  <c r="S918" i="16"/>
  <c r="R919" i="16"/>
  <c r="S919" i="16"/>
  <c r="R920" i="16"/>
  <c r="S920" i="16"/>
  <c r="R921" i="16"/>
  <c r="S921" i="16"/>
  <c r="R922" i="16"/>
  <c r="S922" i="16"/>
  <c r="T923" i="16"/>
  <c r="R908" i="16"/>
  <c r="S908" i="16"/>
  <c r="R909" i="16"/>
  <c r="S909" i="16"/>
  <c r="R910" i="16"/>
  <c r="S910" i="16"/>
  <c r="R911" i="16"/>
  <c r="S911" i="16"/>
  <c r="R912" i="16"/>
  <c r="S912" i="16"/>
  <c r="R913" i="16"/>
  <c r="S913" i="16"/>
  <c r="R914" i="16"/>
  <c r="S914" i="16"/>
  <c r="T915" i="16"/>
  <c r="R900" i="16"/>
  <c r="S900" i="16"/>
  <c r="R901" i="16"/>
  <c r="S901" i="16"/>
  <c r="R902" i="16"/>
  <c r="S902" i="16"/>
  <c r="R903" i="16"/>
  <c r="S903" i="16"/>
  <c r="R904" i="16"/>
  <c r="S904" i="16"/>
  <c r="R905" i="16"/>
  <c r="S905" i="16"/>
  <c r="R906" i="16"/>
  <c r="S906" i="16"/>
  <c r="T907" i="16"/>
  <c r="R892" i="16"/>
  <c r="S892" i="16"/>
  <c r="R893" i="16"/>
  <c r="S893" i="16"/>
  <c r="R894" i="16"/>
  <c r="S894" i="16"/>
  <c r="R895" i="16"/>
  <c r="S895" i="16"/>
  <c r="R896" i="16"/>
  <c r="S896" i="16"/>
  <c r="R897" i="16"/>
  <c r="S897" i="16"/>
  <c r="R898" i="16"/>
  <c r="S898" i="16"/>
  <c r="T899" i="16"/>
  <c r="R884" i="16"/>
  <c r="S884" i="16"/>
  <c r="R885" i="16"/>
  <c r="S885" i="16"/>
  <c r="R886" i="16"/>
  <c r="S886" i="16"/>
  <c r="R887" i="16"/>
  <c r="S887" i="16"/>
  <c r="R888" i="16"/>
  <c r="S888" i="16"/>
  <c r="R889" i="16"/>
  <c r="S889" i="16"/>
  <c r="R890" i="16"/>
  <c r="S890" i="16"/>
  <c r="T891" i="16"/>
  <c r="R876" i="16"/>
  <c r="S876" i="16"/>
  <c r="R877" i="16"/>
  <c r="S877" i="16"/>
  <c r="R878" i="16"/>
  <c r="S878" i="16"/>
  <c r="R879" i="16"/>
  <c r="S879" i="16"/>
  <c r="R880" i="16"/>
  <c r="S880" i="16"/>
  <c r="R881" i="16"/>
  <c r="S881" i="16"/>
  <c r="R882" i="16"/>
  <c r="S882" i="16"/>
  <c r="T883" i="16"/>
  <c r="R868" i="16"/>
  <c r="S868" i="16"/>
  <c r="R869" i="16"/>
  <c r="S869" i="16"/>
  <c r="R870" i="16"/>
  <c r="S870" i="16"/>
  <c r="R871" i="16"/>
  <c r="S871" i="16"/>
  <c r="R872" i="16"/>
  <c r="S872" i="16"/>
  <c r="R873" i="16"/>
  <c r="S873" i="16"/>
  <c r="R874" i="16"/>
  <c r="S874" i="16"/>
  <c r="T875" i="16"/>
  <c r="R860" i="16"/>
  <c r="S860" i="16"/>
  <c r="R861" i="16"/>
  <c r="S861" i="16"/>
  <c r="R862" i="16"/>
  <c r="S862" i="16"/>
  <c r="R863" i="16"/>
  <c r="S863" i="16"/>
  <c r="R864" i="16"/>
  <c r="S864" i="16"/>
  <c r="R865" i="16"/>
  <c r="S865" i="16"/>
  <c r="R866" i="16"/>
  <c r="S866" i="16"/>
  <c r="T867" i="16"/>
  <c r="R852" i="16"/>
  <c r="S852" i="16"/>
  <c r="R853" i="16"/>
  <c r="S853" i="16"/>
  <c r="R854" i="16"/>
  <c r="S854" i="16"/>
  <c r="R855" i="16"/>
  <c r="S855" i="16"/>
  <c r="R856" i="16"/>
  <c r="S856" i="16"/>
  <c r="R857" i="16"/>
  <c r="S857" i="16"/>
  <c r="R858" i="16"/>
  <c r="S858" i="16"/>
  <c r="T859" i="16"/>
  <c r="R844" i="16"/>
  <c r="S844" i="16"/>
  <c r="R845" i="16"/>
  <c r="S845" i="16"/>
  <c r="R846" i="16"/>
  <c r="S846" i="16"/>
  <c r="R847" i="16"/>
  <c r="S847" i="16"/>
  <c r="R848" i="16"/>
  <c r="S848" i="16"/>
  <c r="R849" i="16"/>
  <c r="S849" i="16"/>
  <c r="R850" i="16"/>
  <c r="S850" i="16"/>
  <c r="T851" i="16"/>
  <c r="R851" i="16"/>
  <c r="S851" i="16"/>
  <c r="R859" i="16"/>
  <c r="S859" i="16"/>
  <c r="R867" i="16"/>
  <c r="S867" i="16"/>
  <c r="R875" i="16"/>
  <c r="S875" i="16"/>
  <c r="R883" i="16"/>
  <c r="S883" i="16"/>
  <c r="R891" i="16"/>
  <c r="S891" i="16"/>
  <c r="R899" i="16"/>
  <c r="S899" i="16"/>
  <c r="R907" i="16"/>
  <c r="S907" i="16"/>
  <c r="R915" i="16"/>
  <c r="S915" i="16"/>
  <c r="R923" i="16"/>
  <c r="S923" i="16"/>
  <c r="R931" i="16"/>
  <c r="S931" i="16"/>
  <c r="R939" i="16"/>
  <c r="S939" i="16"/>
  <c r="R947" i="16"/>
  <c r="S947" i="16"/>
  <c r="R955" i="16"/>
  <c r="S955" i="16"/>
  <c r="L1099" i="18"/>
  <c r="U106" i="16"/>
  <c r="V106" i="16"/>
  <c r="W106" i="16"/>
  <c r="U107" i="16"/>
  <c r="V107" i="16"/>
  <c r="W107" i="16"/>
  <c r="U108" i="16"/>
  <c r="V108" i="16"/>
  <c r="W108" i="16"/>
  <c r="U109" i="16"/>
  <c r="V109" i="16"/>
  <c r="W109" i="16"/>
  <c r="U110" i="16"/>
  <c r="V110" i="16"/>
  <c r="W110" i="16"/>
  <c r="U111" i="16"/>
  <c r="V111" i="16"/>
  <c r="W111" i="16"/>
  <c r="U112" i="16"/>
  <c r="V112" i="16"/>
  <c r="W112" i="16"/>
  <c r="X113" i="16"/>
  <c r="U98" i="16"/>
  <c r="V98" i="16"/>
  <c r="W98" i="16"/>
  <c r="U99" i="16"/>
  <c r="V99" i="16"/>
  <c r="W99" i="16"/>
  <c r="U100" i="16"/>
  <c r="V100" i="16"/>
  <c r="W100" i="16"/>
  <c r="U101" i="16"/>
  <c r="V101" i="16"/>
  <c r="W101" i="16"/>
  <c r="U102" i="16"/>
  <c r="V102" i="16"/>
  <c r="W102" i="16"/>
  <c r="U103" i="16"/>
  <c r="V103" i="16"/>
  <c r="W103" i="16"/>
  <c r="U104" i="16"/>
  <c r="V104" i="16"/>
  <c r="W104" i="16"/>
  <c r="X105" i="16"/>
  <c r="U90" i="16"/>
  <c r="V90" i="16"/>
  <c r="W90" i="16"/>
  <c r="U91" i="16"/>
  <c r="V91" i="16"/>
  <c r="W91" i="16"/>
  <c r="U92" i="16"/>
  <c r="V92" i="16"/>
  <c r="W92" i="16"/>
  <c r="U93" i="16"/>
  <c r="V93" i="16"/>
  <c r="W93" i="16"/>
  <c r="U94" i="16"/>
  <c r="V94" i="16"/>
  <c r="W94" i="16"/>
  <c r="U95" i="16"/>
  <c r="V95" i="16"/>
  <c r="W95" i="16"/>
  <c r="U96" i="16"/>
  <c r="V96" i="16"/>
  <c r="W96" i="16"/>
  <c r="X97" i="16"/>
  <c r="U82" i="16"/>
  <c r="V82" i="16"/>
  <c r="W82" i="16"/>
  <c r="U83" i="16"/>
  <c r="V83" i="16"/>
  <c r="W83" i="16"/>
  <c r="U84" i="16"/>
  <c r="V84" i="16"/>
  <c r="W84" i="16"/>
  <c r="U85" i="16"/>
  <c r="V85" i="16"/>
  <c r="W85" i="16"/>
  <c r="U86" i="16"/>
  <c r="V86" i="16"/>
  <c r="W86" i="16"/>
  <c r="U87" i="16"/>
  <c r="V87" i="16"/>
  <c r="W87" i="16"/>
  <c r="U88" i="16"/>
  <c r="V88" i="16"/>
  <c r="W88" i="16"/>
  <c r="X89" i="16"/>
  <c r="U74" i="16"/>
  <c r="V74" i="16"/>
  <c r="W74" i="16"/>
  <c r="U75" i="16"/>
  <c r="V75" i="16"/>
  <c r="W75" i="16"/>
  <c r="U76" i="16"/>
  <c r="V76" i="16"/>
  <c r="W76" i="16"/>
  <c r="U77" i="16"/>
  <c r="V77" i="16"/>
  <c r="W77" i="16"/>
  <c r="U78" i="16"/>
  <c r="V78" i="16"/>
  <c r="W78" i="16"/>
  <c r="U79" i="16"/>
  <c r="V79" i="16"/>
  <c r="W79" i="16"/>
  <c r="U80" i="16"/>
  <c r="V80" i="16"/>
  <c r="W80" i="16"/>
  <c r="X81" i="16"/>
  <c r="U66" i="16"/>
  <c r="V66" i="16"/>
  <c r="W66" i="16"/>
  <c r="U67" i="16"/>
  <c r="V67" i="16"/>
  <c r="W67" i="16"/>
  <c r="U68" i="16"/>
  <c r="V68" i="16"/>
  <c r="W68" i="16"/>
  <c r="U69" i="16"/>
  <c r="V69" i="16"/>
  <c r="W69" i="16"/>
  <c r="U70" i="16"/>
  <c r="V70" i="16"/>
  <c r="W70" i="16"/>
  <c r="U71" i="16"/>
  <c r="V71" i="16"/>
  <c r="W71" i="16"/>
  <c r="U72" i="16"/>
  <c r="V72" i="16"/>
  <c r="W72" i="16"/>
  <c r="X73" i="16"/>
  <c r="U58" i="16"/>
  <c r="V58" i="16"/>
  <c r="W58" i="16"/>
  <c r="U59" i="16"/>
  <c r="V59" i="16"/>
  <c r="W59" i="16"/>
  <c r="U60" i="16"/>
  <c r="V60" i="16"/>
  <c r="W60" i="16"/>
  <c r="U61" i="16"/>
  <c r="V61" i="16"/>
  <c r="W61" i="16"/>
  <c r="U62" i="16"/>
  <c r="V62" i="16"/>
  <c r="W62" i="16"/>
  <c r="U63" i="16"/>
  <c r="V63" i="16"/>
  <c r="W63" i="16"/>
  <c r="U64" i="16"/>
  <c r="V64" i="16"/>
  <c r="W64" i="16"/>
  <c r="X65" i="16"/>
  <c r="U50" i="16"/>
  <c r="V50" i="16"/>
  <c r="W50" i="16"/>
  <c r="U51" i="16"/>
  <c r="V51" i="16"/>
  <c r="W51" i="16"/>
  <c r="U52" i="16"/>
  <c r="V52" i="16"/>
  <c r="W52" i="16"/>
  <c r="U53" i="16"/>
  <c r="V53" i="16"/>
  <c r="W53" i="16"/>
  <c r="U54" i="16"/>
  <c r="V54" i="16"/>
  <c r="W54" i="16"/>
  <c r="U55" i="16"/>
  <c r="V55" i="16"/>
  <c r="W55" i="16"/>
  <c r="U56" i="16"/>
  <c r="V56" i="16"/>
  <c r="W56" i="16"/>
  <c r="X57" i="16"/>
  <c r="U42" i="16"/>
  <c r="V42" i="16"/>
  <c r="W42" i="16"/>
  <c r="U43" i="16"/>
  <c r="V43" i="16"/>
  <c r="W43" i="16"/>
  <c r="U44" i="16"/>
  <c r="V44" i="16"/>
  <c r="W44" i="16"/>
  <c r="U45" i="16"/>
  <c r="V45" i="16"/>
  <c r="W45" i="16"/>
  <c r="U46" i="16"/>
  <c r="V46" i="16"/>
  <c r="W46" i="16"/>
  <c r="U47" i="16"/>
  <c r="V47" i="16"/>
  <c r="W47" i="16"/>
  <c r="U48" i="16"/>
  <c r="V48" i="16"/>
  <c r="W48" i="16"/>
  <c r="X49" i="16"/>
  <c r="U34" i="16"/>
  <c r="V34" i="16"/>
  <c r="W34" i="16"/>
  <c r="U35" i="16"/>
  <c r="V35" i="16"/>
  <c r="W35" i="16"/>
  <c r="U36" i="16"/>
  <c r="V36" i="16"/>
  <c r="W36" i="16"/>
  <c r="U37" i="16"/>
  <c r="V37" i="16"/>
  <c r="W37" i="16"/>
  <c r="U38" i="16"/>
  <c r="V38" i="16"/>
  <c r="W38" i="16"/>
  <c r="U39" i="16"/>
  <c r="V39" i="16"/>
  <c r="W39" i="16"/>
  <c r="U40" i="16"/>
  <c r="V40" i="16"/>
  <c r="W40" i="16"/>
  <c r="X41" i="16"/>
  <c r="U26" i="16"/>
  <c r="V26" i="16"/>
  <c r="W26" i="16"/>
  <c r="U27" i="16"/>
  <c r="V27" i="16"/>
  <c r="W27" i="16"/>
  <c r="U28" i="16"/>
  <c r="V28" i="16"/>
  <c r="W28" i="16"/>
  <c r="U29" i="16"/>
  <c r="V29" i="16"/>
  <c r="W29" i="16"/>
  <c r="U30" i="16"/>
  <c r="V30" i="16"/>
  <c r="W30" i="16"/>
  <c r="U31" i="16"/>
  <c r="V31" i="16"/>
  <c r="W31" i="16"/>
  <c r="U32" i="16"/>
  <c r="V32" i="16"/>
  <c r="W32" i="16"/>
  <c r="X33" i="16"/>
  <c r="U18" i="16"/>
  <c r="V18" i="16"/>
  <c r="W18" i="16"/>
  <c r="U19" i="16"/>
  <c r="V19" i="16"/>
  <c r="W19" i="16"/>
  <c r="U20" i="16"/>
  <c r="V20" i="16"/>
  <c r="W20" i="16"/>
  <c r="U21" i="16"/>
  <c r="V21" i="16"/>
  <c r="W21" i="16"/>
  <c r="U22" i="16"/>
  <c r="V22" i="16"/>
  <c r="W22" i="16"/>
  <c r="U23" i="16"/>
  <c r="V23" i="16"/>
  <c r="W23" i="16"/>
  <c r="U24" i="16"/>
  <c r="V24" i="16"/>
  <c r="W24" i="16"/>
  <c r="X25" i="16"/>
  <c r="U10" i="16"/>
  <c r="V10" i="16"/>
  <c r="W10" i="16"/>
  <c r="U11" i="16"/>
  <c r="V11" i="16"/>
  <c r="W11" i="16"/>
  <c r="U12" i="16"/>
  <c r="V12" i="16"/>
  <c r="W12" i="16"/>
  <c r="U13" i="16"/>
  <c r="V13" i="16"/>
  <c r="W13" i="16"/>
  <c r="U14" i="16"/>
  <c r="V14" i="16"/>
  <c r="W14" i="16"/>
  <c r="U15" i="16"/>
  <c r="V15" i="16"/>
  <c r="W15" i="16"/>
  <c r="U16" i="16"/>
  <c r="V16" i="16"/>
  <c r="W16" i="16"/>
  <c r="X17" i="16"/>
  <c r="U2" i="16"/>
  <c r="V2" i="16"/>
  <c r="W2" i="16"/>
  <c r="U3" i="16"/>
  <c r="V3" i="16"/>
  <c r="W3" i="16"/>
  <c r="U4" i="16"/>
  <c r="V4" i="16"/>
  <c r="W4" i="16"/>
  <c r="U5" i="16"/>
  <c r="V5" i="16"/>
  <c r="W5" i="16"/>
  <c r="U6" i="16"/>
  <c r="V6" i="16"/>
  <c r="W6" i="16"/>
  <c r="U7" i="16"/>
  <c r="V7" i="16"/>
  <c r="W7" i="16"/>
  <c r="U8" i="16"/>
  <c r="V8" i="16"/>
  <c r="W8" i="16"/>
  <c r="X9" i="16"/>
  <c r="U9" i="16"/>
  <c r="V9" i="16"/>
  <c r="W9" i="16"/>
  <c r="U17" i="16"/>
  <c r="V17" i="16"/>
  <c r="W17" i="16"/>
  <c r="U25" i="16"/>
  <c r="V25" i="16"/>
  <c r="W25" i="16"/>
  <c r="U33" i="16"/>
  <c r="V33" i="16"/>
  <c r="W33" i="16"/>
  <c r="U41" i="16"/>
  <c r="V41" i="16"/>
  <c r="W41" i="16"/>
  <c r="U49" i="16"/>
  <c r="V49" i="16"/>
  <c r="W49" i="16"/>
  <c r="U57" i="16"/>
  <c r="V57" i="16"/>
  <c r="W57" i="16"/>
  <c r="U65" i="16"/>
  <c r="V65" i="16"/>
  <c r="W65" i="16"/>
  <c r="U73" i="16"/>
  <c r="V73" i="16"/>
  <c r="W73" i="16"/>
  <c r="U81" i="16"/>
  <c r="V81" i="16"/>
  <c r="W81" i="16"/>
  <c r="U89" i="16"/>
  <c r="V89" i="16"/>
  <c r="W89" i="16"/>
  <c r="U97" i="16"/>
  <c r="V97" i="16"/>
  <c r="W97" i="16"/>
  <c r="U105" i="16"/>
  <c r="V105" i="16"/>
  <c r="W105" i="16"/>
  <c r="U113" i="16"/>
  <c r="V113" i="16"/>
  <c r="W113" i="16"/>
  <c r="Q106" i="16"/>
  <c r="R106" i="16"/>
  <c r="S106" i="16"/>
  <c r="Q107" i="16"/>
  <c r="R107" i="16"/>
  <c r="S107" i="16"/>
  <c r="Q108" i="16"/>
  <c r="R108" i="16"/>
  <c r="S108" i="16"/>
  <c r="Q109" i="16"/>
  <c r="R109" i="16"/>
  <c r="S109" i="16"/>
  <c r="Q110" i="16"/>
  <c r="R110" i="16"/>
  <c r="S110" i="16"/>
  <c r="Q111" i="16"/>
  <c r="R111" i="16"/>
  <c r="S111" i="16"/>
  <c r="Q112" i="16"/>
  <c r="R112" i="16"/>
  <c r="S112" i="16"/>
  <c r="T113" i="16"/>
  <c r="Q98" i="16"/>
  <c r="R98" i="16"/>
  <c r="S98" i="16"/>
  <c r="Q99" i="16"/>
  <c r="R99" i="16"/>
  <c r="S99" i="16"/>
  <c r="Q100" i="16"/>
  <c r="R100" i="16"/>
  <c r="S100" i="16"/>
  <c r="Q101" i="16"/>
  <c r="R101" i="16"/>
  <c r="S101" i="16"/>
  <c r="Q102" i="16"/>
  <c r="R102" i="16"/>
  <c r="S102" i="16"/>
  <c r="Q103" i="16"/>
  <c r="R103" i="16"/>
  <c r="S103" i="16"/>
  <c r="Q104" i="16"/>
  <c r="R104" i="16"/>
  <c r="S104" i="16"/>
  <c r="T105" i="16"/>
  <c r="Q90" i="16"/>
  <c r="R90" i="16"/>
  <c r="S90" i="16"/>
  <c r="Q91" i="16"/>
  <c r="R91" i="16"/>
  <c r="S91" i="16"/>
  <c r="Q92" i="16"/>
  <c r="R92" i="16"/>
  <c r="S92" i="16"/>
  <c r="Q93" i="16"/>
  <c r="R93" i="16"/>
  <c r="S93" i="16"/>
  <c r="Q94" i="16"/>
  <c r="R94" i="16"/>
  <c r="S94" i="16"/>
  <c r="Q95" i="16"/>
  <c r="R95" i="16"/>
  <c r="S95" i="16"/>
  <c r="Q96" i="16"/>
  <c r="R96" i="16"/>
  <c r="S96" i="16"/>
  <c r="T97" i="16"/>
  <c r="Q82" i="16"/>
  <c r="R82" i="16"/>
  <c r="S82" i="16"/>
  <c r="Q83" i="16"/>
  <c r="R83" i="16"/>
  <c r="S83" i="16"/>
  <c r="Q84" i="16"/>
  <c r="R84" i="16"/>
  <c r="S84" i="16"/>
  <c r="Q85" i="16"/>
  <c r="R85" i="16"/>
  <c r="S85" i="16"/>
  <c r="Q86" i="16"/>
  <c r="R86" i="16"/>
  <c r="S86" i="16"/>
  <c r="Q87" i="16"/>
  <c r="R87" i="16"/>
  <c r="S87" i="16"/>
  <c r="Q88" i="16"/>
  <c r="R88" i="16"/>
  <c r="S88" i="16"/>
  <c r="T89" i="16"/>
  <c r="Q74" i="16"/>
  <c r="R74" i="16"/>
  <c r="S74" i="16"/>
  <c r="Q75" i="16"/>
  <c r="R75" i="16"/>
  <c r="S75" i="16"/>
  <c r="Q76" i="16"/>
  <c r="R76" i="16"/>
  <c r="S76" i="16"/>
  <c r="Q77" i="16"/>
  <c r="R77" i="16"/>
  <c r="S77" i="16"/>
  <c r="Q78" i="16"/>
  <c r="R78" i="16"/>
  <c r="S78" i="16"/>
  <c r="Q79" i="16"/>
  <c r="R79" i="16"/>
  <c r="S79" i="16"/>
  <c r="Q80" i="16"/>
  <c r="R80" i="16"/>
  <c r="S80" i="16"/>
  <c r="T81" i="16"/>
  <c r="Q66" i="16"/>
  <c r="R66" i="16"/>
  <c r="S66" i="16"/>
  <c r="Q67" i="16"/>
  <c r="R67" i="16"/>
  <c r="S67" i="16"/>
  <c r="Q68" i="16"/>
  <c r="R68" i="16"/>
  <c r="S68" i="16"/>
  <c r="Q69" i="16"/>
  <c r="R69" i="16"/>
  <c r="S69" i="16"/>
  <c r="Q70" i="16"/>
  <c r="R70" i="16"/>
  <c r="S70" i="16"/>
  <c r="Q71" i="16"/>
  <c r="R71" i="16"/>
  <c r="S71" i="16"/>
  <c r="Q72" i="16"/>
  <c r="R72" i="16"/>
  <c r="S72" i="16"/>
  <c r="T73" i="16"/>
  <c r="Q58" i="16"/>
  <c r="R58" i="16"/>
  <c r="S58" i="16"/>
  <c r="Q59" i="16"/>
  <c r="R59" i="16"/>
  <c r="S59" i="16"/>
  <c r="Q60" i="16"/>
  <c r="R60" i="16"/>
  <c r="S60" i="16"/>
  <c r="Q61" i="16"/>
  <c r="R61" i="16"/>
  <c r="S61" i="16"/>
  <c r="Q62" i="16"/>
  <c r="R62" i="16"/>
  <c r="S62" i="16"/>
  <c r="Q63" i="16"/>
  <c r="R63" i="16"/>
  <c r="S63" i="16"/>
  <c r="Q64" i="16"/>
  <c r="R64" i="16"/>
  <c r="S64" i="16"/>
  <c r="T65" i="16"/>
  <c r="R50" i="16"/>
  <c r="S50" i="16"/>
  <c r="Q51" i="16"/>
  <c r="R51" i="16"/>
  <c r="S51" i="16"/>
  <c r="Q52" i="16"/>
  <c r="R52" i="16"/>
  <c r="S52" i="16"/>
  <c r="Q53" i="16"/>
  <c r="R53" i="16"/>
  <c r="S53" i="16"/>
  <c r="Q54" i="16"/>
  <c r="R54" i="16"/>
  <c r="S54" i="16"/>
  <c r="Q55" i="16"/>
  <c r="R55" i="16"/>
  <c r="S55" i="16"/>
  <c r="Q56" i="16"/>
  <c r="R56" i="16"/>
  <c r="S56" i="16"/>
  <c r="T57" i="16"/>
  <c r="Q42" i="16"/>
  <c r="R42" i="16"/>
  <c r="S42" i="16"/>
  <c r="Q43" i="16"/>
  <c r="R43" i="16"/>
  <c r="S43" i="16"/>
  <c r="Q44" i="16"/>
  <c r="R44" i="16"/>
  <c r="S44" i="16"/>
  <c r="Q45" i="16"/>
  <c r="R45" i="16"/>
  <c r="S45" i="16"/>
  <c r="Q46" i="16"/>
  <c r="R46" i="16"/>
  <c r="S46" i="16"/>
  <c r="Q47" i="16"/>
  <c r="R47" i="16"/>
  <c r="S47" i="16"/>
  <c r="Q48" i="16"/>
  <c r="R48" i="16"/>
  <c r="S48" i="16"/>
  <c r="T49" i="16"/>
  <c r="Q34" i="16"/>
  <c r="R34" i="16"/>
  <c r="S34" i="16"/>
  <c r="Q35" i="16"/>
  <c r="R35" i="16"/>
  <c r="S35" i="16"/>
  <c r="Q36" i="16"/>
  <c r="R36" i="16"/>
  <c r="S36" i="16"/>
  <c r="Q37" i="16"/>
  <c r="R37" i="16"/>
  <c r="S37" i="16"/>
  <c r="Q38" i="16"/>
  <c r="R38" i="16"/>
  <c r="S38" i="16"/>
  <c r="Q39" i="16"/>
  <c r="R39" i="16"/>
  <c r="S39" i="16"/>
  <c r="Q40" i="16"/>
  <c r="R40" i="16"/>
  <c r="S40" i="16"/>
  <c r="T41" i="16"/>
  <c r="Q26" i="16"/>
  <c r="R26" i="16"/>
  <c r="S26" i="16"/>
  <c r="Q27" i="16"/>
  <c r="R27" i="16"/>
  <c r="S27" i="16"/>
  <c r="Q28" i="16"/>
  <c r="R28" i="16"/>
  <c r="S28" i="16"/>
  <c r="Q29" i="16"/>
  <c r="R29" i="16"/>
  <c r="S29" i="16"/>
  <c r="Q30" i="16"/>
  <c r="R30" i="16"/>
  <c r="S30" i="16"/>
  <c r="Q31" i="16"/>
  <c r="R31" i="16"/>
  <c r="S31" i="16"/>
  <c r="Q32" i="16"/>
  <c r="R32" i="16"/>
  <c r="S32" i="16"/>
  <c r="T33" i="16"/>
  <c r="Q18" i="16"/>
  <c r="R18" i="16"/>
  <c r="S18" i="16"/>
  <c r="Q19" i="16"/>
  <c r="R19" i="16"/>
  <c r="S19" i="16"/>
  <c r="Q20" i="16"/>
  <c r="R20" i="16"/>
  <c r="S20" i="16"/>
  <c r="Q21" i="16"/>
  <c r="R21" i="16"/>
  <c r="S21" i="16"/>
  <c r="Q22" i="16"/>
  <c r="R22" i="16"/>
  <c r="S22" i="16"/>
  <c r="Q23" i="16"/>
  <c r="R23" i="16"/>
  <c r="S23" i="16"/>
  <c r="Q24" i="16"/>
  <c r="R24" i="16"/>
  <c r="S24" i="16"/>
  <c r="T25" i="16"/>
  <c r="Q10" i="16"/>
  <c r="R10" i="16"/>
  <c r="S10" i="16"/>
  <c r="Q11" i="16"/>
  <c r="R11" i="16"/>
  <c r="S11" i="16"/>
  <c r="Q12" i="16"/>
  <c r="R12" i="16"/>
  <c r="S12" i="16"/>
  <c r="Q13" i="16"/>
  <c r="R13" i="16"/>
  <c r="S13" i="16"/>
  <c r="Q14" i="16"/>
  <c r="R14" i="16"/>
  <c r="S14" i="16"/>
  <c r="Q15" i="16"/>
  <c r="R15" i="16"/>
  <c r="S15" i="16"/>
  <c r="Q16" i="16"/>
  <c r="R16" i="16"/>
  <c r="S16" i="16"/>
  <c r="T17" i="16"/>
  <c r="Q2" i="16"/>
  <c r="R2" i="16"/>
  <c r="S2" i="16"/>
  <c r="Q3" i="16"/>
  <c r="R3" i="16"/>
  <c r="S3" i="16"/>
  <c r="Q4" i="16"/>
  <c r="R4" i="16"/>
  <c r="S4" i="16"/>
  <c r="Q5" i="16"/>
  <c r="R5" i="16"/>
  <c r="S5" i="16"/>
  <c r="Q6" i="16"/>
  <c r="R6" i="16"/>
  <c r="S6" i="16"/>
  <c r="Q7" i="16"/>
  <c r="R7" i="16"/>
  <c r="S7" i="16"/>
  <c r="Q8" i="16"/>
  <c r="R8" i="16"/>
  <c r="S8" i="16"/>
  <c r="T9" i="16"/>
  <c r="Q9" i="16"/>
  <c r="R9" i="16"/>
  <c r="S9" i="16"/>
  <c r="Q17" i="16"/>
  <c r="R17" i="16"/>
  <c r="S17" i="16"/>
  <c r="Q25" i="16"/>
  <c r="R25" i="16"/>
  <c r="S25" i="16"/>
  <c r="Q33" i="16"/>
  <c r="R33" i="16"/>
  <c r="S33" i="16"/>
  <c r="Q41" i="16"/>
  <c r="R41" i="16"/>
  <c r="S41" i="16"/>
  <c r="Q49" i="16"/>
  <c r="R49" i="16"/>
  <c r="S49" i="16"/>
  <c r="Q57" i="16"/>
  <c r="R57" i="16"/>
  <c r="S57" i="16"/>
  <c r="Q65" i="16"/>
  <c r="R65" i="16"/>
  <c r="S65" i="16"/>
  <c r="Q73" i="16"/>
  <c r="R73" i="16"/>
  <c r="S73" i="16"/>
  <c r="Q81" i="16"/>
  <c r="R81" i="16"/>
  <c r="S81" i="16"/>
  <c r="Q89" i="16"/>
  <c r="R89" i="16"/>
  <c r="S89" i="16"/>
  <c r="Q97" i="16"/>
  <c r="R97" i="16"/>
  <c r="S97" i="16"/>
  <c r="Q105" i="16"/>
  <c r="R105" i="16"/>
  <c r="S105" i="16"/>
  <c r="Q113" i="16"/>
  <c r="R113" i="16"/>
  <c r="S113" i="16"/>
  <c r="N65" i="17"/>
  <c r="M100" i="17"/>
  <c r="N100" i="17"/>
  <c r="O100" i="17"/>
  <c r="P100" i="17"/>
  <c r="Q100" i="17"/>
  <c r="R100" i="17"/>
  <c r="S100" i="17"/>
  <c r="T100" i="17"/>
  <c r="U100" i="17"/>
  <c r="V100" i="17"/>
  <c r="W100" i="17"/>
  <c r="X100" i="17"/>
  <c r="Y100" i="17"/>
  <c r="M101" i="17"/>
  <c r="N101" i="17"/>
  <c r="O101" i="17"/>
  <c r="P101" i="17"/>
  <c r="Q101" i="17"/>
  <c r="R101" i="17"/>
  <c r="S101" i="17"/>
  <c r="T101" i="17"/>
  <c r="U101" i="17"/>
  <c r="V101" i="17"/>
  <c r="W101" i="17"/>
  <c r="X101" i="17"/>
  <c r="Y101" i="17"/>
  <c r="M102" i="17"/>
  <c r="N102" i="17"/>
  <c r="O102" i="17"/>
  <c r="P102" i="17"/>
  <c r="Q102" i="17"/>
  <c r="R102" i="17"/>
  <c r="S102" i="17"/>
  <c r="T102" i="17"/>
  <c r="U102" i="17"/>
  <c r="V102" i="17"/>
  <c r="W102" i="17"/>
  <c r="X102" i="17"/>
  <c r="Y102" i="17"/>
  <c r="M103" i="17"/>
  <c r="N103" i="17"/>
  <c r="O103" i="17"/>
  <c r="P103" i="17"/>
  <c r="Q103" i="17"/>
  <c r="R103" i="17"/>
  <c r="S103" i="17"/>
  <c r="T103" i="17"/>
  <c r="U103" i="17"/>
  <c r="V103" i="17"/>
  <c r="W103" i="17"/>
  <c r="X103" i="17"/>
  <c r="Y103" i="17"/>
  <c r="M104" i="17"/>
  <c r="N104" i="17"/>
  <c r="O104" i="17"/>
  <c r="P104" i="17"/>
  <c r="Q104" i="17"/>
  <c r="R104" i="17"/>
  <c r="S104" i="17"/>
  <c r="T104" i="17"/>
  <c r="U104" i="17"/>
  <c r="V104" i="17"/>
  <c r="W104" i="17"/>
  <c r="X104" i="17"/>
  <c r="Y104" i="17"/>
  <c r="M105" i="17"/>
  <c r="N105" i="17"/>
  <c r="O105" i="17"/>
  <c r="P105" i="17"/>
  <c r="Q105" i="17"/>
  <c r="R105" i="17"/>
  <c r="S105" i="17"/>
  <c r="T105" i="17"/>
  <c r="U105" i="17"/>
  <c r="V105" i="17"/>
  <c r="W105" i="17"/>
  <c r="X105" i="17"/>
  <c r="Y105" i="17"/>
  <c r="M106" i="17"/>
  <c r="N106" i="17"/>
  <c r="O106" i="17"/>
  <c r="P106" i="17"/>
  <c r="Q106" i="17"/>
  <c r="R106" i="17"/>
  <c r="S106" i="17"/>
  <c r="T106" i="17"/>
  <c r="U106" i="17"/>
  <c r="V106" i="17"/>
  <c r="W106" i="17"/>
  <c r="X106" i="17"/>
  <c r="Y106" i="17"/>
  <c r="M107" i="17"/>
  <c r="N107" i="17"/>
  <c r="O107" i="17"/>
  <c r="P107" i="17"/>
  <c r="Q107" i="17"/>
  <c r="R107" i="17"/>
  <c r="S107" i="17"/>
  <c r="T107" i="17"/>
  <c r="U107" i="17"/>
  <c r="V107" i="17"/>
  <c r="W107" i="17"/>
  <c r="X107" i="17"/>
  <c r="Y107" i="17"/>
  <c r="L101" i="17"/>
  <c r="L102" i="17"/>
  <c r="L103" i="17"/>
  <c r="L104" i="17"/>
  <c r="L105" i="17"/>
  <c r="L106" i="17"/>
  <c r="L107" i="17"/>
  <c r="L100" i="17"/>
  <c r="O65" i="17"/>
  <c r="Z925" i="17"/>
  <c r="Z926" i="17"/>
  <c r="Z927" i="17"/>
  <c r="Z928" i="17"/>
  <c r="AB930" i="17"/>
  <c r="AB931" i="17"/>
  <c r="AB932" i="17"/>
  <c r="AA931" i="17"/>
  <c r="AA932" i="17"/>
  <c r="AA930" i="17"/>
  <c r="Z930" i="17"/>
  <c r="Z931" i="17"/>
  <c r="Z932" i="17"/>
  <c r="Z929" i="17"/>
  <c r="K954" i="17"/>
  <c r="K955" i="17"/>
  <c r="K956" i="17"/>
  <c r="K957" i="17"/>
  <c r="K958" i="17"/>
  <c r="K959" i="17"/>
  <c r="K960" i="17"/>
  <c r="K953" i="17"/>
  <c r="X960" i="17"/>
  <c r="W960" i="17"/>
  <c r="V960" i="17"/>
  <c r="U960" i="17"/>
  <c r="T960" i="17"/>
  <c r="S960" i="17"/>
  <c r="R960" i="17"/>
  <c r="Q960" i="17"/>
  <c r="P960" i="17"/>
  <c r="O960" i="17"/>
  <c r="N960" i="17"/>
  <c r="M960" i="17"/>
  <c r="L960" i="17"/>
  <c r="L953" i="17"/>
  <c r="M953" i="17"/>
  <c r="N953" i="17"/>
  <c r="O953" i="17"/>
  <c r="P953" i="17"/>
  <c r="Q953" i="17"/>
  <c r="R953" i="17"/>
  <c r="S953" i="17"/>
  <c r="T953" i="17"/>
  <c r="U953" i="17"/>
  <c r="V953" i="17"/>
  <c r="W953" i="17"/>
  <c r="X953" i="17"/>
  <c r="L954" i="17"/>
  <c r="M954" i="17"/>
  <c r="N954" i="17"/>
  <c r="O954" i="17"/>
  <c r="P954" i="17"/>
  <c r="Q954" i="17"/>
  <c r="R954" i="17"/>
  <c r="S954" i="17"/>
  <c r="T954" i="17"/>
  <c r="U954" i="17"/>
  <c r="V954" i="17"/>
  <c r="W954" i="17"/>
  <c r="X954" i="17"/>
  <c r="L955" i="17"/>
  <c r="M955" i="17"/>
  <c r="N955" i="17"/>
  <c r="O955" i="17"/>
  <c r="P955" i="17"/>
  <c r="Q955" i="17"/>
  <c r="R955" i="17"/>
  <c r="S955" i="17"/>
  <c r="T955" i="17"/>
  <c r="U955" i="17"/>
  <c r="V955" i="17"/>
  <c r="W955" i="17"/>
  <c r="X955" i="17"/>
  <c r="L956" i="17"/>
  <c r="M956" i="17"/>
  <c r="N956" i="17"/>
  <c r="O956" i="17"/>
  <c r="P956" i="17"/>
  <c r="Q956" i="17"/>
  <c r="R956" i="17"/>
  <c r="S956" i="17"/>
  <c r="T956" i="17"/>
  <c r="U956" i="17"/>
  <c r="V956" i="17"/>
  <c r="W956" i="17"/>
  <c r="X956" i="17"/>
  <c r="X959" i="17"/>
  <c r="W959" i="17"/>
  <c r="V959" i="17"/>
  <c r="U959" i="17"/>
  <c r="T959" i="17"/>
  <c r="S959" i="17"/>
  <c r="R959" i="17"/>
  <c r="Q959" i="17"/>
  <c r="P959" i="17"/>
  <c r="O959" i="17"/>
  <c r="N959" i="17"/>
  <c r="M959" i="17"/>
  <c r="L959" i="17"/>
  <c r="X958" i="17"/>
  <c r="W958" i="17"/>
  <c r="V958" i="17"/>
  <c r="U958" i="17"/>
  <c r="T958" i="17"/>
  <c r="S958" i="17"/>
  <c r="R958" i="17"/>
  <c r="Q958" i="17"/>
  <c r="P958" i="17"/>
  <c r="O958" i="17"/>
  <c r="N958" i="17"/>
  <c r="M958" i="17"/>
  <c r="L958" i="17"/>
  <c r="X957" i="17"/>
  <c r="W957" i="17"/>
  <c r="V957" i="17"/>
  <c r="U957" i="17"/>
  <c r="T957" i="17"/>
  <c r="S957" i="17"/>
  <c r="R957" i="17"/>
  <c r="Q957" i="17"/>
  <c r="P957" i="17"/>
  <c r="O957" i="17"/>
  <c r="N957" i="17"/>
  <c r="M957" i="17"/>
  <c r="L957" i="17"/>
  <c r="L938" i="17"/>
  <c r="M938" i="17"/>
  <c r="N938" i="17"/>
  <c r="O938" i="17"/>
  <c r="P938" i="17"/>
  <c r="Q938" i="17"/>
  <c r="R938" i="17"/>
  <c r="S938" i="17"/>
  <c r="T938" i="17"/>
  <c r="U938" i="17"/>
  <c r="V938" i="17"/>
  <c r="W938" i="17"/>
  <c r="X938" i="17"/>
  <c r="L939" i="17"/>
  <c r="M939" i="17"/>
  <c r="N939" i="17"/>
  <c r="O939" i="17"/>
  <c r="P939" i="17"/>
  <c r="Q939" i="17"/>
  <c r="R939" i="17"/>
  <c r="S939" i="17"/>
  <c r="T939" i="17"/>
  <c r="U939" i="17"/>
  <c r="V939" i="17"/>
  <c r="W939" i="17"/>
  <c r="X939" i="17"/>
  <c r="L940" i="17"/>
  <c r="M940" i="17"/>
  <c r="N940" i="17"/>
  <c r="O940" i="17"/>
  <c r="P940" i="17"/>
  <c r="Q940" i="17"/>
  <c r="R940" i="17"/>
  <c r="S940" i="17"/>
  <c r="T940" i="17"/>
  <c r="U940" i="17"/>
  <c r="V940" i="17"/>
  <c r="W940" i="17"/>
  <c r="X940" i="17"/>
  <c r="L941" i="17"/>
  <c r="M941" i="17"/>
  <c r="N941" i="17"/>
  <c r="O941" i="17"/>
  <c r="P941" i="17"/>
  <c r="Q941" i="17"/>
  <c r="R941" i="17"/>
  <c r="S941" i="17"/>
  <c r="T941" i="17"/>
  <c r="U941" i="17"/>
  <c r="V941" i="17"/>
  <c r="W941" i="17"/>
  <c r="X941" i="17"/>
  <c r="L942" i="17"/>
  <c r="M942" i="17"/>
  <c r="N942" i="17"/>
  <c r="O942" i="17"/>
  <c r="P942" i="17"/>
  <c r="Q942" i="17"/>
  <c r="R942" i="17"/>
  <c r="S942" i="17"/>
  <c r="T942" i="17"/>
  <c r="U942" i="17"/>
  <c r="V942" i="17"/>
  <c r="W942" i="17"/>
  <c r="X942" i="17"/>
  <c r="L943" i="17"/>
  <c r="M943" i="17"/>
  <c r="N943" i="17"/>
  <c r="O943" i="17"/>
  <c r="P943" i="17"/>
  <c r="Q943" i="17"/>
  <c r="R943" i="17"/>
  <c r="S943" i="17"/>
  <c r="T943" i="17"/>
  <c r="U943" i="17"/>
  <c r="V943" i="17"/>
  <c r="W943" i="17"/>
  <c r="X943" i="17"/>
  <c r="L944" i="17"/>
  <c r="M944" i="17"/>
  <c r="N944" i="17"/>
  <c r="O944" i="17"/>
  <c r="P944" i="17"/>
  <c r="Q944" i="17"/>
  <c r="R944" i="17"/>
  <c r="S944" i="17"/>
  <c r="T944" i="17"/>
  <c r="U944" i="17"/>
  <c r="V944" i="17"/>
  <c r="W944" i="17"/>
  <c r="X944" i="17"/>
  <c r="L945" i="17"/>
  <c r="M945" i="17"/>
  <c r="N945" i="17"/>
  <c r="O945" i="17"/>
  <c r="P945" i="17"/>
  <c r="Q945" i="17"/>
  <c r="R945" i="17"/>
  <c r="S945" i="17"/>
  <c r="T945" i="17"/>
  <c r="U945" i="17"/>
  <c r="V945" i="17"/>
  <c r="W945" i="17"/>
  <c r="X945" i="17"/>
  <c r="K939" i="17"/>
  <c r="K940" i="17"/>
  <c r="K941" i="17"/>
  <c r="K942" i="17"/>
  <c r="K943" i="17"/>
  <c r="K944" i="17"/>
  <c r="K945" i="17"/>
  <c r="K938" i="17"/>
  <c r="M85" i="17"/>
  <c r="N85" i="17"/>
  <c r="O85" i="17"/>
  <c r="P85" i="17"/>
  <c r="Q85" i="17"/>
  <c r="R85" i="17"/>
  <c r="S85" i="17"/>
  <c r="T85" i="17"/>
  <c r="U85" i="17"/>
  <c r="V85" i="17"/>
  <c r="W85" i="17"/>
  <c r="X85" i="17"/>
  <c r="Y85" i="17"/>
  <c r="M86" i="17"/>
  <c r="N86" i="17"/>
  <c r="O86" i="17"/>
  <c r="P86" i="17"/>
  <c r="Q86" i="17"/>
  <c r="R86" i="17"/>
  <c r="S86" i="17"/>
  <c r="T86" i="17"/>
  <c r="U86" i="17"/>
  <c r="V86" i="17"/>
  <c r="W86" i="17"/>
  <c r="X86" i="17"/>
  <c r="Y86" i="17"/>
  <c r="M87" i="17"/>
  <c r="N87" i="17"/>
  <c r="O87" i="17"/>
  <c r="P87" i="17"/>
  <c r="Q87" i="17"/>
  <c r="R87" i="17"/>
  <c r="S87" i="17"/>
  <c r="T87" i="17"/>
  <c r="U87" i="17"/>
  <c r="V87" i="17"/>
  <c r="W87" i="17"/>
  <c r="X87" i="17"/>
  <c r="Y87" i="17"/>
  <c r="M88" i="17"/>
  <c r="N88" i="17"/>
  <c r="O88" i="17"/>
  <c r="P88" i="17"/>
  <c r="Q88" i="17"/>
  <c r="R88" i="17"/>
  <c r="S88" i="17"/>
  <c r="T88" i="17"/>
  <c r="U88" i="17"/>
  <c r="V88" i="17"/>
  <c r="W88" i="17"/>
  <c r="X88" i="17"/>
  <c r="Y88" i="17"/>
  <c r="M89" i="17"/>
  <c r="N89" i="17"/>
  <c r="O89" i="17"/>
  <c r="P89" i="17"/>
  <c r="Q89" i="17"/>
  <c r="R89" i="17"/>
  <c r="S89" i="17"/>
  <c r="T89" i="17"/>
  <c r="U89" i="17"/>
  <c r="V89" i="17"/>
  <c r="W89" i="17"/>
  <c r="X89" i="17"/>
  <c r="Y89" i="17"/>
  <c r="M90" i="17"/>
  <c r="N90" i="17"/>
  <c r="O90" i="17"/>
  <c r="P90" i="17"/>
  <c r="Q90" i="17"/>
  <c r="R90" i="17"/>
  <c r="S90" i="17"/>
  <c r="T90" i="17"/>
  <c r="U90" i="17"/>
  <c r="V90" i="17"/>
  <c r="W90" i="17"/>
  <c r="X90" i="17"/>
  <c r="Y90" i="17"/>
  <c r="M91" i="17"/>
  <c r="N91" i="17"/>
  <c r="O91" i="17"/>
  <c r="P91" i="17"/>
  <c r="Q91" i="17"/>
  <c r="R91" i="17"/>
  <c r="S91" i="17"/>
  <c r="T91" i="17"/>
  <c r="U91" i="17"/>
  <c r="V91" i="17"/>
  <c r="W91" i="17"/>
  <c r="X91" i="17"/>
  <c r="Y91" i="17"/>
  <c r="M92" i="17"/>
  <c r="N92" i="17"/>
  <c r="O92" i="17"/>
  <c r="P92" i="17"/>
  <c r="Q92" i="17"/>
  <c r="R92" i="17"/>
  <c r="S92" i="17"/>
  <c r="T92" i="17"/>
  <c r="U92" i="17"/>
  <c r="V92" i="17"/>
  <c r="W92" i="17"/>
  <c r="X92" i="17"/>
  <c r="Y92" i="17"/>
  <c r="L86" i="17"/>
  <c r="L87" i="17"/>
  <c r="L88" i="17"/>
  <c r="L89" i="17"/>
  <c r="L90" i="17"/>
  <c r="L91" i="17"/>
  <c r="L92" i="17"/>
  <c r="L85" i="17"/>
  <c r="M1331" i="16"/>
  <c r="Q1325" i="16"/>
  <c r="Q1326" i="16"/>
  <c r="Q1327" i="16"/>
  <c r="Q1328" i="16"/>
  <c r="Q1329" i="16"/>
  <c r="Q1330" i="16"/>
  <c r="Q1331" i="16"/>
  <c r="Q1332" i="16"/>
  <c r="Q1333" i="16"/>
  <c r="Q1334" i="16"/>
  <c r="Q1335" i="16"/>
  <c r="Q1336" i="16"/>
  <c r="Q1337" i="16"/>
  <c r="Q1338" i="16"/>
  <c r="Q1339" i="16"/>
  <c r="Q1340" i="16"/>
  <c r="Q1341" i="16"/>
  <c r="Q1342" i="16"/>
  <c r="Q1343" i="16"/>
  <c r="Q1344" i="16"/>
  <c r="Q1345" i="16"/>
  <c r="Q1346" i="16"/>
  <c r="Q1347" i="16"/>
  <c r="Q1348" i="16"/>
  <c r="Q1349" i="16"/>
  <c r="Q1350" i="16"/>
  <c r="Q1351" i="16"/>
  <c r="Q1352" i="16"/>
  <c r="Q1353" i="16"/>
  <c r="Q1354" i="16"/>
  <c r="Q1355" i="16"/>
  <c r="Q1356" i="16"/>
  <c r="Q1357" i="16"/>
  <c r="Q1358" i="16"/>
  <c r="Q1359" i="16"/>
  <c r="Q1360" i="16"/>
  <c r="Q1361" i="16"/>
  <c r="Q1362" i="16"/>
  <c r="Q1363" i="16"/>
  <c r="Q1364" i="16"/>
  <c r="Q1365" i="16"/>
  <c r="Q1366" i="16"/>
  <c r="Q1367" i="16"/>
  <c r="Q1368" i="16"/>
  <c r="Q1369" i="16"/>
  <c r="Q1370" i="16"/>
  <c r="Q1371" i="16"/>
  <c r="Q1372" i="16"/>
  <c r="Q1373" i="16"/>
  <c r="Q1374" i="16"/>
  <c r="Q1375" i="16"/>
  <c r="Q1376" i="16"/>
  <c r="Q1377" i="16"/>
  <c r="Q1378" i="16"/>
  <c r="Q1379" i="16"/>
  <c r="Q1380" i="16"/>
  <c r="Q1381" i="16"/>
  <c r="Q1382" i="16"/>
  <c r="Q1383" i="16"/>
  <c r="Q1384" i="16"/>
  <c r="Q1385" i="16"/>
  <c r="Q1386" i="16"/>
  <c r="Q1387" i="16"/>
  <c r="Q1388" i="16"/>
  <c r="Q1389" i="16"/>
  <c r="Q1390" i="16"/>
  <c r="Q1391" i="16"/>
  <c r="Q1392" i="16"/>
  <c r="Q1393" i="16"/>
  <c r="Q1394" i="16"/>
  <c r="Q1395" i="16"/>
  <c r="Q1396" i="16"/>
  <c r="Q1397" i="16"/>
  <c r="Q1398" i="16"/>
  <c r="Q1399" i="16"/>
  <c r="Q1400" i="16"/>
  <c r="Q1401" i="16"/>
  <c r="Q1402" i="16"/>
  <c r="Q1403" i="16"/>
  <c r="Q1404" i="16"/>
  <c r="Q1405" i="16"/>
  <c r="Q1406" i="16"/>
  <c r="Q1407" i="16"/>
  <c r="Q1408" i="16"/>
  <c r="Q1409" i="16"/>
  <c r="Q1410" i="16"/>
  <c r="Q1411" i="16"/>
  <c r="Q1412" i="16"/>
  <c r="Q1413" i="16"/>
  <c r="Q1414" i="16"/>
  <c r="Q1415" i="16"/>
  <c r="Q1416" i="16"/>
  <c r="Q1417" i="16"/>
  <c r="Q1418" i="16"/>
  <c r="Q1419" i="16"/>
  <c r="Q1420" i="16"/>
  <c r="Q1421" i="16"/>
  <c r="Q1422" i="16"/>
  <c r="Q1423" i="16"/>
  <c r="Q1424" i="16"/>
  <c r="Q1425" i="16"/>
  <c r="Q1426" i="16"/>
  <c r="Q1427" i="16"/>
  <c r="Q1428" i="16"/>
  <c r="Q1429" i="16"/>
  <c r="Q1430" i="16"/>
  <c r="Q1431" i="16"/>
  <c r="Q1432" i="16"/>
  <c r="Q1433" i="16"/>
  <c r="Q1434" i="16"/>
  <c r="Q1435" i="16"/>
  <c r="Q1324" i="16"/>
  <c r="R1331" i="16"/>
  <c r="R1332" i="16"/>
  <c r="R1333" i="16"/>
  <c r="R1334" i="16"/>
  <c r="R1335" i="16"/>
  <c r="R1336" i="16"/>
  <c r="R1337" i="16"/>
  <c r="R1338" i="16"/>
  <c r="R1339" i="16"/>
  <c r="R1340" i="16"/>
  <c r="R1341" i="16"/>
  <c r="R1342" i="16"/>
  <c r="R1343" i="16"/>
  <c r="R1344" i="16"/>
  <c r="R1345" i="16"/>
  <c r="R1346" i="16"/>
  <c r="R1347" i="16"/>
  <c r="R1348" i="16"/>
  <c r="R1349" i="16"/>
  <c r="R1350" i="16"/>
  <c r="R1351" i="16"/>
  <c r="R1352" i="16"/>
  <c r="R1353" i="16"/>
  <c r="R1354" i="16"/>
  <c r="R1355" i="16"/>
  <c r="R1356" i="16"/>
  <c r="R1357" i="16"/>
  <c r="R1358" i="16"/>
  <c r="R1359" i="16"/>
  <c r="R1360" i="16"/>
  <c r="R1361" i="16"/>
  <c r="R1362" i="16"/>
  <c r="R1363" i="16"/>
  <c r="R1364" i="16"/>
  <c r="R1365" i="16"/>
  <c r="R1366" i="16"/>
  <c r="R1367" i="16"/>
  <c r="R1368" i="16"/>
  <c r="R1369" i="16"/>
  <c r="R1370" i="16"/>
  <c r="R1371" i="16"/>
  <c r="R1372" i="16"/>
  <c r="R1373" i="16"/>
  <c r="R1374" i="16"/>
  <c r="R1375" i="16"/>
  <c r="R1376" i="16"/>
  <c r="R1377" i="16"/>
  <c r="R1378" i="16"/>
  <c r="R1379" i="16"/>
  <c r="R1380" i="16"/>
  <c r="R1381" i="16"/>
  <c r="R1382" i="16"/>
  <c r="R1383" i="16"/>
  <c r="R1384" i="16"/>
  <c r="R1385" i="16"/>
  <c r="R1386" i="16"/>
  <c r="R1387" i="16"/>
  <c r="R1388" i="16"/>
  <c r="R1389" i="16"/>
  <c r="R1390" i="16"/>
  <c r="R1391" i="16"/>
  <c r="R1392" i="16"/>
  <c r="R1393" i="16"/>
  <c r="R1394" i="16"/>
  <c r="R1395" i="16"/>
  <c r="R1396" i="16"/>
  <c r="R1397" i="16"/>
  <c r="R1398" i="16"/>
  <c r="R1399" i="16"/>
  <c r="R1400" i="16"/>
  <c r="R1401" i="16"/>
  <c r="R1402" i="16"/>
  <c r="R1403" i="16"/>
  <c r="R1404" i="16"/>
  <c r="R1405" i="16"/>
  <c r="R1406" i="16"/>
  <c r="R1407" i="16"/>
  <c r="R1408" i="16"/>
  <c r="R1409" i="16"/>
  <c r="R1410" i="16"/>
  <c r="R1411" i="16"/>
  <c r="R1412" i="16"/>
  <c r="R1413" i="16"/>
  <c r="R1414" i="16"/>
  <c r="R1415" i="16"/>
  <c r="R1416" i="16"/>
  <c r="R1417" i="16"/>
  <c r="R1418" i="16"/>
  <c r="R1419" i="16"/>
  <c r="R1420" i="16"/>
  <c r="R1421" i="16"/>
  <c r="R1422" i="16"/>
  <c r="R1423" i="16"/>
  <c r="R1424" i="16"/>
  <c r="R1425" i="16"/>
  <c r="R1426" i="16"/>
  <c r="R1427" i="16"/>
  <c r="R1428" i="16"/>
  <c r="R1429" i="16"/>
  <c r="R1430" i="16"/>
  <c r="R1431" i="16"/>
  <c r="R1432" i="16"/>
  <c r="R1433" i="16"/>
  <c r="R1434" i="16"/>
  <c r="R1435" i="16"/>
  <c r="M1339" i="16"/>
  <c r="O1339" i="16"/>
  <c r="L25" i="16"/>
  <c r="M1347" i="16"/>
  <c r="O1347" i="16"/>
  <c r="L33" i="16"/>
  <c r="M1355" i="16"/>
  <c r="O1355" i="16"/>
  <c r="L41" i="16"/>
  <c r="M1363" i="16"/>
  <c r="O1363" i="16"/>
  <c r="L49" i="16"/>
  <c r="M1371" i="16"/>
  <c r="O1371" i="16"/>
  <c r="L57" i="16"/>
  <c r="M1379" i="16"/>
  <c r="O1379" i="16"/>
  <c r="L65" i="16"/>
  <c r="M1387" i="16"/>
  <c r="O1387" i="16"/>
  <c r="L73" i="16"/>
  <c r="M1395" i="16"/>
  <c r="O1395" i="16"/>
  <c r="L81" i="16"/>
  <c r="M1403" i="16"/>
  <c r="O1403" i="16"/>
  <c r="L89" i="16"/>
  <c r="M1411" i="16"/>
  <c r="O1411" i="16"/>
  <c r="L97" i="16"/>
  <c r="M1419" i="16"/>
  <c r="O1419" i="16"/>
  <c r="L105" i="16"/>
  <c r="M1427" i="16"/>
  <c r="O1427" i="16"/>
  <c r="L113" i="16"/>
  <c r="M1435" i="16"/>
  <c r="O1435" i="16"/>
  <c r="O1443" i="16"/>
  <c r="M955" i="16"/>
  <c r="M947" i="16"/>
  <c r="M939" i="16"/>
  <c r="M931" i="16"/>
  <c r="M923" i="16"/>
  <c r="M915" i="16"/>
  <c r="M907" i="16"/>
  <c r="M899" i="16"/>
  <c r="M891" i="16"/>
  <c r="M883" i="16"/>
  <c r="M875" i="16"/>
  <c r="M867" i="16"/>
  <c r="M859" i="16"/>
  <c r="K851" i="16"/>
  <c r="L1339" i="16"/>
  <c r="O859" i="16"/>
  <c r="O867" i="16"/>
  <c r="O875" i="16"/>
  <c r="O883" i="16"/>
  <c r="O891" i="16"/>
  <c r="O899" i="16"/>
  <c r="O907" i="16"/>
  <c r="O915" i="16"/>
  <c r="O923" i="16"/>
  <c r="O931" i="16"/>
  <c r="O939" i="16"/>
  <c r="O947" i="16"/>
  <c r="O955" i="16"/>
  <c r="O963" i="16"/>
  <c r="N859" i="16"/>
  <c r="N867" i="16"/>
  <c r="N875" i="16"/>
  <c r="N883" i="16"/>
  <c r="N891" i="16"/>
  <c r="N899" i="16"/>
  <c r="N907" i="16"/>
  <c r="N915" i="16"/>
  <c r="N923" i="16"/>
  <c r="N931" i="16"/>
  <c r="N939" i="16"/>
  <c r="N947" i="16"/>
  <c r="N955" i="16"/>
  <c r="N963" i="16"/>
  <c r="O17" i="16"/>
  <c r="M25" i="16"/>
  <c r="O25" i="16"/>
  <c r="M33" i="16"/>
  <c r="O33" i="16"/>
  <c r="M41" i="16"/>
  <c r="O41" i="16"/>
  <c r="M49" i="16"/>
  <c r="O49" i="16"/>
  <c r="M57" i="16"/>
  <c r="O57" i="16"/>
  <c r="M65" i="16"/>
  <c r="O65" i="16"/>
  <c r="M73" i="16"/>
  <c r="O73" i="16"/>
  <c r="M81" i="16"/>
  <c r="O81" i="16"/>
  <c r="M89" i="16"/>
  <c r="O89" i="16"/>
  <c r="M97" i="16"/>
  <c r="O97" i="16"/>
  <c r="M105" i="16"/>
  <c r="O105" i="16"/>
  <c r="M113" i="16"/>
  <c r="O113" i="16"/>
  <c r="O121" i="16"/>
  <c r="N17" i="16"/>
  <c r="N25" i="16"/>
  <c r="N33" i="16"/>
  <c r="N41" i="16"/>
  <c r="N49" i="16"/>
  <c r="N57" i="16"/>
  <c r="N65" i="16"/>
  <c r="N73" i="16"/>
  <c r="N81" i="16"/>
  <c r="N89" i="16"/>
  <c r="N97" i="16"/>
  <c r="N105" i="16"/>
  <c r="N113" i="16"/>
  <c r="N121" i="16"/>
  <c r="L1331" i="16"/>
  <c r="S42" i="7"/>
  <c r="Y42" i="7"/>
  <c r="S43" i="7"/>
  <c r="Y43" i="7"/>
  <c r="S44" i="7"/>
  <c r="Y44" i="7"/>
  <c r="S45" i="7"/>
  <c r="Y45" i="7"/>
  <c r="S46" i="7"/>
  <c r="Y46" i="7"/>
  <c r="S47" i="7"/>
  <c r="Y47" i="7"/>
  <c r="S48" i="7"/>
  <c r="Y48" i="7"/>
  <c r="S49" i="7"/>
  <c r="Y49" i="7"/>
  <c r="S50" i="7"/>
  <c r="Y50" i="7"/>
  <c r="S51" i="7"/>
  <c r="Y51" i="7"/>
  <c r="S52" i="7"/>
  <c r="Y52" i="7"/>
  <c r="S53" i="7"/>
  <c r="Y53" i="7"/>
  <c r="S54" i="7"/>
  <c r="Y54" i="7"/>
  <c r="S55" i="7"/>
  <c r="Y55" i="7"/>
  <c r="S56" i="7"/>
  <c r="Y56" i="7"/>
  <c r="S57" i="7"/>
  <c r="Y57" i="7"/>
  <c r="S58" i="7"/>
  <c r="Y58" i="7"/>
  <c r="S59" i="7"/>
  <c r="Y59" i="7"/>
  <c r="S60" i="7"/>
  <c r="Y60" i="7"/>
  <c r="S61" i="7"/>
  <c r="Y61" i="7"/>
  <c r="S62" i="7"/>
  <c r="Y62" i="7"/>
  <c r="S63" i="7"/>
  <c r="Y63" i="7"/>
  <c r="S64" i="7"/>
  <c r="Y64" i="7"/>
  <c r="S65" i="7"/>
  <c r="Y65" i="7"/>
  <c r="S66" i="7"/>
  <c r="Y66" i="7"/>
  <c r="S67" i="7"/>
  <c r="Y67" i="7"/>
  <c r="S68" i="7"/>
  <c r="Y68" i="7"/>
  <c r="S69" i="7"/>
  <c r="Y69" i="7"/>
  <c r="S70" i="7"/>
  <c r="Y70" i="7"/>
  <c r="S71" i="7"/>
  <c r="Y71" i="7"/>
  <c r="S72" i="7"/>
  <c r="Y72" i="7"/>
  <c r="S73" i="7"/>
  <c r="Y73" i="7"/>
  <c r="S74" i="7"/>
  <c r="Y74" i="7"/>
  <c r="S75" i="7"/>
  <c r="Y75" i="7"/>
  <c r="S76" i="7"/>
  <c r="Y76" i="7"/>
  <c r="S77" i="7"/>
  <c r="Y77" i="7"/>
  <c r="S78" i="7"/>
  <c r="Y78" i="7"/>
  <c r="S79" i="7"/>
  <c r="Y79" i="7"/>
  <c r="S80" i="7"/>
  <c r="Y80" i="7"/>
  <c r="S81" i="7"/>
  <c r="Y81" i="7"/>
  <c r="S82" i="7"/>
  <c r="Y82" i="7"/>
  <c r="S83" i="7"/>
  <c r="Y83" i="7"/>
  <c r="S84" i="7"/>
  <c r="Y84" i="7"/>
  <c r="S85" i="7"/>
  <c r="Y85" i="7"/>
  <c r="S86" i="7"/>
  <c r="Y86" i="7"/>
  <c r="S87" i="7"/>
  <c r="Y87" i="7"/>
  <c r="S88" i="7"/>
  <c r="Y88" i="7"/>
  <c r="S89" i="7"/>
  <c r="Y89" i="7"/>
  <c r="S90" i="7"/>
  <c r="Y90" i="7"/>
  <c r="S91" i="7"/>
  <c r="Y91" i="7"/>
  <c r="S92" i="7"/>
  <c r="Y92" i="7"/>
  <c r="S93" i="7"/>
  <c r="Y93" i="7"/>
  <c r="S94" i="7"/>
  <c r="Y94" i="7"/>
  <c r="S95" i="7"/>
  <c r="Y95" i="7"/>
  <c r="S96" i="7"/>
  <c r="Y96" i="7"/>
  <c r="S97" i="7"/>
  <c r="Y97" i="7"/>
  <c r="S98" i="7"/>
  <c r="Y98" i="7"/>
  <c r="S99" i="7"/>
  <c r="Y99" i="7"/>
  <c r="S100" i="7"/>
  <c r="Y100" i="7"/>
  <c r="S101" i="7"/>
  <c r="Y101" i="7"/>
  <c r="S102" i="7"/>
  <c r="Y102" i="7"/>
  <c r="S103" i="7"/>
  <c r="Y103" i="7"/>
  <c r="S104" i="7"/>
  <c r="Y104" i="7"/>
  <c r="S105" i="7"/>
  <c r="Y105" i="7"/>
  <c r="S106" i="7"/>
  <c r="Y106" i="7"/>
  <c r="S107" i="7"/>
  <c r="Y107" i="7"/>
  <c r="S108" i="7"/>
  <c r="Y108" i="7"/>
  <c r="S109" i="7"/>
  <c r="Y109" i="7"/>
  <c r="S110" i="7"/>
  <c r="Y110" i="7"/>
  <c r="S111" i="7"/>
  <c r="Y111" i="7"/>
  <c r="S112" i="7"/>
  <c r="Y112" i="7"/>
  <c r="S113" i="7"/>
  <c r="Y113" i="7"/>
  <c r="S114" i="7"/>
  <c r="Y114" i="7"/>
  <c r="S3" i="7"/>
  <c r="Y3" i="7"/>
  <c r="S4" i="7"/>
  <c r="Y4" i="7"/>
  <c r="S5" i="7"/>
  <c r="Y5" i="7"/>
  <c r="S6" i="7"/>
  <c r="Y6" i="7"/>
  <c r="S7" i="7"/>
  <c r="Y7" i="7"/>
  <c r="S8" i="7"/>
  <c r="Y8" i="7"/>
  <c r="S9" i="7"/>
  <c r="Y9" i="7"/>
  <c r="S10" i="7"/>
  <c r="Y10" i="7"/>
  <c r="S11" i="7"/>
  <c r="Y11" i="7"/>
  <c r="S12" i="7"/>
  <c r="Y12" i="7"/>
  <c r="S13" i="7"/>
  <c r="Y13" i="7"/>
  <c r="S14" i="7"/>
  <c r="Y14" i="7"/>
  <c r="S15" i="7"/>
  <c r="Y15" i="7"/>
  <c r="S16" i="7"/>
  <c r="Y16" i="7"/>
  <c r="S17" i="7"/>
  <c r="Y17" i="7"/>
  <c r="S18" i="7"/>
  <c r="Y18" i="7"/>
  <c r="S19" i="7"/>
  <c r="Y19" i="7"/>
  <c r="S20" i="7"/>
  <c r="Y20" i="7"/>
  <c r="S21" i="7"/>
  <c r="Y21" i="7"/>
  <c r="S22" i="7"/>
  <c r="Y22" i="7"/>
  <c r="S23" i="7"/>
  <c r="Y23" i="7"/>
  <c r="S24" i="7"/>
  <c r="Y24" i="7"/>
  <c r="S25" i="7"/>
  <c r="Y25" i="7"/>
  <c r="S26" i="7"/>
  <c r="Y26" i="7"/>
  <c r="S27" i="7"/>
  <c r="Y27" i="7"/>
  <c r="S28" i="7"/>
  <c r="Y28" i="7"/>
  <c r="S29" i="7"/>
  <c r="Y29" i="7"/>
  <c r="S30" i="7"/>
  <c r="Y30" i="7"/>
  <c r="S31" i="7"/>
  <c r="Y31" i="7"/>
  <c r="S32" i="7"/>
  <c r="Y32" i="7"/>
  <c r="S33" i="7"/>
  <c r="Y33" i="7"/>
  <c r="S34" i="7"/>
  <c r="Y34" i="7"/>
  <c r="S35" i="7"/>
  <c r="Y35" i="7"/>
  <c r="S36" i="7"/>
  <c r="Y36" i="7"/>
  <c r="S37" i="7"/>
  <c r="Y37" i="7"/>
  <c r="S38" i="7"/>
  <c r="Y38" i="7"/>
  <c r="S39" i="7"/>
  <c r="Y39" i="7"/>
  <c r="S40" i="7"/>
  <c r="Y40" i="7"/>
  <c r="S41" i="7"/>
  <c r="Y41" i="7"/>
  <c r="S2" i="7"/>
  <c r="Y2" i="7"/>
  <c r="I1464" i="7"/>
  <c r="P1453" i="7"/>
  <c r="P1454" i="7"/>
  <c r="P1455" i="7"/>
  <c r="P1456" i="7"/>
  <c r="P1457" i="7"/>
  <c r="P1458" i="7"/>
  <c r="P1459" i="7"/>
  <c r="P1460" i="7"/>
  <c r="P1461" i="7"/>
  <c r="P1462" i="7"/>
  <c r="P1463" i="7"/>
  <c r="P1464" i="7"/>
  <c r="P1465" i="7"/>
  <c r="P1466" i="7"/>
  <c r="P1452" i="7"/>
  <c r="Q1453" i="7"/>
  <c r="Q1454" i="7"/>
  <c r="Q1455" i="7"/>
  <c r="Q1456" i="7"/>
  <c r="Q1457" i="7"/>
  <c r="Q1458" i="7"/>
  <c r="Q1459" i="7"/>
  <c r="Q1460" i="7"/>
  <c r="Q1461" i="7"/>
  <c r="Q1462" i="7"/>
  <c r="Q1463" i="7"/>
  <c r="Q1464" i="7"/>
  <c r="Q1465" i="7"/>
  <c r="Q1466" i="7"/>
  <c r="Q1452" i="7"/>
  <c r="U1443" i="7"/>
  <c r="U1442" i="7"/>
  <c r="U1441" i="7"/>
  <c r="U1440" i="7"/>
  <c r="U1439" i="7"/>
  <c r="U1438" i="7"/>
  <c r="U1437" i="7"/>
  <c r="U1436" i="7"/>
  <c r="U1435" i="7"/>
  <c r="U1434" i="7"/>
  <c r="U1433" i="7"/>
  <c r="U1432" i="7"/>
  <c r="U1431" i="7"/>
  <c r="U1430" i="7"/>
  <c r="U1429" i="7"/>
  <c r="U1428" i="7"/>
  <c r="U1427" i="7"/>
  <c r="U1426" i="7"/>
  <c r="U1425" i="7"/>
  <c r="U1424" i="7"/>
  <c r="U1423" i="7"/>
  <c r="U1422" i="7"/>
  <c r="U1421" i="7"/>
  <c r="U1420" i="7"/>
  <c r="U1419" i="7"/>
  <c r="U1418" i="7"/>
  <c r="U1417" i="7"/>
  <c r="U1416" i="7"/>
  <c r="U1415" i="7"/>
  <c r="U1414" i="7"/>
  <c r="U1413" i="7"/>
  <c r="U1412" i="7"/>
  <c r="U1411" i="7"/>
  <c r="U1410" i="7"/>
  <c r="U1409" i="7"/>
  <c r="U1408" i="7"/>
  <c r="U1407" i="7"/>
  <c r="U1406" i="7"/>
  <c r="U1405" i="7"/>
  <c r="U1404" i="7"/>
  <c r="U1403" i="7"/>
  <c r="U1402" i="7"/>
  <c r="U1401" i="7"/>
  <c r="U1400" i="7"/>
  <c r="U1399" i="7"/>
  <c r="U1398" i="7"/>
  <c r="U1397" i="7"/>
  <c r="U1396" i="7"/>
  <c r="U1395" i="7"/>
  <c r="U1394" i="7"/>
  <c r="U1393" i="7"/>
  <c r="U1392" i="7"/>
  <c r="U1391" i="7"/>
  <c r="U1390" i="7"/>
  <c r="U1389" i="7"/>
  <c r="U1388" i="7"/>
  <c r="U1387" i="7"/>
  <c r="U1386" i="7"/>
  <c r="U1385" i="7"/>
  <c r="U1384" i="7"/>
  <c r="U1383" i="7"/>
  <c r="U1382" i="7"/>
  <c r="U1381" i="7"/>
  <c r="U1380" i="7"/>
  <c r="U1379" i="7"/>
  <c r="U1378" i="7"/>
  <c r="U1377" i="7"/>
  <c r="U1376" i="7"/>
  <c r="U1375" i="7"/>
  <c r="U1374" i="7"/>
  <c r="U1373" i="7"/>
  <c r="U1372" i="7"/>
  <c r="U1371" i="7"/>
  <c r="U1370" i="7"/>
  <c r="U1369" i="7"/>
  <c r="U1368" i="7"/>
  <c r="U1367" i="7"/>
  <c r="U1366" i="7"/>
  <c r="U1365" i="7"/>
  <c r="U1364" i="7"/>
  <c r="U1363" i="7"/>
  <c r="U1362" i="7"/>
  <c r="U1361" i="7"/>
  <c r="U1360" i="7"/>
  <c r="U1359" i="7"/>
  <c r="U1358" i="7"/>
  <c r="U1357" i="7"/>
  <c r="U1356" i="7"/>
  <c r="U1355" i="7"/>
  <c r="U1354" i="7"/>
  <c r="U1353" i="7"/>
  <c r="U1352" i="7"/>
  <c r="U1351" i="7"/>
  <c r="U1350" i="7"/>
  <c r="U1349" i="7"/>
  <c r="U1348" i="7"/>
  <c r="U1347" i="7"/>
  <c r="U1346" i="7"/>
  <c r="U1345" i="7"/>
  <c r="U1344" i="7"/>
  <c r="U1343" i="7"/>
  <c r="U1342" i="7"/>
  <c r="U1341" i="7"/>
  <c r="U1340" i="7"/>
  <c r="U1339" i="7"/>
  <c r="U1338" i="7"/>
  <c r="U1337" i="7"/>
  <c r="U1336" i="7"/>
  <c r="U1335" i="7"/>
  <c r="U1334" i="7"/>
  <c r="U1333" i="7"/>
  <c r="U1332" i="7"/>
  <c r="U1331" i="7"/>
  <c r="U1330" i="7"/>
  <c r="U1329" i="7"/>
  <c r="U1328" i="7"/>
  <c r="U1327" i="7"/>
  <c r="U1326" i="7"/>
  <c r="U1325" i="7"/>
  <c r="U1324" i="7"/>
  <c r="U1287" i="7"/>
  <c r="U1286" i="7"/>
  <c r="U1285" i="7"/>
  <c r="U1284" i="7"/>
  <c r="U1283" i="7"/>
  <c r="U1282" i="7"/>
  <c r="U1281" i="7"/>
  <c r="U1280" i="7"/>
  <c r="U1279" i="7"/>
  <c r="U1278" i="7"/>
  <c r="U1277" i="7"/>
  <c r="U1276" i="7"/>
  <c r="U1275" i="7"/>
  <c r="U1274" i="7"/>
  <c r="U1273" i="7"/>
  <c r="U1272" i="7"/>
  <c r="U1271" i="7"/>
  <c r="U1270" i="7"/>
  <c r="U1269" i="7"/>
  <c r="U1268" i="7"/>
  <c r="U1267" i="7"/>
  <c r="U1266" i="7"/>
  <c r="U1265" i="7"/>
  <c r="U1264" i="7"/>
  <c r="U1263" i="7"/>
  <c r="U1262" i="7"/>
  <c r="U1261" i="7"/>
  <c r="U1260" i="7"/>
  <c r="U1259" i="7"/>
  <c r="U1258" i="7"/>
  <c r="U1257" i="7"/>
  <c r="U1256" i="7"/>
  <c r="U1255" i="7"/>
  <c r="U1254" i="7"/>
  <c r="U1253" i="7"/>
  <c r="U1252" i="7"/>
  <c r="U1251" i="7"/>
  <c r="U1250" i="7"/>
  <c r="U1249" i="7"/>
  <c r="U1248" i="7"/>
  <c r="U1247" i="7"/>
  <c r="U1246" i="7"/>
  <c r="U1245" i="7"/>
  <c r="U1244" i="7"/>
  <c r="U1243" i="7"/>
  <c r="U1242" i="7"/>
  <c r="U1241" i="7"/>
  <c r="U1240" i="7"/>
  <c r="U1239" i="7"/>
  <c r="U1238" i="7"/>
  <c r="U1237" i="7"/>
  <c r="U1236" i="7"/>
  <c r="U1235" i="7"/>
  <c r="U1234" i="7"/>
  <c r="U1233" i="7"/>
  <c r="U1232" i="7"/>
  <c r="U1231" i="7"/>
  <c r="U1230" i="7"/>
  <c r="U1229" i="7"/>
  <c r="U1228" i="7"/>
  <c r="U1227" i="7"/>
  <c r="U1226" i="7"/>
  <c r="U1225" i="7"/>
  <c r="U1224" i="7"/>
  <c r="U1223" i="7"/>
  <c r="U1222" i="7"/>
  <c r="U1221" i="7"/>
  <c r="U1220" i="7"/>
  <c r="U1219" i="7"/>
  <c r="U1218" i="7"/>
  <c r="U1217" i="7"/>
  <c r="U1216" i="7"/>
  <c r="U1215" i="7"/>
  <c r="U1214" i="7"/>
  <c r="U1213" i="7"/>
  <c r="U1212" i="7"/>
  <c r="U1211" i="7"/>
  <c r="U1210" i="7"/>
  <c r="U1209" i="7"/>
  <c r="U1208" i="7"/>
  <c r="U1207" i="7"/>
  <c r="U1206" i="7"/>
  <c r="U1205" i="7"/>
  <c r="U1204" i="7"/>
  <c r="U1203" i="7"/>
  <c r="U1202" i="7"/>
  <c r="U1201" i="7"/>
  <c r="U1200" i="7"/>
  <c r="U1199" i="7"/>
  <c r="U1198" i="7"/>
  <c r="U1197" i="7"/>
  <c r="U1196" i="7"/>
  <c r="U1195" i="7"/>
  <c r="U1194" i="7"/>
  <c r="U1193" i="7"/>
  <c r="U1192" i="7"/>
  <c r="U1191" i="7"/>
  <c r="U1190" i="7"/>
  <c r="U1189" i="7"/>
  <c r="U1188" i="7"/>
  <c r="U1187" i="7"/>
  <c r="U1186" i="7"/>
  <c r="U1185" i="7"/>
  <c r="U1184" i="7"/>
  <c r="U1183" i="7"/>
  <c r="U1182" i="7"/>
  <c r="U1181" i="7"/>
  <c r="U1180" i="7"/>
  <c r="U1179" i="7"/>
  <c r="U1178" i="7"/>
  <c r="U1177" i="7"/>
  <c r="U1176" i="7"/>
  <c r="U1175" i="7"/>
  <c r="U1174" i="7"/>
  <c r="U1173" i="7"/>
  <c r="U1172" i="7"/>
  <c r="U1171" i="7"/>
  <c r="U1170" i="7"/>
  <c r="U1169" i="7"/>
  <c r="U1168" i="7"/>
  <c r="U1167" i="7"/>
  <c r="U1166" i="7"/>
  <c r="U1165" i="7"/>
  <c r="U1164" i="7"/>
  <c r="U1163" i="7"/>
  <c r="U1162" i="7"/>
  <c r="U1161" i="7"/>
  <c r="U1160" i="7"/>
  <c r="U1159" i="7"/>
  <c r="U1158" i="7"/>
  <c r="U1120" i="7"/>
  <c r="U1119" i="7"/>
  <c r="U1118" i="7"/>
  <c r="U1117" i="7"/>
  <c r="U1116" i="7"/>
  <c r="U1115" i="7"/>
  <c r="U1114" i="7"/>
  <c r="U1113" i="7"/>
  <c r="U1112" i="7"/>
  <c r="U1111" i="7"/>
  <c r="U1110" i="7"/>
  <c r="U1109" i="7"/>
  <c r="U1108" i="7"/>
  <c r="U1107" i="7"/>
  <c r="U1106" i="7"/>
  <c r="U1105" i="7"/>
  <c r="U1104" i="7"/>
  <c r="U1103" i="7"/>
  <c r="U1102" i="7"/>
  <c r="U1101" i="7"/>
  <c r="U1100" i="7"/>
  <c r="U1099" i="7"/>
  <c r="U1098" i="7"/>
  <c r="U1097" i="7"/>
  <c r="U1096" i="7"/>
  <c r="U1095" i="7"/>
  <c r="U1094" i="7"/>
  <c r="U1093" i="7"/>
  <c r="U1092" i="7"/>
  <c r="U1091" i="7"/>
  <c r="U1090" i="7"/>
  <c r="U1089" i="7"/>
  <c r="U1088" i="7"/>
  <c r="U1087" i="7"/>
  <c r="U1086" i="7"/>
  <c r="U1085" i="7"/>
  <c r="U1084" i="7"/>
  <c r="U1083" i="7"/>
  <c r="U1082" i="7"/>
  <c r="U1081" i="7"/>
  <c r="U1080" i="7"/>
  <c r="U1079" i="7"/>
  <c r="U1078" i="7"/>
  <c r="U1077" i="7"/>
  <c r="U1076" i="7"/>
  <c r="U1075" i="7"/>
  <c r="U1074" i="7"/>
  <c r="U1073" i="7"/>
  <c r="U1072" i="7"/>
  <c r="U1071" i="7"/>
  <c r="U1070" i="7"/>
  <c r="U1069" i="7"/>
  <c r="U1068" i="7"/>
  <c r="U1067" i="7"/>
  <c r="U1066" i="7"/>
  <c r="U1065" i="7"/>
  <c r="U1064" i="7"/>
  <c r="U1063" i="7"/>
  <c r="U1062" i="7"/>
  <c r="U1061" i="7"/>
  <c r="U1060" i="7"/>
  <c r="U1059" i="7"/>
  <c r="U1058" i="7"/>
  <c r="U1057" i="7"/>
  <c r="U1056" i="7"/>
  <c r="U1055" i="7"/>
  <c r="U1054" i="7"/>
  <c r="U1053" i="7"/>
  <c r="U1052" i="7"/>
  <c r="U1051" i="7"/>
  <c r="U1050" i="7"/>
  <c r="U1049" i="7"/>
  <c r="U1048" i="7"/>
  <c r="U1047" i="7"/>
  <c r="U1046" i="7"/>
  <c r="U1045" i="7"/>
  <c r="U1044" i="7"/>
  <c r="U1043" i="7"/>
  <c r="U1042" i="7"/>
  <c r="U1041" i="7"/>
  <c r="U1040" i="7"/>
  <c r="U1039" i="7"/>
  <c r="U1038" i="7"/>
  <c r="U1037" i="7"/>
  <c r="U1036" i="7"/>
  <c r="U1035" i="7"/>
  <c r="U1034" i="7"/>
  <c r="U1033" i="7"/>
  <c r="U1032" i="7"/>
  <c r="U1031" i="7"/>
  <c r="U1030" i="7"/>
  <c r="U1029" i="7"/>
  <c r="U1028" i="7"/>
  <c r="U1027" i="7"/>
  <c r="U1026" i="7"/>
  <c r="U1025" i="7"/>
  <c r="U1024" i="7"/>
  <c r="U1023" i="7"/>
  <c r="U1022" i="7"/>
  <c r="U1021" i="7"/>
  <c r="U1020" i="7"/>
  <c r="U1019" i="7"/>
  <c r="U1018" i="7"/>
  <c r="U1017" i="7"/>
  <c r="U1016" i="7"/>
  <c r="U1015" i="7"/>
  <c r="U1014" i="7"/>
  <c r="U1013" i="7"/>
  <c r="U1012" i="7"/>
  <c r="U1011" i="7"/>
  <c r="U1010" i="7"/>
  <c r="U1009" i="7"/>
  <c r="U1008" i="7"/>
  <c r="U1007" i="7"/>
  <c r="U1006" i="7"/>
  <c r="U1005" i="7"/>
  <c r="U1004" i="7"/>
  <c r="U1003" i="7"/>
  <c r="U1002" i="7"/>
  <c r="U1001" i="7"/>
  <c r="U963" i="7"/>
  <c r="U962" i="7"/>
  <c r="U961" i="7"/>
  <c r="U960" i="7"/>
  <c r="U959" i="7"/>
  <c r="U958" i="7"/>
  <c r="U957" i="7"/>
  <c r="U956" i="7"/>
  <c r="U955" i="7"/>
  <c r="U954" i="7"/>
  <c r="U953" i="7"/>
  <c r="U952" i="7"/>
  <c r="U951" i="7"/>
  <c r="U950" i="7"/>
  <c r="U949" i="7"/>
  <c r="U948" i="7"/>
  <c r="U947" i="7"/>
  <c r="U946" i="7"/>
  <c r="U945" i="7"/>
  <c r="U944" i="7"/>
  <c r="U943" i="7"/>
  <c r="U942" i="7"/>
  <c r="U941" i="7"/>
  <c r="U940" i="7"/>
  <c r="U939" i="7"/>
  <c r="U938" i="7"/>
  <c r="U937" i="7"/>
  <c r="U936" i="7"/>
  <c r="U935" i="7"/>
  <c r="U934" i="7"/>
  <c r="U933" i="7"/>
  <c r="U932" i="7"/>
  <c r="U931" i="7"/>
  <c r="U930" i="7"/>
  <c r="U929" i="7"/>
  <c r="U928" i="7"/>
  <c r="U927" i="7"/>
  <c r="U926" i="7"/>
  <c r="U925" i="7"/>
  <c r="U924" i="7"/>
  <c r="U923" i="7"/>
  <c r="U922" i="7"/>
  <c r="U921" i="7"/>
  <c r="U920" i="7"/>
  <c r="U919" i="7"/>
  <c r="U918" i="7"/>
  <c r="U917" i="7"/>
  <c r="U916" i="7"/>
  <c r="U915" i="7"/>
  <c r="U914" i="7"/>
  <c r="U913" i="7"/>
  <c r="U912" i="7"/>
  <c r="U911" i="7"/>
  <c r="U910" i="7"/>
  <c r="U909" i="7"/>
  <c r="U908" i="7"/>
  <c r="U907" i="7"/>
  <c r="U906" i="7"/>
  <c r="U905" i="7"/>
  <c r="U904" i="7"/>
  <c r="U903" i="7"/>
  <c r="U902" i="7"/>
  <c r="U901" i="7"/>
  <c r="U900" i="7"/>
  <c r="U899" i="7"/>
  <c r="U898" i="7"/>
  <c r="U897" i="7"/>
  <c r="U896" i="7"/>
  <c r="U895" i="7"/>
  <c r="U894" i="7"/>
  <c r="U893" i="7"/>
  <c r="U892" i="7"/>
  <c r="U891" i="7"/>
  <c r="U890" i="7"/>
  <c r="U889" i="7"/>
  <c r="U888" i="7"/>
  <c r="U887" i="7"/>
  <c r="U886" i="7"/>
  <c r="U885" i="7"/>
  <c r="U884" i="7"/>
  <c r="U883" i="7"/>
  <c r="U882" i="7"/>
  <c r="U881" i="7"/>
  <c r="U880" i="7"/>
  <c r="U879" i="7"/>
  <c r="U878" i="7"/>
  <c r="U877" i="7"/>
  <c r="U876" i="7"/>
  <c r="U875" i="7"/>
  <c r="U874" i="7"/>
  <c r="U873" i="7"/>
  <c r="U872" i="7"/>
  <c r="U871" i="7"/>
  <c r="U870" i="7"/>
  <c r="U869" i="7"/>
  <c r="U868" i="7"/>
  <c r="U867" i="7"/>
  <c r="U866" i="7"/>
  <c r="U865" i="7"/>
  <c r="U864" i="7"/>
  <c r="U863" i="7"/>
  <c r="U862" i="7"/>
  <c r="U861" i="7"/>
  <c r="U860" i="7"/>
  <c r="U859" i="7"/>
  <c r="U858" i="7"/>
  <c r="U857" i="7"/>
  <c r="U856" i="7"/>
  <c r="U855" i="7"/>
  <c r="U854" i="7"/>
  <c r="U853" i="7"/>
  <c r="U852" i="7"/>
  <c r="U851" i="7"/>
  <c r="U850" i="7"/>
  <c r="U849" i="7"/>
  <c r="U848" i="7"/>
  <c r="U847" i="7"/>
  <c r="U846" i="7"/>
  <c r="U845" i="7"/>
  <c r="U844" i="7"/>
  <c r="U839" i="7"/>
  <c r="U838" i="7"/>
  <c r="U837" i="7"/>
  <c r="U836" i="7"/>
  <c r="U835" i="7"/>
  <c r="U834" i="7"/>
  <c r="U833" i="7"/>
  <c r="U832" i="7"/>
  <c r="U831" i="7"/>
  <c r="U830" i="7"/>
  <c r="U829" i="7"/>
  <c r="U828" i="7"/>
  <c r="U827" i="7"/>
  <c r="U826" i="7"/>
  <c r="U825" i="7"/>
  <c r="U824" i="7"/>
  <c r="U823" i="7"/>
  <c r="U822" i="7"/>
  <c r="U821" i="7"/>
  <c r="U820" i="7"/>
  <c r="U819" i="7"/>
  <c r="U818" i="7"/>
  <c r="U817" i="7"/>
  <c r="U816" i="7"/>
  <c r="U815" i="7"/>
  <c r="U814" i="7"/>
  <c r="U813" i="7"/>
  <c r="U812" i="7"/>
  <c r="U811" i="7"/>
  <c r="U810" i="7"/>
  <c r="U809" i="7"/>
  <c r="U808" i="7"/>
  <c r="U807" i="7"/>
  <c r="U806" i="7"/>
  <c r="U805" i="7"/>
  <c r="U804" i="7"/>
  <c r="U803" i="7"/>
  <c r="U802" i="7"/>
  <c r="U801" i="7"/>
  <c r="U800" i="7"/>
  <c r="U799" i="7"/>
  <c r="U798" i="7"/>
  <c r="U797" i="7"/>
  <c r="U796" i="7"/>
  <c r="U795" i="7"/>
  <c r="U794" i="7"/>
  <c r="U793" i="7"/>
  <c r="U792" i="7"/>
  <c r="U791" i="7"/>
  <c r="U790" i="7"/>
  <c r="U789" i="7"/>
  <c r="U788" i="7"/>
  <c r="U787" i="7"/>
  <c r="U786" i="7"/>
  <c r="U785" i="7"/>
  <c r="U784" i="7"/>
  <c r="U783" i="7"/>
  <c r="U782" i="7"/>
  <c r="U781" i="7"/>
  <c r="U780" i="7"/>
  <c r="U779" i="7"/>
  <c r="U778" i="7"/>
  <c r="U777" i="7"/>
  <c r="U776" i="7"/>
  <c r="U775" i="7"/>
  <c r="U774" i="7"/>
  <c r="U773" i="7"/>
  <c r="U772" i="7"/>
  <c r="U771" i="7"/>
  <c r="U770" i="7"/>
  <c r="U769" i="7"/>
  <c r="U768" i="7"/>
  <c r="U767" i="7"/>
  <c r="U766" i="7"/>
  <c r="U765" i="7"/>
  <c r="U764" i="7"/>
  <c r="U763" i="7"/>
  <c r="U762" i="7"/>
  <c r="U761" i="7"/>
  <c r="U760" i="7"/>
  <c r="U759" i="7"/>
  <c r="U758" i="7"/>
  <c r="U757" i="7"/>
  <c r="U756" i="7"/>
  <c r="U755" i="7"/>
  <c r="U754" i="7"/>
  <c r="U753" i="7"/>
  <c r="U752" i="7"/>
  <c r="U751" i="7"/>
  <c r="U750" i="7"/>
  <c r="U749" i="7"/>
  <c r="U748" i="7"/>
  <c r="U747" i="7"/>
  <c r="U746" i="7"/>
  <c r="U745" i="7"/>
  <c r="U744" i="7"/>
  <c r="U743" i="7"/>
  <c r="U742" i="7"/>
  <c r="U741" i="7"/>
  <c r="U740" i="7"/>
  <c r="U739" i="7"/>
  <c r="U738" i="7"/>
  <c r="U737" i="7"/>
  <c r="U736" i="7"/>
  <c r="U735" i="7"/>
  <c r="U734" i="7"/>
  <c r="U733" i="7"/>
  <c r="U732" i="7"/>
  <c r="U731" i="7"/>
  <c r="U730" i="7"/>
  <c r="U729" i="7"/>
  <c r="U728" i="7"/>
  <c r="U727" i="7"/>
  <c r="U726" i="7"/>
  <c r="U725" i="7"/>
  <c r="U724" i="7"/>
  <c r="U723" i="7"/>
  <c r="U722" i="7"/>
  <c r="U721" i="7"/>
  <c r="U720" i="7"/>
  <c r="U715" i="7"/>
  <c r="U714" i="7"/>
  <c r="U713" i="7"/>
  <c r="U712" i="7"/>
  <c r="U711" i="7"/>
  <c r="U710" i="7"/>
  <c r="U709" i="7"/>
  <c r="U708" i="7"/>
  <c r="U707" i="7"/>
  <c r="U706" i="7"/>
  <c r="U705" i="7"/>
  <c r="U704" i="7"/>
  <c r="U703" i="7"/>
  <c r="U702" i="7"/>
  <c r="U701" i="7"/>
  <c r="U700" i="7"/>
  <c r="U699" i="7"/>
  <c r="U698" i="7"/>
  <c r="U697" i="7"/>
  <c r="U696" i="7"/>
  <c r="U695" i="7"/>
  <c r="U694" i="7"/>
  <c r="U693" i="7"/>
  <c r="U692" i="7"/>
  <c r="U691" i="7"/>
  <c r="U690" i="7"/>
  <c r="U689" i="7"/>
  <c r="U688" i="7"/>
  <c r="U687" i="7"/>
  <c r="U686" i="7"/>
  <c r="U685" i="7"/>
  <c r="U684" i="7"/>
  <c r="U683" i="7"/>
  <c r="U682" i="7"/>
  <c r="U681" i="7"/>
  <c r="U680" i="7"/>
  <c r="U679" i="7"/>
  <c r="U678" i="7"/>
  <c r="U677" i="7"/>
  <c r="U676" i="7"/>
  <c r="U675" i="7"/>
  <c r="U674" i="7"/>
  <c r="U673" i="7"/>
  <c r="U672" i="7"/>
  <c r="U671" i="7"/>
  <c r="U670" i="7"/>
  <c r="U669" i="7"/>
  <c r="U668" i="7"/>
  <c r="U667" i="7"/>
  <c r="U666" i="7"/>
  <c r="U665" i="7"/>
  <c r="U664" i="7"/>
  <c r="U663" i="7"/>
  <c r="U662" i="7"/>
  <c r="U661" i="7"/>
  <c r="U660" i="7"/>
  <c r="U659" i="7"/>
  <c r="U658" i="7"/>
  <c r="U657" i="7"/>
  <c r="U656" i="7"/>
  <c r="U655" i="7"/>
  <c r="U654" i="7"/>
  <c r="U653" i="7"/>
  <c r="U652" i="7"/>
  <c r="U651" i="7"/>
  <c r="U650" i="7"/>
  <c r="U649" i="7"/>
  <c r="U648" i="7"/>
  <c r="U647" i="7"/>
  <c r="U646" i="7"/>
  <c r="U645" i="7"/>
  <c r="U644" i="7"/>
  <c r="U643" i="7"/>
  <c r="U642" i="7"/>
  <c r="U641" i="7"/>
  <c r="U640" i="7"/>
  <c r="U639" i="7"/>
  <c r="U638" i="7"/>
  <c r="U637" i="7"/>
  <c r="U636" i="7"/>
  <c r="U635" i="7"/>
  <c r="U634" i="7"/>
  <c r="U633" i="7"/>
  <c r="U632" i="7"/>
  <c r="U631" i="7"/>
  <c r="U630" i="7"/>
  <c r="U629" i="7"/>
  <c r="U628" i="7"/>
  <c r="U627" i="7"/>
  <c r="U626" i="7"/>
  <c r="U625" i="7"/>
  <c r="U624" i="7"/>
  <c r="U623" i="7"/>
  <c r="U622" i="7"/>
  <c r="U621" i="7"/>
  <c r="U620" i="7"/>
  <c r="U619" i="7"/>
  <c r="U618" i="7"/>
  <c r="U617" i="7"/>
  <c r="U616" i="7"/>
  <c r="U615" i="7"/>
  <c r="U614" i="7"/>
  <c r="U613" i="7"/>
  <c r="U612" i="7"/>
  <c r="U611" i="7"/>
  <c r="U610" i="7"/>
  <c r="U609" i="7"/>
  <c r="U608" i="7"/>
  <c r="U607" i="7"/>
  <c r="U606" i="7"/>
  <c r="U605" i="7"/>
  <c r="U604" i="7"/>
  <c r="U603" i="7"/>
  <c r="U602" i="7"/>
  <c r="U601" i="7"/>
  <c r="U600" i="7"/>
  <c r="U599" i="7"/>
  <c r="U598" i="7"/>
  <c r="U597" i="7"/>
  <c r="U596" i="7"/>
  <c r="U556" i="7"/>
  <c r="U555" i="7"/>
  <c r="U554" i="7"/>
  <c r="U553" i="7"/>
  <c r="U552" i="7"/>
  <c r="U551" i="7"/>
  <c r="U550" i="7"/>
  <c r="U549" i="7"/>
  <c r="U548" i="7"/>
  <c r="U547" i="7"/>
  <c r="U546" i="7"/>
  <c r="U545" i="7"/>
  <c r="U544" i="7"/>
  <c r="U543" i="7"/>
  <c r="U542" i="7"/>
  <c r="U541" i="7"/>
  <c r="U540" i="7"/>
  <c r="U539" i="7"/>
  <c r="U538" i="7"/>
  <c r="U537" i="7"/>
  <c r="U536" i="7"/>
  <c r="U535" i="7"/>
  <c r="U534" i="7"/>
  <c r="U533" i="7"/>
  <c r="U532" i="7"/>
  <c r="U531" i="7"/>
  <c r="U530" i="7"/>
  <c r="U529" i="7"/>
  <c r="U528" i="7"/>
  <c r="U527" i="7"/>
  <c r="U526" i="7"/>
  <c r="U525" i="7"/>
  <c r="U524" i="7"/>
  <c r="U523" i="7"/>
  <c r="U522" i="7"/>
  <c r="U521" i="7"/>
  <c r="U520" i="7"/>
  <c r="U519" i="7"/>
  <c r="U518" i="7"/>
  <c r="U517" i="7"/>
  <c r="U516" i="7"/>
  <c r="U515" i="7"/>
  <c r="U514" i="7"/>
  <c r="U513" i="7"/>
  <c r="U512" i="7"/>
  <c r="U511" i="7"/>
  <c r="U510" i="7"/>
  <c r="U509" i="7"/>
  <c r="U508" i="7"/>
  <c r="U507" i="7"/>
  <c r="U506" i="7"/>
  <c r="U505" i="7"/>
  <c r="U504" i="7"/>
  <c r="U503" i="7"/>
  <c r="U502" i="7"/>
  <c r="U501" i="7"/>
  <c r="U500" i="7"/>
  <c r="U499" i="7"/>
  <c r="U498" i="7"/>
  <c r="U497" i="7"/>
  <c r="U496" i="7"/>
  <c r="U495" i="7"/>
  <c r="U494" i="7"/>
  <c r="U493" i="7"/>
  <c r="U492" i="7"/>
  <c r="U491" i="7"/>
  <c r="U490" i="7"/>
  <c r="U489" i="7"/>
  <c r="U488" i="7"/>
  <c r="U487" i="7"/>
  <c r="U486" i="7"/>
  <c r="U485" i="7"/>
  <c r="U484" i="7"/>
  <c r="U483" i="7"/>
  <c r="U482" i="7"/>
  <c r="U481" i="7"/>
  <c r="U480" i="7"/>
  <c r="U479" i="7"/>
  <c r="U478" i="7"/>
  <c r="U477" i="7"/>
  <c r="U476" i="7"/>
  <c r="U475" i="7"/>
  <c r="U474" i="7"/>
  <c r="U473" i="7"/>
  <c r="U472" i="7"/>
  <c r="U471" i="7"/>
  <c r="U470" i="7"/>
  <c r="U469" i="7"/>
  <c r="U468" i="7"/>
  <c r="U467" i="7"/>
  <c r="U466" i="7"/>
  <c r="U465" i="7"/>
  <c r="U464" i="7"/>
  <c r="U463" i="7"/>
  <c r="U462" i="7"/>
  <c r="U461" i="7"/>
  <c r="U460" i="7"/>
  <c r="U459" i="7"/>
  <c r="U458" i="7"/>
  <c r="U457" i="7"/>
  <c r="U456" i="7"/>
  <c r="U455" i="7"/>
  <c r="U454" i="7"/>
  <c r="U453" i="7"/>
  <c r="U452" i="7"/>
  <c r="U451" i="7"/>
  <c r="U450" i="7"/>
  <c r="U449" i="7"/>
  <c r="U448" i="7"/>
  <c r="U447" i="7"/>
  <c r="U446" i="7"/>
  <c r="U445" i="7"/>
  <c r="U444" i="7"/>
  <c r="U443" i="7"/>
  <c r="U442" i="7"/>
  <c r="U441" i="7"/>
  <c r="U440" i="7"/>
  <c r="U439" i="7"/>
  <c r="U438" i="7"/>
  <c r="U437" i="7"/>
  <c r="U398" i="7"/>
  <c r="U397" i="7"/>
  <c r="U396" i="7"/>
  <c r="U395" i="7"/>
  <c r="U394" i="7"/>
  <c r="U393" i="7"/>
  <c r="U392" i="7"/>
  <c r="U391" i="7"/>
  <c r="U390" i="7"/>
  <c r="U389" i="7"/>
  <c r="U388" i="7"/>
  <c r="U387" i="7"/>
  <c r="U386" i="7"/>
  <c r="U385" i="7"/>
  <c r="U384" i="7"/>
  <c r="U383" i="7"/>
  <c r="U382" i="7"/>
  <c r="U381" i="7"/>
  <c r="U380" i="7"/>
  <c r="U379" i="7"/>
  <c r="U378" i="7"/>
  <c r="U377" i="7"/>
  <c r="U376" i="7"/>
  <c r="U375" i="7"/>
  <c r="U374" i="7"/>
  <c r="U373" i="7"/>
  <c r="U372" i="7"/>
  <c r="U371" i="7"/>
  <c r="U370" i="7"/>
  <c r="U369" i="7"/>
  <c r="U368" i="7"/>
  <c r="U367" i="7"/>
  <c r="U366" i="7"/>
  <c r="U365" i="7"/>
  <c r="U364" i="7"/>
  <c r="U363" i="7"/>
  <c r="U362" i="7"/>
  <c r="U361" i="7"/>
  <c r="U360" i="7"/>
  <c r="U359" i="7"/>
  <c r="U358" i="7"/>
  <c r="U357" i="7"/>
  <c r="U356" i="7"/>
  <c r="U355" i="7"/>
  <c r="U354" i="7"/>
  <c r="U353" i="7"/>
  <c r="U352" i="7"/>
  <c r="U351" i="7"/>
  <c r="U350" i="7"/>
  <c r="U349" i="7"/>
  <c r="U348" i="7"/>
  <c r="U347" i="7"/>
  <c r="U346" i="7"/>
  <c r="U345" i="7"/>
  <c r="U344" i="7"/>
  <c r="U343" i="7"/>
  <c r="U342" i="7"/>
  <c r="U341" i="7"/>
  <c r="U340" i="7"/>
  <c r="U339" i="7"/>
  <c r="U338" i="7"/>
  <c r="U337" i="7"/>
  <c r="U336" i="7"/>
  <c r="U335" i="7"/>
  <c r="U334" i="7"/>
  <c r="U333" i="7"/>
  <c r="U332" i="7"/>
  <c r="U331" i="7"/>
  <c r="U330" i="7"/>
  <c r="U329" i="7"/>
  <c r="U328" i="7"/>
  <c r="U327" i="7"/>
  <c r="U326" i="7"/>
  <c r="U325" i="7"/>
  <c r="U324" i="7"/>
  <c r="U323" i="7"/>
  <c r="U322" i="7"/>
  <c r="U321" i="7"/>
  <c r="U320" i="7"/>
  <c r="U319" i="7"/>
  <c r="U318" i="7"/>
  <c r="U317" i="7"/>
  <c r="U316" i="7"/>
  <c r="U315" i="7"/>
  <c r="U314" i="7"/>
  <c r="U313" i="7"/>
  <c r="U312" i="7"/>
  <c r="U311" i="7"/>
  <c r="U310" i="7"/>
  <c r="U309" i="7"/>
  <c r="U308" i="7"/>
  <c r="U307" i="7"/>
  <c r="U306" i="7"/>
  <c r="U305" i="7"/>
  <c r="U304" i="7"/>
  <c r="U303" i="7"/>
  <c r="U302" i="7"/>
  <c r="U301" i="7"/>
  <c r="U300" i="7"/>
  <c r="U299" i="7"/>
  <c r="U298" i="7"/>
  <c r="U297" i="7"/>
  <c r="U296" i="7"/>
  <c r="U295" i="7"/>
  <c r="U294" i="7"/>
  <c r="U293" i="7"/>
  <c r="U292" i="7"/>
  <c r="U291" i="7"/>
  <c r="U290" i="7"/>
  <c r="U289" i="7"/>
  <c r="U288" i="7"/>
  <c r="U287" i="7"/>
  <c r="U286" i="7"/>
  <c r="U285" i="7"/>
  <c r="U284" i="7"/>
  <c r="U283" i="7"/>
  <c r="U282" i="7"/>
  <c r="U281" i="7"/>
  <c r="U280" i="7"/>
  <c r="U279" i="7"/>
  <c r="U278" i="7"/>
  <c r="U277" i="7"/>
  <c r="U276" i="7"/>
  <c r="U275" i="7"/>
  <c r="U274" i="7"/>
  <c r="U273" i="7"/>
  <c r="U272" i="7"/>
  <c r="U271" i="7"/>
  <c r="U270" i="7"/>
  <c r="U269" i="7"/>
  <c r="U268" i="7"/>
  <c r="U267" i="7"/>
  <c r="U266" i="7"/>
  <c r="U265" i="7"/>
  <c r="U264" i="7"/>
  <c r="U263" i="7"/>
  <c r="U262" i="7"/>
  <c r="U261" i="7"/>
  <c r="U260" i="7"/>
  <c r="U259" i="7"/>
  <c r="U258" i="7"/>
  <c r="U257" i="7"/>
  <c r="U256" i="7"/>
  <c r="U255" i="7"/>
  <c r="U254" i="7"/>
  <c r="U253" i="7"/>
  <c r="U252" i="7"/>
  <c r="U251" i="7"/>
  <c r="U250" i="7"/>
  <c r="U249" i="7"/>
  <c r="U248" i="7"/>
  <c r="U247" i="7"/>
  <c r="U246" i="7"/>
  <c r="U245" i="7"/>
  <c r="U244" i="7"/>
  <c r="U243" i="7"/>
  <c r="U242" i="7"/>
  <c r="U241" i="7"/>
  <c r="U240" i="7"/>
  <c r="U239" i="7"/>
  <c r="U238" i="7"/>
  <c r="U237" i="7"/>
  <c r="U236" i="7"/>
  <c r="U235" i="7"/>
  <c r="U234" i="7"/>
  <c r="U233" i="7"/>
  <c r="U232" i="7"/>
  <c r="U231" i="7"/>
  <c r="U230" i="7"/>
  <c r="U229" i="7"/>
  <c r="U228" i="7"/>
  <c r="U227" i="7"/>
  <c r="U226" i="7"/>
  <c r="U225" i="7"/>
  <c r="U224" i="7"/>
  <c r="U223" i="7"/>
  <c r="U222" i="7"/>
  <c r="U221" i="7"/>
  <c r="U220" i="7"/>
  <c r="U219" i="7"/>
  <c r="U218" i="7"/>
  <c r="U217" i="7"/>
  <c r="U216" i="7"/>
  <c r="U215" i="7"/>
  <c r="U214" i="7"/>
  <c r="U213" i="7"/>
  <c r="U212" i="7"/>
  <c r="U211" i="7"/>
  <c r="U210" i="7"/>
  <c r="U209" i="7"/>
  <c r="U208" i="7"/>
  <c r="U207" i="7"/>
  <c r="U206" i="7"/>
  <c r="U205" i="7"/>
  <c r="U204" i="7"/>
  <c r="U203" i="7"/>
  <c r="U202" i="7"/>
  <c r="U201" i="7"/>
  <c r="U200" i="7"/>
  <c r="U199" i="7"/>
  <c r="U198" i="7"/>
  <c r="U197" i="7"/>
  <c r="U196" i="7"/>
  <c r="U195" i="7"/>
  <c r="U194" i="7"/>
  <c r="U193" i="7"/>
  <c r="U192" i="7"/>
  <c r="U191" i="7"/>
  <c r="U190" i="7"/>
  <c r="U189" i="7"/>
  <c r="U188" i="7"/>
  <c r="U187" i="7"/>
  <c r="U186" i="7"/>
  <c r="U185" i="7"/>
  <c r="U184" i="7"/>
  <c r="U183" i="7"/>
  <c r="U182" i="7"/>
  <c r="U181" i="7"/>
  <c r="U180" i="7"/>
  <c r="U179" i="7"/>
  <c r="U178" i="7"/>
  <c r="U177" i="7"/>
  <c r="U176" i="7"/>
  <c r="U175" i="7"/>
  <c r="U174" i="7"/>
  <c r="U173" i="7"/>
  <c r="U172" i="7"/>
  <c r="U171" i="7"/>
  <c r="U170" i="7"/>
  <c r="U169" i="7"/>
  <c r="U168" i="7"/>
  <c r="U167" i="7"/>
  <c r="U166" i="7"/>
  <c r="U165" i="7"/>
  <c r="U164" i="7"/>
  <c r="U163" i="7"/>
  <c r="U162" i="7"/>
  <c r="U161" i="7"/>
  <c r="U160" i="7"/>
  <c r="U159" i="7"/>
  <c r="U121" i="7"/>
  <c r="U120" i="7"/>
  <c r="U119" i="7"/>
  <c r="U118" i="7"/>
  <c r="U117" i="7"/>
  <c r="U116" i="7"/>
  <c r="U115" i="7"/>
  <c r="U114" i="7"/>
  <c r="U113" i="7"/>
  <c r="U112" i="7"/>
  <c r="U111" i="7"/>
  <c r="U110" i="7"/>
  <c r="U109" i="7"/>
  <c r="U108" i="7"/>
  <c r="U107" i="7"/>
  <c r="U106" i="7"/>
  <c r="U105" i="7"/>
  <c r="U104" i="7"/>
  <c r="U103" i="7"/>
  <c r="U102" i="7"/>
  <c r="U101" i="7"/>
  <c r="U100" i="7"/>
  <c r="U99" i="7"/>
  <c r="U98" i="7"/>
  <c r="U97" i="7"/>
  <c r="U96" i="7"/>
  <c r="U95" i="7"/>
  <c r="U94" i="7"/>
  <c r="U93" i="7"/>
  <c r="U92" i="7"/>
  <c r="U91" i="7"/>
  <c r="U90" i="7"/>
  <c r="U89" i="7"/>
  <c r="U88" i="7"/>
  <c r="U87" i="7"/>
  <c r="U86" i="7"/>
  <c r="U85" i="7"/>
  <c r="U84" i="7"/>
  <c r="U83" i="7"/>
  <c r="U82" i="7"/>
  <c r="U81" i="7"/>
  <c r="U80" i="7"/>
  <c r="U79" i="7"/>
  <c r="U78" i="7"/>
  <c r="U77" i="7"/>
  <c r="U76" i="7"/>
  <c r="U75" i="7"/>
  <c r="U74" i="7"/>
  <c r="U73" i="7"/>
  <c r="U72" i="7"/>
  <c r="U71" i="7"/>
  <c r="U70" i="7"/>
  <c r="U69" i="7"/>
  <c r="U68" i="7"/>
  <c r="U67" i="7"/>
  <c r="U66" i="7"/>
  <c r="U65" i="7"/>
  <c r="U64" i="7"/>
  <c r="U63" i="7"/>
  <c r="U62" i="7"/>
  <c r="U61" i="7"/>
  <c r="U60" i="7"/>
  <c r="U59" i="7"/>
  <c r="U58" i="7"/>
  <c r="U57" i="7"/>
  <c r="U56" i="7"/>
  <c r="U55" i="7"/>
  <c r="U54" i="7"/>
  <c r="U53" i="7"/>
  <c r="U52" i="7"/>
  <c r="U51" i="7"/>
  <c r="U50" i="7"/>
  <c r="U49" i="7"/>
  <c r="U48" i="7"/>
  <c r="U47" i="7"/>
  <c r="U46" i="7"/>
  <c r="U45" i="7"/>
  <c r="U44" i="7"/>
  <c r="U43" i="7"/>
  <c r="U42" i="7"/>
  <c r="U41" i="7"/>
  <c r="U40" i="7"/>
  <c r="U39" i="7"/>
  <c r="U38" i="7"/>
  <c r="U37" i="7"/>
  <c r="U36" i="7"/>
  <c r="U35" i="7"/>
  <c r="U34" i="7"/>
  <c r="U33" i="7"/>
  <c r="U32" i="7"/>
  <c r="U31" i="7"/>
  <c r="U30" i="7"/>
  <c r="U29" i="7"/>
  <c r="U28" i="7"/>
  <c r="U27" i="7"/>
  <c r="U26" i="7"/>
  <c r="U25" i="7"/>
  <c r="U24" i="7"/>
  <c r="U23" i="7"/>
  <c r="U22" i="7"/>
  <c r="U21" i="7"/>
  <c r="U20" i="7"/>
  <c r="U19" i="7"/>
  <c r="U18" i="7"/>
  <c r="U17" i="7"/>
  <c r="U16" i="7"/>
  <c r="U15" i="7"/>
  <c r="U14" i="7"/>
  <c r="U13" i="7"/>
  <c r="U12" i="7"/>
  <c r="U11" i="7"/>
  <c r="U10" i="7"/>
  <c r="U9" i="7"/>
  <c r="U8" i="7"/>
  <c r="U7" i="7"/>
  <c r="U6" i="7"/>
  <c r="U5" i="7"/>
  <c r="U4" i="7"/>
  <c r="U3" i="7"/>
  <c r="U2" i="7"/>
  <c r="J596" i="3"/>
  <c r="J1464" i="7"/>
  <c r="I1452" i="7"/>
  <c r="I1453" i="7"/>
  <c r="I1454" i="7"/>
  <c r="I1455" i="7"/>
  <c r="I1456" i="7"/>
  <c r="I1457" i="7"/>
  <c r="I1458" i="7"/>
  <c r="I1459" i="7"/>
  <c r="I1460" i="7"/>
  <c r="I1461" i="7"/>
  <c r="I1462" i="7"/>
  <c r="I1463" i="7"/>
  <c r="I1451" i="7"/>
  <c r="L22" i="5"/>
  <c r="L23" i="5"/>
  <c r="L24" i="5"/>
  <c r="L25" i="5"/>
  <c r="L26" i="5"/>
  <c r="L27" i="5"/>
  <c r="L28" i="5"/>
  <c r="L29" i="5"/>
  <c r="M22" i="5"/>
  <c r="M23" i="5"/>
  <c r="M24" i="5"/>
  <c r="M25" i="5"/>
  <c r="M26" i="5"/>
  <c r="M27" i="5"/>
  <c r="M28" i="5"/>
  <c r="M29" i="5"/>
  <c r="N22" i="5"/>
  <c r="N23" i="5"/>
  <c r="N24" i="5"/>
  <c r="N25" i="5"/>
  <c r="N26" i="5"/>
  <c r="N27" i="5"/>
  <c r="N28" i="5"/>
  <c r="N29" i="5"/>
  <c r="O22" i="5"/>
  <c r="O23" i="5"/>
  <c r="O24" i="5"/>
  <c r="O25" i="5"/>
  <c r="O26" i="5"/>
  <c r="O27" i="5"/>
  <c r="O28" i="5"/>
  <c r="O29" i="5"/>
  <c r="P22" i="5"/>
  <c r="P23" i="5"/>
  <c r="P24" i="5"/>
  <c r="P25" i="5"/>
  <c r="P26" i="5"/>
  <c r="P27" i="5"/>
  <c r="P28" i="5"/>
  <c r="P29" i="5"/>
  <c r="Q22" i="5"/>
  <c r="Q23" i="5"/>
  <c r="Q24" i="5"/>
  <c r="Q25" i="5"/>
  <c r="Q26" i="5"/>
  <c r="Q27" i="5"/>
  <c r="Q28" i="5"/>
  <c r="Q29" i="5"/>
  <c r="R22" i="5"/>
  <c r="R23" i="5"/>
  <c r="R24" i="5"/>
  <c r="R25" i="5"/>
  <c r="R26" i="5"/>
  <c r="R27" i="5"/>
  <c r="R28" i="5"/>
  <c r="R29" i="5"/>
  <c r="S22" i="5"/>
  <c r="S23" i="5"/>
  <c r="S24" i="5"/>
  <c r="S25" i="5"/>
  <c r="S26" i="5"/>
  <c r="S27" i="5"/>
  <c r="S28" i="5"/>
  <c r="S29" i="5"/>
  <c r="T22" i="5"/>
  <c r="T23" i="5"/>
  <c r="T24" i="5"/>
  <c r="T25" i="5"/>
  <c r="T26" i="5"/>
  <c r="T27" i="5"/>
  <c r="T28" i="5"/>
  <c r="T29" i="5"/>
  <c r="U22" i="5"/>
  <c r="U23" i="5"/>
  <c r="U24" i="5"/>
  <c r="U25" i="5"/>
  <c r="U26" i="5"/>
  <c r="U27" i="5"/>
  <c r="U28" i="5"/>
  <c r="U29" i="5"/>
  <c r="V22" i="5"/>
  <c r="V23" i="5"/>
  <c r="V24" i="5"/>
  <c r="V25" i="5"/>
  <c r="V26" i="5"/>
  <c r="V27" i="5"/>
  <c r="V28" i="5"/>
  <c r="V29" i="5"/>
  <c r="W22" i="5"/>
  <c r="W23" i="5"/>
  <c r="W24" i="5"/>
  <c r="W25" i="5"/>
  <c r="W26" i="5"/>
  <c r="W27" i="5"/>
  <c r="W28" i="5"/>
  <c r="W29" i="5"/>
  <c r="X22" i="5"/>
  <c r="X23" i="5"/>
  <c r="X24" i="5"/>
  <c r="X25" i="5"/>
  <c r="X26" i="5"/>
  <c r="X27" i="5"/>
  <c r="X28" i="5"/>
  <c r="X29" i="5"/>
  <c r="Z29" i="5"/>
  <c r="M12" i="5"/>
  <c r="N12" i="5"/>
  <c r="O12" i="5"/>
  <c r="P12" i="5"/>
  <c r="Q12" i="5"/>
  <c r="R12" i="5"/>
  <c r="S12" i="5"/>
  <c r="T12" i="5"/>
  <c r="U12" i="5"/>
  <c r="V12" i="5"/>
  <c r="W12" i="5"/>
  <c r="X12" i="5"/>
  <c r="M13" i="5"/>
  <c r="N13" i="5"/>
  <c r="O13" i="5"/>
  <c r="P13" i="5"/>
  <c r="Q13" i="5"/>
  <c r="R13" i="5"/>
  <c r="S13" i="5"/>
  <c r="T13" i="5"/>
  <c r="U13" i="5"/>
  <c r="V13" i="5"/>
  <c r="W13" i="5"/>
  <c r="X13" i="5"/>
  <c r="Z13" i="5"/>
  <c r="M14" i="5"/>
  <c r="N14" i="5"/>
  <c r="O14" i="5"/>
  <c r="P14" i="5"/>
  <c r="Q14" i="5"/>
  <c r="R14" i="5"/>
  <c r="S14" i="5"/>
  <c r="T14" i="5"/>
  <c r="U14" i="5"/>
  <c r="V14" i="5"/>
  <c r="W14" i="5"/>
  <c r="X14" i="5"/>
  <c r="Z14" i="5"/>
  <c r="M15" i="5"/>
  <c r="N15" i="5"/>
  <c r="O15" i="5"/>
  <c r="P15" i="5"/>
  <c r="Q15" i="5"/>
  <c r="R15" i="5"/>
  <c r="S15" i="5"/>
  <c r="T15" i="5"/>
  <c r="U15" i="5"/>
  <c r="V15" i="5"/>
  <c r="W15" i="5"/>
  <c r="X15" i="5"/>
  <c r="Z15" i="5"/>
  <c r="M16" i="5"/>
  <c r="N16" i="5"/>
  <c r="O16" i="5"/>
  <c r="P16" i="5"/>
  <c r="Q16" i="5"/>
  <c r="R16" i="5"/>
  <c r="S16" i="5"/>
  <c r="T16" i="5"/>
  <c r="U16" i="5"/>
  <c r="V16" i="5"/>
  <c r="W16" i="5"/>
  <c r="X16" i="5"/>
  <c r="Z16" i="5"/>
  <c r="M17" i="5"/>
  <c r="N17" i="5"/>
  <c r="O17" i="5"/>
  <c r="P17" i="5"/>
  <c r="Q17" i="5"/>
  <c r="R17" i="5"/>
  <c r="S17" i="5"/>
  <c r="T17" i="5"/>
  <c r="U17" i="5"/>
  <c r="V17" i="5"/>
  <c r="W17" i="5"/>
  <c r="X17" i="5"/>
  <c r="Z17" i="5"/>
  <c r="M18" i="5"/>
  <c r="N18" i="5"/>
  <c r="O18" i="5"/>
  <c r="P18" i="5"/>
  <c r="Q18" i="5"/>
  <c r="R18" i="5"/>
  <c r="S18" i="5"/>
  <c r="T18" i="5"/>
  <c r="U18" i="5"/>
  <c r="V18" i="5"/>
  <c r="W18" i="5"/>
  <c r="X18" i="5"/>
  <c r="Z18" i="5"/>
  <c r="M19" i="5"/>
  <c r="N19" i="5"/>
  <c r="O19" i="5"/>
  <c r="P19" i="5"/>
  <c r="Q19" i="5"/>
  <c r="R19" i="5"/>
  <c r="S19" i="5"/>
  <c r="T19" i="5"/>
  <c r="U19" i="5"/>
  <c r="V19" i="5"/>
  <c r="W19" i="5"/>
  <c r="X19" i="5"/>
  <c r="Z19" i="5"/>
  <c r="Z12" i="5"/>
  <c r="Z20" i="5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0" i="7"/>
  <c r="S411" i="7"/>
  <c r="S412" i="7"/>
  <c r="S413" i="7"/>
  <c r="S414" i="7"/>
  <c r="S415" i="7"/>
  <c r="S416" i="7"/>
  <c r="S417" i="7"/>
  <c r="S418" i="7"/>
  <c r="S419" i="7"/>
  <c r="S420" i="7"/>
  <c r="S421" i="7"/>
  <c r="S422" i="7"/>
  <c r="S423" i="7"/>
  <c r="S424" i="7"/>
  <c r="S425" i="7"/>
  <c r="S426" i="7"/>
  <c r="S427" i="7"/>
  <c r="S428" i="7"/>
  <c r="S429" i="7"/>
  <c r="S430" i="7"/>
  <c r="S431" i="7"/>
  <c r="S432" i="7"/>
  <c r="S433" i="7"/>
  <c r="S434" i="7"/>
  <c r="S435" i="7"/>
  <c r="S436" i="7"/>
  <c r="S437" i="7"/>
  <c r="S438" i="7"/>
  <c r="S439" i="7"/>
  <c r="S440" i="7"/>
  <c r="S441" i="7"/>
  <c r="S442" i="7"/>
  <c r="S443" i="7"/>
  <c r="S444" i="7"/>
  <c r="S445" i="7"/>
  <c r="S446" i="7"/>
  <c r="S447" i="7"/>
  <c r="S448" i="7"/>
  <c r="S449" i="7"/>
  <c r="S450" i="7"/>
  <c r="S451" i="7"/>
  <c r="S452" i="7"/>
  <c r="S453" i="7"/>
  <c r="S454" i="7"/>
  <c r="S455" i="7"/>
  <c r="S456" i="7"/>
  <c r="S457" i="7"/>
  <c r="S458" i="7"/>
  <c r="S459" i="7"/>
  <c r="S460" i="7"/>
  <c r="S461" i="7"/>
  <c r="S462" i="7"/>
  <c r="S463" i="7"/>
  <c r="S464" i="7"/>
  <c r="S465" i="7"/>
  <c r="S466" i="7"/>
  <c r="S467" i="7"/>
  <c r="S468" i="7"/>
  <c r="S469" i="7"/>
  <c r="S470" i="7"/>
  <c r="S471" i="7"/>
  <c r="S472" i="7"/>
  <c r="S473" i="7"/>
  <c r="S474" i="7"/>
  <c r="S475" i="7"/>
  <c r="S476" i="7"/>
  <c r="S477" i="7"/>
  <c r="S478" i="7"/>
  <c r="S479" i="7"/>
  <c r="S480" i="7"/>
  <c r="S481" i="7"/>
  <c r="S482" i="7"/>
  <c r="S483" i="7"/>
  <c r="S484" i="7"/>
  <c r="S485" i="7"/>
  <c r="S486" i="7"/>
  <c r="S487" i="7"/>
  <c r="S488" i="7"/>
  <c r="S489" i="7"/>
  <c r="S490" i="7"/>
  <c r="S491" i="7"/>
  <c r="S492" i="7"/>
  <c r="S493" i="7"/>
  <c r="S494" i="7"/>
  <c r="S495" i="7"/>
  <c r="S496" i="7"/>
  <c r="S497" i="7"/>
  <c r="S498" i="7"/>
  <c r="S499" i="7"/>
  <c r="S500" i="7"/>
  <c r="S501" i="7"/>
  <c r="S502" i="7"/>
  <c r="S503" i="7"/>
  <c r="S504" i="7"/>
  <c r="S505" i="7"/>
  <c r="S506" i="7"/>
  <c r="S507" i="7"/>
  <c r="S508" i="7"/>
  <c r="S509" i="7"/>
  <c r="S510" i="7"/>
  <c r="S511" i="7"/>
  <c r="S512" i="7"/>
  <c r="S513" i="7"/>
  <c r="S514" i="7"/>
  <c r="S515" i="7"/>
  <c r="S516" i="7"/>
  <c r="S517" i="7"/>
  <c r="S518" i="7"/>
  <c r="S519" i="7"/>
  <c r="S520" i="7"/>
  <c r="S521" i="7"/>
  <c r="S522" i="7"/>
  <c r="S523" i="7"/>
  <c r="S524" i="7"/>
  <c r="S525" i="7"/>
  <c r="S526" i="7"/>
  <c r="S527" i="7"/>
  <c r="S528" i="7"/>
  <c r="S529" i="7"/>
  <c r="S530" i="7"/>
  <c r="S531" i="7"/>
  <c r="S532" i="7"/>
  <c r="S533" i="7"/>
  <c r="S534" i="7"/>
  <c r="S535" i="7"/>
  <c r="S536" i="7"/>
  <c r="S537" i="7"/>
  <c r="S538" i="7"/>
  <c r="S539" i="7"/>
  <c r="S540" i="7"/>
  <c r="S541" i="7"/>
  <c r="S542" i="7"/>
  <c r="S543" i="7"/>
  <c r="S544" i="7"/>
  <c r="S545" i="7"/>
  <c r="S546" i="7"/>
  <c r="S547" i="7"/>
  <c r="S548" i="7"/>
  <c r="S549" i="7"/>
  <c r="S550" i="7"/>
  <c r="S551" i="7"/>
  <c r="S552" i="7"/>
  <c r="S553" i="7"/>
  <c r="S554" i="7"/>
  <c r="S555" i="7"/>
  <c r="S556" i="7"/>
  <c r="S557" i="7"/>
  <c r="S558" i="7"/>
  <c r="S559" i="7"/>
  <c r="S560" i="7"/>
  <c r="S561" i="7"/>
  <c r="S562" i="7"/>
  <c r="S563" i="7"/>
  <c r="S564" i="7"/>
  <c r="S565" i="7"/>
  <c r="S566" i="7"/>
  <c r="S567" i="7"/>
  <c r="S568" i="7"/>
  <c r="S569" i="7"/>
  <c r="S570" i="7"/>
  <c r="S571" i="7"/>
  <c r="S572" i="7"/>
  <c r="S573" i="7"/>
  <c r="S574" i="7"/>
  <c r="S575" i="7"/>
  <c r="S576" i="7"/>
  <c r="S577" i="7"/>
  <c r="S578" i="7"/>
  <c r="S579" i="7"/>
  <c r="S580" i="7"/>
  <c r="S581" i="7"/>
  <c r="S582" i="7"/>
  <c r="S583" i="7"/>
  <c r="S584" i="7"/>
  <c r="S585" i="7"/>
  <c r="S586" i="7"/>
  <c r="S587" i="7"/>
  <c r="S588" i="7"/>
  <c r="S589" i="7"/>
  <c r="S590" i="7"/>
  <c r="S591" i="7"/>
  <c r="S592" i="7"/>
  <c r="S593" i="7"/>
  <c r="S594" i="7"/>
  <c r="S595" i="7"/>
  <c r="S596" i="7"/>
  <c r="S597" i="7"/>
  <c r="S598" i="7"/>
  <c r="S599" i="7"/>
  <c r="S600" i="7"/>
  <c r="S601" i="7"/>
  <c r="S602" i="7"/>
  <c r="S603" i="7"/>
  <c r="S604" i="7"/>
  <c r="S605" i="7"/>
  <c r="S606" i="7"/>
  <c r="S607" i="7"/>
  <c r="S608" i="7"/>
  <c r="S609" i="7"/>
  <c r="S610" i="7"/>
  <c r="S611" i="7"/>
  <c r="S612" i="7"/>
  <c r="S613" i="7"/>
  <c r="S614" i="7"/>
  <c r="S615" i="7"/>
  <c r="S616" i="7"/>
  <c r="S617" i="7"/>
  <c r="S618" i="7"/>
  <c r="S619" i="7"/>
  <c r="S620" i="7"/>
  <c r="S621" i="7"/>
  <c r="S622" i="7"/>
  <c r="S623" i="7"/>
  <c r="S624" i="7"/>
  <c r="S625" i="7"/>
  <c r="S626" i="7"/>
  <c r="S627" i="7"/>
  <c r="S628" i="7"/>
  <c r="S629" i="7"/>
  <c r="S630" i="7"/>
  <c r="S631" i="7"/>
  <c r="S632" i="7"/>
  <c r="S633" i="7"/>
  <c r="S634" i="7"/>
  <c r="S635" i="7"/>
  <c r="S636" i="7"/>
  <c r="S637" i="7"/>
  <c r="S638" i="7"/>
  <c r="S639" i="7"/>
  <c r="S640" i="7"/>
  <c r="S641" i="7"/>
  <c r="S642" i="7"/>
  <c r="S643" i="7"/>
  <c r="S644" i="7"/>
  <c r="S645" i="7"/>
  <c r="S646" i="7"/>
  <c r="S647" i="7"/>
  <c r="S648" i="7"/>
  <c r="S649" i="7"/>
  <c r="S650" i="7"/>
  <c r="S651" i="7"/>
  <c r="S652" i="7"/>
  <c r="S653" i="7"/>
  <c r="S654" i="7"/>
  <c r="S655" i="7"/>
  <c r="S656" i="7"/>
  <c r="S657" i="7"/>
  <c r="S658" i="7"/>
  <c r="S659" i="7"/>
  <c r="S660" i="7"/>
  <c r="S661" i="7"/>
  <c r="S662" i="7"/>
  <c r="S663" i="7"/>
  <c r="S664" i="7"/>
  <c r="S665" i="7"/>
  <c r="S666" i="7"/>
  <c r="S667" i="7"/>
  <c r="S668" i="7"/>
  <c r="S669" i="7"/>
  <c r="S670" i="7"/>
  <c r="S671" i="7"/>
  <c r="S672" i="7"/>
  <c r="S673" i="7"/>
  <c r="S674" i="7"/>
  <c r="S675" i="7"/>
  <c r="S676" i="7"/>
  <c r="S677" i="7"/>
  <c r="S678" i="7"/>
  <c r="S679" i="7"/>
  <c r="S680" i="7"/>
  <c r="S681" i="7"/>
  <c r="S682" i="7"/>
  <c r="S683" i="7"/>
  <c r="S684" i="7"/>
  <c r="S685" i="7"/>
  <c r="S686" i="7"/>
  <c r="S687" i="7"/>
  <c r="S688" i="7"/>
  <c r="S689" i="7"/>
  <c r="S690" i="7"/>
  <c r="S691" i="7"/>
  <c r="S692" i="7"/>
  <c r="S693" i="7"/>
  <c r="S694" i="7"/>
  <c r="S695" i="7"/>
  <c r="S696" i="7"/>
  <c r="S697" i="7"/>
  <c r="S698" i="7"/>
  <c r="S699" i="7"/>
  <c r="S700" i="7"/>
  <c r="S701" i="7"/>
  <c r="S702" i="7"/>
  <c r="S703" i="7"/>
  <c r="S704" i="7"/>
  <c r="S705" i="7"/>
  <c r="S706" i="7"/>
  <c r="S707" i="7"/>
  <c r="S708" i="7"/>
  <c r="S709" i="7"/>
  <c r="S710" i="7"/>
  <c r="S711" i="7"/>
  <c r="S712" i="7"/>
  <c r="S713" i="7"/>
  <c r="S714" i="7"/>
  <c r="S715" i="7"/>
  <c r="S716" i="7"/>
  <c r="S717" i="7"/>
  <c r="S718" i="7"/>
  <c r="S719" i="7"/>
  <c r="S720" i="7"/>
  <c r="S721" i="7"/>
  <c r="S722" i="7"/>
  <c r="S723" i="7"/>
  <c r="S724" i="7"/>
  <c r="S725" i="7"/>
  <c r="S726" i="7"/>
  <c r="S727" i="7"/>
  <c r="S728" i="7"/>
  <c r="S729" i="7"/>
  <c r="S730" i="7"/>
  <c r="S731" i="7"/>
  <c r="S732" i="7"/>
  <c r="S733" i="7"/>
  <c r="S734" i="7"/>
  <c r="S735" i="7"/>
  <c r="S736" i="7"/>
  <c r="S737" i="7"/>
  <c r="S738" i="7"/>
  <c r="S739" i="7"/>
  <c r="S740" i="7"/>
  <c r="S741" i="7"/>
  <c r="S742" i="7"/>
  <c r="S743" i="7"/>
  <c r="S744" i="7"/>
  <c r="S745" i="7"/>
  <c r="S746" i="7"/>
  <c r="S747" i="7"/>
  <c r="S748" i="7"/>
  <c r="S749" i="7"/>
  <c r="S750" i="7"/>
  <c r="S751" i="7"/>
  <c r="S752" i="7"/>
  <c r="S753" i="7"/>
  <c r="S754" i="7"/>
  <c r="S755" i="7"/>
  <c r="S756" i="7"/>
  <c r="S757" i="7"/>
  <c r="S758" i="7"/>
  <c r="S759" i="7"/>
  <c r="S760" i="7"/>
  <c r="S761" i="7"/>
  <c r="S762" i="7"/>
  <c r="S763" i="7"/>
  <c r="S764" i="7"/>
  <c r="S765" i="7"/>
  <c r="S766" i="7"/>
  <c r="S767" i="7"/>
  <c r="S768" i="7"/>
  <c r="S769" i="7"/>
  <c r="S770" i="7"/>
  <c r="S771" i="7"/>
  <c r="S772" i="7"/>
  <c r="S773" i="7"/>
  <c r="S774" i="7"/>
  <c r="S775" i="7"/>
  <c r="S776" i="7"/>
  <c r="S777" i="7"/>
  <c r="S778" i="7"/>
  <c r="S779" i="7"/>
  <c r="S780" i="7"/>
  <c r="S781" i="7"/>
  <c r="S782" i="7"/>
  <c r="S783" i="7"/>
  <c r="S784" i="7"/>
  <c r="S785" i="7"/>
  <c r="S786" i="7"/>
  <c r="S787" i="7"/>
  <c r="S788" i="7"/>
  <c r="S789" i="7"/>
  <c r="S790" i="7"/>
  <c r="S791" i="7"/>
  <c r="S792" i="7"/>
  <c r="S793" i="7"/>
  <c r="S794" i="7"/>
  <c r="S795" i="7"/>
  <c r="S796" i="7"/>
  <c r="S797" i="7"/>
  <c r="S798" i="7"/>
  <c r="S799" i="7"/>
  <c r="S800" i="7"/>
  <c r="S801" i="7"/>
  <c r="S802" i="7"/>
  <c r="S803" i="7"/>
  <c r="S804" i="7"/>
  <c r="S805" i="7"/>
  <c r="S806" i="7"/>
  <c r="S807" i="7"/>
  <c r="S808" i="7"/>
  <c r="S809" i="7"/>
  <c r="S810" i="7"/>
  <c r="S811" i="7"/>
  <c r="S812" i="7"/>
  <c r="S813" i="7"/>
  <c r="S814" i="7"/>
  <c r="S815" i="7"/>
  <c r="S816" i="7"/>
  <c r="S817" i="7"/>
  <c r="S818" i="7"/>
  <c r="S819" i="7"/>
  <c r="S820" i="7"/>
  <c r="S821" i="7"/>
  <c r="S822" i="7"/>
  <c r="S823" i="7"/>
  <c r="S824" i="7"/>
  <c r="S825" i="7"/>
  <c r="S826" i="7"/>
  <c r="S827" i="7"/>
  <c r="S828" i="7"/>
  <c r="S829" i="7"/>
  <c r="S830" i="7"/>
  <c r="S831" i="7"/>
  <c r="S832" i="7"/>
  <c r="S833" i="7"/>
  <c r="S834" i="7"/>
  <c r="S835" i="7"/>
  <c r="S836" i="7"/>
  <c r="S837" i="7"/>
  <c r="S838" i="7"/>
  <c r="S839" i="7"/>
  <c r="S840" i="7"/>
  <c r="S841" i="7"/>
  <c r="S842" i="7"/>
  <c r="S843" i="7"/>
  <c r="S844" i="7"/>
  <c r="S845" i="7"/>
  <c r="S846" i="7"/>
  <c r="S847" i="7"/>
  <c r="S848" i="7"/>
  <c r="S849" i="7"/>
  <c r="S850" i="7"/>
  <c r="S851" i="7"/>
  <c r="S852" i="7"/>
  <c r="S853" i="7"/>
  <c r="S854" i="7"/>
  <c r="S855" i="7"/>
  <c r="S856" i="7"/>
  <c r="S857" i="7"/>
  <c r="S858" i="7"/>
  <c r="S859" i="7"/>
  <c r="S860" i="7"/>
  <c r="S861" i="7"/>
  <c r="S862" i="7"/>
  <c r="S863" i="7"/>
  <c r="S864" i="7"/>
  <c r="S865" i="7"/>
  <c r="S866" i="7"/>
  <c r="S867" i="7"/>
  <c r="S868" i="7"/>
  <c r="S869" i="7"/>
  <c r="S870" i="7"/>
  <c r="S871" i="7"/>
  <c r="S872" i="7"/>
  <c r="S873" i="7"/>
  <c r="S874" i="7"/>
  <c r="S875" i="7"/>
  <c r="S876" i="7"/>
  <c r="S877" i="7"/>
  <c r="S878" i="7"/>
  <c r="S879" i="7"/>
  <c r="S880" i="7"/>
  <c r="S881" i="7"/>
  <c r="S882" i="7"/>
  <c r="S883" i="7"/>
  <c r="S884" i="7"/>
  <c r="S885" i="7"/>
  <c r="S886" i="7"/>
  <c r="S887" i="7"/>
  <c r="S888" i="7"/>
  <c r="S889" i="7"/>
  <c r="S890" i="7"/>
  <c r="S891" i="7"/>
  <c r="S892" i="7"/>
  <c r="S893" i="7"/>
  <c r="S894" i="7"/>
  <c r="S895" i="7"/>
  <c r="S896" i="7"/>
  <c r="S897" i="7"/>
  <c r="S898" i="7"/>
  <c r="S899" i="7"/>
  <c r="S900" i="7"/>
  <c r="S901" i="7"/>
  <c r="S902" i="7"/>
  <c r="S903" i="7"/>
  <c r="S904" i="7"/>
  <c r="S905" i="7"/>
  <c r="S906" i="7"/>
  <c r="S907" i="7"/>
  <c r="S908" i="7"/>
  <c r="S909" i="7"/>
  <c r="S910" i="7"/>
  <c r="S911" i="7"/>
  <c r="S912" i="7"/>
  <c r="S913" i="7"/>
  <c r="S914" i="7"/>
  <c r="S915" i="7"/>
  <c r="S916" i="7"/>
  <c r="S917" i="7"/>
  <c r="S918" i="7"/>
  <c r="S919" i="7"/>
  <c r="S920" i="7"/>
  <c r="S921" i="7"/>
  <c r="S922" i="7"/>
  <c r="S923" i="7"/>
  <c r="S924" i="7"/>
  <c r="S925" i="7"/>
  <c r="S926" i="7"/>
  <c r="S927" i="7"/>
  <c r="S928" i="7"/>
  <c r="S929" i="7"/>
  <c r="S930" i="7"/>
  <c r="S931" i="7"/>
  <c r="S932" i="7"/>
  <c r="S933" i="7"/>
  <c r="S934" i="7"/>
  <c r="S935" i="7"/>
  <c r="S936" i="7"/>
  <c r="S937" i="7"/>
  <c r="S938" i="7"/>
  <c r="S939" i="7"/>
  <c r="S940" i="7"/>
  <c r="S941" i="7"/>
  <c r="S942" i="7"/>
  <c r="S943" i="7"/>
  <c r="S944" i="7"/>
  <c r="S945" i="7"/>
  <c r="S946" i="7"/>
  <c r="S947" i="7"/>
  <c r="S948" i="7"/>
  <c r="S949" i="7"/>
  <c r="S950" i="7"/>
  <c r="S951" i="7"/>
  <c r="S952" i="7"/>
  <c r="S953" i="7"/>
  <c r="S954" i="7"/>
  <c r="S955" i="7"/>
  <c r="S956" i="7"/>
  <c r="S957" i="7"/>
  <c r="S958" i="7"/>
  <c r="S959" i="7"/>
  <c r="S960" i="7"/>
  <c r="S961" i="7"/>
  <c r="S962" i="7"/>
  <c r="S963" i="7"/>
  <c r="S964" i="7"/>
  <c r="S965" i="7"/>
  <c r="S966" i="7"/>
  <c r="S967" i="7"/>
  <c r="S968" i="7"/>
  <c r="S969" i="7"/>
  <c r="S970" i="7"/>
  <c r="S971" i="7"/>
  <c r="S972" i="7"/>
  <c r="S973" i="7"/>
  <c r="S974" i="7"/>
  <c r="S975" i="7"/>
  <c r="S976" i="7"/>
  <c r="S977" i="7"/>
  <c r="S978" i="7"/>
  <c r="S979" i="7"/>
  <c r="S980" i="7"/>
  <c r="S981" i="7"/>
  <c r="S982" i="7"/>
  <c r="S983" i="7"/>
  <c r="S984" i="7"/>
  <c r="S985" i="7"/>
  <c r="S986" i="7"/>
  <c r="S987" i="7"/>
  <c r="S988" i="7"/>
  <c r="S989" i="7"/>
  <c r="S990" i="7"/>
  <c r="S991" i="7"/>
  <c r="S992" i="7"/>
  <c r="S993" i="7"/>
  <c r="S994" i="7"/>
  <c r="S995" i="7"/>
  <c r="S996" i="7"/>
  <c r="S997" i="7"/>
  <c r="S998" i="7"/>
  <c r="S999" i="7"/>
  <c r="S1000" i="7"/>
  <c r="S1001" i="7"/>
  <c r="S1002" i="7"/>
  <c r="S1003" i="7"/>
  <c r="S1004" i="7"/>
  <c r="S1005" i="7"/>
  <c r="S1006" i="7"/>
  <c r="S1007" i="7"/>
  <c r="S1008" i="7"/>
  <c r="S1009" i="7"/>
  <c r="S1010" i="7"/>
  <c r="S1011" i="7"/>
  <c r="S1012" i="7"/>
  <c r="S1013" i="7"/>
  <c r="S1014" i="7"/>
  <c r="S1015" i="7"/>
  <c r="S1016" i="7"/>
  <c r="S1017" i="7"/>
  <c r="S1018" i="7"/>
  <c r="S1019" i="7"/>
  <c r="S1020" i="7"/>
  <c r="S1021" i="7"/>
  <c r="S1022" i="7"/>
  <c r="S1023" i="7"/>
  <c r="S1024" i="7"/>
  <c r="S1025" i="7"/>
  <c r="S1026" i="7"/>
  <c r="S1027" i="7"/>
  <c r="S1028" i="7"/>
  <c r="S1029" i="7"/>
  <c r="S1030" i="7"/>
  <c r="S1031" i="7"/>
  <c r="S1032" i="7"/>
  <c r="S1033" i="7"/>
  <c r="S1034" i="7"/>
  <c r="S1035" i="7"/>
  <c r="S1036" i="7"/>
  <c r="S1037" i="7"/>
  <c r="S1038" i="7"/>
  <c r="S1039" i="7"/>
  <c r="S1040" i="7"/>
  <c r="S1041" i="7"/>
  <c r="S1042" i="7"/>
  <c r="S1043" i="7"/>
  <c r="S1044" i="7"/>
  <c r="S1045" i="7"/>
  <c r="S1046" i="7"/>
  <c r="S1047" i="7"/>
  <c r="S1048" i="7"/>
  <c r="S1049" i="7"/>
  <c r="S1050" i="7"/>
  <c r="S1051" i="7"/>
  <c r="S1052" i="7"/>
  <c r="S1053" i="7"/>
  <c r="S1054" i="7"/>
  <c r="S1055" i="7"/>
  <c r="S1056" i="7"/>
  <c r="S1057" i="7"/>
  <c r="S1058" i="7"/>
  <c r="S1059" i="7"/>
  <c r="S1060" i="7"/>
  <c r="S1061" i="7"/>
  <c r="S1062" i="7"/>
  <c r="S1063" i="7"/>
  <c r="S1064" i="7"/>
  <c r="S1065" i="7"/>
  <c r="S1066" i="7"/>
  <c r="S1067" i="7"/>
  <c r="S1068" i="7"/>
  <c r="S1069" i="7"/>
  <c r="S1070" i="7"/>
  <c r="S1071" i="7"/>
  <c r="S1072" i="7"/>
  <c r="S1073" i="7"/>
  <c r="S1074" i="7"/>
  <c r="S1075" i="7"/>
  <c r="S1076" i="7"/>
  <c r="S1077" i="7"/>
  <c r="S1078" i="7"/>
  <c r="S1079" i="7"/>
  <c r="S1080" i="7"/>
  <c r="S1081" i="7"/>
  <c r="S1082" i="7"/>
  <c r="S1083" i="7"/>
  <c r="S1084" i="7"/>
  <c r="S1085" i="7"/>
  <c r="S1086" i="7"/>
  <c r="S1087" i="7"/>
  <c r="S1088" i="7"/>
  <c r="S1089" i="7"/>
  <c r="S1090" i="7"/>
  <c r="S1091" i="7"/>
  <c r="S1092" i="7"/>
  <c r="S1093" i="7"/>
  <c r="S1094" i="7"/>
  <c r="S1095" i="7"/>
  <c r="S1096" i="7"/>
  <c r="S1097" i="7"/>
  <c r="S1098" i="7"/>
  <c r="S1099" i="7"/>
  <c r="S1100" i="7"/>
  <c r="S1101" i="7"/>
  <c r="S1102" i="7"/>
  <c r="S1103" i="7"/>
  <c r="S1104" i="7"/>
  <c r="S1105" i="7"/>
  <c r="S1106" i="7"/>
  <c r="S1107" i="7"/>
  <c r="S1108" i="7"/>
  <c r="S1109" i="7"/>
  <c r="S1110" i="7"/>
  <c r="S1111" i="7"/>
  <c r="S1112" i="7"/>
  <c r="S1113" i="7"/>
  <c r="S1114" i="7"/>
  <c r="S1115" i="7"/>
  <c r="S1116" i="7"/>
  <c r="S1117" i="7"/>
  <c r="S1118" i="7"/>
  <c r="S1119" i="7"/>
  <c r="S1120" i="7"/>
  <c r="S1121" i="7"/>
  <c r="S1122" i="7"/>
  <c r="S1123" i="7"/>
  <c r="S1124" i="7"/>
  <c r="S1125" i="7"/>
  <c r="S1126" i="7"/>
  <c r="S1127" i="7"/>
  <c r="S1128" i="7"/>
  <c r="S1129" i="7"/>
  <c r="S1130" i="7"/>
  <c r="S1131" i="7"/>
  <c r="S1132" i="7"/>
  <c r="S1133" i="7"/>
  <c r="S1134" i="7"/>
  <c r="S1135" i="7"/>
  <c r="S1136" i="7"/>
  <c r="S1137" i="7"/>
  <c r="S1138" i="7"/>
  <c r="S1139" i="7"/>
  <c r="S1140" i="7"/>
  <c r="S1141" i="7"/>
  <c r="S1142" i="7"/>
  <c r="S1143" i="7"/>
  <c r="S1144" i="7"/>
  <c r="S1145" i="7"/>
  <c r="S1146" i="7"/>
  <c r="S1147" i="7"/>
  <c r="S1148" i="7"/>
  <c r="S1149" i="7"/>
  <c r="S1150" i="7"/>
  <c r="S1151" i="7"/>
  <c r="S1152" i="7"/>
  <c r="S1153" i="7"/>
  <c r="S1154" i="7"/>
  <c r="S1155" i="7"/>
  <c r="S1156" i="7"/>
  <c r="S1157" i="7"/>
  <c r="S1158" i="7"/>
  <c r="S1159" i="7"/>
  <c r="S1160" i="7"/>
  <c r="S1161" i="7"/>
  <c r="S1162" i="7"/>
  <c r="S1163" i="7"/>
  <c r="S1164" i="7"/>
  <c r="S1165" i="7"/>
  <c r="S1166" i="7"/>
  <c r="S1167" i="7"/>
  <c r="S1168" i="7"/>
  <c r="S1169" i="7"/>
  <c r="S1170" i="7"/>
  <c r="S1171" i="7"/>
  <c r="S1172" i="7"/>
  <c r="S1173" i="7"/>
  <c r="S1174" i="7"/>
  <c r="S1175" i="7"/>
  <c r="S1176" i="7"/>
  <c r="S1177" i="7"/>
  <c r="S1178" i="7"/>
  <c r="S1179" i="7"/>
  <c r="S1180" i="7"/>
  <c r="S1181" i="7"/>
  <c r="S1182" i="7"/>
  <c r="S1183" i="7"/>
  <c r="S1184" i="7"/>
  <c r="S1185" i="7"/>
  <c r="S1186" i="7"/>
  <c r="S1187" i="7"/>
  <c r="S1188" i="7"/>
  <c r="S1189" i="7"/>
  <c r="S1190" i="7"/>
  <c r="S1191" i="7"/>
  <c r="S1192" i="7"/>
  <c r="S1193" i="7"/>
  <c r="S1194" i="7"/>
  <c r="S1195" i="7"/>
  <c r="S1196" i="7"/>
  <c r="S1197" i="7"/>
  <c r="S1198" i="7"/>
  <c r="S1199" i="7"/>
  <c r="S1200" i="7"/>
  <c r="S1201" i="7"/>
  <c r="S1202" i="7"/>
  <c r="S1203" i="7"/>
  <c r="S1204" i="7"/>
  <c r="S1205" i="7"/>
  <c r="S1206" i="7"/>
  <c r="S1207" i="7"/>
  <c r="S1208" i="7"/>
  <c r="S1209" i="7"/>
  <c r="S1210" i="7"/>
  <c r="S1211" i="7"/>
  <c r="S1212" i="7"/>
  <c r="S1213" i="7"/>
  <c r="S1214" i="7"/>
  <c r="S1215" i="7"/>
  <c r="S1216" i="7"/>
  <c r="S1217" i="7"/>
  <c r="S1218" i="7"/>
  <c r="S1219" i="7"/>
  <c r="S1220" i="7"/>
  <c r="S1221" i="7"/>
  <c r="S1222" i="7"/>
  <c r="S1223" i="7"/>
  <c r="S1224" i="7"/>
  <c r="S1225" i="7"/>
  <c r="S1226" i="7"/>
  <c r="S1227" i="7"/>
  <c r="S1228" i="7"/>
  <c r="S1229" i="7"/>
  <c r="S1230" i="7"/>
  <c r="S1231" i="7"/>
  <c r="S1232" i="7"/>
  <c r="S1233" i="7"/>
  <c r="S1234" i="7"/>
  <c r="S1235" i="7"/>
  <c r="S1236" i="7"/>
  <c r="S1237" i="7"/>
  <c r="S1238" i="7"/>
  <c r="S1239" i="7"/>
  <c r="S1240" i="7"/>
  <c r="S1241" i="7"/>
  <c r="S1242" i="7"/>
  <c r="S1243" i="7"/>
  <c r="S1244" i="7"/>
  <c r="S1245" i="7"/>
  <c r="S1246" i="7"/>
  <c r="S1247" i="7"/>
  <c r="S1248" i="7"/>
  <c r="S1249" i="7"/>
  <c r="S1250" i="7"/>
  <c r="S1251" i="7"/>
  <c r="S1252" i="7"/>
  <c r="S1253" i="7"/>
  <c r="S1254" i="7"/>
  <c r="S1255" i="7"/>
  <c r="S1256" i="7"/>
  <c r="S1257" i="7"/>
  <c r="S1258" i="7"/>
  <c r="S1259" i="7"/>
  <c r="S1260" i="7"/>
  <c r="S1261" i="7"/>
  <c r="S1262" i="7"/>
  <c r="S1263" i="7"/>
  <c r="S1264" i="7"/>
  <c r="S1265" i="7"/>
  <c r="S1266" i="7"/>
  <c r="S1267" i="7"/>
  <c r="S1268" i="7"/>
  <c r="S1269" i="7"/>
  <c r="S1270" i="7"/>
  <c r="S1271" i="7"/>
  <c r="S1272" i="7"/>
  <c r="S1273" i="7"/>
  <c r="S1274" i="7"/>
  <c r="S1275" i="7"/>
  <c r="S1276" i="7"/>
  <c r="S1277" i="7"/>
  <c r="S1278" i="7"/>
  <c r="S1279" i="7"/>
  <c r="S1280" i="7"/>
  <c r="S1281" i="7"/>
  <c r="S1282" i="7"/>
  <c r="S1283" i="7"/>
  <c r="S1284" i="7"/>
  <c r="S1285" i="7"/>
  <c r="S1286" i="7"/>
  <c r="S1287" i="7"/>
  <c r="S1288" i="7"/>
  <c r="S1289" i="7"/>
  <c r="S1290" i="7"/>
  <c r="S1291" i="7"/>
  <c r="S1292" i="7"/>
  <c r="S1293" i="7"/>
  <c r="S1294" i="7"/>
  <c r="S1295" i="7"/>
  <c r="S1296" i="7"/>
  <c r="S1297" i="7"/>
  <c r="S1298" i="7"/>
  <c r="S1299" i="7"/>
  <c r="S1300" i="7"/>
  <c r="S1301" i="7"/>
  <c r="S1302" i="7"/>
  <c r="S1303" i="7"/>
  <c r="S1304" i="7"/>
  <c r="S1305" i="7"/>
  <c r="S1306" i="7"/>
  <c r="S1307" i="7"/>
  <c r="S1308" i="7"/>
  <c r="S1309" i="7"/>
  <c r="S1310" i="7"/>
  <c r="S1311" i="7"/>
  <c r="S1312" i="7"/>
  <c r="S1313" i="7"/>
  <c r="S1314" i="7"/>
  <c r="S1315" i="7"/>
  <c r="S1316" i="7"/>
  <c r="S1317" i="7"/>
  <c r="S1318" i="7"/>
  <c r="S1319" i="7"/>
  <c r="S1320" i="7"/>
  <c r="S1321" i="7"/>
  <c r="S1322" i="7"/>
  <c r="S1323" i="7"/>
  <c r="S1324" i="7"/>
  <c r="S1325" i="7"/>
  <c r="S1326" i="7"/>
  <c r="S1327" i="7"/>
  <c r="S1328" i="7"/>
  <c r="S1329" i="7"/>
  <c r="S1330" i="7"/>
  <c r="S1331" i="7"/>
  <c r="S1332" i="7"/>
  <c r="S1333" i="7"/>
  <c r="S1334" i="7"/>
  <c r="S1335" i="7"/>
  <c r="S1336" i="7"/>
  <c r="S1337" i="7"/>
  <c r="S1338" i="7"/>
  <c r="S1339" i="7"/>
  <c r="S1340" i="7"/>
  <c r="S1341" i="7"/>
  <c r="S1342" i="7"/>
  <c r="S1343" i="7"/>
  <c r="S1344" i="7"/>
  <c r="S1345" i="7"/>
  <c r="S1346" i="7"/>
  <c r="S1347" i="7"/>
  <c r="S1348" i="7"/>
  <c r="S1349" i="7"/>
  <c r="S1350" i="7"/>
  <c r="S1351" i="7"/>
  <c r="S1352" i="7"/>
  <c r="S1353" i="7"/>
  <c r="S1354" i="7"/>
  <c r="S1355" i="7"/>
  <c r="S1356" i="7"/>
  <c r="S1357" i="7"/>
  <c r="S1358" i="7"/>
  <c r="S1359" i="7"/>
  <c r="S1360" i="7"/>
  <c r="S1361" i="7"/>
  <c r="S1362" i="7"/>
  <c r="S1363" i="7"/>
  <c r="S1364" i="7"/>
  <c r="S1365" i="7"/>
  <c r="S1366" i="7"/>
  <c r="S1367" i="7"/>
  <c r="S1368" i="7"/>
  <c r="S1369" i="7"/>
  <c r="S1370" i="7"/>
  <c r="S1371" i="7"/>
  <c r="S1372" i="7"/>
  <c r="S1373" i="7"/>
  <c r="S1374" i="7"/>
  <c r="S1375" i="7"/>
  <c r="S1376" i="7"/>
  <c r="S1377" i="7"/>
  <c r="S1378" i="7"/>
  <c r="S1379" i="7"/>
  <c r="S1380" i="7"/>
  <c r="S1381" i="7"/>
  <c r="S1382" i="7"/>
  <c r="S1383" i="7"/>
  <c r="S1384" i="7"/>
  <c r="S1385" i="7"/>
  <c r="S1386" i="7"/>
  <c r="S1387" i="7"/>
  <c r="S1388" i="7"/>
  <c r="S1389" i="7"/>
  <c r="S1390" i="7"/>
  <c r="S1391" i="7"/>
  <c r="S1392" i="7"/>
  <c r="S1393" i="7"/>
  <c r="S1394" i="7"/>
  <c r="S1395" i="7"/>
  <c r="S1396" i="7"/>
  <c r="S1397" i="7"/>
  <c r="S1398" i="7"/>
  <c r="S1399" i="7"/>
  <c r="S1400" i="7"/>
  <c r="S1401" i="7"/>
  <c r="S1402" i="7"/>
  <c r="S1403" i="7"/>
  <c r="S1404" i="7"/>
  <c r="S1405" i="7"/>
  <c r="S1406" i="7"/>
  <c r="S1407" i="7"/>
  <c r="S1408" i="7"/>
  <c r="S1409" i="7"/>
  <c r="S1410" i="7"/>
  <c r="S1411" i="7"/>
  <c r="S1412" i="7"/>
  <c r="S1413" i="7"/>
  <c r="S1414" i="7"/>
  <c r="S1415" i="7"/>
  <c r="S1416" i="7"/>
  <c r="S1417" i="7"/>
  <c r="S1418" i="7"/>
  <c r="S1419" i="7"/>
  <c r="S1420" i="7"/>
  <c r="S1421" i="7"/>
  <c r="S1422" i="7"/>
  <c r="S1423" i="7"/>
  <c r="S1424" i="7"/>
  <c r="S1425" i="7"/>
  <c r="S1426" i="7"/>
  <c r="S1427" i="7"/>
  <c r="S1428" i="7"/>
  <c r="S1429" i="7"/>
  <c r="S1430" i="7"/>
  <c r="S1431" i="7"/>
  <c r="S1432" i="7"/>
  <c r="S1433" i="7"/>
  <c r="S1434" i="7"/>
  <c r="S1435" i="7"/>
  <c r="S1436" i="7"/>
  <c r="S1437" i="7"/>
  <c r="S1438" i="7"/>
  <c r="S1439" i="7"/>
  <c r="S1440" i="7"/>
  <c r="S1441" i="7"/>
  <c r="S1442" i="7"/>
  <c r="S1443" i="7"/>
  <c r="Q3" i="7"/>
  <c r="Q4" i="7"/>
  <c r="Q5" i="7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Q61" i="7"/>
  <c r="Q62" i="7"/>
  <c r="Q63" i="7"/>
  <c r="Q64" i="7"/>
  <c r="Q65" i="7"/>
  <c r="Q66" i="7"/>
  <c r="Q67" i="7"/>
  <c r="Q68" i="7"/>
  <c r="Q69" i="7"/>
  <c r="Q70" i="7"/>
  <c r="Q71" i="7"/>
  <c r="Q72" i="7"/>
  <c r="Q73" i="7"/>
  <c r="Q74" i="7"/>
  <c r="Q75" i="7"/>
  <c r="Q76" i="7"/>
  <c r="Q77" i="7"/>
  <c r="Q78" i="7"/>
  <c r="Q79" i="7"/>
  <c r="Q80" i="7"/>
  <c r="Q81" i="7"/>
  <c r="Q82" i="7"/>
  <c r="Q83" i="7"/>
  <c r="Q84" i="7"/>
  <c r="Q85" i="7"/>
  <c r="Q86" i="7"/>
  <c r="Q87" i="7"/>
  <c r="Q88" i="7"/>
  <c r="Q89" i="7"/>
  <c r="Q90" i="7"/>
  <c r="Q91" i="7"/>
  <c r="Q92" i="7"/>
  <c r="Q93" i="7"/>
  <c r="Q94" i="7"/>
  <c r="Q95" i="7"/>
  <c r="Q96" i="7"/>
  <c r="Q97" i="7"/>
  <c r="Q98" i="7"/>
  <c r="Q99" i="7"/>
  <c r="Q100" i="7"/>
  <c r="Q101" i="7"/>
  <c r="Q102" i="7"/>
  <c r="Q103" i="7"/>
  <c r="Q104" i="7"/>
  <c r="Q105" i="7"/>
  <c r="Q106" i="7"/>
  <c r="Q107" i="7"/>
  <c r="Q108" i="7"/>
  <c r="Q109" i="7"/>
  <c r="Q110" i="7"/>
  <c r="Q111" i="7"/>
  <c r="Q112" i="7"/>
  <c r="Q113" i="7"/>
  <c r="Q114" i="7"/>
  <c r="Q115" i="7"/>
  <c r="Q116" i="7"/>
  <c r="Q117" i="7"/>
  <c r="Q118" i="7"/>
  <c r="Q119" i="7"/>
  <c r="Q120" i="7"/>
  <c r="Q121" i="7"/>
  <c r="Q122" i="7"/>
  <c r="Q123" i="7"/>
  <c r="Q124" i="7"/>
  <c r="Q125" i="7"/>
  <c r="Q126" i="7"/>
  <c r="Q127" i="7"/>
  <c r="Q128" i="7"/>
  <c r="Q129" i="7"/>
  <c r="Q130" i="7"/>
  <c r="Q131" i="7"/>
  <c r="Q132" i="7"/>
  <c r="Q133" i="7"/>
  <c r="Q134" i="7"/>
  <c r="Q135" i="7"/>
  <c r="Q136" i="7"/>
  <c r="Q137" i="7"/>
  <c r="Q138" i="7"/>
  <c r="Q139" i="7"/>
  <c r="Q140" i="7"/>
  <c r="Q141" i="7"/>
  <c r="Q142" i="7"/>
  <c r="Q143" i="7"/>
  <c r="Q144" i="7"/>
  <c r="Q145" i="7"/>
  <c r="Q146" i="7"/>
  <c r="Q147" i="7"/>
  <c r="Q148" i="7"/>
  <c r="Q149" i="7"/>
  <c r="Q150" i="7"/>
  <c r="Q151" i="7"/>
  <c r="Q152" i="7"/>
  <c r="Q153" i="7"/>
  <c r="Q154" i="7"/>
  <c r="Q155" i="7"/>
  <c r="Q156" i="7"/>
  <c r="Q157" i="7"/>
  <c r="Q158" i="7"/>
  <c r="Q159" i="7"/>
  <c r="Q160" i="7"/>
  <c r="Q161" i="7"/>
  <c r="Q162" i="7"/>
  <c r="Q163" i="7"/>
  <c r="Q164" i="7"/>
  <c r="Q165" i="7"/>
  <c r="Q166" i="7"/>
  <c r="Q167" i="7"/>
  <c r="Q168" i="7"/>
  <c r="Q169" i="7"/>
  <c r="Q170" i="7"/>
  <c r="Q171" i="7"/>
  <c r="Q172" i="7"/>
  <c r="Q173" i="7"/>
  <c r="Q174" i="7"/>
  <c r="Q175" i="7"/>
  <c r="Q176" i="7"/>
  <c r="Q177" i="7"/>
  <c r="Q178" i="7"/>
  <c r="Q179" i="7"/>
  <c r="Q180" i="7"/>
  <c r="Q181" i="7"/>
  <c r="Q182" i="7"/>
  <c r="Q183" i="7"/>
  <c r="Q184" i="7"/>
  <c r="Q185" i="7"/>
  <c r="Q186" i="7"/>
  <c r="Q187" i="7"/>
  <c r="Q188" i="7"/>
  <c r="Q189" i="7"/>
  <c r="Q190" i="7"/>
  <c r="Q191" i="7"/>
  <c r="Q192" i="7"/>
  <c r="Q193" i="7"/>
  <c r="Q194" i="7"/>
  <c r="Q195" i="7"/>
  <c r="Q196" i="7"/>
  <c r="Q197" i="7"/>
  <c r="Q198" i="7"/>
  <c r="Q199" i="7"/>
  <c r="Q200" i="7"/>
  <c r="Q201" i="7"/>
  <c r="Q202" i="7"/>
  <c r="Q203" i="7"/>
  <c r="Q204" i="7"/>
  <c r="Q205" i="7"/>
  <c r="Q206" i="7"/>
  <c r="Q207" i="7"/>
  <c r="Q208" i="7"/>
  <c r="Q209" i="7"/>
  <c r="Q210" i="7"/>
  <c r="Q211" i="7"/>
  <c r="Q212" i="7"/>
  <c r="Q213" i="7"/>
  <c r="Q214" i="7"/>
  <c r="Q215" i="7"/>
  <c r="Q216" i="7"/>
  <c r="Q217" i="7"/>
  <c r="Q218" i="7"/>
  <c r="Q219" i="7"/>
  <c r="Q220" i="7"/>
  <c r="Q221" i="7"/>
  <c r="Q222" i="7"/>
  <c r="Q223" i="7"/>
  <c r="Q224" i="7"/>
  <c r="Q225" i="7"/>
  <c r="Q226" i="7"/>
  <c r="Q227" i="7"/>
  <c r="Q228" i="7"/>
  <c r="Q229" i="7"/>
  <c r="Q230" i="7"/>
  <c r="Q231" i="7"/>
  <c r="Q232" i="7"/>
  <c r="Q233" i="7"/>
  <c r="Q234" i="7"/>
  <c r="Q235" i="7"/>
  <c r="Q236" i="7"/>
  <c r="Q237" i="7"/>
  <c r="Q238" i="7"/>
  <c r="Q239" i="7"/>
  <c r="Q240" i="7"/>
  <c r="Q241" i="7"/>
  <c r="Q242" i="7"/>
  <c r="Q243" i="7"/>
  <c r="Q244" i="7"/>
  <c r="Q245" i="7"/>
  <c r="Q246" i="7"/>
  <c r="Q247" i="7"/>
  <c r="Q248" i="7"/>
  <c r="Q249" i="7"/>
  <c r="Q250" i="7"/>
  <c r="Q251" i="7"/>
  <c r="Q252" i="7"/>
  <c r="Q253" i="7"/>
  <c r="Q254" i="7"/>
  <c r="Q255" i="7"/>
  <c r="Q256" i="7"/>
  <c r="Q257" i="7"/>
  <c r="Q258" i="7"/>
  <c r="Q259" i="7"/>
  <c r="Q260" i="7"/>
  <c r="Q261" i="7"/>
  <c r="Q262" i="7"/>
  <c r="Q263" i="7"/>
  <c r="Q264" i="7"/>
  <c r="Q265" i="7"/>
  <c r="Q266" i="7"/>
  <c r="Q267" i="7"/>
  <c r="Q268" i="7"/>
  <c r="Q269" i="7"/>
  <c r="Q270" i="7"/>
  <c r="Q271" i="7"/>
  <c r="Q272" i="7"/>
  <c r="Q273" i="7"/>
  <c r="Q274" i="7"/>
  <c r="Q275" i="7"/>
  <c r="Q276" i="7"/>
  <c r="Q277" i="7"/>
  <c r="Q278" i="7"/>
  <c r="Q279" i="7"/>
  <c r="Q280" i="7"/>
  <c r="Q281" i="7"/>
  <c r="Q282" i="7"/>
  <c r="Q283" i="7"/>
  <c r="Q284" i="7"/>
  <c r="Q285" i="7"/>
  <c r="Q286" i="7"/>
  <c r="Q287" i="7"/>
  <c r="Q288" i="7"/>
  <c r="Q289" i="7"/>
  <c r="Q290" i="7"/>
  <c r="Q291" i="7"/>
  <c r="Q292" i="7"/>
  <c r="Q293" i="7"/>
  <c r="Q294" i="7"/>
  <c r="Q295" i="7"/>
  <c r="Q296" i="7"/>
  <c r="Q297" i="7"/>
  <c r="Q298" i="7"/>
  <c r="Q299" i="7"/>
  <c r="Q300" i="7"/>
  <c r="Q301" i="7"/>
  <c r="Q302" i="7"/>
  <c r="Q303" i="7"/>
  <c r="Q304" i="7"/>
  <c r="Q305" i="7"/>
  <c r="Q306" i="7"/>
  <c r="Q307" i="7"/>
  <c r="Q308" i="7"/>
  <c r="Q309" i="7"/>
  <c r="Q310" i="7"/>
  <c r="Q311" i="7"/>
  <c r="Q312" i="7"/>
  <c r="Q313" i="7"/>
  <c r="Q314" i="7"/>
  <c r="Q315" i="7"/>
  <c r="Q316" i="7"/>
  <c r="Q317" i="7"/>
  <c r="Q318" i="7"/>
  <c r="Q319" i="7"/>
  <c r="Q320" i="7"/>
  <c r="Q321" i="7"/>
  <c r="Q322" i="7"/>
  <c r="Q323" i="7"/>
  <c r="Q324" i="7"/>
  <c r="Q325" i="7"/>
  <c r="Q326" i="7"/>
  <c r="Q327" i="7"/>
  <c r="Q328" i="7"/>
  <c r="Q329" i="7"/>
  <c r="Q330" i="7"/>
  <c r="Q331" i="7"/>
  <c r="Q332" i="7"/>
  <c r="Q333" i="7"/>
  <c r="Q334" i="7"/>
  <c r="Q335" i="7"/>
  <c r="Q336" i="7"/>
  <c r="Q337" i="7"/>
  <c r="Q338" i="7"/>
  <c r="Q339" i="7"/>
  <c r="Q340" i="7"/>
  <c r="Q341" i="7"/>
  <c r="Q342" i="7"/>
  <c r="Q343" i="7"/>
  <c r="Q344" i="7"/>
  <c r="Q345" i="7"/>
  <c r="Q346" i="7"/>
  <c r="Q347" i="7"/>
  <c r="Q348" i="7"/>
  <c r="Q349" i="7"/>
  <c r="Q350" i="7"/>
  <c r="Q351" i="7"/>
  <c r="Q352" i="7"/>
  <c r="Q353" i="7"/>
  <c r="Q354" i="7"/>
  <c r="Q355" i="7"/>
  <c r="Q356" i="7"/>
  <c r="Q357" i="7"/>
  <c r="Q358" i="7"/>
  <c r="Q359" i="7"/>
  <c r="Q360" i="7"/>
  <c r="Q361" i="7"/>
  <c r="Q362" i="7"/>
  <c r="Q363" i="7"/>
  <c r="Q364" i="7"/>
  <c r="Q365" i="7"/>
  <c r="Q366" i="7"/>
  <c r="Q367" i="7"/>
  <c r="Q368" i="7"/>
  <c r="Q369" i="7"/>
  <c r="Q370" i="7"/>
  <c r="Q371" i="7"/>
  <c r="Q372" i="7"/>
  <c r="Q373" i="7"/>
  <c r="Q374" i="7"/>
  <c r="Q375" i="7"/>
  <c r="Q376" i="7"/>
  <c r="Q377" i="7"/>
  <c r="Q378" i="7"/>
  <c r="Q379" i="7"/>
  <c r="Q380" i="7"/>
  <c r="Q381" i="7"/>
  <c r="Q382" i="7"/>
  <c r="Q383" i="7"/>
  <c r="Q384" i="7"/>
  <c r="Q385" i="7"/>
  <c r="Q386" i="7"/>
  <c r="Q387" i="7"/>
  <c r="Q388" i="7"/>
  <c r="Q389" i="7"/>
  <c r="Q390" i="7"/>
  <c r="Q391" i="7"/>
  <c r="Q392" i="7"/>
  <c r="Q393" i="7"/>
  <c r="Q394" i="7"/>
  <c r="Q395" i="7"/>
  <c r="Q396" i="7"/>
  <c r="Q397" i="7"/>
  <c r="Q398" i="7"/>
  <c r="Q399" i="7"/>
  <c r="Q400" i="7"/>
  <c r="Q401" i="7"/>
  <c r="Q402" i="7"/>
  <c r="Q403" i="7"/>
  <c r="Q404" i="7"/>
  <c r="Q405" i="7"/>
  <c r="Q406" i="7"/>
  <c r="Q407" i="7"/>
  <c r="Q408" i="7"/>
  <c r="Q409" i="7"/>
  <c r="Q410" i="7"/>
  <c r="Q411" i="7"/>
  <c r="Q412" i="7"/>
  <c r="Q413" i="7"/>
  <c r="Q414" i="7"/>
  <c r="Q415" i="7"/>
  <c r="Q416" i="7"/>
  <c r="Q417" i="7"/>
  <c r="Q418" i="7"/>
  <c r="Q419" i="7"/>
  <c r="Q420" i="7"/>
  <c r="Q421" i="7"/>
  <c r="Q422" i="7"/>
  <c r="Q423" i="7"/>
  <c r="Q424" i="7"/>
  <c r="Q425" i="7"/>
  <c r="Q426" i="7"/>
  <c r="Q427" i="7"/>
  <c r="Q428" i="7"/>
  <c r="Q429" i="7"/>
  <c r="Q430" i="7"/>
  <c r="Q431" i="7"/>
  <c r="Q432" i="7"/>
  <c r="Q433" i="7"/>
  <c r="Q434" i="7"/>
  <c r="Q435" i="7"/>
  <c r="Q436" i="7"/>
  <c r="Q437" i="7"/>
  <c r="Q438" i="7"/>
  <c r="Q439" i="7"/>
  <c r="Q440" i="7"/>
  <c r="Q441" i="7"/>
  <c r="Q442" i="7"/>
  <c r="Q443" i="7"/>
  <c r="Q444" i="7"/>
  <c r="Q445" i="7"/>
  <c r="Q446" i="7"/>
  <c r="Q447" i="7"/>
  <c r="Q448" i="7"/>
  <c r="Q449" i="7"/>
  <c r="Q450" i="7"/>
  <c r="Q451" i="7"/>
  <c r="Q452" i="7"/>
  <c r="Q453" i="7"/>
  <c r="Q454" i="7"/>
  <c r="Q455" i="7"/>
  <c r="Q456" i="7"/>
  <c r="Q457" i="7"/>
  <c r="Q458" i="7"/>
  <c r="Q459" i="7"/>
  <c r="Q460" i="7"/>
  <c r="Q461" i="7"/>
  <c r="Q462" i="7"/>
  <c r="Q463" i="7"/>
  <c r="Q464" i="7"/>
  <c r="Q465" i="7"/>
  <c r="Q466" i="7"/>
  <c r="Q467" i="7"/>
  <c r="Q468" i="7"/>
  <c r="Q469" i="7"/>
  <c r="Q470" i="7"/>
  <c r="Q471" i="7"/>
  <c r="Q472" i="7"/>
  <c r="Q473" i="7"/>
  <c r="Q474" i="7"/>
  <c r="Q475" i="7"/>
  <c r="Q476" i="7"/>
  <c r="Q477" i="7"/>
  <c r="Q478" i="7"/>
  <c r="Q479" i="7"/>
  <c r="Q480" i="7"/>
  <c r="Q481" i="7"/>
  <c r="Q482" i="7"/>
  <c r="Q483" i="7"/>
  <c r="Q484" i="7"/>
  <c r="Q485" i="7"/>
  <c r="Q486" i="7"/>
  <c r="Q487" i="7"/>
  <c r="Q488" i="7"/>
  <c r="Q489" i="7"/>
  <c r="Q490" i="7"/>
  <c r="Q491" i="7"/>
  <c r="Q492" i="7"/>
  <c r="Q493" i="7"/>
  <c r="Q494" i="7"/>
  <c r="Q495" i="7"/>
  <c r="Q496" i="7"/>
  <c r="Q497" i="7"/>
  <c r="Q498" i="7"/>
  <c r="Q499" i="7"/>
  <c r="Q500" i="7"/>
  <c r="Q501" i="7"/>
  <c r="Q502" i="7"/>
  <c r="Q503" i="7"/>
  <c r="Q504" i="7"/>
  <c r="Q505" i="7"/>
  <c r="Q506" i="7"/>
  <c r="Q507" i="7"/>
  <c r="Q508" i="7"/>
  <c r="Q509" i="7"/>
  <c r="Q510" i="7"/>
  <c r="Q511" i="7"/>
  <c r="Q512" i="7"/>
  <c r="Q513" i="7"/>
  <c r="Q514" i="7"/>
  <c r="Q515" i="7"/>
  <c r="Q516" i="7"/>
  <c r="Q517" i="7"/>
  <c r="Q518" i="7"/>
  <c r="Q519" i="7"/>
  <c r="Q520" i="7"/>
  <c r="Q521" i="7"/>
  <c r="Q522" i="7"/>
  <c r="Q523" i="7"/>
  <c r="Q524" i="7"/>
  <c r="Q525" i="7"/>
  <c r="Q526" i="7"/>
  <c r="Q527" i="7"/>
  <c r="Q528" i="7"/>
  <c r="Q529" i="7"/>
  <c r="Q530" i="7"/>
  <c r="Q531" i="7"/>
  <c r="Q532" i="7"/>
  <c r="Q533" i="7"/>
  <c r="Q534" i="7"/>
  <c r="Q535" i="7"/>
  <c r="Q536" i="7"/>
  <c r="Q537" i="7"/>
  <c r="Q538" i="7"/>
  <c r="Q539" i="7"/>
  <c r="Q540" i="7"/>
  <c r="Q541" i="7"/>
  <c r="Q542" i="7"/>
  <c r="Q543" i="7"/>
  <c r="Q544" i="7"/>
  <c r="Q545" i="7"/>
  <c r="Q546" i="7"/>
  <c r="Q547" i="7"/>
  <c r="Q548" i="7"/>
  <c r="Q549" i="7"/>
  <c r="Q550" i="7"/>
  <c r="Q551" i="7"/>
  <c r="Q552" i="7"/>
  <c r="Q553" i="7"/>
  <c r="Q554" i="7"/>
  <c r="Q555" i="7"/>
  <c r="Q556" i="7"/>
  <c r="Q557" i="7"/>
  <c r="Q558" i="7"/>
  <c r="Q559" i="7"/>
  <c r="Q560" i="7"/>
  <c r="Q561" i="7"/>
  <c r="Q562" i="7"/>
  <c r="Q563" i="7"/>
  <c r="Q564" i="7"/>
  <c r="Q565" i="7"/>
  <c r="Q566" i="7"/>
  <c r="Q567" i="7"/>
  <c r="Q568" i="7"/>
  <c r="Q569" i="7"/>
  <c r="Q570" i="7"/>
  <c r="Q571" i="7"/>
  <c r="Q572" i="7"/>
  <c r="Q573" i="7"/>
  <c r="Q574" i="7"/>
  <c r="Q575" i="7"/>
  <c r="Q576" i="7"/>
  <c r="Q577" i="7"/>
  <c r="Q578" i="7"/>
  <c r="Q579" i="7"/>
  <c r="Q580" i="7"/>
  <c r="Q581" i="7"/>
  <c r="Q582" i="7"/>
  <c r="Q583" i="7"/>
  <c r="Q584" i="7"/>
  <c r="Q585" i="7"/>
  <c r="Q586" i="7"/>
  <c r="Q587" i="7"/>
  <c r="Q588" i="7"/>
  <c r="Q589" i="7"/>
  <c r="Q590" i="7"/>
  <c r="Q591" i="7"/>
  <c r="Q592" i="7"/>
  <c r="Q593" i="7"/>
  <c r="Q594" i="7"/>
  <c r="Q595" i="7"/>
  <c r="Q596" i="7"/>
  <c r="Q597" i="7"/>
  <c r="Q598" i="7"/>
  <c r="Q599" i="7"/>
  <c r="Q600" i="7"/>
  <c r="Q601" i="7"/>
  <c r="Q602" i="7"/>
  <c r="Q603" i="7"/>
  <c r="Q604" i="7"/>
  <c r="Q605" i="7"/>
  <c r="Q606" i="7"/>
  <c r="Q607" i="7"/>
  <c r="Q608" i="7"/>
  <c r="Q609" i="7"/>
  <c r="Q610" i="7"/>
  <c r="Q611" i="7"/>
  <c r="Q612" i="7"/>
  <c r="Q613" i="7"/>
  <c r="Q614" i="7"/>
  <c r="Q615" i="7"/>
  <c r="Q616" i="7"/>
  <c r="Q617" i="7"/>
  <c r="Q618" i="7"/>
  <c r="Q619" i="7"/>
  <c r="Q620" i="7"/>
  <c r="Q621" i="7"/>
  <c r="Q622" i="7"/>
  <c r="Q623" i="7"/>
  <c r="Q624" i="7"/>
  <c r="Q625" i="7"/>
  <c r="Q626" i="7"/>
  <c r="Q627" i="7"/>
  <c r="Q628" i="7"/>
  <c r="Q629" i="7"/>
  <c r="Q630" i="7"/>
  <c r="Q631" i="7"/>
  <c r="Q632" i="7"/>
  <c r="Q633" i="7"/>
  <c r="Q634" i="7"/>
  <c r="Q635" i="7"/>
  <c r="Q636" i="7"/>
  <c r="Q637" i="7"/>
  <c r="Q638" i="7"/>
  <c r="Q639" i="7"/>
  <c r="Q640" i="7"/>
  <c r="Q641" i="7"/>
  <c r="Q642" i="7"/>
  <c r="Q643" i="7"/>
  <c r="Q644" i="7"/>
  <c r="Q645" i="7"/>
  <c r="Q646" i="7"/>
  <c r="Q647" i="7"/>
  <c r="Q648" i="7"/>
  <c r="Q649" i="7"/>
  <c r="Q650" i="7"/>
  <c r="Q651" i="7"/>
  <c r="Q652" i="7"/>
  <c r="Q653" i="7"/>
  <c r="Q654" i="7"/>
  <c r="Q655" i="7"/>
  <c r="Q656" i="7"/>
  <c r="Q657" i="7"/>
  <c r="Q658" i="7"/>
  <c r="Q659" i="7"/>
  <c r="Q660" i="7"/>
  <c r="Q661" i="7"/>
  <c r="Q662" i="7"/>
  <c r="Q663" i="7"/>
  <c r="Q664" i="7"/>
  <c r="Q665" i="7"/>
  <c r="Q666" i="7"/>
  <c r="Q667" i="7"/>
  <c r="Q668" i="7"/>
  <c r="Q669" i="7"/>
  <c r="Q670" i="7"/>
  <c r="Q671" i="7"/>
  <c r="Q672" i="7"/>
  <c r="Q673" i="7"/>
  <c r="Q674" i="7"/>
  <c r="Q675" i="7"/>
  <c r="Q676" i="7"/>
  <c r="Q677" i="7"/>
  <c r="Q678" i="7"/>
  <c r="Q679" i="7"/>
  <c r="Q680" i="7"/>
  <c r="Q681" i="7"/>
  <c r="Q682" i="7"/>
  <c r="Q683" i="7"/>
  <c r="Q684" i="7"/>
  <c r="Q685" i="7"/>
  <c r="Q686" i="7"/>
  <c r="Q687" i="7"/>
  <c r="Q688" i="7"/>
  <c r="Q689" i="7"/>
  <c r="Q690" i="7"/>
  <c r="Q691" i="7"/>
  <c r="Q692" i="7"/>
  <c r="Q693" i="7"/>
  <c r="Q694" i="7"/>
  <c r="Q695" i="7"/>
  <c r="Q696" i="7"/>
  <c r="Q697" i="7"/>
  <c r="Q698" i="7"/>
  <c r="Q699" i="7"/>
  <c r="Q700" i="7"/>
  <c r="Q701" i="7"/>
  <c r="Q702" i="7"/>
  <c r="Q703" i="7"/>
  <c r="Q704" i="7"/>
  <c r="Q705" i="7"/>
  <c r="Q706" i="7"/>
  <c r="Q707" i="7"/>
  <c r="Q708" i="7"/>
  <c r="Q709" i="7"/>
  <c r="Q710" i="7"/>
  <c r="Q711" i="7"/>
  <c r="Q712" i="7"/>
  <c r="Q713" i="7"/>
  <c r="Q714" i="7"/>
  <c r="Q715" i="7"/>
  <c r="Q716" i="7"/>
  <c r="Q717" i="7"/>
  <c r="Q718" i="7"/>
  <c r="Q719" i="7"/>
  <c r="Q720" i="7"/>
  <c r="Q721" i="7"/>
  <c r="Q722" i="7"/>
  <c r="Q723" i="7"/>
  <c r="Q724" i="7"/>
  <c r="Q725" i="7"/>
  <c r="Q726" i="7"/>
  <c r="Q727" i="7"/>
  <c r="Q728" i="7"/>
  <c r="Q729" i="7"/>
  <c r="Q730" i="7"/>
  <c r="Q731" i="7"/>
  <c r="Q732" i="7"/>
  <c r="Q733" i="7"/>
  <c r="Q734" i="7"/>
  <c r="Q735" i="7"/>
  <c r="Q736" i="7"/>
  <c r="Q737" i="7"/>
  <c r="Q738" i="7"/>
  <c r="Q739" i="7"/>
  <c r="Q740" i="7"/>
  <c r="Q741" i="7"/>
  <c r="Q742" i="7"/>
  <c r="Q743" i="7"/>
  <c r="Q744" i="7"/>
  <c r="Q745" i="7"/>
  <c r="Q746" i="7"/>
  <c r="Q747" i="7"/>
  <c r="Q748" i="7"/>
  <c r="Q749" i="7"/>
  <c r="Q750" i="7"/>
  <c r="Q751" i="7"/>
  <c r="Q752" i="7"/>
  <c r="Q753" i="7"/>
  <c r="Q754" i="7"/>
  <c r="Q755" i="7"/>
  <c r="Q756" i="7"/>
  <c r="Q757" i="7"/>
  <c r="Q758" i="7"/>
  <c r="Q759" i="7"/>
  <c r="Q760" i="7"/>
  <c r="Q761" i="7"/>
  <c r="Q762" i="7"/>
  <c r="Q763" i="7"/>
  <c r="Q764" i="7"/>
  <c r="Q765" i="7"/>
  <c r="Q766" i="7"/>
  <c r="Q767" i="7"/>
  <c r="Q768" i="7"/>
  <c r="Q769" i="7"/>
  <c r="Q770" i="7"/>
  <c r="Q771" i="7"/>
  <c r="Q772" i="7"/>
  <c r="Q773" i="7"/>
  <c r="Q774" i="7"/>
  <c r="Q775" i="7"/>
  <c r="Q776" i="7"/>
  <c r="Q777" i="7"/>
  <c r="Q778" i="7"/>
  <c r="Q779" i="7"/>
  <c r="Q780" i="7"/>
  <c r="Q781" i="7"/>
  <c r="Q782" i="7"/>
  <c r="Q783" i="7"/>
  <c r="Q784" i="7"/>
  <c r="Q785" i="7"/>
  <c r="Q786" i="7"/>
  <c r="Q787" i="7"/>
  <c r="Q788" i="7"/>
  <c r="Q789" i="7"/>
  <c r="Q790" i="7"/>
  <c r="Q791" i="7"/>
  <c r="Q792" i="7"/>
  <c r="Q793" i="7"/>
  <c r="Q794" i="7"/>
  <c r="Q795" i="7"/>
  <c r="Q796" i="7"/>
  <c r="Q797" i="7"/>
  <c r="Q798" i="7"/>
  <c r="Q799" i="7"/>
  <c r="Q800" i="7"/>
  <c r="Q801" i="7"/>
  <c r="Q802" i="7"/>
  <c r="Q803" i="7"/>
  <c r="Q804" i="7"/>
  <c r="Q805" i="7"/>
  <c r="Q806" i="7"/>
  <c r="Q807" i="7"/>
  <c r="Q808" i="7"/>
  <c r="Q809" i="7"/>
  <c r="Q810" i="7"/>
  <c r="Q811" i="7"/>
  <c r="Q812" i="7"/>
  <c r="Q813" i="7"/>
  <c r="Q814" i="7"/>
  <c r="Q815" i="7"/>
  <c r="Q816" i="7"/>
  <c r="Q817" i="7"/>
  <c r="Q818" i="7"/>
  <c r="Q819" i="7"/>
  <c r="Q820" i="7"/>
  <c r="Q821" i="7"/>
  <c r="Q822" i="7"/>
  <c r="Q823" i="7"/>
  <c r="Q824" i="7"/>
  <c r="Q825" i="7"/>
  <c r="Q826" i="7"/>
  <c r="Q827" i="7"/>
  <c r="Q828" i="7"/>
  <c r="Q829" i="7"/>
  <c r="Q830" i="7"/>
  <c r="Q831" i="7"/>
  <c r="Q832" i="7"/>
  <c r="Q833" i="7"/>
  <c r="Q834" i="7"/>
  <c r="Q835" i="7"/>
  <c r="Q836" i="7"/>
  <c r="Q837" i="7"/>
  <c r="Q838" i="7"/>
  <c r="Q839" i="7"/>
  <c r="Q840" i="7"/>
  <c r="Q841" i="7"/>
  <c r="Q842" i="7"/>
  <c r="Q843" i="7"/>
  <c r="Q844" i="7"/>
  <c r="Q845" i="7"/>
  <c r="Q846" i="7"/>
  <c r="Q847" i="7"/>
  <c r="Q848" i="7"/>
  <c r="Q849" i="7"/>
  <c r="Q850" i="7"/>
  <c r="Q851" i="7"/>
  <c r="Q852" i="7"/>
  <c r="Q853" i="7"/>
  <c r="Q854" i="7"/>
  <c r="Q855" i="7"/>
  <c r="Q856" i="7"/>
  <c r="Q857" i="7"/>
  <c r="Q858" i="7"/>
  <c r="Q859" i="7"/>
  <c r="Q860" i="7"/>
  <c r="Q861" i="7"/>
  <c r="Q862" i="7"/>
  <c r="Q863" i="7"/>
  <c r="Q864" i="7"/>
  <c r="Q865" i="7"/>
  <c r="Q866" i="7"/>
  <c r="Q867" i="7"/>
  <c r="Q868" i="7"/>
  <c r="Q869" i="7"/>
  <c r="Q870" i="7"/>
  <c r="Q871" i="7"/>
  <c r="Q872" i="7"/>
  <c r="Q873" i="7"/>
  <c r="Q874" i="7"/>
  <c r="Q875" i="7"/>
  <c r="Q876" i="7"/>
  <c r="Q877" i="7"/>
  <c r="Q878" i="7"/>
  <c r="Q879" i="7"/>
  <c r="Q880" i="7"/>
  <c r="Q881" i="7"/>
  <c r="Q882" i="7"/>
  <c r="Q883" i="7"/>
  <c r="Q884" i="7"/>
  <c r="Q885" i="7"/>
  <c r="Q886" i="7"/>
  <c r="Q887" i="7"/>
  <c r="Q888" i="7"/>
  <c r="Q889" i="7"/>
  <c r="Q890" i="7"/>
  <c r="Q891" i="7"/>
  <c r="Q892" i="7"/>
  <c r="Q893" i="7"/>
  <c r="Q894" i="7"/>
  <c r="Q895" i="7"/>
  <c r="Q896" i="7"/>
  <c r="Q897" i="7"/>
  <c r="Q898" i="7"/>
  <c r="Q899" i="7"/>
  <c r="Q900" i="7"/>
  <c r="Q901" i="7"/>
  <c r="Q902" i="7"/>
  <c r="Q903" i="7"/>
  <c r="Q904" i="7"/>
  <c r="Q905" i="7"/>
  <c r="Q906" i="7"/>
  <c r="Q907" i="7"/>
  <c r="Q908" i="7"/>
  <c r="Q909" i="7"/>
  <c r="Q910" i="7"/>
  <c r="Q911" i="7"/>
  <c r="Q912" i="7"/>
  <c r="Q913" i="7"/>
  <c r="Q914" i="7"/>
  <c r="Q915" i="7"/>
  <c r="Q916" i="7"/>
  <c r="Q917" i="7"/>
  <c r="Q918" i="7"/>
  <c r="Q919" i="7"/>
  <c r="Q920" i="7"/>
  <c r="Q921" i="7"/>
  <c r="Q922" i="7"/>
  <c r="Q923" i="7"/>
  <c r="Q924" i="7"/>
  <c r="Q925" i="7"/>
  <c r="Q926" i="7"/>
  <c r="Q927" i="7"/>
  <c r="Q928" i="7"/>
  <c r="Q929" i="7"/>
  <c r="Q930" i="7"/>
  <c r="Q931" i="7"/>
  <c r="Q932" i="7"/>
  <c r="Q933" i="7"/>
  <c r="Q934" i="7"/>
  <c r="Q935" i="7"/>
  <c r="Q936" i="7"/>
  <c r="Q937" i="7"/>
  <c r="Q938" i="7"/>
  <c r="Q939" i="7"/>
  <c r="Q940" i="7"/>
  <c r="Q941" i="7"/>
  <c r="Q942" i="7"/>
  <c r="Q943" i="7"/>
  <c r="Q944" i="7"/>
  <c r="Q945" i="7"/>
  <c r="Q946" i="7"/>
  <c r="Q947" i="7"/>
  <c r="Q948" i="7"/>
  <c r="Q949" i="7"/>
  <c r="Q950" i="7"/>
  <c r="Q951" i="7"/>
  <c r="Q952" i="7"/>
  <c r="Q953" i="7"/>
  <c r="Q954" i="7"/>
  <c r="Q955" i="7"/>
  <c r="Q956" i="7"/>
  <c r="Q957" i="7"/>
  <c r="Q958" i="7"/>
  <c r="Q959" i="7"/>
  <c r="Q960" i="7"/>
  <c r="Q961" i="7"/>
  <c r="Q962" i="7"/>
  <c r="Q963" i="7"/>
  <c r="Q964" i="7"/>
  <c r="Q965" i="7"/>
  <c r="Q966" i="7"/>
  <c r="Q967" i="7"/>
  <c r="Q968" i="7"/>
  <c r="Q969" i="7"/>
  <c r="Q970" i="7"/>
  <c r="Q971" i="7"/>
  <c r="Q972" i="7"/>
  <c r="Q973" i="7"/>
  <c r="Q974" i="7"/>
  <c r="Q975" i="7"/>
  <c r="Q976" i="7"/>
  <c r="Q977" i="7"/>
  <c r="Q978" i="7"/>
  <c r="Q979" i="7"/>
  <c r="Q980" i="7"/>
  <c r="Q981" i="7"/>
  <c r="Q982" i="7"/>
  <c r="Q983" i="7"/>
  <c r="Q984" i="7"/>
  <c r="Q985" i="7"/>
  <c r="Q986" i="7"/>
  <c r="Q987" i="7"/>
  <c r="Q988" i="7"/>
  <c r="Q989" i="7"/>
  <c r="Q990" i="7"/>
  <c r="Q991" i="7"/>
  <c r="Q992" i="7"/>
  <c r="Q993" i="7"/>
  <c r="Q994" i="7"/>
  <c r="Q995" i="7"/>
  <c r="Q996" i="7"/>
  <c r="Q997" i="7"/>
  <c r="Q998" i="7"/>
  <c r="Q999" i="7"/>
  <c r="Q1000" i="7"/>
  <c r="Q1001" i="7"/>
  <c r="Q1002" i="7"/>
  <c r="Q1003" i="7"/>
  <c r="Q1004" i="7"/>
  <c r="Q1005" i="7"/>
  <c r="Q1006" i="7"/>
  <c r="Q1007" i="7"/>
  <c r="Q1008" i="7"/>
  <c r="Q1009" i="7"/>
  <c r="Q1010" i="7"/>
  <c r="Q1011" i="7"/>
  <c r="Q1012" i="7"/>
  <c r="Q1013" i="7"/>
  <c r="Q1014" i="7"/>
  <c r="Q1015" i="7"/>
  <c r="Q1016" i="7"/>
  <c r="Q1017" i="7"/>
  <c r="Q1018" i="7"/>
  <c r="Q1019" i="7"/>
  <c r="Q1020" i="7"/>
  <c r="Q1021" i="7"/>
  <c r="Q1022" i="7"/>
  <c r="Q1023" i="7"/>
  <c r="Q1024" i="7"/>
  <c r="Q1025" i="7"/>
  <c r="Q1026" i="7"/>
  <c r="Q1027" i="7"/>
  <c r="Q1028" i="7"/>
  <c r="Q1029" i="7"/>
  <c r="Q1030" i="7"/>
  <c r="Q1031" i="7"/>
  <c r="Q1032" i="7"/>
  <c r="Q1033" i="7"/>
  <c r="Q1034" i="7"/>
  <c r="Q1035" i="7"/>
  <c r="Q1036" i="7"/>
  <c r="Q1037" i="7"/>
  <c r="Q1038" i="7"/>
  <c r="Q1039" i="7"/>
  <c r="Q1040" i="7"/>
  <c r="Q1041" i="7"/>
  <c r="Q1042" i="7"/>
  <c r="Q1043" i="7"/>
  <c r="Q1044" i="7"/>
  <c r="Q1045" i="7"/>
  <c r="Q1046" i="7"/>
  <c r="Q1047" i="7"/>
  <c r="Q1048" i="7"/>
  <c r="Q1049" i="7"/>
  <c r="Q1050" i="7"/>
  <c r="Q1051" i="7"/>
  <c r="Q1052" i="7"/>
  <c r="Q1053" i="7"/>
  <c r="Q1054" i="7"/>
  <c r="Q1055" i="7"/>
  <c r="Q1056" i="7"/>
  <c r="Q1057" i="7"/>
  <c r="Q1058" i="7"/>
  <c r="Q1059" i="7"/>
  <c r="Q1060" i="7"/>
  <c r="Q1061" i="7"/>
  <c r="Q1062" i="7"/>
  <c r="Q1063" i="7"/>
  <c r="Q1064" i="7"/>
  <c r="Q1065" i="7"/>
  <c r="Q1066" i="7"/>
  <c r="Q1067" i="7"/>
  <c r="Q1068" i="7"/>
  <c r="Q1069" i="7"/>
  <c r="Q1070" i="7"/>
  <c r="Q1071" i="7"/>
  <c r="Q1072" i="7"/>
  <c r="Q1073" i="7"/>
  <c r="Q1074" i="7"/>
  <c r="Q1075" i="7"/>
  <c r="Q1076" i="7"/>
  <c r="Q1077" i="7"/>
  <c r="Q1078" i="7"/>
  <c r="Q1079" i="7"/>
  <c r="Q1080" i="7"/>
  <c r="Q1081" i="7"/>
  <c r="Q1082" i="7"/>
  <c r="Q1083" i="7"/>
  <c r="Q1084" i="7"/>
  <c r="Q1085" i="7"/>
  <c r="Q1086" i="7"/>
  <c r="Q1087" i="7"/>
  <c r="Q1088" i="7"/>
  <c r="Q1089" i="7"/>
  <c r="Q1090" i="7"/>
  <c r="Q1091" i="7"/>
  <c r="Q1092" i="7"/>
  <c r="Q1093" i="7"/>
  <c r="Q1094" i="7"/>
  <c r="Q1095" i="7"/>
  <c r="Q1096" i="7"/>
  <c r="Q1097" i="7"/>
  <c r="Q1098" i="7"/>
  <c r="Q1099" i="7"/>
  <c r="Q1100" i="7"/>
  <c r="Q1101" i="7"/>
  <c r="Q1102" i="7"/>
  <c r="Q1103" i="7"/>
  <c r="Q1104" i="7"/>
  <c r="Q1105" i="7"/>
  <c r="Q1106" i="7"/>
  <c r="Q1107" i="7"/>
  <c r="Q1108" i="7"/>
  <c r="Q1109" i="7"/>
  <c r="Q1110" i="7"/>
  <c r="Q1111" i="7"/>
  <c r="Q1112" i="7"/>
  <c r="Q1113" i="7"/>
  <c r="Q1114" i="7"/>
  <c r="Q1115" i="7"/>
  <c r="Q1116" i="7"/>
  <c r="Q1117" i="7"/>
  <c r="Q1118" i="7"/>
  <c r="Q1119" i="7"/>
  <c r="Q1120" i="7"/>
  <c r="Q1121" i="7"/>
  <c r="Q1122" i="7"/>
  <c r="Q1123" i="7"/>
  <c r="Q1124" i="7"/>
  <c r="Q1125" i="7"/>
  <c r="Q1126" i="7"/>
  <c r="Q1127" i="7"/>
  <c r="Q1128" i="7"/>
  <c r="Q1129" i="7"/>
  <c r="Q1130" i="7"/>
  <c r="Q1131" i="7"/>
  <c r="Q1132" i="7"/>
  <c r="Q1133" i="7"/>
  <c r="Q1134" i="7"/>
  <c r="Q1135" i="7"/>
  <c r="Q1136" i="7"/>
  <c r="Q1137" i="7"/>
  <c r="Q1138" i="7"/>
  <c r="Q1139" i="7"/>
  <c r="Q1140" i="7"/>
  <c r="Q1141" i="7"/>
  <c r="Q1142" i="7"/>
  <c r="Q1143" i="7"/>
  <c r="Q1144" i="7"/>
  <c r="Q1145" i="7"/>
  <c r="Q1146" i="7"/>
  <c r="Q1147" i="7"/>
  <c r="Q1148" i="7"/>
  <c r="Q1149" i="7"/>
  <c r="Q1150" i="7"/>
  <c r="Q1151" i="7"/>
  <c r="Q1152" i="7"/>
  <c r="Q1153" i="7"/>
  <c r="Q1154" i="7"/>
  <c r="Q1155" i="7"/>
  <c r="Q1156" i="7"/>
  <c r="Q1157" i="7"/>
  <c r="Q1158" i="7"/>
  <c r="Q1159" i="7"/>
  <c r="Q1160" i="7"/>
  <c r="Q1161" i="7"/>
  <c r="Q1162" i="7"/>
  <c r="Q1163" i="7"/>
  <c r="Q1164" i="7"/>
  <c r="Q1165" i="7"/>
  <c r="Q1166" i="7"/>
  <c r="Q1167" i="7"/>
  <c r="Q1168" i="7"/>
  <c r="Q1169" i="7"/>
  <c r="Q1170" i="7"/>
  <c r="Q1171" i="7"/>
  <c r="Q1172" i="7"/>
  <c r="Q1173" i="7"/>
  <c r="Q1174" i="7"/>
  <c r="Q1175" i="7"/>
  <c r="Q1176" i="7"/>
  <c r="Q1177" i="7"/>
  <c r="Q1178" i="7"/>
  <c r="Q1179" i="7"/>
  <c r="Q1180" i="7"/>
  <c r="Q1181" i="7"/>
  <c r="Q1182" i="7"/>
  <c r="Q1183" i="7"/>
  <c r="Q1184" i="7"/>
  <c r="Q1185" i="7"/>
  <c r="Q1186" i="7"/>
  <c r="Q1187" i="7"/>
  <c r="Q1188" i="7"/>
  <c r="Q1189" i="7"/>
  <c r="Q1190" i="7"/>
  <c r="Q1191" i="7"/>
  <c r="Q1192" i="7"/>
  <c r="Q1193" i="7"/>
  <c r="Q1194" i="7"/>
  <c r="Q1195" i="7"/>
  <c r="Q1196" i="7"/>
  <c r="Q1197" i="7"/>
  <c r="Q1198" i="7"/>
  <c r="Q1199" i="7"/>
  <c r="Q1200" i="7"/>
  <c r="Q1201" i="7"/>
  <c r="Q1202" i="7"/>
  <c r="Q1203" i="7"/>
  <c r="Q1204" i="7"/>
  <c r="Q1205" i="7"/>
  <c r="Q1206" i="7"/>
  <c r="Q1207" i="7"/>
  <c r="Q1208" i="7"/>
  <c r="Q1209" i="7"/>
  <c r="Q1210" i="7"/>
  <c r="Q1211" i="7"/>
  <c r="Q1212" i="7"/>
  <c r="Q1213" i="7"/>
  <c r="Q1214" i="7"/>
  <c r="Q1215" i="7"/>
  <c r="Q1216" i="7"/>
  <c r="Q1217" i="7"/>
  <c r="Q1218" i="7"/>
  <c r="Q1219" i="7"/>
  <c r="Q1220" i="7"/>
  <c r="Q1221" i="7"/>
  <c r="Q1222" i="7"/>
  <c r="Q1223" i="7"/>
  <c r="Q1224" i="7"/>
  <c r="Q1225" i="7"/>
  <c r="Q1226" i="7"/>
  <c r="Q1227" i="7"/>
  <c r="Q1228" i="7"/>
  <c r="Q1229" i="7"/>
  <c r="Q1230" i="7"/>
  <c r="Q1231" i="7"/>
  <c r="Q1232" i="7"/>
  <c r="Q1233" i="7"/>
  <c r="Q1234" i="7"/>
  <c r="Q1235" i="7"/>
  <c r="Q1236" i="7"/>
  <c r="Q1237" i="7"/>
  <c r="Q1238" i="7"/>
  <c r="Q1239" i="7"/>
  <c r="Q1240" i="7"/>
  <c r="Q1241" i="7"/>
  <c r="Q1242" i="7"/>
  <c r="Q1243" i="7"/>
  <c r="Q1244" i="7"/>
  <c r="Q1245" i="7"/>
  <c r="Q1246" i="7"/>
  <c r="Q1247" i="7"/>
  <c r="Q1248" i="7"/>
  <c r="Q1249" i="7"/>
  <c r="Q1250" i="7"/>
  <c r="Q1251" i="7"/>
  <c r="Q1252" i="7"/>
  <c r="Q1253" i="7"/>
  <c r="Q1254" i="7"/>
  <c r="Q1255" i="7"/>
  <c r="Q1256" i="7"/>
  <c r="Q1257" i="7"/>
  <c r="Q1258" i="7"/>
  <c r="Q1259" i="7"/>
  <c r="Q1260" i="7"/>
  <c r="Q1261" i="7"/>
  <c r="Q1262" i="7"/>
  <c r="Q1263" i="7"/>
  <c r="Q1264" i="7"/>
  <c r="Q1265" i="7"/>
  <c r="Q1266" i="7"/>
  <c r="Q1267" i="7"/>
  <c r="Q1268" i="7"/>
  <c r="Q1269" i="7"/>
  <c r="Q1270" i="7"/>
  <c r="Q1271" i="7"/>
  <c r="Q1272" i="7"/>
  <c r="Q1273" i="7"/>
  <c r="Q1274" i="7"/>
  <c r="Q1275" i="7"/>
  <c r="Q1276" i="7"/>
  <c r="Q1277" i="7"/>
  <c r="Q1278" i="7"/>
  <c r="Q1279" i="7"/>
  <c r="Q1280" i="7"/>
  <c r="Q1281" i="7"/>
  <c r="Q1282" i="7"/>
  <c r="Q1283" i="7"/>
  <c r="Q1284" i="7"/>
  <c r="Q1285" i="7"/>
  <c r="Q1286" i="7"/>
  <c r="Q1287" i="7"/>
  <c r="Q1288" i="7"/>
  <c r="Q1289" i="7"/>
  <c r="Q1290" i="7"/>
  <c r="Q1291" i="7"/>
  <c r="Q1292" i="7"/>
  <c r="Q1293" i="7"/>
  <c r="Q1294" i="7"/>
  <c r="Q1295" i="7"/>
  <c r="Q1296" i="7"/>
  <c r="Q1297" i="7"/>
  <c r="Q1298" i="7"/>
  <c r="Q1299" i="7"/>
  <c r="Q1300" i="7"/>
  <c r="Q1301" i="7"/>
  <c r="Q1302" i="7"/>
  <c r="Q1303" i="7"/>
  <c r="Q1304" i="7"/>
  <c r="Q1305" i="7"/>
  <c r="Q1306" i="7"/>
  <c r="Q1307" i="7"/>
  <c r="Q1308" i="7"/>
  <c r="Q1309" i="7"/>
  <c r="Q1310" i="7"/>
  <c r="Q1311" i="7"/>
  <c r="Q1312" i="7"/>
  <c r="Q1313" i="7"/>
  <c r="Q1314" i="7"/>
  <c r="Q1315" i="7"/>
  <c r="Q1316" i="7"/>
  <c r="Q1317" i="7"/>
  <c r="Q1318" i="7"/>
  <c r="Q1319" i="7"/>
  <c r="Q1320" i="7"/>
  <c r="Q1321" i="7"/>
  <c r="Q1322" i="7"/>
  <c r="Q1323" i="7"/>
  <c r="Q1324" i="7"/>
  <c r="Q1325" i="7"/>
  <c r="Q1326" i="7"/>
  <c r="Q1327" i="7"/>
  <c r="Q1328" i="7"/>
  <c r="Q1329" i="7"/>
  <c r="Q1330" i="7"/>
  <c r="Q1331" i="7"/>
  <c r="Q1332" i="7"/>
  <c r="Q1333" i="7"/>
  <c r="Q1334" i="7"/>
  <c r="Q1335" i="7"/>
  <c r="Q1336" i="7"/>
  <c r="Q1337" i="7"/>
  <c r="Q1338" i="7"/>
  <c r="Q1339" i="7"/>
  <c r="Q1340" i="7"/>
  <c r="Q1341" i="7"/>
  <c r="Q1342" i="7"/>
  <c r="Q1343" i="7"/>
  <c r="Q1344" i="7"/>
  <c r="Q1345" i="7"/>
  <c r="Q1346" i="7"/>
  <c r="Q1347" i="7"/>
  <c r="Q1348" i="7"/>
  <c r="Q1349" i="7"/>
  <c r="Q1350" i="7"/>
  <c r="Q1351" i="7"/>
  <c r="Q1352" i="7"/>
  <c r="Q1353" i="7"/>
  <c r="Q1354" i="7"/>
  <c r="Q1355" i="7"/>
  <c r="Q1356" i="7"/>
  <c r="Q1357" i="7"/>
  <c r="Q1358" i="7"/>
  <c r="Q1359" i="7"/>
  <c r="Q1360" i="7"/>
  <c r="Q1361" i="7"/>
  <c r="Q1362" i="7"/>
  <c r="Q1363" i="7"/>
  <c r="Q1364" i="7"/>
  <c r="Q1365" i="7"/>
  <c r="Q1366" i="7"/>
  <c r="Q1367" i="7"/>
  <c r="Q1368" i="7"/>
  <c r="Q1369" i="7"/>
  <c r="Q1370" i="7"/>
  <c r="Q1371" i="7"/>
  <c r="Q1372" i="7"/>
  <c r="Q1373" i="7"/>
  <c r="Q1374" i="7"/>
  <c r="Q1375" i="7"/>
  <c r="Q1376" i="7"/>
  <c r="Q1377" i="7"/>
  <c r="Q1378" i="7"/>
  <c r="Q1379" i="7"/>
  <c r="Q1380" i="7"/>
  <c r="Q1381" i="7"/>
  <c r="Q1382" i="7"/>
  <c r="Q1383" i="7"/>
  <c r="Q1384" i="7"/>
  <c r="Q1385" i="7"/>
  <c r="Q1386" i="7"/>
  <c r="Q1387" i="7"/>
  <c r="Q1388" i="7"/>
  <c r="Q1389" i="7"/>
  <c r="Q1390" i="7"/>
  <c r="Q1391" i="7"/>
  <c r="Q1392" i="7"/>
  <c r="Q1393" i="7"/>
  <c r="Q1394" i="7"/>
  <c r="Q1395" i="7"/>
  <c r="Q1396" i="7"/>
  <c r="Q1397" i="7"/>
  <c r="Q1398" i="7"/>
  <c r="Q1399" i="7"/>
  <c r="Q1400" i="7"/>
  <c r="Q1401" i="7"/>
  <c r="Q1402" i="7"/>
  <c r="Q1403" i="7"/>
  <c r="Q1404" i="7"/>
  <c r="Q1405" i="7"/>
  <c r="Q1406" i="7"/>
  <c r="Q1407" i="7"/>
  <c r="Q1408" i="7"/>
  <c r="Q1409" i="7"/>
  <c r="Q1410" i="7"/>
  <c r="Q1411" i="7"/>
  <c r="Q1412" i="7"/>
  <c r="Q1413" i="7"/>
  <c r="Q1414" i="7"/>
  <c r="Q1415" i="7"/>
  <c r="Q1416" i="7"/>
  <c r="Q1417" i="7"/>
  <c r="Q1418" i="7"/>
  <c r="Q1419" i="7"/>
  <c r="Q1420" i="7"/>
  <c r="Q1421" i="7"/>
  <c r="Q1422" i="7"/>
  <c r="Q1423" i="7"/>
  <c r="Q1424" i="7"/>
  <c r="Q1425" i="7"/>
  <c r="Q1426" i="7"/>
  <c r="Q1427" i="7"/>
  <c r="Q1428" i="7"/>
  <c r="Q1429" i="7"/>
  <c r="Q1430" i="7"/>
  <c r="Q1431" i="7"/>
  <c r="Q1432" i="7"/>
  <c r="Q1433" i="7"/>
  <c r="Q1434" i="7"/>
  <c r="Q1435" i="7"/>
  <c r="Q1436" i="7"/>
  <c r="Q1437" i="7"/>
  <c r="Q1438" i="7"/>
  <c r="Q1439" i="7"/>
  <c r="Q1440" i="7"/>
  <c r="Q1441" i="7"/>
  <c r="Q1442" i="7"/>
  <c r="Q1443" i="7"/>
  <c r="Q2" i="7"/>
  <c r="I107" i="5"/>
  <c r="I100" i="5"/>
  <c r="I93" i="5"/>
  <c r="I94" i="5"/>
  <c r="I95" i="5"/>
  <c r="I91" i="5"/>
  <c r="I85" i="5"/>
  <c r="I120" i="5"/>
  <c r="I106" i="5"/>
  <c r="I99" i="5"/>
  <c r="I74" i="5"/>
  <c r="I82" i="5"/>
  <c r="I86" i="5"/>
  <c r="I75" i="5"/>
  <c r="I60" i="5"/>
  <c r="I119" i="5"/>
  <c r="I104" i="5"/>
  <c r="I88" i="5"/>
  <c r="I72" i="5"/>
  <c r="I77" i="5"/>
  <c r="I79" i="5"/>
  <c r="I59" i="5"/>
  <c r="I53" i="5"/>
  <c r="I118" i="5"/>
  <c r="I103" i="5"/>
  <c r="I83" i="5"/>
  <c r="I46" i="5"/>
  <c r="I69" i="5"/>
  <c r="I67" i="5"/>
  <c r="I49" i="5"/>
  <c r="I35" i="5"/>
  <c r="I117" i="5"/>
  <c r="I102" i="5"/>
  <c r="I65" i="5"/>
  <c r="I39" i="5"/>
  <c r="I54" i="5"/>
  <c r="I56" i="5"/>
  <c r="I37" i="5"/>
  <c r="I36" i="5"/>
  <c r="I116" i="5"/>
  <c r="I98" i="5"/>
  <c r="I73" i="5"/>
  <c r="I42" i="5"/>
  <c r="I62" i="5"/>
  <c r="I30" i="5"/>
  <c r="I31" i="5"/>
  <c r="I25" i="5"/>
  <c r="I115" i="5"/>
  <c r="I96" i="5"/>
  <c r="I61" i="5"/>
  <c r="I34" i="5"/>
  <c r="I51" i="5"/>
  <c r="I48" i="5"/>
  <c r="I20" i="5"/>
  <c r="I28" i="5"/>
  <c r="I114" i="5"/>
  <c r="I97" i="5"/>
  <c r="I38" i="5"/>
  <c r="I21" i="5"/>
  <c r="I58" i="5"/>
  <c r="I41" i="5"/>
  <c r="I33" i="5"/>
  <c r="I13" i="5"/>
  <c r="I112" i="5"/>
  <c r="I92" i="5"/>
  <c r="I43" i="5"/>
  <c r="I10" i="5"/>
  <c r="I17" i="5"/>
  <c r="I24" i="5"/>
  <c r="I12" i="5"/>
  <c r="I9" i="5"/>
  <c r="I110" i="5"/>
  <c r="I81" i="5"/>
  <c r="I26" i="5"/>
  <c r="I3" i="5"/>
  <c r="I68" i="5"/>
  <c r="I55" i="5"/>
  <c r="I14" i="5"/>
  <c r="I6" i="5"/>
  <c r="I111" i="5"/>
  <c r="I89" i="5"/>
  <c r="I44" i="5"/>
  <c r="I27" i="5"/>
  <c r="I40" i="5"/>
  <c r="I47" i="5"/>
  <c r="I11" i="5"/>
  <c r="I16" i="5"/>
  <c r="I113" i="5"/>
  <c r="I90" i="5"/>
  <c r="I29" i="5"/>
  <c r="I19" i="5"/>
  <c r="I22" i="5"/>
  <c r="I23" i="5"/>
  <c r="I57" i="5"/>
  <c r="I15" i="5"/>
  <c r="I109" i="5"/>
  <c r="I87" i="5"/>
  <c r="I71" i="5"/>
  <c r="I4" i="5"/>
  <c r="I76" i="5"/>
  <c r="I64" i="5"/>
  <c r="I63" i="5"/>
  <c r="I2" i="5"/>
  <c r="I108" i="5"/>
  <c r="I84" i="5"/>
  <c r="I50" i="5"/>
  <c r="I7" i="5"/>
  <c r="I52" i="5"/>
  <c r="I70" i="5"/>
  <c r="I18" i="5"/>
  <c r="I32" i="5"/>
  <c r="I105" i="5"/>
  <c r="I101" i="5"/>
  <c r="I80" i="5"/>
  <c r="I66" i="5"/>
  <c r="I78" i="5"/>
  <c r="I45" i="5"/>
  <c r="I8" i="5"/>
  <c r="I5" i="5"/>
  <c r="I250" i="5"/>
  <c r="I241" i="5"/>
  <c r="I248" i="5"/>
  <c r="I239" i="5"/>
  <c r="I266" i="5"/>
  <c r="I278" i="5"/>
  <c r="I277" i="5"/>
  <c r="I275" i="5"/>
  <c r="I273" i="5"/>
  <c r="I276" i="5"/>
  <c r="I272" i="5"/>
  <c r="I270" i="5"/>
  <c r="I267" i="5"/>
  <c r="I274" i="5"/>
  <c r="I269" i="5"/>
  <c r="I265" i="5"/>
  <c r="I262" i="5"/>
  <c r="I271" i="5"/>
  <c r="I263" i="5"/>
  <c r="I259" i="5"/>
  <c r="I257" i="5"/>
  <c r="I268" i="5"/>
  <c r="I260" i="5"/>
  <c r="I255" i="5"/>
  <c r="I254" i="5"/>
  <c r="I264" i="5"/>
  <c r="I256" i="5"/>
  <c r="I252" i="5"/>
  <c r="I249" i="5"/>
  <c r="I261" i="5"/>
  <c r="I253" i="5"/>
  <c r="I247" i="5"/>
  <c r="I244" i="5"/>
  <c r="I258" i="5"/>
  <c r="I251" i="5"/>
  <c r="I246" i="5"/>
  <c r="I243" i="5"/>
  <c r="I245" i="5"/>
  <c r="I231" i="5"/>
  <c r="I224" i="5"/>
  <c r="I210" i="5"/>
  <c r="I214" i="5"/>
  <c r="I211" i="5"/>
  <c r="I208" i="5"/>
  <c r="I195" i="5"/>
  <c r="I242" i="5"/>
  <c r="I228" i="5"/>
  <c r="I220" i="5"/>
  <c r="I218" i="5"/>
  <c r="I213" i="5"/>
  <c r="I199" i="5"/>
  <c r="I198" i="5"/>
  <c r="I191" i="5"/>
  <c r="I240" i="5"/>
  <c r="I225" i="5"/>
  <c r="I206" i="5"/>
  <c r="I203" i="5"/>
  <c r="I193" i="5"/>
  <c r="I188" i="5"/>
  <c r="I177" i="5"/>
  <c r="I165" i="5"/>
  <c r="I237" i="5"/>
  <c r="I226" i="5"/>
  <c r="I201" i="5"/>
  <c r="I197" i="5"/>
  <c r="I192" i="5"/>
  <c r="I184" i="5"/>
  <c r="I163" i="5"/>
  <c r="I153" i="5"/>
  <c r="I236" i="5"/>
  <c r="I223" i="5"/>
  <c r="I207" i="5"/>
  <c r="I190" i="5"/>
  <c r="I180" i="5"/>
  <c r="I185" i="5"/>
  <c r="I169" i="5"/>
  <c r="I171" i="5"/>
  <c r="I238" i="5"/>
  <c r="I222" i="5"/>
  <c r="I194" i="5"/>
  <c r="I187" i="5"/>
  <c r="I186" i="5"/>
  <c r="I189" i="5"/>
  <c r="I158" i="5"/>
  <c r="I170" i="5"/>
  <c r="I234" i="5"/>
  <c r="I219" i="5"/>
  <c r="I209" i="5"/>
  <c r="I181" i="5"/>
  <c r="I183" i="5"/>
  <c r="I167" i="5"/>
  <c r="I128" i="5"/>
  <c r="I139" i="5"/>
  <c r="I235" i="5"/>
  <c r="I216" i="5"/>
  <c r="I178" i="5"/>
  <c r="I147" i="5"/>
  <c r="I168" i="5"/>
  <c r="I157" i="5"/>
  <c r="I172" i="5"/>
  <c r="I159" i="5"/>
  <c r="I233" i="5"/>
  <c r="I212" i="5"/>
  <c r="I161" i="5"/>
  <c r="I142" i="5"/>
  <c r="I174" i="5"/>
  <c r="I144" i="5"/>
  <c r="I148" i="5"/>
  <c r="I137" i="5"/>
  <c r="I229" i="5"/>
  <c r="I205" i="5"/>
  <c r="I182" i="5"/>
  <c r="I152" i="5"/>
  <c r="I175" i="5"/>
  <c r="I150" i="5"/>
  <c r="I173" i="5"/>
  <c r="I135" i="5"/>
  <c r="I232" i="5"/>
  <c r="I204" i="5"/>
  <c r="I149" i="5"/>
  <c r="I141" i="5"/>
  <c r="I138" i="5"/>
  <c r="I126" i="5"/>
  <c r="I154" i="5"/>
  <c r="I132" i="5"/>
  <c r="I227" i="5"/>
  <c r="I196" i="5"/>
  <c r="I162" i="5"/>
  <c r="I179" i="5"/>
  <c r="I166" i="5"/>
  <c r="I155" i="5"/>
  <c r="I134" i="5"/>
  <c r="I127" i="5"/>
  <c r="I230" i="5"/>
  <c r="I200" i="5"/>
  <c r="I136" i="5"/>
  <c r="I160" i="5"/>
  <c r="I131" i="5"/>
  <c r="I151" i="5"/>
  <c r="I145" i="5"/>
  <c r="I124" i="5"/>
  <c r="I221" i="5"/>
  <c r="I202" i="5"/>
  <c r="I129" i="5"/>
  <c r="I176" i="5"/>
  <c r="I156" i="5"/>
  <c r="I146" i="5"/>
  <c r="I133" i="5"/>
  <c r="I130" i="5"/>
  <c r="I217" i="5"/>
  <c r="I215" i="5"/>
  <c r="I164" i="5"/>
  <c r="I143" i="5"/>
  <c r="I123" i="5"/>
  <c r="I140" i="5"/>
  <c r="I125" i="5"/>
  <c r="I122" i="5"/>
  <c r="I398" i="5"/>
  <c r="I390" i="5"/>
  <c r="I379" i="5"/>
  <c r="I371" i="5"/>
  <c r="I368" i="5"/>
  <c r="I370" i="5"/>
  <c r="I358" i="5"/>
  <c r="I362" i="5"/>
  <c r="I397" i="5"/>
  <c r="I385" i="5"/>
  <c r="I376" i="5"/>
  <c r="I363" i="5"/>
  <c r="I357" i="5"/>
  <c r="I354" i="5"/>
  <c r="I360" i="5"/>
  <c r="I345" i="5"/>
  <c r="I396" i="5"/>
  <c r="I383" i="5"/>
  <c r="I375" i="5"/>
  <c r="I366" i="5"/>
  <c r="I351" i="5"/>
  <c r="I352" i="5"/>
  <c r="I338" i="5"/>
  <c r="I341" i="5"/>
  <c r="I395" i="5"/>
  <c r="I380" i="5"/>
  <c r="I364" i="5"/>
  <c r="I353" i="5"/>
  <c r="I339" i="5"/>
  <c r="I342" i="5"/>
  <c r="I340" i="5"/>
  <c r="I330" i="5"/>
  <c r="I393" i="5"/>
  <c r="I378" i="5"/>
  <c r="I367" i="5"/>
  <c r="I346" i="5"/>
  <c r="I350" i="5"/>
  <c r="I343" i="5"/>
  <c r="I322" i="5"/>
  <c r="I321" i="5"/>
  <c r="I394" i="5"/>
  <c r="I377" i="5"/>
  <c r="I348" i="5"/>
  <c r="I337" i="5"/>
  <c r="I312" i="5"/>
  <c r="I333" i="5"/>
  <c r="I319" i="5"/>
  <c r="I310" i="5"/>
  <c r="I391" i="5"/>
  <c r="I374" i="5"/>
  <c r="I347" i="5"/>
  <c r="I323" i="5"/>
  <c r="I324" i="5"/>
  <c r="I320" i="5"/>
  <c r="I317" i="5"/>
  <c r="I301" i="5"/>
  <c r="I392" i="5"/>
  <c r="I373" i="5"/>
  <c r="I349" i="5"/>
  <c r="I336" i="5"/>
  <c r="I328" i="5"/>
  <c r="I314" i="5"/>
  <c r="I311" i="5"/>
  <c r="I306" i="5"/>
  <c r="I386" i="5"/>
  <c r="I372" i="5"/>
  <c r="I331" i="5"/>
  <c r="I293" i="5"/>
  <c r="I329" i="5"/>
  <c r="I297" i="5"/>
  <c r="I307" i="5"/>
  <c r="I302" i="5"/>
  <c r="I388" i="5"/>
  <c r="I355" i="5"/>
  <c r="I315" i="5"/>
  <c r="I326" i="5"/>
  <c r="I316" i="5"/>
  <c r="I294" i="5"/>
  <c r="I292" i="5"/>
  <c r="I290" i="5"/>
  <c r="I389" i="5"/>
  <c r="I365" i="5"/>
  <c r="I332" i="5"/>
  <c r="I344" i="5"/>
  <c r="I325" i="5"/>
  <c r="I296" i="5"/>
  <c r="I281" i="5"/>
  <c r="I282" i="5"/>
  <c r="I387" i="5"/>
  <c r="I361" i="5"/>
  <c r="I305" i="5"/>
  <c r="I334" i="5"/>
  <c r="I300" i="5"/>
  <c r="I283" i="5"/>
  <c r="I279" i="5"/>
  <c r="I318" i="5"/>
  <c r="I384" i="5"/>
  <c r="I359" i="5"/>
  <c r="I303" i="5"/>
  <c r="I304" i="5"/>
  <c r="I291" i="5"/>
  <c r="I289" i="5"/>
  <c r="I287" i="5"/>
  <c r="I308" i="5"/>
  <c r="I382" i="5"/>
  <c r="I369" i="5"/>
  <c r="I299" i="5"/>
  <c r="I309" i="5"/>
  <c r="I295" i="5"/>
  <c r="I280" i="5"/>
  <c r="I327" i="5"/>
  <c r="I286" i="5"/>
  <c r="I381" i="5"/>
  <c r="I356" i="5"/>
  <c r="I335" i="5"/>
  <c r="I313" i="5"/>
  <c r="I288" i="5"/>
  <c r="I298" i="5"/>
  <c r="I285" i="5"/>
  <c r="I284" i="5"/>
  <c r="I523" i="5"/>
  <c r="I524" i="5"/>
  <c r="I522" i="5"/>
  <c r="I521" i="5"/>
  <c r="I399" i="5"/>
  <c r="I400" i="5"/>
  <c r="I556" i="5"/>
  <c r="I553" i="5"/>
  <c r="I554" i="5"/>
  <c r="I555" i="5"/>
  <c r="I551" i="5"/>
  <c r="I549" i="5"/>
  <c r="I552" i="5"/>
  <c r="I550" i="5"/>
  <c r="I547" i="5"/>
  <c r="I546" i="5"/>
  <c r="I545" i="5"/>
  <c r="I548" i="5"/>
  <c r="I542" i="5"/>
  <c r="I544" i="5"/>
  <c r="I541" i="5"/>
  <c r="I543" i="5"/>
  <c r="I537" i="5"/>
  <c r="I538" i="5"/>
  <c r="I539" i="5"/>
  <c r="I540" i="5"/>
  <c r="I535" i="5"/>
  <c r="I536" i="5"/>
  <c r="I534" i="5"/>
  <c r="I533" i="5"/>
  <c r="I531" i="5"/>
  <c r="I532" i="5"/>
  <c r="I530" i="5"/>
  <c r="I529" i="5"/>
  <c r="I528" i="5"/>
  <c r="I526" i="5"/>
  <c r="I525" i="5"/>
  <c r="I527" i="5"/>
  <c r="I520" i="5"/>
  <c r="I513" i="5"/>
  <c r="I517" i="5"/>
  <c r="I503" i="5"/>
  <c r="I519" i="5"/>
  <c r="I518" i="5"/>
  <c r="I515" i="5"/>
  <c r="I511" i="5"/>
  <c r="I498" i="5"/>
  <c r="I501" i="5"/>
  <c r="I490" i="5"/>
  <c r="I487" i="5"/>
  <c r="I510" i="5"/>
  <c r="I508" i="5"/>
  <c r="I496" i="5"/>
  <c r="I516" i="5"/>
  <c r="I483" i="5"/>
  <c r="I465" i="5"/>
  <c r="I497" i="5"/>
  <c r="I489" i="5"/>
  <c r="I482" i="5"/>
  <c r="I493" i="5"/>
  <c r="I509" i="5"/>
  <c r="I473" i="5"/>
  <c r="I444" i="5"/>
  <c r="I449" i="5"/>
  <c r="I486" i="5"/>
  <c r="I476" i="5"/>
  <c r="I448" i="5"/>
  <c r="I479" i="5"/>
  <c r="I468" i="5"/>
  <c r="I451" i="5"/>
  <c r="I453" i="5"/>
  <c r="I435" i="5"/>
  <c r="I424" i="5"/>
  <c r="I456" i="5"/>
  <c r="I495" i="5"/>
  <c r="I461" i="5"/>
  <c r="I438" i="5"/>
  <c r="I440" i="5"/>
  <c r="I427" i="5"/>
  <c r="I441" i="5"/>
  <c r="I475" i="5"/>
  <c r="I422" i="5"/>
  <c r="I484" i="5"/>
  <c r="I512" i="5"/>
  <c r="I433" i="5"/>
  <c r="I416" i="5"/>
  <c r="I491" i="5"/>
  <c r="I419" i="5"/>
  <c r="I436" i="5"/>
  <c r="I415" i="5"/>
  <c r="I469" i="5"/>
  <c r="I480" i="5"/>
  <c r="I457" i="5"/>
  <c r="I500" i="5"/>
  <c r="I505" i="5"/>
  <c r="I417" i="5"/>
  <c r="I439" i="5"/>
  <c r="I462" i="5"/>
  <c r="I434" i="5"/>
  <c r="I492" i="5"/>
  <c r="I494" i="5"/>
  <c r="I506" i="5"/>
  <c r="I466" i="5"/>
  <c r="I447" i="5"/>
  <c r="I430" i="5"/>
  <c r="I478" i="5"/>
  <c r="I472" i="5"/>
  <c r="I454" i="5"/>
  <c r="I504" i="5"/>
  <c r="I499" i="5"/>
  <c r="I474" i="5"/>
  <c r="I460" i="5"/>
  <c r="I413" i="5"/>
  <c r="I443" i="5"/>
  <c r="I414" i="5"/>
  <c r="I420" i="5"/>
  <c r="I502" i="5"/>
  <c r="I481" i="5"/>
  <c r="I477" i="5"/>
  <c r="I418" i="5"/>
  <c r="I409" i="5"/>
  <c r="I514" i="5"/>
  <c r="I423" i="5"/>
  <c r="I470" i="5"/>
  <c r="I485" i="5"/>
  <c r="I463" i="5"/>
  <c r="I437" i="5"/>
  <c r="I412" i="5"/>
  <c r="I408" i="5"/>
  <c r="I425" i="5"/>
  <c r="I459" i="5"/>
  <c r="I507" i="5"/>
  <c r="I432" i="5"/>
  <c r="I467" i="5"/>
  <c r="I446" i="5"/>
  <c r="I410" i="5"/>
  <c r="I464" i="5"/>
  <c r="I455" i="5"/>
  <c r="I450" i="5"/>
  <c r="I429" i="5"/>
  <c r="I428" i="5"/>
  <c r="I471" i="5"/>
  <c r="I488" i="5"/>
  <c r="I406" i="5"/>
  <c r="I426" i="5"/>
  <c r="I431" i="5"/>
  <c r="I458" i="5"/>
  <c r="I445" i="5"/>
  <c r="I442" i="5"/>
  <c r="I452" i="5"/>
  <c r="I401" i="5"/>
  <c r="I405" i="5"/>
  <c r="I411" i="5"/>
  <c r="I421" i="5"/>
  <c r="I402" i="5"/>
  <c r="I407" i="5"/>
  <c r="I403" i="5"/>
  <c r="I404" i="5"/>
  <c r="I563" i="5"/>
  <c r="I557" i="5"/>
  <c r="I559" i="5"/>
  <c r="I558" i="5"/>
  <c r="I642" i="5"/>
  <c r="I636" i="5"/>
  <c r="I668" i="5"/>
  <c r="I699" i="5"/>
  <c r="I700" i="5"/>
  <c r="I714" i="5"/>
  <c r="I696" i="5"/>
  <c r="I701" i="5"/>
  <c r="I690" i="5"/>
  <c r="I691" i="5"/>
  <c r="I710" i="5"/>
  <c r="I706" i="5"/>
  <c r="I711" i="5"/>
  <c r="I707" i="5"/>
  <c r="I694" i="5"/>
  <c r="I687" i="5"/>
  <c r="I697" i="5"/>
  <c r="I702" i="5"/>
  <c r="I715" i="5"/>
  <c r="I709" i="5"/>
  <c r="I708" i="5"/>
  <c r="I703" i="5"/>
  <c r="I686" i="5"/>
  <c r="I698" i="5"/>
  <c r="I712" i="5"/>
  <c r="I688" i="5"/>
  <c r="I713" i="5"/>
  <c r="I684" i="5"/>
  <c r="I704" i="5"/>
  <c r="I689" i="5"/>
  <c r="I685" i="5"/>
  <c r="I695" i="5"/>
  <c r="I692" i="5"/>
  <c r="I705" i="5"/>
  <c r="I693" i="5"/>
  <c r="I610" i="5"/>
  <c r="I567" i="5"/>
  <c r="I599" i="5"/>
  <c r="I625" i="5"/>
  <c r="I643" i="5"/>
  <c r="I611" i="5"/>
  <c r="I568" i="5"/>
  <c r="I666" i="5"/>
  <c r="I590" i="5"/>
  <c r="I623" i="5"/>
  <c r="I612" i="5"/>
  <c r="I606" i="5"/>
  <c r="I644" i="5"/>
  <c r="I632" i="5"/>
  <c r="I649" i="5"/>
  <c r="I592" i="5"/>
  <c r="I569" i="5"/>
  <c r="I581" i="5"/>
  <c r="I653" i="5"/>
  <c r="I654" i="5"/>
  <c r="I600" i="5"/>
  <c r="I633" i="5"/>
  <c r="I570" i="5"/>
  <c r="I667" i="5"/>
  <c r="I593" i="5"/>
  <c r="I562" i="5"/>
  <c r="I582" i="5"/>
  <c r="I670" i="5"/>
  <c r="I665" i="5"/>
  <c r="I637" i="5"/>
  <c r="I571" i="5"/>
  <c r="I613" i="5"/>
  <c r="I614" i="5"/>
  <c r="I655" i="5"/>
  <c r="I675" i="5"/>
  <c r="I564" i="5"/>
  <c r="I615" i="5"/>
  <c r="I645" i="5"/>
  <c r="I678" i="5"/>
  <c r="I626" i="5"/>
  <c r="I658" i="5"/>
  <c r="I583" i="5"/>
  <c r="I584" i="5"/>
  <c r="I607" i="5"/>
  <c r="I585" i="5"/>
  <c r="I659" i="5"/>
  <c r="I616" i="5"/>
  <c r="I638" i="5"/>
  <c r="I572" i="5"/>
  <c r="I650" i="5"/>
  <c r="I573" i="5"/>
  <c r="I634" i="5"/>
  <c r="I574" i="5"/>
  <c r="I635" i="5"/>
  <c r="I672" i="5"/>
  <c r="I660" i="5"/>
  <c r="I639" i="5"/>
  <c r="I640" i="5"/>
  <c r="I617" i="5"/>
  <c r="I651" i="5"/>
  <c r="I618" i="5"/>
  <c r="I627" i="5"/>
  <c r="I680" i="5"/>
  <c r="I652" i="5"/>
  <c r="I656" i="5"/>
  <c r="I628" i="5"/>
  <c r="I601" i="5"/>
  <c r="I673" i="5"/>
  <c r="I565" i="5"/>
  <c r="I575" i="5"/>
  <c r="I586" i="5"/>
  <c r="I641" i="5"/>
  <c r="I576" i="5"/>
  <c r="I591" i="5"/>
  <c r="I560" i="5"/>
  <c r="I657" i="5"/>
  <c r="I561" i="5"/>
  <c r="I662" i="5"/>
  <c r="I669" i="5"/>
  <c r="I629" i="5"/>
  <c r="I608" i="5"/>
  <c r="I676" i="5"/>
  <c r="I681" i="5"/>
  <c r="I594" i="5"/>
  <c r="I577" i="5"/>
  <c r="I602" i="5"/>
  <c r="I595" i="5"/>
  <c r="I663" i="5"/>
  <c r="I596" i="5"/>
  <c r="I661" i="5"/>
  <c r="I679" i="5"/>
  <c r="I578" i="5"/>
  <c r="I646" i="5"/>
  <c r="I579" i="5"/>
  <c r="I619" i="5"/>
  <c r="I603" i="5"/>
  <c r="I620" i="5"/>
  <c r="I587" i="5"/>
  <c r="I648" i="5"/>
  <c r="I674" i="5"/>
  <c r="I609" i="5"/>
  <c r="I621" i="5"/>
  <c r="I566" i="5"/>
  <c r="I647" i="5"/>
  <c r="I622" i="5"/>
  <c r="I677" i="5"/>
  <c r="I588" i="5"/>
  <c r="I664" i="5"/>
  <c r="I604" i="5"/>
  <c r="I589" i="5"/>
  <c r="I630" i="5"/>
  <c r="I597" i="5"/>
  <c r="I598" i="5"/>
  <c r="I631" i="5"/>
  <c r="I682" i="5"/>
  <c r="I605" i="5"/>
  <c r="I624" i="5"/>
  <c r="I580" i="5"/>
  <c r="I683" i="5"/>
  <c r="I671" i="5"/>
  <c r="I716" i="5"/>
  <c r="I717" i="5"/>
  <c r="I718" i="5"/>
  <c r="I719" i="5"/>
  <c r="I839" i="5"/>
  <c r="I830" i="5"/>
  <c r="I821" i="5"/>
  <c r="I812" i="5"/>
  <c r="I816" i="5"/>
  <c r="I819" i="5"/>
  <c r="I818" i="5"/>
  <c r="I823" i="5"/>
  <c r="I838" i="5"/>
  <c r="I826" i="5"/>
  <c r="I809" i="5"/>
  <c r="I796" i="5"/>
  <c r="I807" i="5"/>
  <c r="I814" i="5"/>
  <c r="I815" i="5"/>
  <c r="I813" i="5"/>
  <c r="I837" i="5"/>
  <c r="I824" i="5"/>
  <c r="I800" i="5"/>
  <c r="I779" i="5"/>
  <c r="I770" i="5"/>
  <c r="I780" i="5"/>
  <c r="I766" i="5"/>
  <c r="I810" i="5"/>
  <c r="I836" i="5"/>
  <c r="I820" i="5"/>
  <c r="I786" i="5"/>
  <c r="I774" i="5"/>
  <c r="I777" i="5"/>
  <c r="I776" i="5"/>
  <c r="I795" i="5"/>
  <c r="I793" i="5"/>
  <c r="I835" i="5"/>
  <c r="I817" i="5"/>
  <c r="I794" i="5"/>
  <c r="I748" i="5"/>
  <c r="I791" i="5"/>
  <c r="I789" i="5"/>
  <c r="I798" i="5"/>
  <c r="I802" i="5"/>
  <c r="I833" i="5"/>
  <c r="I811" i="5"/>
  <c r="I792" i="5"/>
  <c r="I772" i="5"/>
  <c r="I783" i="5"/>
  <c r="I752" i="5"/>
  <c r="I751" i="5"/>
  <c r="I804" i="5"/>
  <c r="I832" i="5"/>
  <c r="I806" i="5"/>
  <c r="I747" i="5"/>
  <c r="I769" i="5"/>
  <c r="I763" i="5"/>
  <c r="I758" i="5"/>
  <c r="I745" i="5"/>
  <c r="I797" i="5"/>
  <c r="I829" i="5"/>
  <c r="I801" i="5"/>
  <c r="I785" i="5"/>
  <c r="I762" i="5"/>
  <c r="I781" i="5"/>
  <c r="I741" i="5"/>
  <c r="I787" i="5"/>
  <c r="I788" i="5"/>
  <c r="I834" i="5"/>
  <c r="I805" i="5"/>
  <c r="I784" i="5"/>
  <c r="I737" i="5"/>
  <c r="I767" i="5"/>
  <c r="I753" i="5"/>
  <c r="I782" i="5"/>
  <c r="I759" i="5"/>
  <c r="I831" i="5"/>
  <c r="I803" i="5"/>
  <c r="I764" i="5"/>
  <c r="I744" i="5"/>
  <c r="I755" i="5"/>
  <c r="I743" i="5"/>
  <c r="I771" i="5"/>
  <c r="I778" i="5"/>
  <c r="I825" i="5"/>
  <c r="I765" i="5"/>
  <c r="I738" i="5"/>
  <c r="I728" i="5"/>
  <c r="I733" i="5"/>
  <c r="I734" i="5"/>
  <c r="I723" i="5"/>
  <c r="I735" i="5"/>
  <c r="I828" i="5"/>
  <c r="I790" i="5"/>
  <c r="I761" i="5"/>
  <c r="I726" i="5"/>
  <c r="I760" i="5"/>
  <c r="I724" i="5"/>
  <c r="I768" i="5"/>
  <c r="I773" i="5"/>
  <c r="I822" i="5"/>
  <c r="I754" i="5"/>
  <c r="I740" i="5"/>
  <c r="I725" i="5"/>
  <c r="I731" i="5"/>
  <c r="I736" i="5"/>
  <c r="I756" i="5"/>
  <c r="I727" i="5"/>
  <c r="I827" i="5"/>
  <c r="I799" i="5"/>
  <c r="I757" i="5"/>
  <c r="I730" i="5"/>
  <c r="I732" i="5"/>
  <c r="I746" i="5"/>
  <c r="I749" i="5"/>
  <c r="I739" i="5"/>
  <c r="I808" i="5"/>
  <c r="I722" i="5"/>
  <c r="I729" i="5"/>
  <c r="I721" i="5"/>
  <c r="I775" i="5"/>
  <c r="I742" i="5"/>
  <c r="I720" i="5"/>
  <c r="I750" i="5"/>
  <c r="I840" i="5"/>
  <c r="I841" i="5"/>
  <c r="I842" i="5"/>
  <c r="I843" i="5"/>
  <c r="I963" i="5"/>
  <c r="I950" i="5"/>
  <c r="I941" i="5"/>
  <c r="I932" i="5"/>
  <c r="I934" i="5"/>
  <c r="I938" i="5"/>
  <c r="I943" i="5"/>
  <c r="I940" i="5"/>
  <c r="I962" i="5"/>
  <c r="I947" i="5"/>
  <c r="I936" i="5"/>
  <c r="I916" i="5"/>
  <c r="I922" i="5"/>
  <c r="I929" i="5"/>
  <c r="I937" i="5"/>
  <c r="I935" i="5"/>
  <c r="I961" i="5"/>
  <c r="I946" i="5"/>
  <c r="I926" i="5"/>
  <c r="I907" i="5"/>
  <c r="I909" i="5"/>
  <c r="I914" i="5"/>
  <c r="I919" i="5"/>
  <c r="I930" i="5"/>
  <c r="I960" i="5"/>
  <c r="I945" i="5"/>
  <c r="I917" i="5"/>
  <c r="I895" i="5"/>
  <c r="I901" i="5"/>
  <c r="I902" i="5"/>
  <c r="I918" i="5"/>
  <c r="I921" i="5"/>
  <c r="I959" i="5"/>
  <c r="I944" i="5"/>
  <c r="I915" i="5"/>
  <c r="I875" i="5"/>
  <c r="I890" i="5"/>
  <c r="I912" i="5"/>
  <c r="I906" i="5"/>
  <c r="I908" i="5"/>
  <c r="I958" i="5"/>
  <c r="I942" i="5"/>
  <c r="I894" i="5"/>
  <c r="I855" i="5"/>
  <c r="I877" i="5"/>
  <c r="I897" i="5"/>
  <c r="I910" i="5"/>
  <c r="I900" i="5"/>
  <c r="I957" i="5"/>
  <c r="I928" i="5"/>
  <c r="I882" i="5"/>
  <c r="I850" i="5"/>
  <c r="I886" i="5"/>
  <c r="I869" i="5"/>
  <c r="I871" i="5"/>
  <c r="I903" i="5"/>
  <c r="I956" i="5"/>
  <c r="I933" i="5"/>
  <c r="I905" i="5"/>
  <c r="I846" i="5"/>
  <c r="I880" i="5"/>
  <c r="I885" i="5"/>
  <c r="I884" i="5"/>
  <c r="I873" i="5"/>
  <c r="I953" i="5"/>
  <c r="I920" i="5"/>
  <c r="I881" i="5"/>
  <c r="I853" i="5"/>
  <c r="I860" i="5"/>
  <c r="I861" i="5"/>
  <c r="I883" i="5"/>
  <c r="I898" i="5"/>
  <c r="I952" i="5"/>
  <c r="I927" i="5"/>
  <c r="I862" i="5"/>
  <c r="I866" i="5"/>
  <c r="I854" i="5"/>
  <c r="I893" i="5"/>
  <c r="I865" i="5"/>
  <c r="I891" i="5"/>
  <c r="I951" i="5"/>
  <c r="I923" i="5"/>
  <c r="I872" i="5"/>
  <c r="I847" i="5"/>
  <c r="I870" i="5"/>
  <c r="I863" i="5"/>
  <c r="I892" i="5"/>
  <c r="I889" i="5"/>
  <c r="I954" i="5"/>
  <c r="I925" i="5"/>
  <c r="I878" i="5"/>
  <c r="I849" i="5"/>
  <c r="I857" i="5"/>
  <c r="I876" i="5"/>
  <c r="I904" i="5"/>
  <c r="I888" i="5"/>
  <c r="I949" i="5"/>
  <c r="I924" i="5"/>
  <c r="I867" i="5"/>
  <c r="I844" i="5"/>
  <c r="I848" i="5"/>
  <c r="I856" i="5"/>
  <c r="I887" i="5"/>
  <c r="I879" i="5"/>
  <c r="I948" i="5"/>
  <c r="I913" i="5"/>
  <c r="I851" i="5"/>
  <c r="I852" i="5"/>
  <c r="I858" i="5"/>
  <c r="I868" i="5"/>
  <c r="I874" i="5"/>
  <c r="I859" i="5"/>
  <c r="I955" i="5"/>
  <c r="I931" i="5"/>
  <c r="I864" i="5"/>
  <c r="I845" i="5"/>
  <c r="I896" i="5"/>
  <c r="I939" i="5"/>
  <c r="I899" i="5"/>
  <c r="I911" i="5"/>
  <c r="I964" i="5"/>
  <c r="I965" i="5"/>
  <c r="I966" i="5"/>
  <c r="I967" i="5"/>
  <c r="I968" i="5"/>
  <c r="I1120" i="5"/>
  <c r="I1117" i="5"/>
  <c r="I1118" i="5"/>
  <c r="I1119" i="5"/>
  <c r="I1116" i="5"/>
  <c r="I1112" i="5"/>
  <c r="I1113" i="5"/>
  <c r="I1114" i="5"/>
  <c r="I1115" i="5"/>
  <c r="I1108" i="5"/>
  <c r="I1109" i="5"/>
  <c r="I1111" i="5"/>
  <c r="I1110" i="5"/>
  <c r="I1104" i="5"/>
  <c r="I1105" i="5"/>
  <c r="I1106" i="5"/>
  <c r="I1107" i="5"/>
  <c r="I1100" i="5"/>
  <c r="I1101" i="5"/>
  <c r="I1102" i="5"/>
  <c r="I1103" i="5"/>
  <c r="I1095" i="5"/>
  <c r="I1097" i="5"/>
  <c r="I1098" i="5"/>
  <c r="I1099" i="5"/>
  <c r="I1092" i="5"/>
  <c r="I1093" i="5"/>
  <c r="I1094" i="5"/>
  <c r="I1096" i="5"/>
  <c r="I1089" i="5"/>
  <c r="I1090" i="5"/>
  <c r="I1091" i="5"/>
  <c r="I1071" i="5"/>
  <c r="I1060" i="5"/>
  <c r="I1050" i="5"/>
  <c r="I1045" i="5"/>
  <c r="I1068" i="5"/>
  <c r="I1085" i="5"/>
  <c r="I1084" i="5"/>
  <c r="I1088" i="5"/>
  <c r="I1059" i="5"/>
  <c r="I1038" i="5"/>
  <c r="I1026" i="5"/>
  <c r="I1051" i="5"/>
  <c r="I1062" i="5"/>
  <c r="I1075" i="5"/>
  <c r="I1083" i="5"/>
  <c r="I1086" i="5"/>
  <c r="I1034" i="5"/>
  <c r="I1021" i="5"/>
  <c r="I1017" i="5"/>
  <c r="I1030" i="5"/>
  <c r="I1061" i="5"/>
  <c r="I1055" i="5"/>
  <c r="I1066" i="5"/>
  <c r="I1087" i="5"/>
  <c r="I1023" i="5"/>
  <c r="I1012" i="5"/>
  <c r="I1009" i="5"/>
  <c r="I1024" i="5"/>
  <c r="I1053" i="5"/>
  <c r="I1064" i="5"/>
  <c r="I1067" i="5"/>
  <c r="I1080" i="5"/>
  <c r="I1025" i="5"/>
  <c r="I1003" i="5"/>
  <c r="I990" i="5"/>
  <c r="I1005" i="5"/>
  <c r="I1046" i="5"/>
  <c r="I1073" i="5"/>
  <c r="I1076" i="5"/>
  <c r="I1082" i="5"/>
  <c r="I1013" i="5"/>
  <c r="I988" i="5"/>
  <c r="I986" i="5"/>
  <c r="I1019" i="5"/>
  <c r="I1049" i="5"/>
  <c r="I1043" i="5"/>
  <c r="I1054" i="5"/>
  <c r="I1069" i="5"/>
  <c r="I1006" i="5"/>
  <c r="I996" i="5"/>
  <c r="I987" i="5"/>
  <c r="I998" i="5"/>
  <c r="I1036" i="5"/>
  <c r="I1052" i="5"/>
  <c r="I1048" i="5"/>
  <c r="I1079" i="5"/>
  <c r="I997" i="5"/>
  <c r="I989" i="5"/>
  <c r="I980" i="5"/>
  <c r="I1014" i="5"/>
  <c r="I1011" i="5"/>
  <c r="I1020" i="5"/>
  <c r="I1058" i="5"/>
  <c r="I1070" i="5"/>
  <c r="I1007" i="5"/>
  <c r="I976" i="5"/>
  <c r="I977" i="5"/>
  <c r="I1022" i="5"/>
  <c r="I1032" i="5"/>
  <c r="I1057" i="5"/>
  <c r="I1063" i="5"/>
  <c r="I1072" i="5"/>
  <c r="I985" i="5"/>
  <c r="I1000" i="5"/>
  <c r="I975" i="5"/>
  <c r="I994" i="5"/>
  <c r="I1029" i="5"/>
  <c r="I1015" i="5"/>
  <c r="I1056" i="5"/>
  <c r="I1074" i="5"/>
  <c r="I999" i="5"/>
  <c r="I970" i="5"/>
  <c r="I1004" i="5"/>
  <c r="I973" i="5"/>
  <c r="I983" i="5"/>
  <c r="I1016" i="5"/>
  <c r="I1010" i="5"/>
  <c r="I1047" i="5"/>
  <c r="I995" i="5"/>
  <c r="I981" i="5"/>
  <c r="I1001" i="5"/>
  <c r="I1044" i="5"/>
  <c r="I1040" i="5"/>
  <c r="I1042" i="5"/>
  <c r="I1027" i="5"/>
  <c r="I1028" i="5"/>
  <c r="I971" i="5"/>
  <c r="I972" i="5"/>
  <c r="I992" i="5"/>
  <c r="I991" i="5"/>
  <c r="I1033" i="5"/>
  <c r="I1037" i="5"/>
  <c r="I1081" i="5"/>
  <c r="I1077" i="5"/>
  <c r="I993" i="5"/>
  <c r="I979" i="5"/>
  <c r="I978" i="5"/>
  <c r="I982" i="5"/>
  <c r="I1018" i="5"/>
  <c r="I1031" i="5"/>
  <c r="I1078" i="5"/>
  <c r="I1065" i="5"/>
  <c r="I1008" i="5"/>
  <c r="I969" i="5"/>
  <c r="I984" i="5"/>
  <c r="I974" i="5"/>
  <c r="I1041" i="5"/>
  <c r="I1002" i="5"/>
  <c r="I1035" i="5"/>
  <c r="I1039" i="5"/>
  <c r="I1132" i="5"/>
  <c r="I1133" i="5"/>
  <c r="I1138" i="5"/>
  <c r="I1139" i="5"/>
  <c r="I1144" i="5"/>
  <c r="I1157" i="5"/>
  <c r="I1121" i="5"/>
  <c r="I1122" i="5"/>
  <c r="I1123" i="5"/>
  <c r="I1124" i="5"/>
  <c r="I1125" i="5"/>
  <c r="I1126" i="5"/>
  <c r="I1127" i="5"/>
  <c r="I1128" i="5"/>
  <c r="I1129" i="5"/>
  <c r="I1130" i="5"/>
  <c r="I1131" i="5"/>
  <c r="I1134" i="5"/>
  <c r="I1135" i="5"/>
  <c r="I1136" i="5"/>
  <c r="I1137" i="5"/>
  <c r="I1140" i="5"/>
  <c r="I1141" i="5"/>
  <c r="I1142" i="5"/>
  <c r="I1143" i="5"/>
  <c r="I1145" i="5"/>
  <c r="I1146" i="5"/>
  <c r="I1147" i="5"/>
  <c r="I1148" i="5"/>
  <c r="I1149" i="5"/>
  <c r="I1150" i="5"/>
  <c r="I1151" i="5"/>
  <c r="I1152" i="5"/>
  <c r="I1153" i="5"/>
  <c r="I1154" i="5"/>
  <c r="I1155" i="5"/>
  <c r="I1156" i="5"/>
  <c r="I1277" i="5"/>
  <c r="I1269" i="5"/>
  <c r="I1252" i="5"/>
  <c r="I1231" i="5"/>
  <c r="I1255" i="5"/>
  <c r="I1246" i="5"/>
  <c r="I1248" i="5"/>
  <c r="I1209" i="5"/>
  <c r="I1276" i="5"/>
  <c r="I1266" i="5"/>
  <c r="I1245" i="5"/>
  <c r="I1243" i="5"/>
  <c r="I1242" i="5"/>
  <c r="I1217" i="5"/>
  <c r="I1200" i="5"/>
  <c r="I1214" i="5"/>
  <c r="I1274" i="5"/>
  <c r="I1262" i="5"/>
  <c r="I1251" i="5"/>
  <c r="I1193" i="5"/>
  <c r="I1238" i="5"/>
  <c r="I1229" i="5"/>
  <c r="I1205" i="5"/>
  <c r="I1176" i="5"/>
  <c r="I1275" i="5"/>
  <c r="I1247" i="5"/>
  <c r="I1224" i="5"/>
  <c r="I1223" i="5"/>
  <c r="I1241" i="5"/>
  <c r="I1215" i="5"/>
  <c r="I1179" i="5"/>
  <c r="I1177" i="5"/>
  <c r="I1271" i="5"/>
  <c r="I1256" i="5"/>
  <c r="I1225" i="5"/>
  <c r="I1201" i="5"/>
  <c r="I1235" i="5"/>
  <c r="I1182" i="5"/>
  <c r="I1173" i="5"/>
  <c r="I1185" i="5"/>
  <c r="I1272" i="5"/>
  <c r="I1254" i="5"/>
  <c r="I1220" i="5"/>
  <c r="I1202" i="5"/>
  <c r="I1207" i="5"/>
  <c r="I1219" i="5"/>
  <c r="I1203" i="5"/>
  <c r="I1180" i="5"/>
  <c r="I1270" i="5"/>
  <c r="I1249" i="5"/>
  <c r="I1218" i="5"/>
  <c r="I1174" i="5"/>
  <c r="I1172" i="5"/>
  <c r="I1228" i="5"/>
  <c r="I1192" i="5"/>
  <c r="I1183" i="5"/>
  <c r="I1261" i="5"/>
  <c r="I1227" i="5"/>
  <c r="I1213" i="5"/>
  <c r="I1233" i="5"/>
  <c r="I1216" i="5"/>
  <c r="I1197" i="5"/>
  <c r="I1198" i="5"/>
  <c r="I1171" i="5"/>
  <c r="I1264" i="5"/>
  <c r="I1230" i="5"/>
  <c r="I1175" i="5"/>
  <c r="I1208" i="5"/>
  <c r="I1212" i="5"/>
  <c r="I1196" i="5"/>
  <c r="I1188" i="5"/>
  <c r="I1164" i="5"/>
  <c r="I1267" i="5"/>
  <c r="I1189" i="5"/>
  <c r="I1236" i="5"/>
  <c r="I1190" i="5"/>
  <c r="I1167" i="5"/>
  <c r="I1169" i="5"/>
  <c r="I1165" i="5"/>
  <c r="I1162" i="5"/>
  <c r="I1268" i="5"/>
  <c r="I1239" i="5"/>
  <c r="I1226" i="5"/>
  <c r="I1191" i="5"/>
  <c r="I1204" i="5"/>
  <c r="I1194" i="5"/>
  <c r="I1163" i="5"/>
  <c r="I1158" i="5"/>
  <c r="I1265" i="5"/>
  <c r="I1237" i="5"/>
  <c r="I1206" i="5"/>
  <c r="I1181" i="5"/>
  <c r="I1168" i="5"/>
  <c r="I1159" i="5"/>
  <c r="I1234" i="5"/>
  <c r="I1221" i="5"/>
  <c r="I1257" i="5"/>
  <c r="I1210" i="5"/>
  <c r="I1232" i="5"/>
  <c r="I1186" i="5"/>
  <c r="I1166" i="5"/>
  <c r="I1253" i="5"/>
  <c r="I1211" i="5"/>
  <c r="I1170" i="5"/>
  <c r="I1263" i="5"/>
  <c r="I1178" i="5"/>
  <c r="I1195" i="5"/>
  <c r="I1160" i="5"/>
  <c r="I1161" i="5"/>
  <c r="I1258" i="5"/>
  <c r="I1250" i="5"/>
  <c r="I1222" i="5"/>
  <c r="I1273" i="5"/>
  <c r="I1240" i="5"/>
  <c r="I1259" i="5"/>
  <c r="I1244" i="5"/>
  <c r="I1260" i="5"/>
  <c r="I1199" i="5"/>
  <c r="I1187" i="5"/>
  <c r="I1184" i="5"/>
  <c r="I1278" i="5"/>
  <c r="I1279" i="5"/>
  <c r="I1280" i="5"/>
  <c r="I1281" i="5"/>
  <c r="I1282" i="5"/>
  <c r="I1283" i="5"/>
  <c r="I1284" i="5"/>
  <c r="I1285" i="5"/>
  <c r="I1286" i="5"/>
  <c r="I1287" i="5"/>
  <c r="I1410" i="5"/>
  <c r="I1411" i="5"/>
  <c r="I1409" i="5"/>
  <c r="I1408" i="5"/>
  <c r="I1440" i="5"/>
  <c r="I1441" i="5"/>
  <c r="I1442" i="5"/>
  <c r="I1443" i="5"/>
  <c r="I1436" i="5"/>
  <c r="I1439" i="5"/>
  <c r="I1438" i="5"/>
  <c r="I1437" i="5"/>
  <c r="I1432" i="5"/>
  <c r="I1435" i="5"/>
  <c r="I1434" i="5"/>
  <c r="I1433" i="5"/>
  <c r="I1430" i="5"/>
  <c r="I1431" i="5"/>
  <c r="I1429" i="5"/>
  <c r="I1428" i="5"/>
  <c r="I1426" i="5"/>
  <c r="I1427" i="5"/>
  <c r="I1425" i="5"/>
  <c r="I1424" i="5"/>
  <c r="I1420" i="5"/>
  <c r="I1423" i="5"/>
  <c r="I1421" i="5"/>
  <c r="I1422" i="5"/>
  <c r="I1419" i="5"/>
  <c r="I1416" i="5"/>
  <c r="I1417" i="5"/>
  <c r="I1418" i="5"/>
  <c r="I1412" i="5"/>
  <c r="I1414" i="5"/>
  <c r="I1413" i="5"/>
  <c r="I1415" i="5"/>
  <c r="I1404" i="5"/>
  <c r="I1406" i="5"/>
  <c r="I1402" i="5"/>
  <c r="I1405" i="5"/>
  <c r="I1400" i="5"/>
  <c r="I1407" i="5"/>
  <c r="I1403" i="5"/>
  <c r="I1401" i="5"/>
  <c r="I1394" i="5"/>
  <c r="I1396" i="5"/>
  <c r="I1393" i="5"/>
  <c r="I1392" i="5"/>
  <c r="I1399" i="5"/>
  <c r="I1395" i="5"/>
  <c r="I1398" i="5"/>
  <c r="I1397" i="5"/>
  <c r="I1390" i="5"/>
  <c r="I1386" i="5"/>
  <c r="I1387" i="5"/>
  <c r="I1384" i="5"/>
  <c r="I1388" i="5"/>
  <c r="I1385" i="5"/>
  <c r="I1389" i="5"/>
  <c r="I1391" i="5"/>
  <c r="I1376" i="5"/>
  <c r="I1377" i="5"/>
  <c r="I1380" i="5"/>
  <c r="I1378" i="5"/>
  <c r="I1379" i="5"/>
  <c r="I1383" i="5"/>
  <c r="I1382" i="5"/>
  <c r="I1381" i="5"/>
  <c r="I1366" i="5"/>
  <c r="I1373" i="5"/>
  <c r="I1371" i="5"/>
  <c r="I1369" i="5"/>
  <c r="I1374" i="5"/>
  <c r="I1370" i="5"/>
  <c r="I1372" i="5"/>
  <c r="I1375" i="5"/>
  <c r="I1360" i="5"/>
  <c r="I1362" i="5"/>
  <c r="I1364" i="5"/>
  <c r="I1354" i="5"/>
  <c r="I1365" i="5"/>
  <c r="I1367" i="5"/>
  <c r="I1361" i="5"/>
  <c r="I1355" i="5"/>
  <c r="I1339" i="5"/>
  <c r="I1351" i="5"/>
  <c r="I1342" i="5"/>
  <c r="I1353" i="5"/>
  <c r="I1359" i="5"/>
  <c r="I1356" i="5"/>
  <c r="I1346" i="5"/>
  <c r="I1340" i="5"/>
  <c r="I1331" i="5"/>
  <c r="I1332" i="5"/>
  <c r="I1345" i="5"/>
  <c r="I1343" i="5"/>
  <c r="I1310" i="5"/>
  <c r="I1348" i="5"/>
  <c r="I1344" i="5"/>
  <c r="I1358" i="5"/>
  <c r="I1325" i="5"/>
  <c r="I1335" i="5"/>
  <c r="I1333" i="5"/>
  <c r="I1336" i="5"/>
  <c r="I1350" i="5"/>
  <c r="I1316" i="5"/>
  <c r="I1329" i="5"/>
  <c r="I1341" i="5"/>
  <c r="I1302" i="5"/>
  <c r="I1324" i="5"/>
  <c r="I1317" i="5"/>
  <c r="I1319" i="5"/>
  <c r="I1323" i="5"/>
  <c r="I1307" i="5"/>
  <c r="I1313" i="5"/>
  <c r="I1309" i="5"/>
  <c r="I1294" i="5"/>
  <c r="I1314" i="5"/>
  <c r="I1315" i="5"/>
  <c r="I1311" i="5"/>
  <c r="I1328" i="5"/>
  <c r="I1327" i="5"/>
  <c r="I1300" i="5"/>
  <c r="I1330" i="5"/>
  <c r="I1293" i="5"/>
  <c r="I1301" i="5"/>
  <c r="I1303" i="5"/>
  <c r="I1297" i="5"/>
  <c r="I1322" i="5"/>
  <c r="I1320" i="5"/>
  <c r="I1326" i="5"/>
  <c r="I1304" i="5"/>
  <c r="I1289" i="5"/>
  <c r="I1295" i="5"/>
  <c r="I1288" i="5"/>
  <c r="I1312" i="5"/>
  <c r="I1290" i="5"/>
  <c r="I1318" i="5"/>
  <c r="I1352" i="5"/>
  <c r="I1334" i="5"/>
  <c r="I1299" i="5"/>
  <c r="I1292" i="5"/>
  <c r="I1298" i="5"/>
  <c r="I1296" i="5"/>
  <c r="I1306" i="5"/>
  <c r="I1321" i="5"/>
  <c r="I1337" i="5"/>
  <c r="I1305" i="5"/>
  <c r="I1357" i="5"/>
  <c r="I1347" i="5"/>
  <c r="I1368" i="5"/>
  <c r="I1363" i="5"/>
  <c r="I1308" i="5"/>
  <c r="I1291" i="5"/>
  <c r="I1338" i="5"/>
  <c r="I1349" i="5"/>
  <c r="I121" i="5"/>
</calcChain>
</file>

<file path=xl/connections.xml><?xml version="1.0" encoding="utf-8"?>
<connections xmlns="http://schemas.openxmlformats.org/spreadsheetml/2006/main">
  <connection id="1" name="pyburner.csv" type="6" refreshedVersion="0" background="1" saveData="1">
    <textPr fileType="mac" sourceFile="Macintosh HD:Users:test:Downloads:pyburner.csv" comma="1" semicolon="1">
      <textFields count="3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<sst xmlns="http://schemas.openxmlformats.org/spreadsheetml/2006/main" count="43471" uniqueCount="6250">
  <si>
    <t>test</t>
  </si>
  <si>
    <t>cycle</t>
  </si>
  <si>
    <t>freq</t>
  </si>
  <si>
    <t>cores</t>
  </si>
  <si>
    <t>begin</t>
  </si>
  <si>
    <t>end</t>
  </si>
  <si>
    <t>vid</t>
  </si>
  <si>
    <t>hostname</t>
  </si>
  <si>
    <t>duration</t>
  </si>
  <si>
    <t>power</t>
  </si>
  <si>
    <t>proc:stime</t>
  </si>
  <si>
    <t>proc:utime</t>
  </si>
  <si>
    <t>recs:power_avg</t>
  </si>
  <si>
    <t>recs:power_max</t>
  </si>
  <si>
    <t>recs:power_min</t>
  </si>
  <si>
    <t>recs:power_stddev</t>
  </si>
  <si>
    <t>recs:temp_avg</t>
  </si>
  <si>
    <t>recs:temp_max</t>
  </si>
  <si>
    <t>recs:temp_min</t>
  </si>
  <si>
    <t>recs:temp_stddev</t>
  </si>
  <si>
    <t>sys:idle</t>
  </si>
  <si>
    <t>sys:iowait</t>
  </si>
  <si>
    <t>sys:irq</t>
  </si>
  <si>
    <t>sys:nice</t>
  </si>
  <si>
    <t>sys:softirq</t>
  </si>
  <si>
    <t>sys:system</t>
  </si>
  <si>
    <t>sys:user</t>
  </si>
  <si>
    <t>temp:cpu_avg</t>
  </si>
  <si>
    <t>temp:cpu_max</t>
  </si>
  <si>
    <t>temp:cpu_min</t>
  </si>
  <si>
    <t>temp:cpu_stddev</t>
  </si>
  <si>
    <t>fft</t>
  </si>
  <si>
    <t>default</t>
  </si>
  <si>
    <t>atom64_0_01.recslocal</t>
  </si>
  <si>
    <t>1.58</t>
  </si>
  <si>
    <t>97.912</t>
  </si>
  <si>
    <t>19.7368421052632</t>
  </si>
  <si>
    <t>276.198</t>
  </si>
  <si>
    <t>0.512</t>
  </si>
  <si>
    <t>1.528</t>
  </si>
  <si>
    <t>17.727</t>
  </si>
  <si>
    <t>102.825</t>
  </si>
  <si>
    <t>lin_tiny</t>
  </si>
  <si>
    <t>1.945</t>
  </si>
  <si>
    <t>192.473</t>
  </si>
  <si>
    <t>20.0281690140845</t>
  </si>
  <si>
    <t>173.953</t>
  </si>
  <si>
    <t>1.741</t>
  </si>
  <si>
    <t>22.038</t>
  </si>
  <si>
    <t>199.955</t>
  </si>
  <si>
    <t>2.056</t>
  </si>
  <si>
    <t>96.402</t>
  </si>
  <si>
    <t>19.0555555555556</t>
  </si>
  <si>
    <t>262.424</t>
  </si>
  <si>
    <t>28.837</t>
  </si>
  <si>
    <t>105.459</t>
  </si>
  <si>
    <t>1.465</t>
  </si>
  <si>
    <t>97.962</t>
  </si>
  <si>
    <t>19.2</t>
  </si>
  <si>
    <t>285.539</t>
  </si>
  <si>
    <t>1.358</t>
  </si>
  <si>
    <t>0.979</t>
  </si>
  <si>
    <t>10.559</t>
  </si>
  <si>
    <t>100.486</t>
  </si>
  <si>
    <t>6.754</t>
  </si>
  <si>
    <t>270.252</t>
  </si>
  <si>
    <t>21.4838709677419</t>
  </si>
  <si>
    <t>111.013</t>
  </si>
  <si>
    <t>0.001</t>
  </si>
  <si>
    <t>0.761</t>
  </si>
  <si>
    <t>14.343</t>
  </si>
  <si>
    <t>273.188</t>
  </si>
  <si>
    <t>tar</t>
  </si>
  <si>
    <t>4.445</t>
  </si>
  <si>
    <t>94.726</t>
  </si>
  <si>
    <t>19.7277486910995</t>
  </si>
  <si>
    <t>266.899</t>
  </si>
  <si>
    <t>1.556</t>
  </si>
  <si>
    <t>3.5</t>
  </si>
  <si>
    <t>22.945</t>
  </si>
  <si>
    <t>102.059</t>
  </si>
  <si>
    <t>5.167</t>
  </si>
  <si>
    <t>92.139</t>
  </si>
  <si>
    <t>19.3957783641161</t>
  </si>
  <si>
    <t>241.932</t>
  </si>
  <si>
    <t>1.093</t>
  </si>
  <si>
    <t>0.019</t>
  </si>
  <si>
    <t>5.834</t>
  </si>
  <si>
    <t>42.171</t>
  </si>
  <si>
    <t>105.548</t>
  </si>
  <si>
    <t>19.6096774193548</t>
  </si>
  <si>
    <t>4.06</t>
  </si>
  <si>
    <t>232.876</t>
  </si>
  <si>
    <t>20.9305555555556</t>
  </si>
  <si>
    <t>148.461</t>
  </si>
  <si>
    <t>0.858</t>
  </si>
  <si>
    <t>13.255</t>
  </si>
  <si>
    <t>236.297</t>
  </si>
  <si>
    <t>4.162</t>
  </si>
  <si>
    <t>90.128</t>
  </si>
  <si>
    <t>19.296511627907</t>
  </si>
  <si>
    <t>216.595</t>
  </si>
  <si>
    <t>0.404</t>
  </si>
  <si>
    <t>0.009</t>
  </si>
  <si>
    <t>5.484</t>
  </si>
  <si>
    <t>62.533</t>
  </si>
  <si>
    <t>110.786</t>
  </si>
  <si>
    <t>5.442</t>
  </si>
  <si>
    <t>88.962</t>
  </si>
  <si>
    <t>19.2586705202312</t>
  </si>
  <si>
    <t>209.243</t>
  </si>
  <si>
    <t>0.111</t>
  </si>
  <si>
    <t>5.553</t>
  </si>
  <si>
    <t>68.97</t>
  </si>
  <si>
    <t>112.84</t>
  </si>
  <si>
    <t>1.915</t>
  </si>
  <si>
    <t>195.24</t>
  </si>
  <si>
    <t>20.6470588235294</t>
  </si>
  <si>
    <t>184.478</t>
  </si>
  <si>
    <t>1.049</t>
  </si>
  <si>
    <t>13.48</t>
  </si>
  <si>
    <t>199.578</t>
  </si>
  <si>
    <t>1.549</t>
  </si>
  <si>
    <t>98.262</t>
  </si>
  <si>
    <t>19.4358974358974</t>
  </si>
  <si>
    <t>275.814</t>
  </si>
  <si>
    <t>0.455</t>
  </si>
  <si>
    <t>0.002</t>
  </si>
  <si>
    <t>1.568</t>
  </si>
  <si>
    <t>17.752</t>
  </si>
  <si>
    <t>103.258</t>
  </si>
  <si>
    <t>20.1743119266055</t>
  </si>
  <si>
    <t>19.145</t>
  </si>
  <si>
    <t>19.0588235294118</t>
  </si>
  <si>
    <t>4.161</t>
  </si>
  <si>
    <t>94.473</t>
  </si>
  <si>
    <t>20.3655913978495</t>
  </si>
  <si>
    <t>280.991</t>
  </si>
  <si>
    <t>0.959</t>
  </si>
  <si>
    <t>2.834</t>
  </si>
  <si>
    <t>14.948</t>
  </si>
  <si>
    <t>98.021</t>
  </si>
  <si>
    <t>1.926</t>
  </si>
  <si>
    <t>97.19</t>
  </si>
  <si>
    <t>19.3589743589744</t>
  </si>
  <si>
    <t>278.953</t>
  </si>
  <si>
    <t>1.222</t>
  </si>
  <si>
    <t>16.84</t>
  </si>
  <si>
    <t>102.153</t>
  </si>
  <si>
    <t>0.044</t>
  </si>
  <si>
    <t>99.547</t>
  </si>
  <si>
    <t>20.0462962962963</t>
  </si>
  <si>
    <t>286.231</t>
  </si>
  <si>
    <t>0.903</t>
  </si>
  <si>
    <t>9.601</t>
  </si>
  <si>
    <t>102.701</t>
  </si>
  <si>
    <t>4.16</t>
  </si>
  <si>
    <t>94.542</t>
  </si>
  <si>
    <t>20.1206896551724</t>
  </si>
  <si>
    <t>277.928</t>
  </si>
  <si>
    <t>0.869</t>
  </si>
  <si>
    <t>2.842</t>
  </si>
  <si>
    <t>17.083</t>
  </si>
  <si>
    <t>98.871</t>
  </si>
  <si>
    <t>3.906</t>
  </si>
  <si>
    <t>93.975</t>
  </si>
  <si>
    <t>20.7402597402597</t>
  </si>
  <si>
    <t>283.994</t>
  </si>
  <si>
    <t>1.312</t>
  </si>
  <si>
    <t>2.481</t>
  </si>
  <si>
    <t>12.917</t>
  </si>
  <si>
    <t>96.927</t>
  </si>
  <si>
    <t>4.332</t>
  </si>
  <si>
    <t>94.266</t>
  </si>
  <si>
    <t>20.6233766233766</t>
  </si>
  <si>
    <t>284.071</t>
  </si>
  <si>
    <t>0.859</t>
  </si>
  <si>
    <t>2.66</t>
  </si>
  <si>
    <t>13.071</t>
  </si>
  <si>
    <t>97.317</t>
  </si>
  <si>
    <t>0.346</t>
  </si>
  <si>
    <t>98.591</t>
  </si>
  <si>
    <t>19.6160714285714</t>
  </si>
  <si>
    <t>274.008</t>
  </si>
  <si>
    <t>1.457</t>
  </si>
  <si>
    <t>18.531</t>
  </si>
  <si>
    <t>104.813</t>
  </si>
  <si>
    <t>2.336</t>
  </si>
  <si>
    <t>101.271</t>
  </si>
  <si>
    <t>19.2254901960784</t>
  </si>
  <si>
    <t>244.197</t>
  </si>
  <si>
    <t>2.614</t>
  </si>
  <si>
    <t>37.817</t>
  </si>
  <si>
    <t>113.729</t>
  </si>
  <si>
    <t>19.4684210526316</t>
  </si>
  <si>
    <t>1.472</t>
  </si>
  <si>
    <t>97.805</t>
  </si>
  <si>
    <t>19.55</t>
  </si>
  <si>
    <t>285.802</t>
  </si>
  <si>
    <t>1.49</t>
  </si>
  <si>
    <t>0.944</t>
  </si>
  <si>
    <t>10.378</t>
  </si>
  <si>
    <t>100.302</t>
  </si>
  <si>
    <t>19.370705244123</t>
  </si>
  <si>
    <t>1.673</t>
  </si>
  <si>
    <t>196.633</t>
  </si>
  <si>
    <t>21.4385964912281</t>
  </si>
  <si>
    <t>189.324</t>
  </si>
  <si>
    <t>0.759</t>
  </si>
  <si>
    <t>9.31</t>
  </si>
  <si>
    <t>199.524</t>
  </si>
  <si>
    <t>3.491</t>
  </si>
  <si>
    <t>95.593</t>
  </si>
  <si>
    <t>19.7</t>
  </si>
  <si>
    <t>267.363</t>
  </si>
  <si>
    <t>0.685</t>
  </si>
  <si>
    <t>4.204</t>
  </si>
  <si>
    <t>22.759</t>
  </si>
  <si>
    <t>102.362</t>
  </si>
  <si>
    <t>1.481</t>
  </si>
  <si>
    <t>98.218</t>
  </si>
  <si>
    <t>19.5</t>
  </si>
  <si>
    <t>280.587</t>
  </si>
  <si>
    <t>0.603</t>
  </si>
  <si>
    <t>1.336</t>
  </si>
  <si>
    <t>14.429</t>
  </si>
  <si>
    <t>101.968</t>
  </si>
  <si>
    <t>1.742</t>
  </si>
  <si>
    <t>196.056</t>
  </si>
  <si>
    <t>20.768115942029</t>
  </si>
  <si>
    <t>187.069</t>
  </si>
  <si>
    <t>0.899</t>
  </si>
  <si>
    <t>11.102</t>
  </si>
  <si>
    <t>199.629</t>
  </si>
  <si>
    <t>19.1944444444444</t>
  </si>
  <si>
    <t>4.17</t>
  </si>
  <si>
    <t>94.241</t>
  </si>
  <si>
    <t>20.4130434782609</t>
  </si>
  <si>
    <t>281.41</t>
  </si>
  <si>
    <t>0.724</t>
  </si>
  <si>
    <t>2.644</t>
  </si>
  <si>
    <t>15.187</t>
  </si>
  <si>
    <t>97.747</t>
  </si>
  <si>
    <t>0.062</t>
  </si>
  <si>
    <t>99.383</t>
  </si>
  <si>
    <t>19.8283582089552</t>
  </si>
  <si>
    <t>283.097</t>
  </si>
  <si>
    <t>1.053</t>
  </si>
  <si>
    <t>11.887</t>
  </si>
  <si>
    <t>103.278</t>
  </si>
  <si>
    <t>4.129</t>
  </si>
  <si>
    <t>225.446</t>
  </si>
  <si>
    <t>20.1418918918919</t>
  </si>
  <si>
    <t>139.793</t>
  </si>
  <si>
    <t>1.74</t>
  </si>
  <si>
    <t>24.089</t>
  </si>
  <si>
    <t>232.852</t>
  </si>
  <si>
    <t>4.248</t>
  </si>
  <si>
    <t>94.534</t>
  </si>
  <si>
    <t>19.9797297297297</t>
  </si>
  <si>
    <t>273.379</t>
  </si>
  <si>
    <t>0.67</t>
  </si>
  <si>
    <t>0.003</t>
  </si>
  <si>
    <t>3.17</t>
  </si>
  <si>
    <t>20.191</t>
  </si>
  <si>
    <t>100.033</t>
  </si>
  <si>
    <t>1.473</t>
  </si>
  <si>
    <t>97.915</t>
  </si>
  <si>
    <t>19.5416666666667</t>
  </si>
  <si>
    <t>283.393</t>
  </si>
  <si>
    <t>1.162</t>
  </si>
  <si>
    <t>1.174</t>
  </si>
  <si>
    <t>12.207</t>
  </si>
  <si>
    <t>101.026</t>
  </si>
  <si>
    <t>19.2648725212465</t>
  </si>
  <si>
    <t>256.263</t>
  </si>
  <si>
    <t>20.1582278481013</t>
  </si>
  <si>
    <t>106.353</t>
  </si>
  <si>
    <t>1.704</t>
  </si>
  <si>
    <t>27.037</t>
  </si>
  <si>
    <t>263.652</t>
  </si>
  <si>
    <t>3.222</t>
  </si>
  <si>
    <t>95.272</t>
  </si>
  <si>
    <t>19.5185185185185</t>
  </si>
  <si>
    <t>256.539</t>
  </si>
  <si>
    <t>1.111</t>
  </si>
  <si>
    <t>4.222</t>
  </si>
  <si>
    <t>30.665</t>
  </si>
  <si>
    <t>104.882</t>
  </si>
  <si>
    <t>4.091</t>
  </si>
  <si>
    <t>94.353</t>
  </si>
  <si>
    <t>20.9220779220779</t>
  </si>
  <si>
    <t>283.632</t>
  </si>
  <si>
    <t>1.03</t>
  </si>
  <si>
    <t>2.609</t>
  </si>
  <si>
    <t>12.982</t>
  </si>
  <si>
    <t>97.293</t>
  </si>
  <si>
    <t>4.055</t>
  </si>
  <si>
    <t>93.822</t>
  </si>
  <si>
    <t>20.5368421052632</t>
  </si>
  <si>
    <t>281.405</t>
  </si>
  <si>
    <t>1.129</t>
  </si>
  <si>
    <t>2.695</t>
  </si>
  <si>
    <t>15.109</t>
  </si>
  <si>
    <t>97.369</t>
  </si>
  <si>
    <t>1.5</t>
  </si>
  <si>
    <t>98.105</t>
  </si>
  <si>
    <t>20.55</t>
  </si>
  <si>
    <t>285.87</t>
  </si>
  <si>
    <t>1.08</t>
  </si>
  <si>
    <t>0.896</t>
  </si>
  <si>
    <t>10.535</t>
  </si>
  <si>
    <t>100.58</t>
  </si>
  <si>
    <t>1.852</t>
  </si>
  <si>
    <t>97.671</t>
  </si>
  <si>
    <t>19.695652173913</t>
  </si>
  <si>
    <t>285.507</t>
  </si>
  <si>
    <t>1.161</t>
  </si>
  <si>
    <t>11.976</t>
  </si>
  <si>
    <t>100.647</t>
  </si>
  <si>
    <t>4.029</t>
  </si>
  <si>
    <t>231.13</t>
  </si>
  <si>
    <t>20.8068181818182</t>
  </si>
  <si>
    <t>146.854</t>
  </si>
  <si>
    <t>1.04</t>
  </si>
  <si>
    <t>15.507</t>
  </si>
  <si>
    <t>235.44</t>
  </si>
  <si>
    <t>19.2574257425743</t>
  </si>
  <si>
    <t>2.426</t>
  </si>
  <si>
    <t>188.994</t>
  </si>
  <si>
    <t>19.681592039801</t>
  </si>
  <si>
    <t>167.733</t>
  </si>
  <si>
    <t>2.13</t>
  </si>
  <si>
    <t>29.002</t>
  </si>
  <si>
    <t>199.18</t>
  </si>
  <si>
    <t>4.482</t>
  </si>
  <si>
    <t>93.057</t>
  </si>
  <si>
    <t>19.5672727272727</t>
  </si>
  <si>
    <t>253.448</t>
  </si>
  <si>
    <t>1.574</t>
  </si>
  <si>
    <t>5.278</t>
  </si>
  <si>
    <t>32.593</t>
  </si>
  <si>
    <t>103.52</t>
  </si>
  <si>
    <t>1.778</t>
  </si>
  <si>
    <t>97.123</t>
  </si>
  <si>
    <t>19.3333333333333</t>
  </si>
  <si>
    <t>272.535</t>
  </si>
  <si>
    <t>21.058</t>
  </si>
  <si>
    <t>103.958</t>
  </si>
  <si>
    <t>112.075</t>
  </si>
  <si>
    <t>19.3398058252427</t>
  </si>
  <si>
    <t>231.298</t>
  </si>
  <si>
    <t>39.303</t>
  </si>
  <si>
    <t>124.854</t>
  </si>
  <si>
    <t>6.5</t>
  </si>
  <si>
    <t>260.227</t>
  </si>
  <si>
    <t>20.4462809917355</t>
  </si>
  <si>
    <t>110.858</t>
  </si>
  <si>
    <t>1.263</t>
  </si>
  <si>
    <t>20.96</t>
  </si>
  <si>
    <t>265.55</t>
  </si>
  <si>
    <t>1.494</t>
  </si>
  <si>
    <t>97.662</t>
  </si>
  <si>
    <t>19.4</t>
  </si>
  <si>
    <t>280.473</t>
  </si>
  <si>
    <t>0.787</t>
  </si>
  <si>
    <t>1.34</t>
  </si>
  <si>
    <t>14.803</t>
  </si>
  <si>
    <t>101.51</t>
  </si>
  <si>
    <t>4.778</t>
  </si>
  <si>
    <t>213.861</t>
  </si>
  <si>
    <t>19.6518771331058</t>
  </si>
  <si>
    <t>129.684</t>
  </si>
  <si>
    <t>2.778</t>
  </si>
  <si>
    <t>39.061</t>
  </si>
  <si>
    <t>226.641</t>
  </si>
  <si>
    <t>4.382</t>
  </si>
  <si>
    <t>94.448</t>
  </si>
  <si>
    <t>19.9051724137931</t>
  </si>
  <si>
    <t>277.879</t>
  </si>
  <si>
    <t>0.706</t>
  </si>
  <si>
    <t>3.03</t>
  </si>
  <si>
    <t>17.225</t>
  </si>
  <si>
    <t>98.806</t>
  </si>
  <si>
    <t>19.0972222222222</t>
  </si>
  <si>
    <t>3.611</t>
  </si>
  <si>
    <t>94.489</t>
  </si>
  <si>
    <t>19.6736842105263</t>
  </si>
  <si>
    <t>266.915</t>
  </si>
  <si>
    <t>1.389</t>
  </si>
  <si>
    <t>3.722</t>
  </si>
  <si>
    <t>23.386</t>
  </si>
  <si>
    <t>101.655</t>
  </si>
  <si>
    <t>0.296</t>
  </si>
  <si>
    <t>97.695</t>
  </si>
  <si>
    <t>19.5759493670886</t>
  </si>
  <si>
    <t>260.284</t>
  </si>
  <si>
    <t>2.167</t>
  </si>
  <si>
    <t>28.392</t>
  </si>
  <si>
    <t>107.751</t>
  </si>
  <si>
    <t>3.137</t>
  </si>
  <si>
    <t>221.142</t>
  </si>
  <si>
    <t>19.2060301507538</t>
  </si>
  <si>
    <t>86.261</t>
  </si>
  <si>
    <t>4.257</t>
  </si>
  <si>
    <t>65.424</t>
  </si>
  <si>
    <t>241.531</t>
  </si>
  <si>
    <t>1.413</t>
  </si>
  <si>
    <t>98.54</t>
  </si>
  <si>
    <t>280.063</t>
  </si>
  <si>
    <t>0.336</t>
  </si>
  <si>
    <t>1.438</t>
  </si>
  <si>
    <t>14.789</t>
  </si>
  <si>
    <t>102.349</t>
  </si>
  <si>
    <t>6.946</t>
  </si>
  <si>
    <t>242.654</t>
  </si>
  <si>
    <t>19.8778280542986</t>
  </si>
  <si>
    <t>111.519</t>
  </si>
  <si>
    <t>32.45</t>
  </si>
  <si>
    <t>252.377</t>
  </si>
  <si>
    <t>1.582</t>
  </si>
  <si>
    <t>97.779</t>
  </si>
  <si>
    <t>19.4871794871795</t>
  </si>
  <si>
    <t>276.2</t>
  </si>
  <si>
    <t>0.585</t>
  </si>
  <si>
    <t>1.651</t>
  </si>
  <si>
    <t>17.719</t>
  </si>
  <si>
    <t>102.687</t>
  </si>
  <si>
    <t>2.649</t>
  </si>
  <si>
    <t>185.735</t>
  </si>
  <si>
    <t>19.6285714285714</t>
  </si>
  <si>
    <t>155.656</t>
  </si>
  <si>
    <t>3.241</t>
  </si>
  <si>
    <t>39.266</t>
  </si>
  <si>
    <t>199.33</t>
  </si>
  <si>
    <t>4.088</t>
  </si>
  <si>
    <t>94.429</t>
  </si>
  <si>
    <t>20.2086956521739</t>
  </si>
  <si>
    <t>277.688</t>
  </si>
  <si>
    <t>0.924</t>
  </si>
  <si>
    <t>3.049</t>
  </si>
  <si>
    <t>17.097</t>
  </si>
  <si>
    <t>98.786</t>
  </si>
  <si>
    <t>2.205</t>
  </si>
  <si>
    <t>113.008</t>
  </si>
  <si>
    <t>19.1369863013699</t>
  </si>
  <si>
    <t>244.196</t>
  </si>
  <si>
    <t>1.983</t>
  </si>
  <si>
    <t>29.688</t>
  </si>
  <si>
    <t>122.7</t>
  </si>
  <si>
    <t>1.526</t>
  </si>
  <si>
    <t>97.746</t>
  </si>
  <si>
    <t>19.4333333333333</t>
  </si>
  <si>
    <t>280.361</t>
  </si>
  <si>
    <t>1.002</t>
  </si>
  <si>
    <t>1.451</t>
  </si>
  <si>
    <t>14.522</t>
  </si>
  <si>
    <t>101.628</t>
  </si>
  <si>
    <t>6.324</t>
  </si>
  <si>
    <t>268.849</t>
  </si>
  <si>
    <t>20.9868421052632</t>
  </si>
  <si>
    <t>110.472</t>
  </si>
  <si>
    <t>15.5</t>
  </si>
  <si>
    <t>272.321</t>
  </si>
  <si>
    <t>2.181</t>
  </si>
  <si>
    <t>97.687</t>
  </si>
  <si>
    <t>19.3061224489796</t>
  </si>
  <si>
    <t>268.566</t>
  </si>
  <si>
    <t>0.188</t>
  </si>
  <si>
    <t>2.229</t>
  </si>
  <si>
    <t>23.446</t>
  </si>
  <si>
    <t>104.271</t>
  </si>
  <si>
    <t>6.816</t>
  </si>
  <si>
    <t>264.533</t>
  </si>
  <si>
    <t>20.741935483871</t>
  </si>
  <si>
    <t>111.123</t>
  </si>
  <si>
    <t>1.064</t>
  </si>
  <si>
    <t>18.115</t>
  </si>
  <si>
    <t>268.829</t>
  </si>
  <si>
    <t>19.0742574257426</t>
  </si>
  <si>
    <t>19.2622720897616</t>
  </si>
  <si>
    <t>5.752</t>
  </si>
  <si>
    <t>213.53</t>
  </si>
  <si>
    <t>19.369150779896</t>
  </si>
  <si>
    <t>85.44</t>
  </si>
  <si>
    <t>4.668</t>
  </si>
  <si>
    <t>68.768</t>
  </si>
  <si>
    <t>238.981</t>
  </si>
  <si>
    <t>1.944</t>
  </si>
  <si>
    <t>96.238</t>
  </si>
  <si>
    <t>19.38</t>
  </si>
  <si>
    <t>269.529</t>
  </si>
  <si>
    <t>0.278</t>
  </si>
  <si>
    <t>2.565</t>
  </si>
  <si>
    <t>23.61</t>
  </si>
  <si>
    <t>102.58</t>
  </si>
  <si>
    <t>19.4452554744526</t>
  </si>
  <si>
    <t>0.086</t>
  </si>
  <si>
    <t>99.162</t>
  </si>
  <si>
    <t>19.8323699421965</t>
  </si>
  <si>
    <t>278.725</t>
  </si>
  <si>
    <t>1.272</t>
  </si>
  <si>
    <t>14.979</t>
  </si>
  <si>
    <t>104.159</t>
  </si>
  <si>
    <t>2.852</t>
  </si>
  <si>
    <t>96.392</t>
  </si>
  <si>
    <t>19.52</t>
  </si>
  <si>
    <t>258.36</t>
  </si>
  <si>
    <t>0.037</t>
  </si>
  <si>
    <t>2.648</t>
  </si>
  <si>
    <t>30.908</t>
  </si>
  <si>
    <t>105.929</t>
  </si>
  <si>
    <t>96.687</t>
  </si>
  <si>
    <t>18.9</t>
  </si>
  <si>
    <t>269.93</t>
  </si>
  <si>
    <t>0.065</t>
  </si>
  <si>
    <t>2.259</t>
  </si>
  <si>
    <t>23.26</t>
  </si>
  <si>
    <t>103.131</t>
  </si>
  <si>
    <t>19.6263157894737</t>
  </si>
  <si>
    <t>94.167</t>
  </si>
  <si>
    <t>20.1196581196581</t>
  </si>
  <si>
    <t>275.724</t>
  </si>
  <si>
    <t>1.341</t>
  </si>
  <si>
    <t>0.348</t>
  </si>
  <si>
    <t>3.546</t>
  </si>
  <si>
    <t>17.966</t>
  </si>
  <si>
    <t>98.432</t>
  </si>
  <si>
    <t>1.425</t>
  </si>
  <si>
    <t>98.533</t>
  </si>
  <si>
    <t>19.75</t>
  </si>
  <si>
    <t>283.174</t>
  </si>
  <si>
    <t>0.519</t>
  </si>
  <si>
    <t>1.144</t>
  </si>
  <si>
    <t>12.472</t>
  </si>
  <si>
    <t>101.633</t>
  </si>
  <si>
    <t>3.998</t>
  </si>
  <si>
    <t>234.504</t>
  </si>
  <si>
    <t>21.4067796610169</t>
  </si>
  <si>
    <t>149.203</t>
  </si>
  <si>
    <t>0.774</t>
  </si>
  <si>
    <t>11.557</t>
  </si>
  <si>
    <t>237.455</t>
  </si>
  <si>
    <t>3.273</t>
  </si>
  <si>
    <t>94.08</t>
  </si>
  <si>
    <t>19.4552845528455</t>
  </si>
  <si>
    <t>244.63</t>
  </si>
  <si>
    <t>0.166</t>
  </si>
  <si>
    <t>3.994</t>
  </si>
  <si>
    <t>40.661</t>
  </si>
  <si>
    <t>107.338</t>
  </si>
  <si>
    <t>4.168</t>
  </si>
  <si>
    <t>93.475</t>
  </si>
  <si>
    <t>20.8701298701299</t>
  </si>
  <si>
    <t>283.963</t>
  </si>
  <si>
    <t>1.1</t>
  </si>
  <si>
    <t>2.637</t>
  </si>
  <si>
    <t>13.428</t>
  </si>
  <si>
    <t>96.489</t>
  </si>
  <si>
    <t>114.589</t>
  </si>
  <si>
    <t>19.3106796116505</t>
  </si>
  <si>
    <t>228.732</t>
  </si>
  <si>
    <t>2.965</t>
  </si>
  <si>
    <t>39.605</t>
  </si>
  <si>
    <t>127.339</t>
  </si>
  <si>
    <t>19.8564593301435</t>
  </si>
  <si>
    <t>4.365</t>
  </si>
  <si>
    <t>94.607</t>
  </si>
  <si>
    <t>19.8503401360544</t>
  </si>
  <si>
    <t>273.239</t>
  </si>
  <si>
    <t>0.64</t>
  </si>
  <si>
    <t>3.154</t>
  </si>
  <si>
    <t>20.243</t>
  </si>
  <si>
    <t>100.177</t>
  </si>
  <si>
    <t>3.945</t>
  </si>
  <si>
    <t>226.917</t>
  </si>
  <si>
    <t>20.3628318584071</t>
  </si>
  <si>
    <t>145.74</t>
  </si>
  <si>
    <t>18.891</t>
  </si>
  <si>
    <t>232.418</t>
  </si>
  <si>
    <t>19.2956685499058</t>
  </si>
  <si>
    <t>0.5</t>
  </si>
  <si>
    <t>96.527</t>
  </si>
  <si>
    <t>19.4884792626728</t>
  </si>
  <si>
    <t>249.236</t>
  </si>
  <si>
    <t>2.556</t>
  </si>
  <si>
    <t>37.177</t>
  </si>
  <si>
    <t>109.252</t>
  </si>
  <si>
    <t>4.259</t>
  </si>
  <si>
    <t>94.661</t>
  </si>
  <si>
    <t>20.0067567567568</t>
  </si>
  <si>
    <t>273.307</t>
  </si>
  <si>
    <t>0.679</t>
  </si>
  <si>
    <t>0.004</t>
  </si>
  <si>
    <t>3.141</t>
  </si>
  <si>
    <t>20.154</t>
  </si>
  <si>
    <t>100.196</t>
  </si>
  <si>
    <t>98.129</t>
  </si>
  <si>
    <t>285.625</t>
  </si>
  <si>
    <t>0.997</t>
  </si>
  <si>
    <t>0.965</t>
  </si>
  <si>
    <t>10.646</t>
  </si>
  <si>
    <t>100.667</t>
  </si>
  <si>
    <t>1.815</t>
  </si>
  <si>
    <t>97.756</t>
  </si>
  <si>
    <t>285.699</t>
  </si>
  <si>
    <t>1.136</t>
  </si>
  <si>
    <t>11.753</t>
  </si>
  <si>
    <t>100.706</t>
  </si>
  <si>
    <t>4.344</t>
  </si>
  <si>
    <t>93.762</t>
  </si>
  <si>
    <t>20.25</t>
  </si>
  <si>
    <t>281.436</t>
  </si>
  <si>
    <t>1.019</t>
  </si>
  <si>
    <t>15.086</t>
  </si>
  <si>
    <t>97.257</t>
  </si>
  <si>
    <t>19.2912019826518</t>
  </si>
  <si>
    <t>4.667</t>
  </si>
  <si>
    <t>92.153</t>
  </si>
  <si>
    <t>19.4631578947368</t>
  </si>
  <si>
    <t>242.197</t>
  </si>
  <si>
    <t>0.796</t>
  </si>
  <si>
    <t>5.648</t>
  </si>
  <si>
    <t>42.373</t>
  </si>
  <si>
    <t>105.894</t>
  </si>
  <si>
    <t>3.066</t>
  </si>
  <si>
    <t>97.207</t>
  </si>
  <si>
    <t>19.9733333333333</t>
  </si>
  <si>
    <t>275.323</t>
  </si>
  <si>
    <t>0.056</t>
  </si>
  <si>
    <t>1.788</t>
  </si>
  <si>
    <t>18.399</t>
  </si>
  <si>
    <t>102.753</t>
  </si>
  <si>
    <t>0.034</t>
  </si>
  <si>
    <t>99.658</t>
  </si>
  <si>
    <t>20.4719101123596</t>
  </si>
  <si>
    <t>288.579</t>
  </si>
  <si>
    <t>0.748</t>
  </si>
  <si>
    <t>7.964</t>
  </si>
  <si>
    <t>102.246</t>
  </si>
  <si>
    <t>c-ray</t>
  </si>
  <si>
    <t>atom64_0_02.recslocal</t>
  </si>
  <si>
    <t>3.168</t>
  </si>
  <si>
    <t>299.003</t>
  </si>
  <si>
    <t>18.7757575757576</t>
  </si>
  <si>
    <t>0.778</t>
  </si>
  <si>
    <t>4.863</t>
  </si>
  <si>
    <t>67.97</t>
  </si>
  <si>
    <t>326.207</t>
  </si>
  <si>
    <t>0.088</t>
  </si>
  <si>
    <t>99.424</t>
  </si>
  <si>
    <t>18.9787234042553</t>
  </si>
  <si>
    <t>287.505</t>
  </si>
  <si>
    <t>0.808</t>
  </si>
  <si>
    <t>8.958</t>
  </si>
  <si>
    <t>102.313</t>
  </si>
  <si>
    <t>mencoder</t>
  </si>
  <si>
    <t>0.611</t>
  </si>
  <si>
    <t>192.288</t>
  </si>
  <si>
    <t>19.0434782608696</t>
  </si>
  <si>
    <t>172.787</t>
  </si>
  <si>
    <t>1.722</t>
  </si>
  <si>
    <t>23.057</t>
  </si>
  <si>
    <t>200.455</t>
  </si>
  <si>
    <t>97.059</t>
  </si>
  <si>
    <t>18.6235294117647</t>
  </si>
  <si>
    <t>255.971</t>
  </si>
  <si>
    <t>2.315</t>
  </si>
  <si>
    <t>32.334</t>
  </si>
  <si>
    <t>107.929</t>
  </si>
  <si>
    <t>0.115</t>
  </si>
  <si>
    <t>99.035</t>
  </si>
  <si>
    <t>18.9714285714286</t>
  </si>
  <si>
    <t>281.479</t>
  </si>
  <si>
    <t>1.152</t>
  </si>
  <si>
    <t>13.341</t>
  </si>
  <si>
    <t>103.423</t>
  </si>
  <si>
    <t>18.9130434782609</t>
  </si>
  <si>
    <t>0.377</t>
  </si>
  <si>
    <t>253.936</t>
  </si>
  <si>
    <t>20.05</t>
  </si>
  <si>
    <t>132.926</t>
  </si>
  <si>
    <t>0.818</t>
  </si>
  <si>
    <t>8.505</t>
  </si>
  <si>
    <t>257.122</t>
  </si>
  <si>
    <t>19.1960784313725</t>
  </si>
  <si>
    <t>1.167</t>
  </si>
  <si>
    <t>373.518</t>
  </si>
  <si>
    <t>19.4242424242424</t>
  </si>
  <si>
    <t>1.611</t>
  </si>
  <si>
    <t>17.556</t>
  </si>
  <si>
    <t>380.74</t>
  </si>
  <si>
    <t>18.9583333333333</t>
  </si>
  <si>
    <t>0.45</t>
  </si>
  <si>
    <t>292.993</t>
  </si>
  <si>
    <t>19.7391304347826</t>
  </si>
  <si>
    <t>91.473</t>
  </si>
  <si>
    <t>0.918</t>
  </si>
  <si>
    <t>10.035</t>
  </si>
  <si>
    <t>296.923</t>
  </si>
  <si>
    <t>19.1333333333333</t>
  </si>
  <si>
    <t>0.312</t>
  </si>
  <si>
    <t>196.338</t>
  </si>
  <si>
    <t>19.5365853658537</t>
  </si>
  <si>
    <t>183.526</t>
  </si>
  <si>
    <t>1.128</t>
  </si>
  <si>
    <t>13.124</t>
  </si>
  <si>
    <t>201.051</t>
  </si>
  <si>
    <t>379.129</t>
  </si>
  <si>
    <t>19.3461538461538</t>
  </si>
  <si>
    <t>1.278</t>
  </si>
  <si>
    <t>13.945</t>
  </si>
  <si>
    <t>384.74</t>
  </si>
  <si>
    <t>0.694</t>
  </si>
  <si>
    <t>317.355</t>
  </si>
  <si>
    <t>19.8</t>
  </si>
  <si>
    <t>66.845</t>
  </si>
  <si>
    <t>0.96</t>
  </si>
  <si>
    <t>10.343</t>
  </si>
  <si>
    <t>321.557</t>
  </si>
  <si>
    <t>18.6770428015564</t>
  </si>
  <si>
    <t>0.537</t>
  </si>
  <si>
    <t>190.363</t>
  </si>
  <si>
    <t>18.93</t>
  </si>
  <si>
    <t>162.623</t>
  </si>
  <si>
    <t>31.221</t>
  </si>
  <si>
    <t>201.325</t>
  </si>
  <si>
    <t>1.444</t>
  </si>
  <si>
    <t>354.274</t>
  </si>
  <si>
    <t>19.0483870967742</t>
  </si>
  <si>
    <t>2.278</t>
  </si>
  <si>
    <t>31.166</t>
  </si>
  <si>
    <t>366.273</t>
  </si>
  <si>
    <t>96.165</t>
  </si>
  <si>
    <t>18.5887445887446</t>
  </si>
  <si>
    <t>241.273</t>
  </si>
  <si>
    <t>43.555</t>
  </si>
  <si>
    <t>110.387</t>
  </si>
  <si>
    <t>0.09</t>
  </si>
  <si>
    <t>99.28</t>
  </si>
  <si>
    <t>18.7857142857143</t>
  </si>
  <si>
    <t>285.059</t>
  </si>
  <si>
    <t>0.955</t>
  </si>
  <si>
    <t>10.746</t>
  </si>
  <si>
    <t>102.756</t>
  </si>
  <si>
    <t>1.775</t>
  </si>
  <si>
    <t>263.764</t>
  </si>
  <si>
    <t>18.9108910891089</t>
  </si>
  <si>
    <t>67.467</t>
  </si>
  <si>
    <t>3.329</t>
  </si>
  <si>
    <t>43.276</t>
  </si>
  <si>
    <t>284.403</t>
  </si>
  <si>
    <t>0.756</t>
  </si>
  <si>
    <t>93.425</t>
  </si>
  <si>
    <t>18.5967365967366</t>
  </si>
  <si>
    <t>203.961</t>
  </si>
  <si>
    <t>4.756</t>
  </si>
  <si>
    <t>70.491</t>
  </si>
  <si>
    <t>117.225</t>
  </si>
  <si>
    <t>19.3023255813953</t>
  </si>
  <si>
    <t>0.212</t>
  </si>
  <si>
    <t>172.462</t>
  </si>
  <si>
    <t>19.8518518518519</t>
  </si>
  <si>
    <t>214.524</t>
  </si>
  <si>
    <t>0.768</t>
  </si>
  <si>
    <t>8.61</t>
  </si>
  <si>
    <t>175.43</t>
  </si>
  <si>
    <t>1.933</t>
  </si>
  <si>
    <t>330.314</t>
  </si>
  <si>
    <t>18.9080459770115</t>
  </si>
  <si>
    <t>8.311</t>
  </si>
  <si>
    <t>41.778</t>
  </si>
  <si>
    <t>346.625</t>
  </si>
  <si>
    <t>0.833</t>
  </si>
  <si>
    <t>285.132</t>
  </si>
  <si>
    <t>19.2820512820513</t>
  </si>
  <si>
    <t>86.972</t>
  </si>
  <si>
    <t>17.606</t>
  </si>
  <si>
    <t>293.129</t>
  </si>
  <si>
    <t>0.242</t>
  </si>
  <si>
    <t>171.348</t>
  </si>
  <si>
    <t>19.2121212121212</t>
  </si>
  <si>
    <t>212.95</t>
  </si>
  <si>
    <t>0.954</t>
  </si>
  <si>
    <t>174.907</t>
  </si>
  <si>
    <t>18.7765957446809</t>
  </si>
  <si>
    <t>315.712</t>
  </si>
  <si>
    <t>20.4705882352941</t>
  </si>
  <si>
    <t>71.353</t>
  </si>
  <si>
    <t>0.782</t>
  </si>
  <si>
    <t>8.369</t>
  </si>
  <si>
    <t>319.267</t>
  </si>
  <si>
    <t>1.388</t>
  </si>
  <si>
    <t>273.827</t>
  </si>
  <si>
    <t>19.1506849315068</t>
  </si>
  <si>
    <t>79.545</t>
  </si>
  <si>
    <t>2.276</t>
  </si>
  <si>
    <t>30.974</t>
  </si>
  <si>
    <t>286.261</t>
  </si>
  <si>
    <t>0.889</t>
  </si>
  <si>
    <t>184.741</t>
  </si>
  <si>
    <t>18.7553956834532</t>
  </si>
  <si>
    <t>152.747</t>
  </si>
  <si>
    <t>3.333</t>
  </si>
  <si>
    <t>42.214</t>
  </si>
  <si>
    <t>200.071</t>
  </si>
  <si>
    <t>19.0185185185185</t>
  </si>
  <si>
    <t>atom32_0_01.recslocal</t>
  </si>
  <si>
    <t>atom32_0_02.recslocal</t>
  </si>
  <si>
    <t>0.226</t>
  </si>
  <si>
    <t>89.573</t>
  </si>
  <si>
    <t>13.6851851851852</t>
  </si>
  <si>
    <t>0.609</t>
  </si>
  <si>
    <t>6.144</t>
  </si>
  <si>
    <t>93.236</t>
  </si>
  <si>
    <t>idle</t>
  </si>
  <si>
    <t>atom64_0_03.recslocal</t>
  </si>
  <si>
    <t>20.2</t>
  </si>
  <si>
    <t>296.039</t>
  </si>
  <si>
    <t>4.933</t>
  </si>
  <si>
    <t>70.065</t>
  </si>
  <si>
    <t>23.333</t>
  </si>
  <si>
    <t>336.853</t>
  </si>
  <si>
    <t>3.019</t>
  </si>
  <si>
    <t>42.926</t>
  </si>
  <si>
    <t>14.074</t>
  </si>
  <si>
    <t>380.175</t>
  </si>
  <si>
    <t>1.123</t>
  </si>
  <si>
    <t>13.407</t>
  </si>
  <si>
    <t>4.309</t>
  </si>
  <si>
    <t>19.1666666666667</t>
  </si>
  <si>
    <t>387.11</t>
  </si>
  <si>
    <t>0.716</t>
  </si>
  <si>
    <t>8.79</t>
  </si>
  <si>
    <t>2.753</t>
  </si>
  <si>
    <t>368.77</t>
  </si>
  <si>
    <t>1.605</t>
  </si>
  <si>
    <t>21.247</t>
  </si>
  <si>
    <t>6.79</t>
  </si>
  <si>
    <t>19.8333333333333</t>
  </si>
  <si>
    <t>19.6666666666667</t>
  </si>
  <si>
    <t>352.144</t>
  </si>
  <si>
    <t>2.333</t>
  </si>
  <si>
    <t>32.111</t>
  </si>
  <si>
    <t>11.055</t>
  </si>
  <si>
    <t>384.246</t>
  </si>
  <si>
    <t>0.914</t>
  </si>
  <si>
    <t>10.63</t>
  </si>
  <si>
    <t>3.469</t>
  </si>
  <si>
    <t>286.806</t>
  </si>
  <si>
    <t>71.007</t>
  </si>
  <si>
    <t>31.559</t>
  </si>
  <si>
    <t>18.5</t>
  </si>
  <si>
    <t>375.555</t>
  </si>
  <si>
    <t>16.63</t>
  </si>
  <si>
    <t>5.235</t>
  </si>
  <si>
    <t>18.3333333333333</t>
  </si>
  <si>
    <t>384.406</t>
  </si>
  <si>
    <t>0.901</t>
  </si>
  <si>
    <t>10.593</t>
  </si>
  <si>
    <t>3.272</t>
  </si>
  <si>
    <t>375.142</t>
  </si>
  <si>
    <t>16.815</t>
  </si>
  <si>
    <t>5.469</t>
  </si>
  <si>
    <t>384.492</t>
  </si>
  <si>
    <t>10.469</t>
  </si>
  <si>
    <t>3.284</t>
  </si>
  <si>
    <t>20.6666666666667</t>
  </si>
  <si>
    <t>368.584</t>
  </si>
  <si>
    <t>1.642</t>
  </si>
  <si>
    <t>21.296</t>
  </si>
  <si>
    <t>6.901</t>
  </si>
  <si>
    <t>18.8333333333333</t>
  </si>
  <si>
    <t>370.191</t>
  </si>
  <si>
    <t>1.543</t>
  </si>
  <si>
    <t>20.086</t>
  </si>
  <si>
    <t>6.469</t>
  </si>
  <si>
    <t>386.903</t>
  </si>
  <si>
    <t>0.827</t>
  </si>
  <si>
    <t>8.914</t>
  </si>
  <si>
    <t>2.704</t>
  </si>
  <si>
    <t>336.038</t>
  </si>
  <si>
    <t>3.111</t>
  </si>
  <si>
    <t>43.498</t>
  </si>
  <si>
    <t>14.166</t>
  </si>
  <si>
    <t>375.415</t>
  </si>
  <si>
    <t>0.012</t>
  </si>
  <si>
    <t>1.333</t>
  </si>
  <si>
    <t>16.728</t>
  </si>
  <si>
    <t>5.296</t>
  </si>
  <si>
    <t>375.163</t>
  </si>
  <si>
    <t>1.432</t>
  </si>
  <si>
    <t>380.299</t>
  </si>
  <si>
    <t>1.099</t>
  </si>
  <si>
    <t>13.395</t>
  </si>
  <si>
    <t>4.21</t>
  </si>
  <si>
    <t>293.923</t>
  </si>
  <si>
    <t>5.112</t>
  </si>
  <si>
    <t>70.564</t>
  </si>
  <si>
    <t>24.114</t>
  </si>
  <si>
    <t>387.075</t>
  </si>
  <si>
    <t>0.741</t>
  </si>
  <si>
    <t>8.877</t>
  </si>
  <si>
    <t>2.642</t>
  </si>
  <si>
    <t>386.937</t>
  </si>
  <si>
    <t>0.753</t>
  </si>
  <si>
    <t>8.827</t>
  </si>
  <si>
    <t>2.765</t>
  </si>
  <si>
    <t>384.162</t>
  </si>
  <si>
    <t>0.938</t>
  </si>
  <si>
    <t>3.432</t>
  </si>
  <si>
    <t>357.423</t>
  </si>
  <si>
    <t>2.099</t>
  </si>
  <si>
    <t>28.944</t>
  </si>
  <si>
    <t>9.421</t>
  </si>
  <si>
    <t>380.551</t>
  </si>
  <si>
    <t>1.148</t>
  </si>
  <si>
    <t>13.234</t>
  </si>
  <si>
    <t>4.086</t>
  </si>
  <si>
    <t>380.619</t>
  </si>
  <si>
    <t>1.086</t>
  </si>
  <si>
    <t>13.136</t>
  </si>
  <si>
    <t>4.148</t>
  </si>
  <si>
    <t>369.052</t>
  </si>
  <si>
    <t>20.877</t>
  </si>
  <si>
    <t>6.926</t>
  </si>
  <si>
    <t>354.587</t>
  </si>
  <si>
    <t>2.204</t>
  </si>
  <si>
    <t>30.853</t>
  </si>
  <si>
    <t>9.963</t>
  </si>
  <si>
    <t>352.999</t>
  </si>
  <si>
    <t>2.5</t>
  </si>
  <si>
    <t>10.278</t>
  </si>
  <si>
    <t>atom32_0_03.recslocal</t>
  </si>
  <si>
    <t>12.3333333333333</t>
  </si>
  <si>
    <t>12.1666666666667</t>
  </si>
  <si>
    <t>86.346</t>
  </si>
  <si>
    <t>7.815</t>
  </si>
  <si>
    <t>4.272</t>
  </si>
  <si>
    <t>13.5</t>
  </si>
  <si>
    <t>88.753</t>
  </si>
  <si>
    <t>0.543</t>
  </si>
  <si>
    <t>6.21</t>
  </si>
  <si>
    <t>3.605</t>
  </si>
  <si>
    <t>amdf_0_02.recslocal</t>
  </si>
  <si>
    <t>3.389</t>
  </si>
  <si>
    <t>91.437</t>
  </si>
  <si>
    <t>11.5494505494505</t>
  </si>
  <si>
    <t>86.777</t>
  </si>
  <si>
    <t>1.034</t>
  </si>
  <si>
    <t>2.127</t>
  </si>
  <si>
    <t>13.591</t>
  </si>
  <si>
    <t>95.214</t>
  </si>
  <si>
    <t>lin_1gb</t>
  </si>
  <si>
    <t>lin_3gb</t>
  </si>
  <si>
    <t>3.227</t>
  </si>
  <si>
    <t>91.784</t>
  </si>
  <si>
    <t>11.3440860215054</t>
  </si>
  <si>
    <t>87.094</t>
  </si>
  <si>
    <t>0.843</t>
  </si>
  <si>
    <t>2.02</t>
  </si>
  <si>
    <t>13.34</t>
  </si>
  <si>
    <t>95.537</t>
  </si>
  <si>
    <t>1.294</t>
  </si>
  <si>
    <t>94.126</t>
  </si>
  <si>
    <t>12.5263157894737</t>
  </si>
  <si>
    <t>87.086</t>
  </si>
  <si>
    <t>2.258</t>
  </si>
  <si>
    <t>1.509</t>
  </si>
  <si>
    <t>11.527</t>
  </si>
  <si>
    <t>97.265</t>
  </si>
  <si>
    <t>10.8333333333333</t>
  </si>
  <si>
    <t>23.5</t>
  </si>
  <si>
    <t>185.931</t>
  </si>
  <si>
    <t>9.222</t>
  </si>
  <si>
    <t>9.83333333333333</t>
  </si>
  <si>
    <t>186.246</t>
  </si>
  <si>
    <t>0.79</t>
  </si>
  <si>
    <t>9.185</t>
  </si>
  <si>
    <t>3.346</t>
  </si>
  <si>
    <t>10.3333333333333</t>
  </si>
  <si>
    <t>23.8333333333333</t>
  </si>
  <si>
    <t>188.308</t>
  </si>
  <si>
    <t>7.506</t>
  </si>
  <si>
    <t>2.926</t>
  </si>
  <si>
    <t>3.158</t>
  </si>
  <si>
    <t>92.542</t>
  </si>
  <si>
    <t>12.9866666666667</t>
  </si>
  <si>
    <t>88.966</t>
  </si>
  <si>
    <t>0.817</t>
  </si>
  <si>
    <t>1.817</t>
  </si>
  <si>
    <t>11.543</t>
  </si>
  <si>
    <t>95.689</t>
  </si>
  <si>
    <t>0.462</t>
  </si>
  <si>
    <t>164.641</t>
  </si>
  <si>
    <t>12.5652173913043</t>
  </si>
  <si>
    <t>23.947</t>
  </si>
  <si>
    <t>0.605</t>
  </si>
  <si>
    <t>7.178</t>
  </si>
  <si>
    <t>168.17</t>
  </si>
  <si>
    <t>0.414</t>
  </si>
  <si>
    <t>97.242</t>
  </si>
  <si>
    <t>11.75</t>
  </si>
  <si>
    <t>91.101</t>
  </si>
  <si>
    <t>7.586</t>
  </si>
  <si>
    <t>100.338</t>
  </si>
  <si>
    <t>3.194</t>
  </si>
  <si>
    <t>91.296</t>
  </si>
  <si>
    <t>13.1710526315789</t>
  </si>
  <si>
    <t>89.361</t>
  </si>
  <si>
    <t>1.028</t>
  </si>
  <si>
    <t>1.66</t>
  </si>
  <si>
    <t>12.245</t>
  </si>
  <si>
    <t>94.437</t>
  </si>
  <si>
    <t>1.319</t>
  </si>
  <si>
    <t>93.214</t>
  </si>
  <si>
    <t>11.4166666666667</t>
  </si>
  <si>
    <t>85.835</t>
  </si>
  <si>
    <t>2.453</t>
  </si>
  <si>
    <t>1.541</t>
  </si>
  <si>
    <t>12.966</t>
  </si>
  <si>
    <t>96.829</t>
  </si>
  <si>
    <t>0.471</t>
  </si>
  <si>
    <t>162.2</t>
  </si>
  <si>
    <t>11.2</t>
  </si>
  <si>
    <t>23.3333333333333</t>
  </si>
  <si>
    <t>24.031</t>
  </si>
  <si>
    <t>0.776</t>
  </si>
  <si>
    <t>8.691</t>
  </si>
  <si>
    <t>166.409</t>
  </si>
  <si>
    <t>188.296</t>
  </si>
  <si>
    <t>0.704</t>
  </si>
  <si>
    <t>7.753</t>
  </si>
  <si>
    <t>0.151</t>
  </si>
  <si>
    <t>97.004</t>
  </si>
  <si>
    <t>10.7708333333333</t>
  </si>
  <si>
    <t>89.374</t>
  </si>
  <si>
    <t>0.815</t>
  </si>
  <si>
    <t>8.844</t>
  </si>
  <si>
    <t>100.705</t>
  </si>
  <si>
    <t>1.211</t>
  </si>
  <si>
    <t>93.947</t>
  </si>
  <si>
    <t>12.6315789473684</t>
  </si>
  <si>
    <t>88.266</t>
  </si>
  <si>
    <t>2.065</t>
  </si>
  <si>
    <t>1.423</t>
  </si>
  <si>
    <t>10.914</t>
  </si>
  <si>
    <t>96.979</t>
  </si>
  <si>
    <t>1.279</t>
  </si>
  <si>
    <t>92.897</t>
  </si>
  <si>
    <t>11.3333333333333</t>
  </si>
  <si>
    <t>86.088</t>
  </si>
  <si>
    <t>2.427</t>
  </si>
  <si>
    <t>1.573</t>
  </si>
  <si>
    <t>12.926</t>
  </si>
  <si>
    <t>96.621</t>
  </si>
  <si>
    <t>i7_0_01.recslocal</t>
  </si>
  <si>
    <t>2.48</t>
  </si>
  <si>
    <t>92.511</t>
  </si>
  <si>
    <t>17.0357142857143</t>
  </si>
  <si>
    <t>695.253</t>
  </si>
  <si>
    <t>0.91</t>
  </si>
  <si>
    <t>7.861</t>
  </si>
  <si>
    <t>94.104</t>
  </si>
  <si>
    <t>2.21</t>
  </si>
  <si>
    <t>95.898</t>
  </si>
  <si>
    <t>14.6</t>
  </si>
  <si>
    <t>687.88</t>
  </si>
  <si>
    <t>1.013</t>
  </si>
  <si>
    <t>10.397</t>
  </si>
  <si>
    <t>98.793</t>
  </si>
  <si>
    <t>c-ray2</t>
  </si>
  <si>
    <t>0.222</t>
  </si>
  <si>
    <t>432.185</t>
  </si>
  <si>
    <t>32.3333333333333</t>
  </si>
  <si>
    <t>362.206</t>
  </si>
  <si>
    <t>0.311</t>
  </si>
  <si>
    <t>2.756</t>
  </si>
  <si>
    <t>434.207</t>
  </si>
  <si>
    <t>0.241</t>
  </si>
  <si>
    <t>315.812</t>
  </si>
  <si>
    <t>18.75</t>
  </si>
  <si>
    <t>478.589</t>
  </si>
  <si>
    <t>0.315</t>
  </si>
  <si>
    <t>3.056</t>
  </si>
  <si>
    <t>317.553</t>
  </si>
  <si>
    <t>0.093</t>
  </si>
  <si>
    <t>165.37</t>
  </si>
  <si>
    <t>15.9090909090909</t>
  </si>
  <si>
    <t>626.497</t>
  </si>
  <si>
    <t>0.444</t>
  </si>
  <si>
    <t>4.63</t>
  </si>
  <si>
    <t>167.567</t>
  </si>
  <si>
    <t>2.767</t>
  </si>
  <si>
    <t>89.967</t>
  </si>
  <si>
    <t>18.9166666666667</t>
  </si>
  <si>
    <t>698.52</t>
  </si>
  <si>
    <t>0.917</t>
  </si>
  <si>
    <t>7.578</t>
  </si>
  <si>
    <t>91.131</t>
  </si>
  <si>
    <t>abinit</t>
  </si>
  <si>
    <t>0.333</t>
  </si>
  <si>
    <t>0.059</t>
  </si>
  <si>
    <t>99.777</t>
  </si>
  <si>
    <t>19.6</t>
  </si>
  <si>
    <t>695.669</t>
  </si>
  <si>
    <t>0.261</t>
  </si>
  <si>
    <t>2.739</t>
  </si>
  <si>
    <t>101.071</t>
  </si>
  <si>
    <t>2.68</t>
  </si>
  <si>
    <t>91.018</t>
  </si>
  <si>
    <t>18.6</t>
  </si>
  <si>
    <t>697.391</t>
  </si>
  <si>
    <t>0.868</t>
  </si>
  <si>
    <t>7.37</t>
  </si>
  <si>
    <t>92.233</t>
  </si>
  <si>
    <t>8.556</t>
  </si>
  <si>
    <t>278.263</t>
  </si>
  <si>
    <t>506.711</t>
  </si>
  <si>
    <t>12.593</t>
  </si>
  <si>
    <t>279.152</t>
  </si>
  <si>
    <t>0.344</t>
  </si>
  <si>
    <t>9.333</t>
  </si>
  <si>
    <t>456.95</t>
  </si>
  <si>
    <t>323.06</t>
  </si>
  <si>
    <t>15.722</t>
  </si>
  <si>
    <t>458.228</t>
  </si>
  <si>
    <t>0.051</t>
  </si>
  <si>
    <t>0.542</t>
  </si>
  <si>
    <t>0.073</t>
  </si>
  <si>
    <t>7.044</t>
  </si>
  <si>
    <t>12.6666666666667</t>
  </si>
  <si>
    <t>794.284</t>
  </si>
  <si>
    <t>0.383</t>
  </si>
  <si>
    <t>3.173</t>
  </si>
  <si>
    <t>0.125</t>
  </si>
  <si>
    <t>280.833</t>
  </si>
  <si>
    <t>511.986</t>
  </si>
  <si>
    <t>0.347</t>
  </si>
  <si>
    <t>4.056</t>
  </si>
  <si>
    <t>282.889</t>
  </si>
  <si>
    <t>458.778</t>
  </si>
  <si>
    <t>330.587</t>
  </si>
  <si>
    <t>7.595</t>
  </si>
  <si>
    <t>460.762</t>
  </si>
  <si>
    <t>1.269</t>
  </si>
  <si>
    <t>95.954</t>
  </si>
  <si>
    <t>685.513</t>
  </si>
  <si>
    <t>6.741</t>
  </si>
  <si>
    <t>0.648</t>
  </si>
  <si>
    <t>7.232</t>
  </si>
  <si>
    <t>98.065</t>
  </si>
  <si>
    <t>0.407</t>
  </si>
  <si>
    <t>481.823</t>
  </si>
  <si>
    <t>11.5</t>
  </si>
  <si>
    <t>314.005</t>
  </si>
  <si>
    <t>483.786</t>
  </si>
  <si>
    <t>227.724</t>
  </si>
  <si>
    <t>559.671</t>
  </si>
  <si>
    <t>10.445</t>
  </si>
  <si>
    <t>228.168</t>
  </si>
  <si>
    <t>8.519</t>
  </si>
  <si>
    <t>284.037</t>
  </si>
  <si>
    <t>496.519</t>
  </si>
  <si>
    <t>15.444</t>
  </si>
  <si>
    <t>285.63</t>
  </si>
  <si>
    <t>2.726</t>
  </si>
  <si>
    <t>90.576</t>
  </si>
  <si>
    <t>18.0416666666667</t>
  </si>
  <si>
    <t>698.06</t>
  </si>
  <si>
    <t>7.402</t>
  </si>
  <si>
    <t>91.681</t>
  </si>
  <si>
    <t>5.306</t>
  </si>
  <si>
    <t>171.222</t>
  </si>
  <si>
    <t>617.221</t>
  </si>
  <si>
    <t>8.972</t>
  </si>
  <si>
    <t>172.583</t>
  </si>
  <si>
    <t>2.493</t>
  </si>
  <si>
    <t>93.48</t>
  </si>
  <si>
    <t>16.6666666666667</t>
  </si>
  <si>
    <t>694.065</t>
  </si>
  <si>
    <t>0.922</t>
  </si>
  <si>
    <t>8.009</t>
  </si>
  <si>
    <t>95.218</t>
  </si>
  <si>
    <t>3.105</t>
  </si>
  <si>
    <t>88.911</t>
  </si>
  <si>
    <t>22.1818181818182</t>
  </si>
  <si>
    <t>699.261</t>
  </si>
  <si>
    <t>0.096</t>
  </si>
  <si>
    <t>0.864</t>
  </si>
  <si>
    <t>7.611</t>
  </si>
  <si>
    <t>89.933</t>
  </si>
  <si>
    <t>0.031</t>
  </si>
  <si>
    <t>99.805</t>
  </si>
  <si>
    <t>16.2</t>
  </si>
  <si>
    <t>693.779</t>
  </si>
  <si>
    <t>0.351</t>
  </si>
  <si>
    <t>3.871</t>
  </si>
  <si>
    <t>101.56</t>
  </si>
  <si>
    <t>1.102</t>
  </si>
  <si>
    <t>298.316</t>
  </si>
  <si>
    <t>23.1333333333333</t>
  </si>
  <si>
    <t>25.4666666666667</t>
  </si>
  <si>
    <t>491.716</t>
  </si>
  <si>
    <t>5.88</t>
  </si>
  <si>
    <t>300.791</t>
  </si>
  <si>
    <t>8.482</t>
  </si>
  <si>
    <t>381.502</t>
  </si>
  <si>
    <t>14.5</t>
  </si>
  <si>
    <t>399.207</t>
  </si>
  <si>
    <t>0.852</t>
  </si>
  <si>
    <t>14.89</t>
  </si>
  <si>
    <t>383.428</t>
  </si>
  <si>
    <t>84.012</t>
  </si>
  <si>
    <t>25.3333333333333</t>
  </si>
  <si>
    <t>688.863</t>
  </si>
  <si>
    <t>18.299</t>
  </si>
  <si>
    <t>1.11</t>
  </si>
  <si>
    <t>4.153</t>
  </si>
  <si>
    <t>84.567</t>
  </si>
  <si>
    <t>0.381</t>
  </si>
  <si>
    <t>199.269</t>
  </si>
  <si>
    <t>28.7692307692308</t>
  </si>
  <si>
    <t>595.204</t>
  </si>
  <si>
    <t>0.275</t>
  </si>
  <si>
    <t>3.042</t>
  </si>
  <si>
    <t>200.714</t>
  </si>
  <si>
    <t>7.037</t>
  </si>
  <si>
    <t>226.69</t>
  </si>
  <si>
    <t>557.929</t>
  </si>
  <si>
    <t>0.481</t>
  </si>
  <si>
    <t>12.11</t>
  </si>
  <si>
    <t>228.134</t>
  </si>
  <si>
    <t>43.5</t>
  </si>
  <si>
    <t>9.568</t>
  </si>
  <si>
    <t>585.456</t>
  </si>
  <si>
    <t>28.8333333333333</t>
  </si>
  <si>
    <t>197.864</t>
  </si>
  <si>
    <t>13.21</t>
  </si>
  <si>
    <t>588.086</t>
  </si>
  <si>
    <t>793.692</t>
  </si>
  <si>
    <t>3.704</t>
  </si>
  <si>
    <t>1.679</t>
  </si>
  <si>
    <t>0.064</t>
  </si>
  <si>
    <t>99.772</t>
  </si>
  <si>
    <t>690.744</t>
  </si>
  <si>
    <t>0.52</t>
  </si>
  <si>
    <t>5.772</t>
  </si>
  <si>
    <t>102.228</t>
  </si>
  <si>
    <t>0.079</t>
  </si>
  <si>
    <t>228.572</t>
  </si>
  <si>
    <t>17.5</t>
  </si>
  <si>
    <t>566.033</t>
  </si>
  <si>
    <t>0.317</t>
  </si>
  <si>
    <t>2.841</t>
  </si>
  <si>
    <t>230.127</t>
  </si>
  <si>
    <t>0.487</t>
  </si>
  <si>
    <t>199.125</t>
  </si>
  <si>
    <t>16.8571428571429</t>
  </si>
  <si>
    <t>587.828</t>
  </si>
  <si>
    <t>0.642</t>
  </si>
  <si>
    <t>7.789</t>
  </si>
  <si>
    <t>202.523</t>
  </si>
  <si>
    <t>298.39</t>
  </si>
  <si>
    <t>16.5</t>
  </si>
  <si>
    <t>490.299</t>
  </si>
  <si>
    <t>0.556</t>
  </si>
  <si>
    <t>6.722</t>
  </si>
  <si>
    <t>301.038</t>
  </si>
  <si>
    <t>3.308</t>
  </si>
  <si>
    <t>420.341</t>
  </si>
  <si>
    <t>363.298</t>
  </si>
  <si>
    <t>0.699</t>
  </si>
  <si>
    <t>10.724</t>
  </si>
  <si>
    <t>424.23</t>
  </si>
  <si>
    <t>0.352</t>
  </si>
  <si>
    <t>412.765</t>
  </si>
  <si>
    <t>16.5714285714286</t>
  </si>
  <si>
    <t>375.875</t>
  </si>
  <si>
    <t>0.565</t>
  </si>
  <si>
    <t>6.602</t>
  </si>
  <si>
    <t>416.219</t>
  </si>
  <si>
    <t>1.63</t>
  </si>
  <si>
    <t>397.612</t>
  </si>
  <si>
    <t>39.625</t>
  </si>
  <si>
    <t>25.5</t>
  </si>
  <si>
    <t>394.51</t>
  </si>
  <si>
    <t>4.944</t>
  </si>
  <si>
    <t>399.547</t>
  </si>
  <si>
    <t>96.496</t>
  </si>
  <si>
    <t>15.1666666666667</t>
  </si>
  <si>
    <t>688.368</t>
  </si>
  <si>
    <t>4.899</t>
  </si>
  <si>
    <t>0.755</t>
  </si>
  <si>
    <t>6.043</t>
  </si>
  <si>
    <t>98.273</t>
  </si>
  <si>
    <t>7.889</t>
  </si>
  <si>
    <t>274.783</t>
  </si>
  <si>
    <t>511.565</t>
  </si>
  <si>
    <t>11.556</t>
  </si>
  <si>
    <t>275.45</t>
  </si>
  <si>
    <t>0.376</t>
  </si>
  <si>
    <t>326.063</t>
  </si>
  <si>
    <t>18.875</t>
  </si>
  <si>
    <t>463.518</t>
  </si>
  <si>
    <t>0.504</t>
  </si>
  <si>
    <t>6.205</t>
  </si>
  <si>
    <t>329.029</t>
  </si>
  <si>
    <t>95.195</t>
  </si>
  <si>
    <t>17.6666666666667</t>
  </si>
  <si>
    <t>688.56</t>
  </si>
  <si>
    <t>6.276</t>
  </si>
  <si>
    <t>0.422</t>
  </si>
  <si>
    <t>6.232</t>
  </si>
  <si>
    <t>96.761</t>
  </si>
  <si>
    <t>790.595</t>
  </si>
  <si>
    <t>5.593</t>
  </si>
  <si>
    <t>1.454</t>
  </si>
  <si>
    <t>99.713</t>
  </si>
  <si>
    <t>14.4285714285714</t>
  </si>
  <si>
    <t>686.73</t>
  </si>
  <si>
    <t>2.176</t>
  </si>
  <si>
    <t>0.491</t>
  </si>
  <si>
    <t>7.194</t>
  </si>
  <si>
    <t>101.759</t>
  </si>
  <si>
    <t>794.848</t>
  </si>
  <si>
    <t>1.198</t>
  </si>
  <si>
    <t>0.103</t>
  </si>
  <si>
    <t>0.148</t>
  </si>
  <si>
    <t>399.024</t>
  </si>
  <si>
    <t>17.75</t>
  </si>
  <si>
    <t>394.413</t>
  </si>
  <si>
    <t>3.444</t>
  </si>
  <si>
    <t>401.043</t>
  </si>
  <si>
    <t>0.204</t>
  </si>
  <si>
    <t>288.652</t>
  </si>
  <si>
    <t>23.25</t>
  </si>
  <si>
    <t>505.97</t>
  </si>
  <si>
    <t>290.337</t>
  </si>
  <si>
    <t>235.263</t>
  </si>
  <si>
    <t>15.6666666666667</t>
  </si>
  <si>
    <t>555.414</t>
  </si>
  <si>
    <t>5.444</t>
  </si>
  <si>
    <t>237.794</t>
  </si>
  <si>
    <t>10.222</t>
  </si>
  <si>
    <t>503.988</t>
  </si>
  <si>
    <t>278.716</t>
  </si>
  <si>
    <t>14.611</t>
  </si>
  <si>
    <t>504.155</t>
  </si>
  <si>
    <t>0.076</t>
  </si>
  <si>
    <t>167.709</t>
  </si>
  <si>
    <t>16.8333333333333</t>
  </si>
  <si>
    <t>623.607</t>
  </si>
  <si>
    <t>0.497</t>
  </si>
  <si>
    <t>5.094</t>
  </si>
  <si>
    <t>169.879</t>
  </si>
  <si>
    <t>7.334</t>
  </si>
  <si>
    <t>228.786</t>
  </si>
  <si>
    <t>558.576</t>
  </si>
  <si>
    <t>10.556</t>
  </si>
  <si>
    <t>229.23</t>
  </si>
  <si>
    <t>15.3333333333333</t>
  </si>
  <si>
    <t>794.408</t>
  </si>
  <si>
    <t>3.136</t>
  </si>
  <si>
    <t>1.407</t>
  </si>
  <si>
    <t>31.0909090909091</t>
  </si>
  <si>
    <t>2.93</t>
  </si>
  <si>
    <t>417.725</t>
  </si>
  <si>
    <t>28.6666666666667</t>
  </si>
  <si>
    <t>370.251</t>
  </si>
  <si>
    <t>0.48</t>
  </si>
  <si>
    <t>7.848</t>
  </si>
  <si>
    <t>420.532</t>
  </si>
  <si>
    <t>2.089</t>
  </si>
  <si>
    <t>396.938</t>
  </si>
  <si>
    <t>23.5333333333333</t>
  </si>
  <si>
    <t>0.4</t>
  </si>
  <si>
    <t>389.694</t>
  </si>
  <si>
    <t>0.587</t>
  </si>
  <si>
    <t>8.44</t>
  </si>
  <si>
    <t>400.271</t>
  </si>
  <si>
    <t>21.4</t>
  </si>
  <si>
    <t>0.106</t>
  </si>
  <si>
    <t>0.185</t>
  </si>
  <si>
    <t>299.276</t>
  </si>
  <si>
    <t>494.62</t>
  </si>
  <si>
    <t>0.259</t>
  </si>
  <si>
    <t>3.296</t>
  </si>
  <si>
    <t>300.869</t>
  </si>
  <si>
    <t>12.194</t>
  </si>
  <si>
    <t>677.569</t>
  </si>
  <si>
    <t>41.4</t>
  </si>
  <si>
    <t>104.792</t>
  </si>
  <si>
    <t>0.292</t>
  </si>
  <si>
    <t>14.681</t>
  </si>
  <si>
    <t>679.819</t>
  </si>
  <si>
    <t>1.313</t>
  </si>
  <si>
    <t>95.919</t>
  </si>
  <si>
    <t>13.5714285714286</t>
  </si>
  <si>
    <t>25.2857142857143</t>
  </si>
  <si>
    <t>686.563</t>
  </si>
  <si>
    <t>6.859</t>
  </si>
  <si>
    <t>0.576</t>
  </si>
  <si>
    <t>6.455</t>
  </si>
  <si>
    <t>97.707</t>
  </si>
  <si>
    <t>167.425</t>
  </si>
  <si>
    <t>36.25</t>
  </si>
  <si>
    <t>628.942</t>
  </si>
  <si>
    <t>1.981</t>
  </si>
  <si>
    <t>168.481</t>
  </si>
  <si>
    <t>1.27</t>
  </si>
  <si>
    <t>198.366</t>
  </si>
  <si>
    <t>595.084</t>
  </si>
  <si>
    <t>0.302</t>
  </si>
  <si>
    <t>4.048</t>
  </si>
  <si>
    <t>199.843</t>
  </si>
  <si>
    <t>7.111</t>
  </si>
  <si>
    <t>229.283</t>
  </si>
  <si>
    <t>559.289</t>
  </si>
  <si>
    <t>9.5</t>
  </si>
  <si>
    <t>229.727</t>
  </si>
  <si>
    <t>416.496</t>
  </si>
  <si>
    <t>38.375</t>
  </si>
  <si>
    <t>374.564</t>
  </si>
  <si>
    <t>0.299</t>
  </si>
  <si>
    <t>5.906</t>
  </si>
  <si>
    <t>418.428</t>
  </si>
  <si>
    <t>2.193</t>
  </si>
  <si>
    <t>95.837</t>
  </si>
  <si>
    <t>14.4313725490196</t>
  </si>
  <si>
    <t>0.986</t>
  </si>
  <si>
    <t>10.512</t>
  </si>
  <si>
    <t>98.725</t>
  </si>
  <si>
    <t>0.454</t>
  </si>
  <si>
    <t>1.155</t>
  </si>
  <si>
    <t>298.197</t>
  </si>
  <si>
    <t>20.15</t>
  </si>
  <si>
    <t>489.673</t>
  </si>
  <si>
    <t>0.589</t>
  </si>
  <si>
    <t>7.323</t>
  </si>
  <si>
    <t>301.241</t>
  </si>
  <si>
    <t>238.128</t>
  </si>
  <si>
    <t>17.8</t>
  </si>
  <si>
    <t>555.48</t>
  </si>
  <si>
    <t>239.948</t>
  </si>
  <si>
    <t>399.113</t>
  </si>
  <si>
    <t>393.391</t>
  </si>
  <si>
    <t>4.167</t>
  </si>
  <si>
    <t>401.169</t>
  </si>
  <si>
    <t>0.321</t>
  </si>
  <si>
    <t>438.948</t>
  </si>
  <si>
    <t>18.8</t>
  </si>
  <si>
    <t>351.884</t>
  </si>
  <si>
    <t>0.37</t>
  </si>
  <si>
    <t>5.111</t>
  </si>
  <si>
    <t>442.01</t>
  </si>
  <si>
    <t>2.516</t>
  </si>
  <si>
    <t>93.025</t>
  </si>
  <si>
    <t>17.4333333333333</t>
  </si>
  <si>
    <t>694.454</t>
  </si>
  <si>
    <t>0.936</t>
  </si>
  <si>
    <t>8.084</t>
  </si>
  <si>
    <t>94.725</t>
  </si>
  <si>
    <t>0.04</t>
  </si>
  <si>
    <t>99.795</t>
  </si>
  <si>
    <t>15.15</t>
  </si>
  <si>
    <t>691.918</t>
  </si>
  <si>
    <t>0.458</t>
  </si>
  <si>
    <t>5.017</t>
  </si>
  <si>
    <t>101.959</t>
  </si>
  <si>
    <t>5.689</t>
  </si>
  <si>
    <t>477.313</t>
  </si>
  <si>
    <t>307.668</t>
  </si>
  <si>
    <t>0.511</t>
  </si>
  <si>
    <t>10.911</t>
  </si>
  <si>
    <t>480.135</t>
  </si>
  <si>
    <t>473.276</t>
  </si>
  <si>
    <t>19.5652173913043</t>
  </si>
  <si>
    <t>306.675</t>
  </si>
  <si>
    <t>13.88</t>
  </si>
  <si>
    <t>477.646</t>
  </si>
  <si>
    <t>4.43</t>
  </si>
  <si>
    <t>447.41</t>
  </si>
  <si>
    <t>35.1111111111111</t>
  </si>
  <si>
    <t>341.579</t>
  </si>
  <si>
    <t>0.341</t>
  </si>
  <si>
    <t>7.763</t>
  </si>
  <si>
    <t>449.432</t>
  </si>
  <si>
    <t>2.199</t>
  </si>
  <si>
    <t>95.382</t>
  </si>
  <si>
    <t>14.8913043478261</t>
  </si>
  <si>
    <t>689.553</t>
  </si>
  <si>
    <t>9.632</t>
  </si>
  <si>
    <t>97.964</t>
  </si>
  <si>
    <t>0.307</t>
  </si>
  <si>
    <t>298.279</t>
  </si>
  <si>
    <t>15.2</t>
  </si>
  <si>
    <t>488.224</t>
  </si>
  <si>
    <t>0.722</t>
  </si>
  <si>
    <t>8.153</t>
  </si>
  <si>
    <t>301.64</t>
  </si>
  <si>
    <t>0.022</t>
  </si>
  <si>
    <t>99.815</t>
  </si>
  <si>
    <t>16.6</t>
  </si>
  <si>
    <t>1.8</t>
  </si>
  <si>
    <t>692.283</t>
  </si>
  <si>
    <t>4.711</t>
  </si>
  <si>
    <t>101.822</t>
  </si>
  <si>
    <t>15.022</t>
  </si>
  <si>
    <t>757.701</t>
  </si>
  <si>
    <t>29.5</t>
  </si>
  <si>
    <t>21.056</t>
  </si>
  <si>
    <t>18.089</t>
  </si>
  <si>
    <t>760.312</t>
  </si>
  <si>
    <t>9.556</t>
  </si>
  <si>
    <t>445.404</t>
  </si>
  <si>
    <t>336.844</t>
  </si>
  <si>
    <t>14.445</t>
  </si>
  <si>
    <t>446.292</t>
  </si>
  <si>
    <t>0.531</t>
  </si>
  <si>
    <t>7.96</t>
  </si>
  <si>
    <t>9.368</t>
  </si>
  <si>
    <t>583.907</t>
  </si>
  <si>
    <t>198.086</t>
  </si>
  <si>
    <t>0.436</t>
  </si>
  <si>
    <t>14.034</t>
  </si>
  <si>
    <t>586.898</t>
  </si>
  <si>
    <t>792.145</t>
  </si>
  <si>
    <t>20.5</t>
  </si>
  <si>
    <t>0.389</t>
  </si>
  <si>
    <t>795.978</t>
  </si>
  <si>
    <t>2.23</t>
  </si>
  <si>
    <t>94.947</t>
  </si>
  <si>
    <t>690.719</t>
  </si>
  <si>
    <t>0.923</t>
  </si>
  <si>
    <t>9.151</t>
  </si>
  <si>
    <t>97.256</t>
  </si>
  <si>
    <t>4.028</t>
  </si>
  <si>
    <t>395.111</t>
  </si>
  <si>
    <t>25.4</t>
  </si>
  <si>
    <t>389.87</t>
  </si>
  <si>
    <t>10.259</t>
  </si>
  <si>
    <t>398.398</t>
  </si>
  <si>
    <t>3.375</t>
  </si>
  <si>
    <t>420.266</t>
  </si>
  <si>
    <t>362.071</t>
  </si>
  <si>
    <t>0.764</t>
  </si>
  <si>
    <t>11.514</t>
  </si>
  <si>
    <t>424.377</t>
  </si>
  <si>
    <t>7.444</t>
  </si>
  <si>
    <t>316.209</t>
  </si>
  <si>
    <t>465.425</t>
  </si>
  <si>
    <t>13.999</t>
  </si>
  <si>
    <t>318.172</t>
  </si>
  <si>
    <t>0.07</t>
  </si>
  <si>
    <t>1.681</t>
  </si>
  <si>
    <t>99.764</t>
  </si>
  <si>
    <t>683.339</t>
  </si>
  <si>
    <t>1.903</t>
  </si>
  <si>
    <t>0.861</t>
  </si>
  <si>
    <t>9.528</t>
  </si>
  <si>
    <t>102.715</t>
  </si>
  <si>
    <t>12.5</t>
  </si>
  <si>
    <t>793.417</t>
  </si>
  <si>
    <t>3.827</t>
  </si>
  <si>
    <t>436.802</t>
  </si>
  <si>
    <t>18.25</t>
  </si>
  <si>
    <t>356.412</t>
  </si>
  <si>
    <t>3.648</t>
  </si>
  <si>
    <t>439.135</t>
  </si>
  <si>
    <t>1.469</t>
  </si>
  <si>
    <t>93.137</t>
  </si>
  <si>
    <t>15.6</t>
  </si>
  <si>
    <t>689.627</t>
  </si>
  <si>
    <t>8.529</t>
  </si>
  <si>
    <t>5.221</t>
  </si>
  <si>
    <t>94.297</t>
  </si>
  <si>
    <t>0.289</t>
  </si>
  <si>
    <t>444.452</t>
  </si>
  <si>
    <t>25.6666666666667</t>
  </si>
  <si>
    <t>349.628</t>
  </si>
  <si>
    <t>3.133</t>
  </si>
  <si>
    <t>446.541</t>
  </si>
  <si>
    <t>7.667</t>
  </si>
  <si>
    <t>299.587</t>
  </si>
  <si>
    <t>486.251</t>
  </si>
  <si>
    <t>11.555</t>
  </si>
  <si>
    <t>300.772</t>
  </si>
  <si>
    <t>166.77</t>
  </si>
  <si>
    <t>626.358</t>
  </si>
  <si>
    <t>0.349</t>
  </si>
  <si>
    <t>3.841</t>
  </si>
  <si>
    <t>168.651</t>
  </si>
  <si>
    <t>1.667</t>
  </si>
  <si>
    <t>397.565</t>
  </si>
  <si>
    <t>33.625</t>
  </si>
  <si>
    <t>394.044</t>
  </si>
  <si>
    <t>0.368</t>
  </si>
  <si>
    <t>5.222</t>
  </si>
  <si>
    <t>399.514</t>
  </si>
  <si>
    <t>1.527</t>
  </si>
  <si>
    <t>97.787</t>
  </si>
  <si>
    <t>689.574</t>
  </si>
  <si>
    <t>4.901</t>
  </si>
  <si>
    <t>0.514</t>
  </si>
  <si>
    <t>98.967</t>
  </si>
  <si>
    <t>0.263</t>
  </si>
  <si>
    <t>306.282</t>
  </si>
  <si>
    <t>17.7142857142857</t>
  </si>
  <si>
    <t>485.332</t>
  </si>
  <si>
    <t>0.424</t>
  </si>
  <si>
    <t>4.869</t>
  </si>
  <si>
    <t>308.757</t>
  </si>
  <si>
    <t>0.267</t>
  </si>
  <si>
    <t>5.053</t>
  </si>
  <si>
    <t>4.697</t>
  </si>
  <si>
    <t>465.683</t>
  </si>
  <si>
    <t>24.7333333333333</t>
  </si>
  <si>
    <t>319.259</t>
  </si>
  <si>
    <t>0.571</t>
  </si>
  <si>
    <t>10.465</t>
  </si>
  <si>
    <t>468.916</t>
  </si>
  <si>
    <t>5.3</t>
  </si>
  <si>
    <t>469.317</t>
  </si>
  <si>
    <t>26.6666666666667</t>
  </si>
  <si>
    <t>316.517</t>
  </si>
  <si>
    <t>0.433</t>
  </si>
  <si>
    <t>10.056</t>
  </si>
  <si>
    <t>472.14</t>
  </si>
  <si>
    <t>0.524</t>
  </si>
  <si>
    <t>427.569</t>
  </si>
  <si>
    <t>15.5714285714286</t>
  </si>
  <si>
    <t>359.568</t>
  </si>
  <si>
    <t>0.659</t>
  </si>
  <si>
    <t>7.373</t>
  </si>
  <si>
    <t>431.608</t>
  </si>
  <si>
    <t>0.857</t>
  </si>
  <si>
    <t>298.547</t>
  </si>
  <si>
    <t>489.392</t>
  </si>
  <si>
    <t>7.413</t>
  </si>
  <si>
    <t>301.531</t>
  </si>
  <si>
    <t>1.571</t>
  </si>
  <si>
    <t>99.589</t>
  </si>
  <si>
    <t>22.4</t>
  </si>
  <si>
    <t>691.127</t>
  </si>
  <si>
    <t>2.65</t>
  </si>
  <si>
    <t>0.286</t>
  </si>
  <si>
    <t>4.363</t>
  </si>
  <si>
    <t>100.763</t>
  </si>
  <si>
    <t>1.412</t>
  </si>
  <si>
    <t>92.051</t>
  </si>
  <si>
    <t>690.841</t>
  </si>
  <si>
    <t>9.218</t>
  </si>
  <si>
    <t>0.492</t>
  </si>
  <si>
    <t>4.506</t>
  </si>
  <si>
    <t>93.019</t>
  </si>
  <si>
    <t>1.476</t>
  </si>
  <si>
    <t>92.107</t>
  </si>
  <si>
    <t>690.173</t>
  </si>
  <si>
    <t>9.758</t>
  </si>
  <si>
    <t>0.301</t>
  </si>
  <si>
    <t>4.665</t>
  </si>
  <si>
    <t>92.963</t>
  </si>
  <si>
    <t>3.991</t>
  </si>
  <si>
    <t>83.47</t>
  </si>
  <si>
    <t>33.375</t>
  </si>
  <si>
    <t>703.514</t>
  </si>
  <si>
    <t>1.077</t>
  </si>
  <si>
    <t>9.021</t>
  </si>
  <si>
    <t>83.906</t>
  </si>
  <si>
    <t>167.666</t>
  </si>
  <si>
    <t>628.141</t>
  </si>
  <si>
    <t>0.254</t>
  </si>
  <si>
    <t>2.365</t>
  </si>
  <si>
    <t>168.92</t>
  </si>
  <si>
    <t>8.555</t>
  </si>
  <si>
    <t>383.497</t>
  </si>
  <si>
    <t>397.913</t>
  </si>
  <si>
    <t>0.667</t>
  </si>
  <si>
    <t>14.554</t>
  </si>
  <si>
    <t>385.219</t>
  </si>
  <si>
    <t>7.028</t>
  </si>
  <si>
    <t>490.259</t>
  </si>
  <si>
    <t>296.136</t>
  </si>
  <si>
    <t>10.472</t>
  </si>
  <si>
    <t>492.44</t>
  </si>
  <si>
    <t>15.889</t>
  </si>
  <si>
    <t>749.972</t>
  </si>
  <si>
    <t>24.418</t>
  </si>
  <si>
    <t>0.51</t>
  </si>
  <si>
    <t>21.19</t>
  </si>
  <si>
    <t>753.691</t>
  </si>
  <si>
    <t>20.1111111111111</t>
  </si>
  <si>
    <t>0.309</t>
  </si>
  <si>
    <t>0.039</t>
  </si>
  <si>
    <t>99.797</t>
  </si>
  <si>
    <t>19.8888888888889</t>
  </si>
  <si>
    <t>695.613</t>
  </si>
  <si>
    <t>2.732</t>
  </si>
  <si>
    <t>101.065</t>
  </si>
  <si>
    <t>4.497</t>
  </si>
  <si>
    <t>447.007</t>
  </si>
  <si>
    <t>34.4</t>
  </si>
  <si>
    <t>341.183</t>
  </si>
  <si>
    <t>0.359</t>
  </si>
  <si>
    <t>8.281</t>
  </si>
  <si>
    <t>449.327</t>
  </si>
  <si>
    <t>2.192</t>
  </si>
  <si>
    <t>95.91</t>
  </si>
  <si>
    <t>14.4705882352941</t>
  </si>
  <si>
    <t>687.944</t>
  </si>
  <si>
    <t>0.911</t>
  </si>
  <si>
    <t>10.533</t>
  </si>
  <si>
    <t>98.812</t>
  </si>
  <si>
    <t>1.397</t>
  </si>
  <si>
    <t>198.27</t>
  </si>
  <si>
    <t>22.6</t>
  </si>
  <si>
    <t>594.811</t>
  </si>
  <si>
    <t>4.302</t>
  </si>
  <si>
    <t>199.826</t>
  </si>
  <si>
    <t>492.231</t>
  </si>
  <si>
    <t>301.672</t>
  </si>
  <si>
    <t>2.867</t>
  </si>
  <si>
    <t>494.808</t>
  </si>
  <si>
    <t>11.8333333333333</t>
  </si>
  <si>
    <t>792.163</t>
  </si>
  <si>
    <t>0.506</t>
  </si>
  <si>
    <t>4.654</t>
  </si>
  <si>
    <t>0.011</t>
  </si>
  <si>
    <t>99.822</t>
  </si>
  <si>
    <t>16.1666666666667</t>
  </si>
  <si>
    <t>694.868</t>
  </si>
  <si>
    <t>0.322</t>
  </si>
  <si>
    <t>3.122</t>
  </si>
  <si>
    <t>101.245</t>
  </si>
  <si>
    <t>2.22</t>
  </si>
  <si>
    <t>95.86</t>
  </si>
  <si>
    <t>14.6862745098039</t>
  </si>
  <si>
    <t>687.786</t>
  </si>
  <si>
    <t>0.999</t>
  </si>
  <si>
    <t>10.49</t>
  </si>
  <si>
    <t>98.754</t>
  </si>
  <si>
    <t>0.074</t>
  </si>
  <si>
    <t>232.766</t>
  </si>
  <si>
    <t>560.459</t>
  </si>
  <si>
    <t>3.79</t>
  </si>
  <si>
    <t>234.581</t>
  </si>
  <si>
    <t>764.974</t>
  </si>
  <si>
    <t>15.139</t>
  </si>
  <si>
    <t>767.363</t>
  </si>
  <si>
    <t>1.523</t>
  </si>
  <si>
    <t>100.906</t>
  </si>
  <si>
    <t>690.132</t>
  </si>
  <si>
    <t>2.316</t>
  </si>
  <si>
    <t>4.441</t>
  </si>
  <si>
    <t>102.032</t>
  </si>
  <si>
    <t>11.8</t>
  </si>
  <si>
    <t>795.481</t>
  </si>
  <si>
    <t>2.309</t>
  </si>
  <si>
    <t>1.037</t>
  </si>
  <si>
    <t>363.414</t>
  </si>
  <si>
    <t>432.896</t>
  </si>
  <si>
    <t>364.71</t>
  </si>
  <si>
    <t>6.611</t>
  </si>
  <si>
    <t>496.737</t>
  </si>
  <si>
    <t>27.25</t>
  </si>
  <si>
    <t>288.157</t>
  </si>
  <si>
    <t>0.417</t>
  </si>
  <si>
    <t>11.128</t>
  </si>
  <si>
    <t>499.531</t>
  </si>
  <si>
    <t>0.072</t>
  </si>
  <si>
    <t>99.78</t>
  </si>
  <si>
    <t>15.1111111111111</t>
  </si>
  <si>
    <t>688.692</t>
  </si>
  <si>
    <t>0.593</t>
  </si>
  <si>
    <t>6.994</t>
  </si>
  <si>
    <t>102.818</t>
  </si>
  <si>
    <t>98.111</t>
  </si>
  <si>
    <t>14.4444444444444</t>
  </si>
  <si>
    <t>683.683</t>
  </si>
  <si>
    <t>4.952</t>
  </si>
  <si>
    <t>0.786</t>
  </si>
  <si>
    <t>8.254</t>
  </si>
  <si>
    <t>100.73</t>
  </si>
  <si>
    <t>8.389</t>
  </si>
  <si>
    <t>521.932</t>
  </si>
  <si>
    <t>17.6</t>
  </si>
  <si>
    <t>256.904</t>
  </si>
  <si>
    <t>0.681</t>
  </si>
  <si>
    <t>15.75</t>
  </si>
  <si>
    <t>525.766</t>
  </si>
  <si>
    <t>2.508</t>
  </si>
  <si>
    <t>91.313</t>
  </si>
  <si>
    <t>17.2222222222222</t>
  </si>
  <si>
    <t>696.634</t>
  </si>
  <si>
    <t>7.71</t>
  </si>
  <si>
    <t>92.692</t>
  </si>
  <si>
    <t>371.219</t>
  </si>
  <si>
    <t>21.75</t>
  </si>
  <si>
    <t>422.812</t>
  </si>
  <si>
    <t>3.278</t>
  </si>
  <si>
    <t>373.145</t>
  </si>
  <si>
    <t>2.958</t>
  </si>
  <si>
    <t>96.877</t>
  </si>
  <si>
    <t>15.4</t>
  </si>
  <si>
    <t>693.031</t>
  </si>
  <si>
    <t>0.431</t>
  </si>
  <si>
    <t>7.139</t>
  </si>
  <si>
    <t>98.822</t>
  </si>
  <si>
    <t>6.833</t>
  </si>
  <si>
    <t>227.446</t>
  </si>
  <si>
    <t>554.727</t>
  </si>
  <si>
    <t>13.472</t>
  </si>
  <si>
    <t>229.585</t>
  </si>
  <si>
    <t>3.151</t>
  </si>
  <si>
    <t>419.707</t>
  </si>
  <si>
    <t>21.9411764705882</t>
  </si>
  <si>
    <t>365.143</t>
  </si>
  <si>
    <t>0.631</t>
  </si>
  <si>
    <t>9.909</t>
  </si>
  <si>
    <t>423.243</t>
  </si>
  <si>
    <t>92.154</t>
  </si>
  <si>
    <t>17.2</t>
  </si>
  <si>
    <t>25.6</t>
  </si>
  <si>
    <t>689.239</t>
  </si>
  <si>
    <t>9.688</t>
  </si>
  <si>
    <t>5.171</t>
  </si>
  <si>
    <t>92.92</t>
  </si>
  <si>
    <t>7.741</t>
  </si>
  <si>
    <t>302.119</t>
  </si>
  <si>
    <t>481.642</t>
  </si>
  <si>
    <t>13.037</t>
  </si>
  <si>
    <t>303.601</t>
  </si>
  <si>
    <t>296.976</t>
  </si>
  <si>
    <t>492.212</t>
  </si>
  <si>
    <t>0.457</t>
  </si>
  <si>
    <t>7.259</t>
  </si>
  <si>
    <t>299.322</t>
  </si>
  <si>
    <t>0.144</t>
  </si>
  <si>
    <t>371.249</t>
  </si>
  <si>
    <t>419.528</t>
  </si>
  <si>
    <t>0.467</t>
  </si>
  <si>
    <t>5.378</t>
  </si>
  <si>
    <t>373.95</t>
  </si>
  <si>
    <t>23.0833333333333</t>
  </si>
  <si>
    <t>695.824</t>
  </si>
  <si>
    <t>0.249</t>
  </si>
  <si>
    <t>2.623</t>
  </si>
  <si>
    <t>100.938</t>
  </si>
  <si>
    <t>2.378</t>
  </si>
  <si>
    <t>94.146</t>
  </si>
  <si>
    <t>15.9714285714286</t>
  </si>
  <si>
    <t>692.629</t>
  </si>
  <si>
    <t>0.92</t>
  </si>
  <si>
    <t>8.308</t>
  </si>
  <si>
    <t>96.136</t>
  </si>
  <si>
    <t>2.222</t>
  </si>
  <si>
    <t>414.545</t>
  </si>
  <si>
    <t>375.324</t>
  </si>
  <si>
    <t>0.361</t>
  </si>
  <si>
    <t>6.583</t>
  </si>
  <si>
    <t>417.045</t>
  </si>
  <si>
    <t>296.797</t>
  </si>
  <si>
    <t>28.25</t>
  </si>
  <si>
    <t>494.501</t>
  </si>
  <si>
    <t>5.87</t>
  </si>
  <si>
    <t>298.593</t>
  </si>
  <si>
    <t>4.576</t>
  </si>
  <si>
    <t>462.89</t>
  </si>
  <si>
    <t>31.5</t>
  </si>
  <si>
    <t>325.181</t>
  </si>
  <si>
    <t>0.396</t>
  </si>
  <si>
    <t>8.569</t>
  </si>
  <si>
    <t>465.188</t>
  </si>
  <si>
    <t>5.389</t>
  </si>
  <si>
    <t>170.731</t>
  </si>
  <si>
    <t>620.476</t>
  </si>
  <si>
    <t>0.167</t>
  </si>
  <si>
    <t>7.167</t>
  </si>
  <si>
    <t>171.009</t>
  </si>
  <si>
    <t>1.624</t>
  </si>
  <si>
    <t>102.062</t>
  </si>
  <si>
    <t>690.051</t>
  </si>
  <si>
    <t>0.305</t>
  </si>
  <si>
    <t>5.165</t>
  </si>
  <si>
    <t>103.617</t>
  </si>
  <si>
    <t>2.208</t>
  </si>
  <si>
    <t>95.304</t>
  </si>
  <si>
    <t>15.0888888888889</t>
  </si>
  <si>
    <t>689.49</t>
  </si>
  <si>
    <t>0.988</t>
  </si>
  <si>
    <t>9.835</t>
  </si>
  <si>
    <t>97.899</t>
  </si>
  <si>
    <t>0.561</t>
  </si>
  <si>
    <t>0.453</t>
  </si>
  <si>
    <t>199.187</t>
  </si>
  <si>
    <t>20.2173913043478</t>
  </si>
  <si>
    <t>591.521</t>
  </si>
  <si>
    <t>0.456</t>
  </si>
  <si>
    <t>201.652</t>
  </si>
  <si>
    <t>795.59</t>
  </si>
  <si>
    <t>0.358</t>
  </si>
  <si>
    <t>1.062</t>
  </si>
  <si>
    <t>0.043</t>
  </si>
  <si>
    <t>18.7142857142857</t>
  </si>
  <si>
    <t>694.257</t>
  </si>
  <si>
    <t>0.353</t>
  </si>
  <si>
    <t>3.551</t>
  </si>
  <si>
    <t>101.377</t>
  </si>
  <si>
    <t>790.627</t>
  </si>
  <si>
    <t>5.58</t>
  </si>
  <si>
    <t>0.099</t>
  </si>
  <si>
    <t>279.657</t>
  </si>
  <si>
    <t>20.3333333333333</t>
  </si>
  <si>
    <t>512.66</t>
  </si>
  <si>
    <t>4.444</t>
  </si>
  <si>
    <t>281.818</t>
  </si>
  <si>
    <t>328.06</t>
  </si>
  <si>
    <t>17.4285714285714</t>
  </si>
  <si>
    <t>461.71</t>
  </si>
  <si>
    <t>0.528</t>
  </si>
  <si>
    <t>5.991</t>
  </si>
  <si>
    <t>331.06</t>
  </si>
  <si>
    <t>6.841</t>
  </si>
  <si>
    <t>490.794</t>
  </si>
  <si>
    <t>32.75</t>
  </si>
  <si>
    <t>296.714</t>
  </si>
  <si>
    <t>0.27</t>
  </si>
  <si>
    <t>9.794</t>
  </si>
  <si>
    <t>492.762</t>
  </si>
  <si>
    <t>99.833</t>
  </si>
  <si>
    <t>695.445</t>
  </si>
  <si>
    <t>0.264</t>
  </si>
  <si>
    <t>2.847</t>
  </si>
  <si>
    <t>101.069</t>
  </si>
  <si>
    <t>99.787</t>
  </si>
  <si>
    <t>28.1428571428571</t>
  </si>
  <si>
    <t>696.975</t>
  </si>
  <si>
    <t>1.859</t>
  </si>
  <si>
    <t>100.666</t>
  </si>
  <si>
    <t>99.794</t>
  </si>
  <si>
    <t>14.2608695652174</t>
  </si>
  <si>
    <t>690.147</t>
  </si>
  <si>
    <t>6.131</t>
  </si>
  <si>
    <t>102.458</t>
  </si>
  <si>
    <t>0.052</t>
  </si>
  <si>
    <t>166.83</t>
  </si>
  <si>
    <t>625.964</t>
  </si>
  <si>
    <t>4.074</t>
  </si>
  <si>
    <t>168.756</t>
  </si>
  <si>
    <t>4.601</t>
  </si>
  <si>
    <t>461.085</t>
  </si>
  <si>
    <t>326.386</t>
  </si>
  <si>
    <t>0.399</t>
  </si>
  <si>
    <t>8.778</t>
  </si>
  <si>
    <t>463.667</t>
  </si>
  <si>
    <t>792.566</t>
  </si>
  <si>
    <t>1.79</t>
  </si>
  <si>
    <t>1.24</t>
  </si>
  <si>
    <t>298.076</t>
  </si>
  <si>
    <t>19.4090909090909</t>
  </si>
  <si>
    <t>488.286</t>
  </si>
  <si>
    <t>0.649</t>
  </si>
  <si>
    <t>8.351</t>
  </si>
  <si>
    <t>301.511</t>
  </si>
  <si>
    <t>1.533</t>
  </si>
  <si>
    <t>101.863</t>
  </si>
  <si>
    <t>689.513</t>
  </si>
  <si>
    <t>5.654</t>
  </si>
  <si>
    <t>103.696</t>
  </si>
  <si>
    <t>6.352</t>
  </si>
  <si>
    <t>493.315</t>
  </si>
  <si>
    <t>32.0909090909091</t>
  </si>
  <si>
    <t>292.297</t>
  </si>
  <si>
    <t>0.42</t>
  </si>
  <si>
    <t>10.605</t>
  </si>
  <si>
    <t>495.933</t>
  </si>
  <si>
    <t>1.688</t>
  </si>
  <si>
    <t>91.695</t>
  </si>
  <si>
    <t>688.469</t>
  </si>
  <si>
    <t>11.973</t>
  </si>
  <si>
    <t>0.8</t>
  </si>
  <si>
    <t>4.265</t>
  </si>
  <si>
    <t>92.473</t>
  </si>
  <si>
    <t>0.177</t>
  </si>
  <si>
    <t>99.659</t>
  </si>
  <si>
    <t>17.5625</t>
  </si>
  <si>
    <t>692.837</t>
  </si>
  <si>
    <t>0.354</t>
  </si>
  <si>
    <t>0.362</t>
  </si>
  <si>
    <t>4.379</t>
  </si>
  <si>
    <t>101.506</t>
  </si>
  <si>
    <t>2.313</t>
  </si>
  <si>
    <t>93.539</t>
  </si>
  <si>
    <t>15.969696969697</t>
  </si>
  <si>
    <t>693.961</t>
  </si>
  <si>
    <t>0.846</t>
  </si>
  <si>
    <t>7.931</t>
  </si>
  <si>
    <t>95.335</t>
  </si>
  <si>
    <t>2.8</t>
  </si>
  <si>
    <t>0.59</t>
  </si>
  <si>
    <t>4.016</t>
  </si>
  <si>
    <t>395.24</t>
  </si>
  <si>
    <t>393.414</t>
  </si>
  <si>
    <t>0.365</t>
  </si>
  <si>
    <t>8.064</t>
  </si>
  <si>
    <t>397.367</t>
  </si>
  <si>
    <t>6.626</t>
  </si>
  <si>
    <t>492.647</t>
  </si>
  <si>
    <t>21.1</t>
  </si>
  <si>
    <t>287.846</t>
  </si>
  <si>
    <t>0.613</t>
  </si>
  <si>
    <t>13.933</t>
  </si>
  <si>
    <t>496.708</t>
  </si>
  <si>
    <t>3.057</t>
  </si>
  <si>
    <t>89.664</t>
  </si>
  <si>
    <t>23.0454545454545</t>
  </si>
  <si>
    <t>698.692</t>
  </si>
  <si>
    <t>0.964</t>
  </si>
  <si>
    <t>7.691</t>
  </si>
  <si>
    <t>90.634</t>
  </si>
  <si>
    <t>2.744</t>
  </si>
  <si>
    <t>296.708</t>
  </si>
  <si>
    <t>491.729</t>
  </si>
  <si>
    <t>0.522</t>
  </si>
  <si>
    <t>7.467</t>
  </si>
  <si>
    <t>299.219</t>
  </si>
  <si>
    <t>3.643</t>
  </si>
  <si>
    <t>438.768</t>
  </si>
  <si>
    <t>350.983</t>
  </si>
  <si>
    <t>7.127</t>
  </si>
  <si>
    <t>440.808</t>
  </si>
  <si>
    <t>3.003</t>
  </si>
  <si>
    <t>89.389</t>
  </si>
  <si>
    <t>19.4545454545455</t>
  </si>
  <si>
    <t>698.782</t>
  </si>
  <si>
    <t>0.926</t>
  </si>
  <si>
    <t>7.901</t>
  </si>
  <si>
    <t>90.373</t>
  </si>
  <si>
    <t>7.445</t>
  </si>
  <si>
    <t>308.503</t>
  </si>
  <si>
    <t>477.448</t>
  </si>
  <si>
    <t>309.225</t>
  </si>
  <si>
    <t>424.232</t>
  </si>
  <si>
    <t>367.898</t>
  </si>
  <si>
    <t>4.945</t>
  </si>
  <si>
    <t>426.177</t>
  </si>
  <si>
    <t>9.932</t>
  </si>
  <si>
    <t>581.847</t>
  </si>
  <si>
    <t>20.75</t>
  </si>
  <si>
    <t>25.75</t>
  </si>
  <si>
    <t>198.462</t>
  </si>
  <si>
    <t>0.513</t>
  </si>
  <si>
    <t>15.154</t>
  </si>
  <si>
    <t>585.249</t>
  </si>
  <si>
    <t>0.175</t>
  </si>
  <si>
    <t>299.481</t>
  </si>
  <si>
    <t>492.626</t>
  </si>
  <si>
    <t>4.472</t>
  </si>
  <si>
    <t>301.453</t>
  </si>
  <si>
    <t>0.061</t>
  </si>
  <si>
    <t>0.498</t>
  </si>
  <si>
    <t>1.468</t>
  </si>
  <si>
    <t>96.627</t>
  </si>
  <si>
    <t>684.946</t>
  </si>
  <si>
    <t>5.579</t>
  </si>
  <si>
    <t>0.73</t>
  </si>
  <si>
    <t>99.056</t>
  </si>
  <si>
    <t>1.237</t>
  </si>
  <si>
    <t>298.129</t>
  </si>
  <si>
    <t>21.2222222222222</t>
  </si>
  <si>
    <t>490.376</t>
  </si>
  <si>
    <t>0.533</t>
  </si>
  <si>
    <t>6.93</t>
  </si>
  <si>
    <t>301.058</t>
  </si>
  <si>
    <t>2.232</t>
  </si>
  <si>
    <t>396.684</t>
  </si>
  <si>
    <t>20.2105263157895</t>
  </si>
  <si>
    <t>386.729</t>
  </si>
  <si>
    <t>0.732</t>
  </si>
  <si>
    <t>10.526</t>
  </si>
  <si>
    <t>400.775</t>
  </si>
  <si>
    <t>299.056</t>
  </si>
  <si>
    <t>489.668</t>
  </si>
  <si>
    <t>10.167</t>
  </si>
  <si>
    <t>298.723</t>
  </si>
  <si>
    <t>99.709</t>
  </si>
  <si>
    <t>685.466</t>
  </si>
  <si>
    <t>1.957</t>
  </si>
  <si>
    <t>0.744</t>
  </si>
  <si>
    <t>8.222</t>
  </si>
  <si>
    <t>102.093</t>
  </si>
  <si>
    <t>2.583</t>
  </si>
  <si>
    <t>91.424</t>
  </si>
  <si>
    <t>696.952</t>
  </si>
  <si>
    <t>0.907</t>
  </si>
  <si>
    <t>7.477</t>
  </si>
  <si>
    <t>92.742</t>
  </si>
  <si>
    <t>0.586</t>
  </si>
  <si>
    <t>12.363</t>
  </si>
  <si>
    <t>676.12</t>
  </si>
  <si>
    <t>101.548</t>
  </si>
  <si>
    <t>17.83</t>
  </si>
  <si>
    <t>679.601</t>
  </si>
  <si>
    <t>7.172</t>
  </si>
  <si>
    <t>490.294</t>
  </si>
  <si>
    <t>21.5714285714286</t>
  </si>
  <si>
    <t>293.465</t>
  </si>
  <si>
    <t>12.152</t>
  </si>
  <si>
    <t>493.193</t>
  </si>
  <si>
    <t>10.001</t>
  </si>
  <si>
    <t>502.361</t>
  </si>
  <si>
    <t>282.238</t>
  </si>
  <si>
    <t>13.334</t>
  </si>
  <si>
    <t>503.25</t>
  </si>
  <si>
    <t>417.037</t>
  </si>
  <si>
    <t>374.926</t>
  </si>
  <si>
    <t>5.407</t>
  </si>
  <si>
    <t>418.704</t>
  </si>
  <si>
    <t>21.0588235294118</t>
  </si>
  <si>
    <t>4.144</t>
  </si>
  <si>
    <t>443.851</t>
  </si>
  <si>
    <t>26.75</t>
  </si>
  <si>
    <t>343.078</t>
  </si>
  <si>
    <t>0.428</t>
  </si>
  <si>
    <t>8.978</t>
  </si>
  <si>
    <t>446.662</t>
  </si>
  <si>
    <t>4.173</t>
  </si>
  <si>
    <t>395.061</t>
  </si>
  <si>
    <t>391.642</t>
  </si>
  <si>
    <t>9.16</t>
  </si>
  <si>
    <t>397.901</t>
  </si>
  <si>
    <t>11.316</t>
  </si>
  <si>
    <t>664.406</t>
  </si>
  <si>
    <t>23.625</t>
  </si>
  <si>
    <t>115.24</t>
  </si>
  <si>
    <t>0.496</t>
  </si>
  <si>
    <t>16.12</t>
  </si>
  <si>
    <t>667.611</t>
  </si>
  <si>
    <t>1.647</t>
  </si>
  <si>
    <t>95.999</t>
  </si>
  <si>
    <t>691.106</t>
  </si>
  <si>
    <t>6.236</t>
  </si>
  <si>
    <t>4.089</t>
  </si>
  <si>
    <t>96.868</t>
  </si>
  <si>
    <t>790.691</t>
  </si>
  <si>
    <t>5.494</t>
  </si>
  <si>
    <t>namd</t>
  </si>
  <si>
    <t>9.389</t>
  </si>
  <si>
    <t>453.965</t>
  </si>
  <si>
    <t>328.237</t>
  </si>
  <si>
    <t>14.223</t>
  </si>
  <si>
    <t>455.52</t>
  </si>
  <si>
    <t>397.474</t>
  </si>
  <si>
    <t>393.14</t>
  </si>
  <si>
    <t>6.074</t>
  </si>
  <si>
    <t>399.437</t>
  </si>
  <si>
    <t>14.1666666666667</t>
  </si>
  <si>
    <t>793.074</t>
  </si>
  <si>
    <t>0.432</t>
  </si>
  <si>
    <t>4.062</t>
  </si>
  <si>
    <t>2.382</t>
  </si>
  <si>
    <t>396.695</t>
  </si>
  <si>
    <t>31.3333333333333</t>
  </si>
  <si>
    <t>393.778</t>
  </si>
  <si>
    <t>0.375</t>
  </si>
  <si>
    <t>6.125</t>
  </si>
  <si>
    <t>398.862</t>
  </si>
  <si>
    <t>9.311</t>
  </si>
  <si>
    <t>536.357</t>
  </si>
  <si>
    <t>245.09</t>
  </si>
  <si>
    <t>14.222</t>
  </si>
  <si>
    <t>539.579</t>
  </si>
  <si>
    <t>22.2</t>
  </si>
  <si>
    <t>6.978</t>
  </si>
  <si>
    <t>231.636</t>
  </si>
  <si>
    <t>550.048</t>
  </si>
  <si>
    <t>0.622</t>
  </si>
  <si>
    <t>13.755</t>
  </si>
  <si>
    <t>234.103</t>
  </si>
  <si>
    <t>37.75</t>
  </si>
  <si>
    <t>0.08</t>
  </si>
  <si>
    <t>0.378</t>
  </si>
  <si>
    <t>6.329</t>
  </si>
  <si>
    <t>3.644</t>
  </si>
  <si>
    <t>423.823</t>
  </si>
  <si>
    <t>18.6666666666667</t>
  </si>
  <si>
    <t>363.067</t>
  </si>
  <si>
    <t>0.489</t>
  </si>
  <si>
    <t>8.889</t>
  </si>
  <si>
    <t>426.623</t>
  </si>
  <si>
    <t>1.698</t>
  </si>
  <si>
    <t>101.778</t>
  </si>
  <si>
    <t>684.23</t>
  </si>
  <si>
    <t>8.944</t>
  </si>
  <si>
    <t>104.508</t>
  </si>
  <si>
    <t>2.688</t>
  </si>
  <si>
    <t>90.775</t>
  </si>
  <si>
    <t>18.4</t>
  </si>
  <si>
    <t>697.646</t>
  </si>
  <si>
    <t>0.915</t>
  </si>
  <si>
    <t>7.714</t>
  </si>
  <si>
    <t>91.987</t>
  </si>
  <si>
    <t>6.597</t>
  </si>
  <si>
    <t>490.899</t>
  </si>
  <si>
    <t>26.8</t>
  </si>
  <si>
    <t>296.345</t>
  </si>
  <si>
    <t>9.833</t>
  </si>
  <si>
    <t>493.038</t>
  </si>
  <si>
    <t>96.853</t>
  </si>
  <si>
    <t>686.831</t>
  </si>
  <si>
    <t>7.677</t>
  </si>
  <si>
    <t>5.209</t>
  </si>
  <si>
    <t>98.235</t>
  </si>
  <si>
    <t>790.714</t>
  </si>
  <si>
    <t>2.235</t>
  </si>
  <si>
    <t>1.417</t>
  </si>
  <si>
    <t>97.07</t>
  </si>
  <si>
    <t>682.703</t>
  </si>
  <si>
    <t>5.528</t>
  </si>
  <si>
    <t>9.34</t>
  </si>
  <si>
    <t>99.972</t>
  </si>
  <si>
    <t>0.091</t>
  </si>
  <si>
    <t>7.146</t>
  </si>
  <si>
    <t>488.647</t>
  </si>
  <si>
    <t>18.3</t>
  </si>
  <si>
    <t>292.827</t>
  </si>
  <si>
    <t>0.583</t>
  </si>
  <si>
    <t>13.451</t>
  </si>
  <si>
    <t>492.244</t>
  </si>
  <si>
    <t>94.305</t>
  </si>
  <si>
    <t>15.2631578947368</t>
  </si>
  <si>
    <t>692.053</t>
  </si>
  <si>
    <t>0.88</t>
  </si>
  <si>
    <t>8.732</t>
  </si>
  <si>
    <t>96.474</t>
  </si>
  <si>
    <t>1.436</t>
  </si>
  <si>
    <t>101.086</t>
  </si>
  <si>
    <t>16.7142857142857</t>
  </si>
  <si>
    <t>685.52</t>
  </si>
  <si>
    <t>0.863</t>
  </si>
  <si>
    <t>0.743</t>
  </si>
  <si>
    <t>7.956</t>
  </si>
  <si>
    <t>103.274</t>
  </si>
  <si>
    <t>234.199</t>
  </si>
  <si>
    <t>558.539</t>
  </si>
  <si>
    <t>4.03</t>
  </si>
  <si>
    <t>236.179</t>
  </si>
  <si>
    <t>1.194</t>
  </si>
  <si>
    <t>95.797</t>
  </si>
  <si>
    <t>684.687</t>
  </si>
  <si>
    <t>7.213</t>
  </si>
  <si>
    <t>7.491</t>
  </si>
  <si>
    <t>98.019</t>
  </si>
  <si>
    <t>39.4</t>
  </si>
  <si>
    <t>2.064</t>
  </si>
  <si>
    <t>397.077</t>
  </si>
  <si>
    <t>26.6363636363636</t>
  </si>
  <si>
    <t>391.668</t>
  </si>
  <si>
    <t>0.526</t>
  </si>
  <si>
    <t>399.831</t>
  </si>
  <si>
    <t>2.702</t>
  </si>
  <si>
    <t>91.662</t>
  </si>
  <si>
    <t>18.4230769230769</t>
  </si>
  <si>
    <t>696.693</t>
  </si>
  <si>
    <t>0.97</t>
  </si>
  <si>
    <t>7.659</t>
  </si>
  <si>
    <t>92.902</t>
  </si>
  <si>
    <t>795.642</t>
  </si>
  <si>
    <t>1.012</t>
  </si>
  <si>
    <t>594.69</t>
  </si>
  <si>
    <t>3.481</t>
  </si>
  <si>
    <t>200.551</t>
  </si>
  <si>
    <t>793.051</t>
  </si>
  <si>
    <t>0.469</t>
  </si>
  <si>
    <t>1.914</t>
  </si>
  <si>
    <t>269.05</t>
  </si>
  <si>
    <t>523.261</t>
  </si>
  <si>
    <t>0.395</t>
  </si>
  <si>
    <t>271.137</t>
  </si>
  <si>
    <t>794.158</t>
  </si>
  <si>
    <t>586.662</t>
  </si>
  <si>
    <t>24.6</t>
  </si>
  <si>
    <t>197.971</t>
  </si>
  <si>
    <t>0.306</t>
  </si>
  <si>
    <t>12.403</t>
  </si>
  <si>
    <t>588.843</t>
  </si>
  <si>
    <t>5.028</t>
  </si>
  <si>
    <t>0.157</t>
  </si>
  <si>
    <t>240.734</t>
  </si>
  <si>
    <t>550.728</t>
  </si>
  <si>
    <t>4.926</t>
  </si>
  <si>
    <t>243.086</t>
  </si>
  <si>
    <t>0.136</t>
  </si>
  <si>
    <t>0.342</t>
  </si>
  <si>
    <t>11.6</t>
  </si>
  <si>
    <t>789.791</t>
  </si>
  <si>
    <t>6.123</t>
  </si>
  <si>
    <t>11.6666666666667</t>
  </si>
  <si>
    <t>788.68</t>
  </si>
  <si>
    <t>0.568</t>
  </si>
  <si>
    <t>6.852</t>
  </si>
  <si>
    <t>795.148</t>
  </si>
  <si>
    <t>2.568</t>
  </si>
  <si>
    <t>1.185</t>
  </si>
  <si>
    <t>4.079</t>
  </si>
  <si>
    <t>395.176</t>
  </si>
  <si>
    <t>393.43</t>
  </si>
  <si>
    <t>7.952</t>
  </si>
  <si>
    <t>397.573</t>
  </si>
  <si>
    <t>9.319</t>
  </si>
  <si>
    <t>586.274</t>
  </si>
  <si>
    <t>30.2</t>
  </si>
  <si>
    <t>198.651</t>
  </si>
  <si>
    <t>588.399</t>
  </si>
  <si>
    <t>0.538</t>
  </si>
  <si>
    <t>501.942</t>
  </si>
  <si>
    <t>16.875</t>
  </si>
  <si>
    <t>285.352</t>
  </si>
  <si>
    <t>0.675</t>
  </si>
  <si>
    <t>6.872</t>
  </si>
  <si>
    <t>506.583</t>
  </si>
  <si>
    <t>430.455</t>
  </si>
  <si>
    <t>365.824</t>
  </si>
  <si>
    <t>431.9</t>
  </si>
  <si>
    <t>2.933</t>
  </si>
  <si>
    <t>89.743</t>
  </si>
  <si>
    <t>20.4347826086957</t>
  </si>
  <si>
    <t>698.517</t>
  </si>
  <si>
    <t>0.982</t>
  </si>
  <si>
    <t>7.868</t>
  </si>
  <si>
    <t>90.807</t>
  </si>
  <si>
    <t>165.971</t>
  </si>
  <si>
    <t>16.0833333333333</t>
  </si>
  <si>
    <t>625.276</t>
  </si>
  <si>
    <t>0.468</t>
  </si>
  <si>
    <t>5.012</t>
  </si>
  <si>
    <t>168.234</t>
  </si>
  <si>
    <t>0.069</t>
  </si>
  <si>
    <t>165.955</t>
  </si>
  <si>
    <t>623.226</t>
  </si>
  <si>
    <t>0.579</t>
  </si>
  <si>
    <t>6.319</t>
  </si>
  <si>
    <t>168.788</t>
  </si>
  <si>
    <t>2.593</t>
  </si>
  <si>
    <t>91.475</t>
  </si>
  <si>
    <t>696.835</t>
  </si>
  <si>
    <t>0.879</t>
  </si>
  <si>
    <t>7.49</t>
  </si>
  <si>
    <t>92.76</t>
  </si>
  <si>
    <t>1.323</t>
  </si>
  <si>
    <t>95.312</t>
  </si>
  <si>
    <t>687.49</t>
  </si>
  <si>
    <t>6.515</t>
  </si>
  <si>
    <t>0.525</t>
  </si>
  <si>
    <t>97.131</t>
  </si>
  <si>
    <t>3.097</t>
  </si>
  <si>
    <t>96.721</t>
  </si>
  <si>
    <t>693.341</t>
  </si>
  <si>
    <t>0.486</t>
  </si>
  <si>
    <t>98.541</t>
  </si>
  <si>
    <t>0.13</t>
  </si>
  <si>
    <t>232.075</t>
  </si>
  <si>
    <t>563.205</t>
  </si>
  <si>
    <t>2.667</t>
  </si>
  <si>
    <t>233.482</t>
  </si>
  <si>
    <t>788.508</t>
  </si>
  <si>
    <t>6.815</t>
  </si>
  <si>
    <t>2.84</t>
  </si>
  <si>
    <t>2.247</t>
  </si>
  <si>
    <t>94.243</t>
  </si>
  <si>
    <t>15.3947368421053</t>
  </si>
  <si>
    <t>692.069</t>
  </si>
  <si>
    <t>0.933</t>
  </si>
  <si>
    <t>8.928</t>
  </si>
  <si>
    <t>96.476</t>
  </si>
  <si>
    <t>794.099</t>
  </si>
  <si>
    <t>5.857</t>
  </si>
  <si>
    <t>459.73</t>
  </si>
  <si>
    <t>321.365</t>
  </si>
  <si>
    <t>13.27</t>
  </si>
  <si>
    <t>463.539</t>
  </si>
  <si>
    <t>0.25</t>
  </si>
  <si>
    <t>386.943</t>
  </si>
  <si>
    <t>405.831</t>
  </si>
  <si>
    <t>3.861</t>
  </si>
  <si>
    <t>389.248</t>
  </si>
  <si>
    <t>2.209</t>
  </si>
  <si>
    <t>95.569</t>
  </si>
  <si>
    <t>14.3333333333333</t>
  </si>
  <si>
    <t>689.238</t>
  </si>
  <si>
    <t>0.98</t>
  </si>
  <si>
    <t>9.62</t>
  </si>
  <si>
    <t>98.166</t>
  </si>
  <si>
    <t>7.278</t>
  </si>
  <si>
    <t>503.012</t>
  </si>
  <si>
    <t>275.477</t>
  </si>
  <si>
    <t>0.705</t>
  </si>
  <si>
    <t>15.518</t>
  </si>
  <si>
    <t>507.38</t>
  </si>
  <si>
    <t>6.843</t>
  </si>
  <si>
    <t>489.433</t>
  </si>
  <si>
    <t>293.828</t>
  </si>
  <si>
    <t>0.472</t>
  </si>
  <si>
    <t>12.315</t>
  </si>
  <si>
    <t>492.646</t>
  </si>
  <si>
    <t>449.107</t>
  </si>
  <si>
    <t>330.545</t>
  </si>
  <si>
    <t>16.001</t>
  </si>
  <si>
    <t>451.218</t>
  </si>
  <si>
    <t>2.836</t>
  </si>
  <si>
    <t>90.544</t>
  </si>
  <si>
    <t>19.7916666666667</t>
  </si>
  <si>
    <t>697.898</t>
  </si>
  <si>
    <t>0.969</t>
  </si>
  <si>
    <t>7.686</t>
  </si>
  <si>
    <t>91.628</t>
  </si>
  <si>
    <t>94.94</t>
  </si>
  <si>
    <t>690.786</t>
  </si>
  <si>
    <t>9.129</t>
  </si>
  <si>
    <t>97.277</t>
  </si>
  <si>
    <t>6.778</t>
  </si>
  <si>
    <t>490.369</t>
  </si>
  <si>
    <t>294.957</t>
  </si>
  <si>
    <t>11.011</t>
  </si>
  <si>
    <t>492.958</t>
  </si>
  <si>
    <t>99.765</t>
  </si>
  <si>
    <t>22.4814814814815</t>
  </si>
  <si>
    <t>695.381</t>
  </si>
  <si>
    <t>0.279</t>
  </si>
  <si>
    <t>2.921</t>
  </si>
  <si>
    <t>101.03</t>
  </si>
  <si>
    <t>397.68</t>
  </si>
  <si>
    <t>395.069</t>
  </si>
  <si>
    <t>4.389</t>
  </si>
  <si>
    <t>399.458</t>
  </si>
  <si>
    <t>450.105</t>
  </si>
  <si>
    <t>339.329</t>
  </si>
  <si>
    <t>9.778</t>
  </si>
  <si>
    <t>449.661</t>
  </si>
  <si>
    <t>10.03</t>
  </si>
  <si>
    <t>582.814</t>
  </si>
  <si>
    <t>17.5555555555556</t>
  </si>
  <si>
    <t>196.785</t>
  </si>
  <si>
    <t>15.652</t>
  </si>
  <si>
    <t>586.311</t>
  </si>
  <si>
    <t>1.706</t>
  </si>
  <si>
    <t>101.58</t>
  </si>
  <si>
    <t>684.844</t>
  </si>
  <si>
    <t>0.198</t>
  </si>
  <si>
    <t>0.794</t>
  </si>
  <si>
    <t>8.643</t>
  </si>
  <si>
    <t>104.183</t>
  </si>
  <si>
    <t>2.339</t>
  </si>
  <si>
    <t>94.192</t>
  </si>
  <si>
    <t>15.7428571428571</t>
  </si>
  <si>
    <t>692.665</t>
  </si>
  <si>
    <t>0.875</t>
  </si>
  <si>
    <t>8.301</t>
  </si>
  <si>
    <t>96.121</t>
  </si>
  <si>
    <t>1.777</t>
  </si>
  <si>
    <t>98.38</t>
  </si>
  <si>
    <t>690.435</t>
  </si>
  <si>
    <t>3.582</t>
  </si>
  <si>
    <t>4.929</t>
  </si>
  <si>
    <t>99.657</t>
  </si>
  <si>
    <t>1.666</t>
  </si>
  <si>
    <t>88.893</t>
  </si>
  <si>
    <t>689.691</t>
  </si>
  <si>
    <t>13.039</t>
  </si>
  <si>
    <t>4.598</t>
  </si>
  <si>
    <t>89.715</t>
  </si>
  <si>
    <t>102.778</t>
  </si>
  <si>
    <t>14.875</t>
  </si>
  <si>
    <t>684.068</t>
  </si>
  <si>
    <t>8.315</t>
  </si>
  <si>
    <t>105.167</t>
  </si>
  <si>
    <t>8.186</t>
  </si>
  <si>
    <t>378.391</t>
  </si>
  <si>
    <t>403.356</t>
  </si>
  <si>
    <t>0.63</t>
  </si>
  <si>
    <t>14.26</t>
  </si>
  <si>
    <t>380.058</t>
  </si>
  <si>
    <t>41.2</t>
  </si>
  <si>
    <t>10.074</t>
  </si>
  <si>
    <t>505.904</t>
  </si>
  <si>
    <t>273.601</t>
  </si>
  <si>
    <t>16.297</t>
  </si>
  <si>
    <t>507.348</t>
  </si>
  <si>
    <t>380.428</t>
  </si>
  <si>
    <t>404.816</t>
  </si>
  <si>
    <t>12.555</t>
  </si>
  <si>
    <t>380.817</t>
  </si>
  <si>
    <t>1.286</t>
  </si>
  <si>
    <t>298.075</t>
  </si>
  <si>
    <t>491.17</t>
  </si>
  <si>
    <t>0.484</t>
  </si>
  <si>
    <t>6.603</t>
  </si>
  <si>
    <t>300.769</t>
  </si>
  <si>
    <t>794.643</t>
  </si>
  <si>
    <t>3.025</t>
  </si>
  <si>
    <t>299.26</t>
  </si>
  <si>
    <t>495.667</t>
  </si>
  <si>
    <t>2.63</t>
  </si>
  <si>
    <t>300.741</t>
  </si>
  <si>
    <t>0.068</t>
  </si>
  <si>
    <t>164.616</t>
  </si>
  <si>
    <t>629.448</t>
  </si>
  <si>
    <t>0.308</t>
  </si>
  <si>
    <t>3.368</t>
  </si>
  <si>
    <t>166.189</t>
  </si>
  <si>
    <t>43.375</t>
  </si>
  <si>
    <t>789.706</t>
  </si>
  <si>
    <t>2.617</t>
  </si>
  <si>
    <t>794.863</t>
  </si>
  <si>
    <t>2.802</t>
  </si>
  <si>
    <t>99.741</t>
  </si>
  <si>
    <t>694.939</t>
  </si>
  <si>
    <t>100.84</t>
  </si>
  <si>
    <t>0.016</t>
  </si>
  <si>
    <t>99.834</t>
  </si>
  <si>
    <t>16.25</t>
  </si>
  <si>
    <t>692.606</t>
  </si>
  <si>
    <t>0.397</t>
  </si>
  <si>
    <t>4.46</t>
  </si>
  <si>
    <t>101.929</t>
  </si>
  <si>
    <t>1.202</t>
  </si>
  <si>
    <t>95.283</t>
  </si>
  <si>
    <t>685.113</t>
  </si>
  <si>
    <t>7.626</t>
  </si>
  <si>
    <t>0.828</t>
  </si>
  <si>
    <t>97.253</t>
  </si>
  <si>
    <t>5.418</t>
  </si>
  <si>
    <t>470.549</t>
  </si>
  <si>
    <t>21.45</t>
  </si>
  <si>
    <t>311.202</t>
  </si>
  <si>
    <t>0.616</t>
  </si>
  <si>
    <t>12.646</t>
  </si>
  <si>
    <t>474.492</t>
  </si>
  <si>
    <t>296.812</t>
  </si>
  <si>
    <t>494.94</t>
  </si>
  <si>
    <t>5.5</t>
  </si>
  <si>
    <t>298.479</t>
  </si>
  <si>
    <t>0.078</t>
  </si>
  <si>
    <t>18.4324324324324</t>
  </si>
  <si>
    <t>693.394</t>
  </si>
  <si>
    <t>4.049</t>
  </si>
  <si>
    <t>101.629</t>
  </si>
  <si>
    <t>199.423</t>
  </si>
  <si>
    <t>19.25</t>
  </si>
  <si>
    <t>593.25</t>
  </si>
  <si>
    <t>0.426</t>
  </si>
  <si>
    <t>201.089</t>
  </si>
  <si>
    <t>423.223</t>
  </si>
  <si>
    <t>370.148</t>
  </si>
  <si>
    <t>3.593</t>
  </si>
  <si>
    <t>425.482</t>
  </si>
  <si>
    <t>2.912</t>
  </si>
  <si>
    <t>89.646</t>
  </si>
  <si>
    <t>18.8260869565217</t>
  </si>
  <si>
    <t>698.751</t>
  </si>
  <si>
    <t>7.573</t>
  </si>
  <si>
    <t>90.664</t>
  </si>
  <si>
    <t>4.469</t>
  </si>
  <si>
    <t>444.202</t>
  </si>
  <si>
    <t>338.445</t>
  </si>
  <si>
    <t>11.774</t>
  </si>
  <si>
    <t>448.16</t>
  </si>
  <si>
    <t>515.331</t>
  </si>
  <si>
    <t>275.388</t>
  </si>
  <si>
    <t>4.716</t>
  </si>
  <si>
    <t>519.01</t>
  </si>
  <si>
    <t>2.515</t>
  </si>
  <si>
    <t>296.908</t>
  </si>
  <si>
    <t>17.5714285714286</t>
  </si>
  <si>
    <t>491.543</t>
  </si>
  <si>
    <t>0.535</t>
  </si>
  <si>
    <t>7.515</t>
  </si>
  <si>
    <t>299.483</t>
  </si>
  <si>
    <t>794.446</t>
  </si>
  <si>
    <t>3.062</t>
  </si>
  <si>
    <t>1.37</t>
  </si>
  <si>
    <t>269.239</t>
  </si>
  <si>
    <t>524.859</t>
  </si>
  <si>
    <t>3.286</t>
  </si>
  <si>
    <t>270.985</t>
  </si>
  <si>
    <t>300.189</t>
  </si>
  <si>
    <t>494.376</t>
  </si>
  <si>
    <t>301.893</t>
  </si>
  <si>
    <t>9.889</t>
  </si>
  <si>
    <t>446.914</t>
  </si>
  <si>
    <t>337.13</t>
  </si>
  <si>
    <t>13.445</t>
  </si>
  <si>
    <t>446.691</t>
  </si>
  <si>
    <t>3.216</t>
  </si>
  <si>
    <t>88.075</t>
  </si>
  <si>
    <t>20.7142857142857</t>
  </si>
  <si>
    <t>700.016</t>
  </si>
  <si>
    <t>8.023</t>
  </si>
  <si>
    <t>88.964</t>
  </si>
  <si>
    <t>0.041</t>
  </si>
  <si>
    <t>695.11</t>
  </si>
  <si>
    <t>0.316</t>
  </si>
  <si>
    <t>2.971</t>
  </si>
  <si>
    <t>101.199</t>
  </si>
  <si>
    <t>0.364</t>
  </si>
  <si>
    <t>390.318</t>
  </si>
  <si>
    <t>17.1428571428571</t>
  </si>
  <si>
    <t>399.56</t>
  </si>
  <si>
    <t>0.475</t>
  </si>
  <si>
    <t>5.778</t>
  </si>
  <si>
    <t>393.399</t>
  </si>
  <si>
    <t>794.594</t>
  </si>
  <si>
    <t>2.938</t>
  </si>
  <si>
    <t>2.696</t>
  </si>
  <si>
    <t>296.729</t>
  </si>
  <si>
    <t>16.8</t>
  </si>
  <si>
    <t>488.074</t>
  </si>
  <si>
    <t>0.652</t>
  </si>
  <si>
    <t>9.844</t>
  </si>
  <si>
    <t>300.188</t>
  </si>
  <si>
    <t>1.46</t>
  </si>
  <si>
    <t>93.672</t>
  </si>
  <si>
    <t>28.4</t>
  </si>
  <si>
    <t>690.025</t>
  </si>
  <si>
    <t>8.52</t>
  </si>
  <si>
    <t>4.585</t>
  </si>
  <si>
    <t>94.656</t>
  </si>
  <si>
    <t>2.302</t>
  </si>
  <si>
    <t>396.717</t>
  </si>
  <si>
    <t>387.367</t>
  </si>
  <si>
    <t>0.698</t>
  </si>
  <si>
    <t>10.286</t>
  </si>
  <si>
    <t>400.479</t>
  </si>
  <si>
    <t>14.541</t>
  </si>
  <si>
    <t>755.438</t>
  </si>
  <si>
    <t>23.7777777777778</t>
  </si>
  <si>
    <t>20.978</t>
  </si>
  <si>
    <t>19.296</t>
  </si>
  <si>
    <t>758.949</t>
  </si>
  <si>
    <t>16.699</t>
  </si>
  <si>
    <t>753.995</t>
  </si>
  <si>
    <t>20.7272727272727</t>
  </si>
  <si>
    <t>19.222</t>
  </si>
  <si>
    <t>22.229</t>
  </si>
  <si>
    <t>757.753</t>
  </si>
  <si>
    <t>165.972</t>
  </si>
  <si>
    <t>14.7142857142857</t>
  </si>
  <si>
    <t>623.329</t>
  </si>
  <si>
    <t>168.782</t>
  </si>
  <si>
    <t>1.555</t>
  </si>
  <si>
    <t>98.024</t>
  </si>
  <si>
    <t>688.707</t>
  </si>
  <si>
    <t>4.147</t>
  </si>
  <si>
    <t>5.455</t>
  </si>
  <si>
    <t>99.863</t>
  </si>
  <si>
    <t>14.496</t>
  </si>
  <si>
    <t>756.486</t>
  </si>
  <si>
    <t>22.5</t>
  </si>
  <si>
    <t>21.179</t>
  </si>
  <si>
    <t>0.419</t>
  </si>
  <si>
    <t>18.547</t>
  </si>
  <si>
    <t>759.64</t>
  </si>
  <si>
    <t>4.121</t>
  </si>
  <si>
    <t>395.036</t>
  </si>
  <si>
    <t>20.1428571428571</t>
  </si>
  <si>
    <t>391.591</t>
  </si>
  <si>
    <t>0.434</t>
  </si>
  <si>
    <t>9.293</t>
  </si>
  <si>
    <t>397.884</t>
  </si>
  <si>
    <t>96.667</t>
  </si>
  <si>
    <t>688.729</t>
  </si>
  <si>
    <t>0.573</t>
  </si>
  <si>
    <t>9.94</t>
  </si>
  <si>
    <t>99.915</t>
  </si>
  <si>
    <t>2.95</t>
  </si>
  <si>
    <t>96.891</t>
  </si>
  <si>
    <t>691.559</t>
  </si>
  <si>
    <t>0.01</t>
  </si>
  <si>
    <t>0.465</t>
  </si>
  <si>
    <t>8.131</t>
  </si>
  <si>
    <t>99.123</t>
  </si>
  <si>
    <t>0.063</t>
  </si>
  <si>
    <t>166.81</t>
  </si>
  <si>
    <t>626.454</t>
  </si>
  <si>
    <t>3.833</t>
  </si>
  <si>
    <t>168.612</t>
  </si>
  <si>
    <t>2.612</t>
  </si>
  <si>
    <t>92.326</t>
  </si>
  <si>
    <t>17.8214285714286</t>
  </si>
  <si>
    <t>695.4</t>
  </si>
  <si>
    <t>93.879</t>
  </si>
  <si>
    <t>168.989</t>
  </si>
  <si>
    <t>21.3333333333333</t>
  </si>
  <si>
    <t>625.946</t>
  </si>
  <si>
    <t>0.256</t>
  </si>
  <si>
    <t>2.789</t>
  </si>
  <si>
    <t>170.389</t>
  </si>
  <si>
    <t>2.413</t>
  </si>
  <si>
    <t>92.68</t>
  </si>
  <si>
    <t>16.3333333333333</t>
  </si>
  <si>
    <t>694.733</t>
  </si>
  <si>
    <t>0.847</t>
  </si>
  <si>
    <t>8.138</t>
  </si>
  <si>
    <t>94.389</t>
  </si>
  <si>
    <t>99.774</t>
  </si>
  <si>
    <t>16.3269230769231</t>
  </si>
  <si>
    <t>690.883</t>
  </si>
  <si>
    <t>0.494</t>
  </si>
  <si>
    <t>5.676</t>
  </si>
  <si>
    <t>102.245</t>
  </si>
  <si>
    <t>794.147</t>
  </si>
  <si>
    <t>3.37</t>
  </si>
  <si>
    <t>99.823</t>
  </si>
  <si>
    <t>696.893</t>
  </si>
  <si>
    <t>0.178</t>
  </si>
  <si>
    <t>1.867</t>
  </si>
  <si>
    <t>100.69</t>
  </si>
  <si>
    <t>453.262</t>
  </si>
  <si>
    <t>341.965</t>
  </si>
  <si>
    <t>454.892</t>
  </si>
  <si>
    <t>14.6666666666667</t>
  </si>
  <si>
    <t>794.084</t>
  </si>
  <si>
    <t>3.321</t>
  </si>
  <si>
    <t>0.58</t>
  </si>
  <si>
    <t>5.543</t>
  </si>
  <si>
    <t>2.225</t>
  </si>
  <si>
    <t>94.581</t>
  </si>
  <si>
    <t>15.0975609756098</t>
  </si>
  <si>
    <t>691.077</t>
  </si>
  <si>
    <t>0.971</t>
  </si>
  <si>
    <t>9.349</t>
  </si>
  <si>
    <t>96.907</t>
  </si>
  <si>
    <t>3.074</t>
  </si>
  <si>
    <t>419.307</t>
  </si>
  <si>
    <t>367.805</t>
  </si>
  <si>
    <t>8.402</t>
  </si>
  <si>
    <t>422.307</t>
  </si>
  <si>
    <t>5.178</t>
  </si>
  <si>
    <t>171.422</t>
  </si>
  <si>
    <t>14.25</t>
  </si>
  <si>
    <t>614.556</t>
  </si>
  <si>
    <t>10.422</t>
  </si>
  <si>
    <t>173.267</t>
  </si>
  <si>
    <t>794.778</t>
  </si>
  <si>
    <t>1.247</t>
  </si>
  <si>
    <t>167.604</t>
  </si>
  <si>
    <t>18.1</t>
  </si>
  <si>
    <t>624.702</t>
  </si>
  <si>
    <t>0.41</t>
  </si>
  <si>
    <t>4.514</t>
  </si>
  <si>
    <t>169.646</t>
  </si>
  <si>
    <t>0.208</t>
  </si>
  <si>
    <t>277.766</t>
  </si>
  <si>
    <t>515.018</t>
  </si>
  <si>
    <t>4.042</t>
  </si>
  <si>
    <t>279.864</t>
  </si>
  <si>
    <t>1.264</t>
  </si>
  <si>
    <t>298.159</t>
  </si>
  <si>
    <t>494.811</t>
  </si>
  <si>
    <t>4.285</t>
  </si>
  <si>
    <t>299.846</t>
  </si>
  <si>
    <t>0.083</t>
  </si>
  <si>
    <t>167.689</t>
  </si>
  <si>
    <t>624.546</t>
  </si>
  <si>
    <t>4.417</t>
  </si>
  <si>
    <t>169.758</t>
  </si>
  <si>
    <t>99.792</t>
  </si>
  <si>
    <t>20.9655172413793</t>
  </si>
  <si>
    <t>695.204</t>
  </si>
  <si>
    <t>0.291</t>
  </si>
  <si>
    <t>2.998</t>
  </si>
  <si>
    <t>101.064</t>
  </si>
  <si>
    <t>5.333</t>
  </si>
  <si>
    <t>170.551</t>
  </si>
  <si>
    <t>618.612</t>
  </si>
  <si>
    <t>8.259</t>
  </si>
  <si>
    <t>171.81</t>
  </si>
  <si>
    <t>1.518</t>
  </si>
  <si>
    <t>98.863</t>
  </si>
  <si>
    <t>688.413</t>
  </si>
  <si>
    <t>3.974</t>
  </si>
  <si>
    <t>5.628</t>
  </si>
  <si>
    <t>100.369</t>
  </si>
  <si>
    <t>92.284</t>
  </si>
  <si>
    <t>687.123</t>
  </si>
  <si>
    <t>93.654</t>
  </si>
  <si>
    <t>268.283</t>
  </si>
  <si>
    <t>528.065</t>
  </si>
  <si>
    <t>0.194</t>
  </si>
  <si>
    <t>269.449</t>
  </si>
  <si>
    <t>2.514</t>
  </si>
  <si>
    <t>93.033</t>
  </si>
  <si>
    <t>15.9677419354839</t>
  </si>
  <si>
    <t>694.267</t>
  </si>
  <si>
    <t>0.872</t>
  </si>
  <si>
    <t>94.837</t>
  </si>
  <si>
    <t>325.338</t>
  </si>
  <si>
    <t>469.54</t>
  </si>
  <si>
    <t>0.244</t>
  </si>
  <si>
    <t>326.916</t>
  </si>
  <si>
    <t>171.002</t>
  </si>
  <si>
    <t>619.451</t>
  </si>
  <si>
    <t>171.446</t>
  </si>
  <si>
    <t>6.525</t>
  </si>
  <si>
    <t>490.257</t>
  </si>
  <si>
    <t>23.4285714285714</t>
  </si>
  <si>
    <t>295.34</t>
  </si>
  <si>
    <t>0.394</t>
  </si>
  <si>
    <t>10.778</t>
  </si>
  <si>
    <t>492.914</t>
  </si>
  <si>
    <t>0.133</t>
  </si>
  <si>
    <t>396.872</t>
  </si>
  <si>
    <t>398.05</t>
  </si>
  <si>
    <t>2.511</t>
  </si>
  <si>
    <t>398.783</t>
  </si>
  <si>
    <t>379.836</t>
  </si>
  <si>
    <t>13.6666666666667</t>
  </si>
  <si>
    <t>397.881</t>
  </si>
  <si>
    <t>0.733</t>
  </si>
  <si>
    <t>17.045</t>
  </si>
  <si>
    <t>382.258</t>
  </si>
  <si>
    <t>94.987</t>
  </si>
  <si>
    <t>14.8292682926829</t>
  </si>
  <si>
    <t>690.707</t>
  </si>
  <si>
    <t>0.95</t>
  </si>
  <si>
    <t>9.103</t>
  </si>
  <si>
    <t>97.319</t>
  </si>
  <si>
    <t>788.582</t>
  </si>
  <si>
    <t>6.877</t>
  </si>
  <si>
    <t>2.877</t>
  </si>
  <si>
    <t>11.1666666666667</t>
  </si>
  <si>
    <t>2.827</t>
  </si>
  <si>
    <t>1.235</t>
  </si>
  <si>
    <t>169.555</t>
  </si>
  <si>
    <t>618.998</t>
  </si>
  <si>
    <t>8.815</t>
  </si>
  <si>
    <t>170.814</t>
  </si>
  <si>
    <t>2.409</t>
  </si>
  <si>
    <t>93.721</t>
  </si>
  <si>
    <t>16.78125</t>
  </si>
  <si>
    <t>693.591</t>
  </si>
  <si>
    <t>0.874</t>
  </si>
  <si>
    <t>8.065</t>
  </si>
  <si>
    <t>95.47</t>
  </si>
  <si>
    <t>378.136</t>
  </si>
  <si>
    <t>406.135</t>
  </si>
  <si>
    <t>12.703</t>
  </si>
  <si>
    <t>378.988</t>
  </si>
  <si>
    <t>0.101</t>
  </si>
  <si>
    <t>240.01</t>
  </si>
  <si>
    <t>17.1666666666667</t>
  </si>
  <si>
    <t>552.142</t>
  </si>
  <si>
    <t>4.485</t>
  </si>
  <si>
    <t>242.192</t>
  </si>
  <si>
    <t>321.904</t>
  </si>
  <si>
    <t>470.835</t>
  </si>
  <si>
    <t>4.139</t>
  </si>
  <si>
    <t>324.015</t>
  </si>
  <si>
    <t>788.562</t>
  </si>
  <si>
    <t>3.012</t>
  </si>
  <si>
    <t>4.649</t>
  </si>
  <si>
    <t>447.973</t>
  </si>
  <si>
    <t>337.009</t>
  </si>
  <si>
    <t>10.418</t>
  </si>
  <si>
    <t>451.155</t>
  </si>
  <si>
    <t>7.834</t>
  </si>
  <si>
    <t>309.244</t>
  </si>
  <si>
    <t>475.7</t>
  </si>
  <si>
    <t>12.39</t>
  </si>
  <si>
    <t>309.911</t>
  </si>
  <si>
    <t>95.46</t>
  </si>
  <si>
    <t>14.5555555555556</t>
  </si>
  <si>
    <t>689.405</t>
  </si>
  <si>
    <t>9.49</t>
  </si>
  <si>
    <t>98.036</t>
  </si>
  <si>
    <t>2.898</t>
  </si>
  <si>
    <t>89.851</t>
  </si>
  <si>
    <t>19.4782608695652</t>
  </si>
  <si>
    <t>698.395</t>
  </si>
  <si>
    <t>7.564</t>
  </si>
  <si>
    <t>90.854</t>
  </si>
  <si>
    <t>2.943</t>
  </si>
  <si>
    <t>89.619</t>
  </si>
  <si>
    <t>698.594</t>
  </si>
  <si>
    <t>7.988</t>
  </si>
  <si>
    <t>90.622</t>
  </si>
  <si>
    <t>0.007</t>
  </si>
  <si>
    <t>99.83</t>
  </si>
  <si>
    <t>14.8888888888889</t>
  </si>
  <si>
    <t>691.453</t>
  </si>
  <si>
    <t>0.459</t>
  </si>
  <si>
    <t>5.252</t>
  </si>
  <si>
    <t>102.185</t>
  </si>
  <si>
    <t>5.515</t>
  </si>
  <si>
    <t>471.638</t>
  </si>
  <si>
    <t>29.3333333333333</t>
  </si>
  <si>
    <t>314.398</t>
  </si>
  <si>
    <t>9.953</t>
  </si>
  <si>
    <t>474.381</t>
  </si>
  <si>
    <t>789.749</t>
  </si>
  <si>
    <t>6.099</t>
  </si>
  <si>
    <t>511.91</t>
  </si>
  <si>
    <t>269.067</t>
  </si>
  <si>
    <t>15.278</t>
  </si>
  <si>
    <t>513.133</t>
  </si>
  <si>
    <t>0.385</t>
  </si>
  <si>
    <t>389.272</t>
  </si>
  <si>
    <t>17.125</t>
  </si>
  <si>
    <t>399.34</t>
  </si>
  <si>
    <t>6.598</t>
  </si>
  <si>
    <t>392.724</t>
  </si>
  <si>
    <t>15.123</t>
  </si>
  <si>
    <t>768.505</t>
  </si>
  <si>
    <t>26.1666666666667</t>
  </si>
  <si>
    <t>10.568</t>
  </si>
  <si>
    <t>0.284</t>
  </si>
  <si>
    <t>17.926</t>
  </si>
  <si>
    <t>771.048</t>
  </si>
  <si>
    <t>96.824</t>
  </si>
  <si>
    <t>695.19</t>
  </si>
  <si>
    <t>5.867</t>
  </si>
  <si>
    <t>98.224</t>
  </si>
  <si>
    <t>9.244</t>
  </si>
  <si>
    <t>586.134</t>
  </si>
  <si>
    <t>26.25</t>
  </si>
  <si>
    <t>588.09</t>
  </si>
  <si>
    <t>84.945</t>
  </si>
  <si>
    <t>393.75</t>
  </si>
  <si>
    <t>6.574</t>
  </si>
  <si>
    <t>398.348</t>
  </si>
  <si>
    <t>0.137</t>
  </si>
  <si>
    <t>166.15</t>
  </si>
  <si>
    <t>622.193</t>
  </si>
  <si>
    <t>0.62</t>
  </si>
  <si>
    <t>6.846</t>
  </si>
  <si>
    <t>169.133</t>
  </si>
  <si>
    <t>0.089</t>
  </si>
  <si>
    <t>94.143</t>
  </si>
  <si>
    <t>690.915</t>
  </si>
  <si>
    <t>7.43</t>
  </si>
  <si>
    <t>4.455</t>
  </si>
  <si>
    <t>95.142</t>
  </si>
  <si>
    <t>3.035</t>
  </si>
  <si>
    <t>418.153</t>
  </si>
  <si>
    <t>30.9</t>
  </si>
  <si>
    <t>371.618</t>
  </si>
  <si>
    <t>6.931</t>
  </si>
  <si>
    <t>420.334</t>
  </si>
  <si>
    <t>4.861</t>
  </si>
  <si>
    <t>468.851</t>
  </si>
  <si>
    <t>318.326</t>
  </si>
  <si>
    <t>9.055</t>
  </si>
  <si>
    <t>471.295</t>
  </si>
  <si>
    <t>788.261</t>
  </si>
  <si>
    <t>5.611</t>
  </si>
  <si>
    <t>793.649</t>
  </si>
  <si>
    <t>2.9</t>
  </si>
  <si>
    <t>90.597</t>
  </si>
  <si>
    <t>697.864</t>
  </si>
  <si>
    <t>0.953</t>
  </si>
  <si>
    <t>7.581</t>
  </si>
  <si>
    <t>91.731</t>
  </si>
  <si>
    <t>3.299</t>
  </si>
  <si>
    <t>420.681</t>
  </si>
  <si>
    <t>34.5555555555556</t>
  </si>
  <si>
    <t>368.806</t>
  </si>
  <si>
    <t>7.118</t>
  </si>
  <si>
    <t>422.792</t>
  </si>
  <si>
    <t>793.854</t>
  </si>
  <si>
    <t>3.741</t>
  </si>
  <si>
    <t>518.772</t>
  </si>
  <si>
    <t>273.259</t>
  </si>
  <si>
    <t>522.058</t>
  </si>
  <si>
    <t>3.028</t>
  </si>
  <si>
    <t>96.804</t>
  </si>
  <si>
    <t>696.043</t>
  </si>
  <si>
    <t>98.026</t>
  </si>
  <si>
    <t>793.135</t>
  </si>
  <si>
    <t>1.938</t>
  </si>
  <si>
    <t>794.902</t>
  </si>
  <si>
    <t>1.259</t>
  </si>
  <si>
    <t>92.048</t>
  </si>
  <si>
    <t>24.8</t>
  </si>
  <si>
    <t>689.061</t>
  </si>
  <si>
    <t>9.479</t>
  </si>
  <si>
    <t>5.591</t>
  </si>
  <si>
    <t>93.43</t>
  </si>
  <si>
    <t>2.261</t>
  </si>
  <si>
    <t>396.857</t>
  </si>
  <si>
    <t>31.9</t>
  </si>
  <si>
    <t>393.53</t>
  </si>
  <si>
    <t>0.418</t>
  </si>
  <si>
    <t>399.007</t>
  </si>
  <si>
    <t>362.736</t>
  </si>
  <si>
    <t>430.563</t>
  </si>
  <si>
    <t>3.73</t>
  </si>
  <si>
    <t>364.784</t>
  </si>
  <si>
    <t>96.826</t>
  </si>
  <si>
    <t>16.625</t>
  </si>
  <si>
    <t>685.342</t>
  </si>
  <si>
    <t>5.127</t>
  </si>
  <si>
    <t>0.81</t>
  </si>
  <si>
    <t>7.976</t>
  </si>
  <si>
    <t>99.262</t>
  </si>
  <si>
    <t>418.324</t>
  </si>
  <si>
    <t>371.091</t>
  </si>
  <si>
    <t>6.083</t>
  </si>
  <si>
    <t>421.768</t>
  </si>
  <si>
    <t>12.025</t>
  </si>
  <si>
    <t>679.299</t>
  </si>
  <si>
    <t>102.667</t>
  </si>
  <si>
    <t>14.963</t>
  </si>
  <si>
    <t>681.644</t>
  </si>
  <si>
    <t>0.024</t>
  </si>
  <si>
    <t>99.814</t>
  </si>
  <si>
    <t>35.4117647058824</t>
  </si>
  <si>
    <t>696.679</t>
  </si>
  <si>
    <t>0.214</t>
  </si>
  <si>
    <t>2.012</t>
  </si>
  <si>
    <t>100.77</t>
  </si>
  <si>
    <t>99.75</t>
  </si>
  <si>
    <t>693.908</t>
  </si>
  <si>
    <t>4.009</t>
  </si>
  <si>
    <t>101.213</t>
  </si>
  <si>
    <t>691.85</t>
  </si>
  <si>
    <t>1.074</t>
  </si>
  <si>
    <t>298.312</t>
  </si>
  <si>
    <t>487.042</t>
  </si>
  <si>
    <t>0.728</t>
  </si>
  <si>
    <t>9.025</t>
  </si>
  <si>
    <t>302.028</t>
  </si>
  <si>
    <t>1.488</t>
  </si>
  <si>
    <t>89.114</t>
  </si>
  <si>
    <t>689.882</t>
  </si>
  <si>
    <t>13.149</t>
  </si>
  <si>
    <t>0.555</t>
  </si>
  <si>
    <t>4.198</t>
  </si>
  <si>
    <t>89.87</t>
  </si>
  <si>
    <t>4.519</t>
  </si>
  <si>
    <t>456.185</t>
  </si>
  <si>
    <t>332.777</t>
  </si>
  <si>
    <t>458.37</t>
  </si>
  <si>
    <t>280.471</t>
  </si>
  <si>
    <t>511.163</t>
  </si>
  <si>
    <t>0.478</t>
  </si>
  <si>
    <t>4.8</t>
  </si>
  <si>
    <t>282.782</t>
  </si>
  <si>
    <t>0.19</t>
  </si>
  <si>
    <t>470.149</t>
  </si>
  <si>
    <t>321.703</t>
  </si>
  <si>
    <t>0.429</t>
  </si>
  <si>
    <t>4.159</t>
  </si>
  <si>
    <t>472.99</t>
  </si>
  <si>
    <t>95.179</t>
  </si>
  <si>
    <t>688.524</t>
  </si>
  <si>
    <t>6.41</t>
  </si>
  <si>
    <t>6.199</t>
  </si>
  <si>
    <t>96.712</t>
  </si>
  <si>
    <t>7.375</t>
  </si>
  <si>
    <t>495.308</t>
  </si>
  <si>
    <t>284.057</t>
  </si>
  <si>
    <t>0.708</t>
  </si>
  <si>
    <t>15.125</t>
  </si>
  <si>
    <t>499.266</t>
  </si>
  <si>
    <t>0.53</t>
  </si>
  <si>
    <t>486.48</t>
  </si>
  <si>
    <t>301.322</t>
  </si>
  <si>
    <t>0.632</t>
  </si>
  <si>
    <t>6.521</t>
  </si>
  <si>
    <t>491.061</t>
  </si>
  <si>
    <t>99.778</t>
  </si>
  <si>
    <t>696.707</t>
  </si>
  <si>
    <t>0.192</t>
  </si>
  <si>
    <t>2.051</t>
  </si>
  <si>
    <t>100.798</t>
  </si>
  <si>
    <t>1.3</t>
  </si>
  <si>
    <t>96.013</t>
  </si>
  <si>
    <t>688.576</t>
  </si>
  <si>
    <t>5.088</t>
  </si>
  <si>
    <t>6.288</t>
  </si>
  <si>
    <t>97.768</t>
  </si>
  <si>
    <t>2.234</t>
  </si>
  <si>
    <t>95.99</t>
  </si>
  <si>
    <t>14.4081632653061</t>
  </si>
  <si>
    <t>687.79</t>
  </si>
  <si>
    <t>0.974</t>
  </si>
  <si>
    <t>10.332</t>
  </si>
  <si>
    <t>98.894</t>
  </si>
  <si>
    <t>1.4</t>
  </si>
  <si>
    <t>102.634</t>
  </si>
  <si>
    <t>688.424</t>
  </si>
  <si>
    <t>0.355</t>
  </si>
  <si>
    <t>5.832</t>
  </si>
  <si>
    <t>104.456</t>
  </si>
  <si>
    <t>3.21</t>
  </si>
  <si>
    <t>88.219</t>
  </si>
  <si>
    <t>20.3809523809524</t>
  </si>
  <si>
    <t>700.059</t>
  </si>
  <si>
    <t>7.702</t>
  </si>
  <si>
    <t>89.082</t>
  </si>
  <si>
    <t>93.934</t>
  </si>
  <si>
    <t>24.25</t>
  </si>
  <si>
    <t>690.481</t>
  </si>
  <si>
    <t>7.981</t>
  </si>
  <si>
    <t>0.873</t>
  </si>
  <si>
    <t>4.316</t>
  </si>
  <si>
    <t>94.966</t>
  </si>
  <si>
    <t>96.833</t>
  </si>
  <si>
    <t>684.674</t>
  </si>
  <si>
    <t>5.619</t>
  </si>
  <si>
    <t>99.278</t>
  </si>
  <si>
    <t>0.097</t>
  </si>
  <si>
    <t>295.412</t>
  </si>
  <si>
    <t>20.6</t>
  </si>
  <si>
    <t>497.405</t>
  </si>
  <si>
    <t>4.083</t>
  </si>
  <si>
    <t>297.551</t>
  </si>
  <si>
    <t>3.667</t>
  </si>
  <si>
    <t>96.149</t>
  </si>
  <si>
    <t>696.854</t>
  </si>
  <si>
    <t>5.519</t>
  </si>
  <si>
    <t>97.074</t>
  </si>
  <si>
    <t>14.722</t>
  </si>
  <si>
    <t>759.724</t>
  </si>
  <si>
    <t>27.7142857142857</t>
  </si>
  <si>
    <t>0.356</t>
  </si>
  <si>
    <t>18.167</t>
  </si>
  <si>
    <t>762.658</t>
  </si>
  <si>
    <t>7.508</t>
  </si>
  <si>
    <t>500.463</t>
  </si>
  <si>
    <t>280.478</t>
  </si>
  <si>
    <t>13.968</t>
  </si>
  <si>
    <t>503.892</t>
  </si>
  <si>
    <t>4.037</t>
  </si>
  <si>
    <t>455.926</t>
  </si>
  <si>
    <t>331.37</t>
  </si>
  <si>
    <t>9.407</t>
  </si>
  <si>
    <t>457.704</t>
  </si>
  <si>
    <t>0.822</t>
  </si>
  <si>
    <t>298.63</t>
  </si>
  <si>
    <t>491.969</t>
  </si>
  <si>
    <t>5.711</t>
  </si>
  <si>
    <t>300.808</t>
  </si>
  <si>
    <t>167.084</t>
  </si>
  <si>
    <t>19.125</t>
  </si>
  <si>
    <t>626.603</t>
  </si>
  <si>
    <t>3.509</t>
  </si>
  <si>
    <t>168.75</t>
  </si>
  <si>
    <t>45.375</t>
  </si>
  <si>
    <t>5.037</t>
  </si>
  <si>
    <t>170.646</t>
  </si>
  <si>
    <t>613.808</t>
  </si>
  <si>
    <t>11.222</t>
  </si>
  <si>
    <t>173.183</t>
  </si>
  <si>
    <t>37.7777777777778</t>
  </si>
  <si>
    <t>422.961</t>
  </si>
  <si>
    <t>362.554</t>
  </si>
  <si>
    <t>9.611</t>
  </si>
  <si>
    <t>426.054</t>
  </si>
  <si>
    <t>1.072</t>
  </si>
  <si>
    <t>298.36</t>
  </si>
  <si>
    <t>32.1</t>
  </si>
  <si>
    <t>494.216</t>
  </si>
  <si>
    <t>4.516</t>
  </si>
  <si>
    <t>300.157</t>
  </si>
  <si>
    <t>0.156</t>
  </si>
  <si>
    <t>407.713</t>
  </si>
  <si>
    <t>26.3333333333333</t>
  </si>
  <si>
    <t>386.268</t>
  </si>
  <si>
    <t>3.267</t>
  </si>
  <si>
    <t>409.646</t>
  </si>
  <si>
    <t>1.508</t>
  </si>
  <si>
    <t>87.968</t>
  </si>
  <si>
    <t>689.982</t>
  </si>
  <si>
    <t>13.19</t>
  </si>
  <si>
    <t>4.635</t>
  </si>
  <si>
    <t>88.841</t>
  </si>
  <si>
    <t>2.487</t>
  </si>
  <si>
    <t>91.929</t>
  </si>
  <si>
    <t>18.4285714285714</t>
  </si>
  <si>
    <t>695.735</t>
  </si>
  <si>
    <t>7.993</t>
  </si>
  <si>
    <t>93.596</t>
  </si>
  <si>
    <t>5.313</t>
  </si>
  <si>
    <t>470.237</t>
  </si>
  <si>
    <t>35.7</t>
  </si>
  <si>
    <t>317.48</t>
  </si>
  <si>
    <t>0.403</t>
  </si>
  <si>
    <t>8.868</t>
  </si>
  <si>
    <t>472.549</t>
  </si>
  <si>
    <t>321.779</t>
  </si>
  <si>
    <t>471.462</t>
  </si>
  <si>
    <t>3.81</t>
  </si>
  <si>
    <t>323.842</t>
  </si>
  <si>
    <t>3.852</t>
  </si>
  <si>
    <t>440.596</t>
  </si>
  <si>
    <t>350.003</t>
  </si>
  <si>
    <t>442.448</t>
  </si>
  <si>
    <t>792.632</t>
  </si>
  <si>
    <t>4.457</t>
  </si>
  <si>
    <t>1.716</t>
  </si>
  <si>
    <t>3.963</t>
  </si>
  <si>
    <t>395.229</t>
  </si>
  <si>
    <t>22.6666666666667</t>
  </si>
  <si>
    <t>392.365</t>
  </si>
  <si>
    <t>8.592</t>
  </si>
  <si>
    <t>397.883</t>
  </si>
  <si>
    <t>395.23</t>
  </si>
  <si>
    <t>394.841</t>
  </si>
  <si>
    <t>7.093</t>
  </si>
  <si>
    <t>397.119</t>
  </si>
  <si>
    <t>0.1</t>
  </si>
  <si>
    <t>229.078</t>
  </si>
  <si>
    <t>563.602</t>
  </si>
  <si>
    <t>3.944</t>
  </si>
  <si>
    <t>231.156</t>
  </si>
  <si>
    <t>0.238</t>
  </si>
  <si>
    <t>290.592</t>
  </si>
  <si>
    <t>21.6666666666667</t>
  </si>
  <si>
    <t>502.69</t>
  </si>
  <si>
    <t>3.825</t>
  </si>
  <si>
    <t>292.56</t>
  </si>
  <si>
    <t>234.474</t>
  </si>
  <si>
    <t>16.2727272727273</t>
  </si>
  <si>
    <t>553.37</t>
  </si>
  <si>
    <t>0.69</t>
  </si>
  <si>
    <t>7.257</t>
  </si>
  <si>
    <t>237.72</t>
  </si>
  <si>
    <t>5.763</t>
  </si>
  <si>
    <t>474.366</t>
  </si>
  <si>
    <t>21.6111111111111</t>
  </si>
  <si>
    <t>307.928</t>
  </si>
  <si>
    <t>0.581</t>
  </si>
  <si>
    <t>12.463</t>
  </si>
  <si>
    <t>478.044</t>
  </si>
  <si>
    <t>793.433</t>
  </si>
  <si>
    <t>3.802</t>
  </si>
  <si>
    <t>7.2</t>
  </si>
  <si>
    <t>228.886</t>
  </si>
  <si>
    <t>553.659</t>
  </si>
  <si>
    <t>0.6</t>
  </si>
  <si>
    <t>13.4</t>
  </si>
  <si>
    <t>230.997</t>
  </si>
  <si>
    <t>0.367</t>
  </si>
  <si>
    <t>6.191</t>
  </si>
  <si>
    <t>100.099</t>
  </si>
  <si>
    <t>689.908</t>
  </si>
  <si>
    <t>3.316</t>
  </si>
  <si>
    <t>4.427</t>
  </si>
  <si>
    <t>101.163</t>
  </si>
  <si>
    <t>792.619</t>
  </si>
  <si>
    <t>4.321</t>
  </si>
  <si>
    <t>1.827</t>
  </si>
  <si>
    <t>11.901</t>
  </si>
  <si>
    <t>679.334</t>
  </si>
  <si>
    <t>28.3333333333333</t>
  </si>
  <si>
    <t>101.593</t>
  </si>
  <si>
    <t>15.654</t>
  </si>
  <si>
    <t>681.914</t>
  </si>
  <si>
    <t>793.492</t>
  </si>
  <si>
    <t>1.765</t>
  </si>
  <si>
    <t>228.072</t>
  </si>
  <si>
    <t>566.243</t>
  </si>
  <si>
    <t>229.6</t>
  </si>
  <si>
    <t>3.159</t>
  </si>
  <si>
    <t>88.473</t>
  </si>
  <si>
    <t>22.2380952380952</t>
  </si>
  <si>
    <t>699.692</t>
  </si>
  <si>
    <t>0.981</t>
  </si>
  <si>
    <t>7.914</t>
  </si>
  <si>
    <t>89.318</t>
  </si>
  <si>
    <t>15.2105263157895</t>
  </si>
  <si>
    <t>2.379</t>
  </si>
  <si>
    <t>93.228</t>
  </si>
  <si>
    <t>16.59375</t>
  </si>
  <si>
    <t>693.999</t>
  </si>
  <si>
    <t>8.14</t>
  </si>
  <si>
    <t>95.128</t>
  </si>
  <si>
    <t>404.605</t>
  </si>
  <si>
    <t>389.938</t>
  </si>
  <si>
    <t>2.711</t>
  </si>
  <si>
    <t>406.471</t>
  </si>
  <si>
    <t>4.611</t>
  </si>
  <si>
    <t>446.528</t>
  </si>
  <si>
    <t>33.3</t>
  </si>
  <si>
    <t>341.875</t>
  </si>
  <si>
    <t>8.278</t>
  </si>
  <si>
    <t>448.73</t>
  </si>
  <si>
    <t>791.461</t>
  </si>
  <si>
    <t>5.025</t>
  </si>
  <si>
    <t>1.462</t>
  </si>
  <si>
    <t>96.725</t>
  </si>
  <si>
    <t>690.904</t>
  </si>
  <si>
    <t>5.739</t>
  </si>
  <si>
    <t>4.017</t>
  </si>
  <si>
    <t>97.595</t>
  </si>
  <si>
    <t>3.131</t>
  </si>
  <si>
    <t>418.903</t>
  </si>
  <si>
    <t>30.4</t>
  </si>
  <si>
    <t>370.602</t>
  </si>
  <si>
    <t>7.105</t>
  </si>
  <si>
    <t>421.151</t>
  </si>
  <si>
    <t>1.493</t>
  </si>
  <si>
    <t>99.456</t>
  </si>
  <si>
    <t>687.638</t>
  </si>
  <si>
    <t>3.839</t>
  </si>
  <si>
    <t>101.11</t>
  </si>
  <si>
    <t>1.511</t>
  </si>
  <si>
    <t>82.844</t>
  </si>
  <si>
    <t>689.286</t>
  </si>
  <si>
    <t>18.733</t>
  </si>
  <si>
    <t>4.467</t>
  </si>
  <si>
    <t>83.444</t>
  </si>
  <si>
    <t>1.491</t>
  </si>
  <si>
    <t>93.151</t>
  </si>
  <si>
    <t>689.785</t>
  </si>
  <si>
    <t>9.012</t>
  </si>
  <si>
    <t>94.103</t>
  </si>
  <si>
    <t>0.042</t>
  </si>
  <si>
    <t>99.796</t>
  </si>
  <si>
    <t>22.0384615384615</t>
  </si>
  <si>
    <t>695.609</t>
  </si>
  <si>
    <t>2.772</t>
  </si>
  <si>
    <t>101.019</t>
  </si>
  <si>
    <t>199.241</t>
  </si>
  <si>
    <t>21.1428571428571</t>
  </si>
  <si>
    <t>592.232</t>
  </si>
  <si>
    <t>0.416</t>
  </si>
  <si>
    <t>4.873</t>
  </si>
  <si>
    <t>201.511</t>
  </si>
  <si>
    <t>230.336</t>
  </si>
  <si>
    <t>18.2</t>
  </si>
  <si>
    <t>563.191</t>
  </si>
  <si>
    <t>3.642</t>
  </si>
  <si>
    <t>232.225</t>
  </si>
  <si>
    <t>755.674</t>
  </si>
  <si>
    <t>18.589</t>
  </si>
  <si>
    <t>20.722</t>
  </si>
  <si>
    <t>759.829</t>
  </si>
  <si>
    <t>0.325</t>
  </si>
  <si>
    <t>5.938</t>
  </si>
  <si>
    <t>2.529</t>
  </si>
  <si>
    <t>92.143</t>
  </si>
  <si>
    <t>695.577</t>
  </si>
  <si>
    <t>0.906</t>
  </si>
  <si>
    <t>8.041</t>
  </si>
  <si>
    <t>93.655</t>
  </si>
  <si>
    <t>13.1666666666667</t>
  </si>
  <si>
    <t>791.496</t>
  </si>
  <si>
    <t>3.635</t>
  </si>
  <si>
    <t>422.652</t>
  </si>
  <si>
    <t>359.62</t>
  </si>
  <si>
    <t>11.921</t>
  </si>
  <si>
    <t>426.461</t>
  </si>
  <si>
    <t>6.729</t>
  </si>
  <si>
    <t>500.117</t>
  </si>
  <si>
    <t>35.2</t>
  </si>
  <si>
    <t>286.347</t>
  </si>
  <si>
    <t>10.354</t>
  </si>
  <si>
    <t>502.27</t>
  </si>
  <si>
    <t>2.242</t>
  </si>
  <si>
    <t>94.24</t>
  </si>
  <si>
    <t>15.3783783783784</t>
  </si>
  <si>
    <t>692.062</t>
  </si>
  <si>
    <t>0.961</t>
  </si>
  <si>
    <t>8.616</t>
  </si>
  <si>
    <t>96.404</t>
  </si>
  <si>
    <t>3.259</t>
  </si>
  <si>
    <t>435.662</t>
  </si>
  <si>
    <t>352.107</t>
  </si>
  <si>
    <t>437.921</t>
  </si>
  <si>
    <t>795.405</t>
  </si>
  <si>
    <t>2.358</t>
  </si>
  <si>
    <t>4.533</t>
  </si>
  <si>
    <t>71.717</t>
  </si>
  <si>
    <t>28.2777777777778</t>
  </si>
  <si>
    <t>698.718</t>
  </si>
  <si>
    <t>11.363</t>
  </si>
  <si>
    <t>9.718</t>
  </si>
  <si>
    <t>72.269</t>
  </si>
  <si>
    <t>3.206</t>
  </si>
  <si>
    <t>88.298</t>
  </si>
  <si>
    <t>23.3809523809524</t>
  </si>
  <si>
    <t>699.86</t>
  </si>
  <si>
    <t>1.044</t>
  </si>
  <si>
    <t>89.13</t>
  </si>
  <si>
    <t>5.402</t>
  </si>
  <si>
    <t>479.478</t>
  </si>
  <si>
    <t>37.25</t>
  </si>
  <si>
    <t>308.701</t>
  </si>
  <si>
    <t>8.701</t>
  </si>
  <si>
    <t>481.624</t>
  </si>
  <si>
    <t>1.274</t>
  </si>
  <si>
    <t>198.378</t>
  </si>
  <si>
    <t>15.7777777777778</t>
  </si>
  <si>
    <t>588.801</t>
  </si>
  <si>
    <t>0.578</t>
  </si>
  <si>
    <t>201.452</t>
  </si>
  <si>
    <t>8.445</t>
  </si>
  <si>
    <t>379.349</t>
  </si>
  <si>
    <t>406.017</t>
  </si>
  <si>
    <t>12.223</t>
  </si>
  <si>
    <t>380.127</t>
  </si>
  <si>
    <t>94.411</t>
  </si>
  <si>
    <t>15.5675675675676</t>
  </si>
  <si>
    <t>8.794</t>
  </si>
  <si>
    <t>170.152</t>
  </si>
  <si>
    <t>19.1428571428571</t>
  </si>
  <si>
    <t>624.164</t>
  </si>
  <si>
    <t>3.121</t>
  </si>
  <si>
    <t>171.728</t>
  </si>
  <si>
    <t>320.62</t>
  </si>
  <si>
    <t>20.8</t>
  </si>
  <si>
    <t>472.715</t>
  </si>
  <si>
    <t>3.698</t>
  </si>
  <si>
    <t>322.636</t>
  </si>
  <si>
    <t>199.16</t>
  </si>
  <si>
    <t>18.1153846153846</t>
  </si>
  <si>
    <t>589.942</t>
  </si>
  <si>
    <t>0.582</t>
  </si>
  <si>
    <t>6.273</t>
  </si>
  <si>
    <t>201.94</t>
  </si>
  <si>
    <t>9.121</t>
  </si>
  <si>
    <t>585.443</t>
  </si>
  <si>
    <t>198.181</t>
  </si>
  <si>
    <t>0.343</t>
  </si>
  <si>
    <t>12.909</t>
  </si>
  <si>
    <t>588.11</t>
  </si>
  <si>
    <t>2.372</t>
  </si>
  <si>
    <t>93.748</t>
  </si>
  <si>
    <t>16.5142857142857</t>
  </si>
  <si>
    <t>693.05</t>
  </si>
  <si>
    <t>0.912</t>
  </si>
  <si>
    <t>8.326</t>
  </si>
  <si>
    <t>95.739</t>
  </si>
  <si>
    <t>166.201</t>
  </si>
  <si>
    <t>628.412</t>
  </si>
  <si>
    <t>0.283</t>
  </si>
  <si>
    <t>3.02</t>
  </si>
  <si>
    <t>167.717</t>
  </si>
  <si>
    <t>1.249</t>
  </si>
  <si>
    <t>298.027</t>
  </si>
  <si>
    <t>27.4166666666667</t>
  </si>
  <si>
    <t>493.727</t>
  </si>
  <si>
    <t>300.001</t>
  </si>
  <si>
    <t>2.694</t>
  </si>
  <si>
    <t>296.739</t>
  </si>
  <si>
    <t>490.163</t>
  </si>
  <si>
    <t>8.491</t>
  </si>
  <si>
    <t>299.674</t>
  </si>
  <si>
    <t>297.729</t>
  </si>
  <si>
    <t>492.859</t>
  </si>
  <si>
    <t>6.133</t>
  </si>
  <si>
    <t>299.707</t>
  </si>
  <si>
    <t>585.568</t>
  </si>
  <si>
    <t>197.723</t>
  </si>
  <si>
    <t>13.189</t>
  </si>
  <si>
    <t>588.234</t>
  </si>
  <si>
    <t>2.386</t>
  </si>
  <si>
    <t>93.231</t>
  </si>
  <si>
    <t>16.125</t>
  </si>
  <si>
    <t>693.956</t>
  </si>
  <si>
    <t>0.86</t>
  </si>
  <si>
    <t>8.174</t>
  </si>
  <si>
    <t>95.096</t>
  </si>
  <si>
    <t>2.462</t>
  </si>
  <si>
    <t>92.782</t>
  </si>
  <si>
    <t>16.3666666666667</t>
  </si>
  <si>
    <t>694.667</t>
  </si>
  <si>
    <t>0.893</t>
  </si>
  <si>
    <t>8.136</t>
  </si>
  <si>
    <t>94.547</t>
  </si>
  <si>
    <t>369.354</t>
  </si>
  <si>
    <t>425.964</t>
  </si>
  <si>
    <t>2.306</t>
  </si>
  <si>
    <t>370.882</t>
  </si>
  <si>
    <t>88.778</t>
  </si>
  <si>
    <t>23.75</t>
  </si>
  <si>
    <t>689.364</t>
  </si>
  <si>
    <t>12.905</t>
  </si>
  <si>
    <t>0.825</t>
  </si>
  <si>
    <t>4.81</t>
  </si>
  <si>
    <t>89.651</t>
  </si>
  <si>
    <t>8.111</t>
  </si>
  <si>
    <t>275.619</t>
  </si>
  <si>
    <t>507.832</t>
  </si>
  <si>
    <t>13.148</t>
  </si>
  <si>
    <t>276.693</t>
  </si>
  <si>
    <t>422.851</t>
  </si>
  <si>
    <t>369.349</t>
  </si>
  <si>
    <t>424.796</t>
  </si>
  <si>
    <t>90.094</t>
  </si>
  <si>
    <t>19.875</t>
  </si>
  <si>
    <t>698.182</t>
  </si>
  <si>
    <t>7.917</t>
  </si>
  <si>
    <t>91.236</t>
  </si>
  <si>
    <t>199.32</t>
  </si>
  <si>
    <t>590.282</t>
  </si>
  <si>
    <t>201.975</t>
  </si>
  <si>
    <t>275.847</t>
  </si>
  <si>
    <t>519.315</t>
  </si>
  <si>
    <t>2.533</t>
  </si>
  <si>
    <t>277.336</t>
  </si>
  <si>
    <t>299.224</t>
  </si>
  <si>
    <t>497.115</t>
  </si>
  <si>
    <t>300.502</t>
  </si>
  <si>
    <t>91.939</t>
  </si>
  <si>
    <t>18.6538461538462</t>
  </si>
  <si>
    <t>696.112</t>
  </si>
  <si>
    <t>7.725</t>
  </si>
  <si>
    <t>93.323</t>
  </si>
  <si>
    <t>6.588</t>
  </si>
  <si>
    <t>490.187</t>
  </si>
  <si>
    <t>291.286</t>
  </si>
  <si>
    <t>13.286</t>
  </si>
  <si>
    <t>493.711</t>
  </si>
  <si>
    <t>198.343</t>
  </si>
  <si>
    <t>592.763</t>
  </si>
  <si>
    <t>5.478</t>
  </si>
  <si>
    <t>200.365</t>
  </si>
  <si>
    <t>441.205</t>
  </si>
  <si>
    <t>27.5</t>
  </si>
  <si>
    <t>4.5</t>
  </si>
  <si>
    <t>352.149</t>
  </si>
  <si>
    <t>443.502</t>
  </si>
  <si>
    <t>52.375</t>
  </si>
  <si>
    <t>490.69</t>
  </si>
  <si>
    <t>296.831</t>
  </si>
  <si>
    <t>9.514</t>
  </si>
  <si>
    <t>492.704</t>
  </si>
  <si>
    <t>1.411</t>
  </si>
  <si>
    <t>96.295</t>
  </si>
  <si>
    <t>691.28</t>
  </si>
  <si>
    <t>4.532</t>
  </si>
  <si>
    <t>4.854</t>
  </si>
  <si>
    <t>97.45</t>
  </si>
  <si>
    <t>1.394</t>
  </si>
  <si>
    <t>102.768</t>
  </si>
  <si>
    <t>685.76</t>
  </si>
  <si>
    <t>0.838</t>
  </si>
  <si>
    <t>7.162</t>
  </si>
  <si>
    <t>104.738</t>
  </si>
  <si>
    <t>423.973</t>
  </si>
  <si>
    <t>366.527</t>
  </si>
  <si>
    <t>426.269</t>
  </si>
  <si>
    <t>4.262</t>
  </si>
  <si>
    <t>445.122</t>
  </si>
  <si>
    <t>22.1764705882353</t>
  </si>
  <si>
    <t>334.428</t>
  </si>
  <si>
    <t>1.298</t>
  </si>
  <si>
    <t>13.369</t>
  </si>
  <si>
    <t>448.804</t>
  </si>
  <si>
    <t>6.156</t>
  </si>
  <si>
    <t>481.778</t>
  </si>
  <si>
    <t>35.9</t>
  </si>
  <si>
    <t>305.697</t>
  </si>
  <si>
    <t>9.467</t>
  </si>
  <si>
    <t>483.838</t>
  </si>
  <si>
    <t>13.556</t>
  </si>
  <si>
    <t>762.149</t>
  </si>
  <si>
    <t>0.38</t>
  </si>
  <si>
    <t>17.306</t>
  </si>
  <si>
    <t>765.01</t>
  </si>
  <si>
    <t>0.508</t>
  </si>
  <si>
    <t>80.495</t>
  </si>
  <si>
    <t>286.66</t>
  </si>
  <si>
    <t>14.016</t>
  </si>
  <si>
    <t>497.699</t>
  </si>
  <si>
    <t>10.944</t>
  </si>
  <si>
    <t>503.178</t>
  </si>
  <si>
    <t>274.963</t>
  </si>
  <si>
    <t>0.639</t>
  </si>
  <si>
    <t>17.277</t>
  </si>
  <si>
    <t>505.428</t>
  </si>
  <si>
    <t>3.694</t>
  </si>
  <si>
    <t>447.158</t>
  </si>
  <si>
    <t>339.854</t>
  </si>
  <si>
    <t>449.797</t>
  </si>
  <si>
    <t>12.8333333333333</t>
  </si>
  <si>
    <t>792.681</t>
  </si>
  <si>
    <t>244.994</t>
  </si>
  <si>
    <t>21.8</t>
  </si>
  <si>
    <t>548.958</t>
  </si>
  <si>
    <t>246.73</t>
  </si>
  <si>
    <t>503.113</t>
  </si>
  <si>
    <t>277.835</t>
  </si>
  <si>
    <t>503.891</t>
  </si>
  <si>
    <t>11.736</t>
  </si>
  <si>
    <t>681.189</t>
  </si>
  <si>
    <t>101.777</t>
  </si>
  <si>
    <t>14.194</t>
  </si>
  <si>
    <t>683.356</t>
  </si>
  <si>
    <t>9.777</t>
  </si>
  <si>
    <t>510.064</t>
  </si>
  <si>
    <t>278.974</t>
  </si>
  <si>
    <t>10.11</t>
  </si>
  <si>
    <t>509.619</t>
  </si>
  <si>
    <t>90.903</t>
  </si>
  <si>
    <t>697.351</t>
  </si>
  <si>
    <t>7.596</t>
  </si>
  <si>
    <t>92.071</t>
  </si>
  <si>
    <t>237.175</t>
  </si>
  <si>
    <t>557.176</t>
  </si>
  <si>
    <t>238.81</t>
  </si>
  <si>
    <t>5.63</t>
  </si>
  <si>
    <t>2.429</t>
  </si>
  <si>
    <t>297.046</t>
  </si>
  <si>
    <t>494.077</t>
  </si>
  <si>
    <t>6.032</t>
  </si>
  <si>
    <t>298.824</t>
  </si>
  <si>
    <t>695.292</t>
  </si>
  <si>
    <t>2.889</t>
  </si>
  <si>
    <t>101.139</t>
  </si>
  <si>
    <t>0.107</t>
  </si>
  <si>
    <t>5.73</t>
  </si>
  <si>
    <t>88.791</t>
  </si>
  <si>
    <t>20.8095238095238</t>
  </si>
  <si>
    <t>699.273</t>
  </si>
  <si>
    <t>0.946</t>
  </si>
  <si>
    <t>8.07</t>
  </si>
  <si>
    <t>1.524</t>
  </si>
  <si>
    <t>297.875</t>
  </si>
  <si>
    <t>490.368</t>
  </si>
  <si>
    <t>7.222</t>
  </si>
  <si>
    <t>300.605</t>
  </si>
  <si>
    <t>99.434</t>
  </si>
  <si>
    <t>447.148</t>
  </si>
  <si>
    <t>21.5</t>
  </si>
  <si>
    <t>343.741</t>
  </si>
  <si>
    <t>6.407</t>
  </si>
  <si>
    <t>448.852</t>
  </si>
  <si>
    <t>0.372</t>
  </si>
  <si>
    <t>3.203</t>
  </si>
  <si>
    <t>87.984</t>
  </si>
  <si>
    <t>20.5714285714286</t>
  </si>
  <si>
    <t>700.062</t>
  </si>
  <si>
    <t>7.81</t>
  </si>
  <si>
    <t>2.243</t>
  </si>
  <si>
    <t>95.412</t>
  </si>
  <si>
    <t>14.8260869565217</t>
  </si>
  <si>
    <t>689.352</t>
  </si>
  <si>
    <t>1.073</t>
  </si>
  <si>
    <t>9.697</t>
  </si>
  <si>
    <t>98.016</t>
  </si>
  <si>
    <t>1.38</t>
  </si>
  <si>
    <t>95.668</t>
  </si>
  <si>
    <t>14.1428571428571</t>
  </si>
  <si>
    <t>685.492</t>
  </si>
  <si>
    <t>6.982</t>
  </si>
  <si>
    <t>0.731</t>
  </si>
  <si>
    <t>162.478</t>
  </si>
  <si>
    <t>632.501</t>
  </si>
  <si>
    <t>2.811</t>
  </si>
  <si>
    <t>163.867</t>
  </si>
  <si>
    <t>92.02</t>
  </si>
  <si>
    <t>20.4</t>
  </si>
  <si>
    <t>689.926</t>
  </si>
  <si>
    <t>9.591</t>
  </si>
  <si>
    <t>4.913</t>
  </si>
  <si>
    <t>167.143</t>
  </si>
  <si>
    <t>627.56</t>
  </si>
  <si>
    <t>2.849</t>
  </si>
  <si>
    <t>168.537</t>
  </si>
  <si>
    <t>691.308</t>
  </si>
  <si>
    <t>5.438</t>
  </si>
  <si>
    <t>102.065</t>
  </si>
  <si>
    <t>94.546</t>
  </si>
  <si>
    <t>685.506</t>
  </si>
  <si>
    <t>8.182</t>
  </si>
  <si>
    <t>7.192</t>
  </si>
  <si>
    <t>96.475</t>
  </si>
  <si>
    <t>0.122</t>
  </si>
  <si>
    <t>242.491</t>
  </si>
  <si>
    <t>549.983</t>
  </si>
  <si>
    <t>4.267</t>
  </si>
  <si>
    <t>244.491</t>
  </si>
  <si>
    <t>199.328</t>
  </si>
  <si>
    <t>595.767</t>
  </si>
  <si>
    <t>0.013</t>
  </si>
  <si>
    <t>0.255</t>
  </si>
  <si>
    <t>200.609</t>
  </si>
  <si>
    <t>7.169</t>
  </si>
  <si>
    <t>499.086</t>
  </si>
  <si>
    <t>282.564</t>
  </si>
  <si>
    <t>13.379</t>
  </si>
  <si>
    <t>502.601</t>
  </si>
  <si>
    <t>794.777</t>
  </si>
  <si>
    <t>1.284</t>
  </si>
  <si>
    <t>396.003</t>
  </si>
  <si>
    <t>387.622</t>
  </si>
  <si>
    <t>10.698</t>
  </si>
  <si>
    <t>399.749</t>
  </si>
  <si>
    <t>317.029</t>
  </si>
  <si>
    <t>475.094</t>
  </si>
  <si>
    <t>4.383</t>
  </si>
  <si>
    <t>319.313</t>
  </si>
  <si>
    <t>381.259</t>
  </si>
  <si>
    <t>411.72</t>
  </si>
  <si>
    <t>3.952</t>
  </si>
  <si>
    <t>383.465</t>
  </si>
  <si>
    <t>1.641</t>
  </si>
  <si>
    <t>100.6</t>
  </si>
  <si>
    <t>690.252</t>
  </si>
  <si>
    <t>1.234</t>
  </si>
  <si>
    <t>5.245</t>
  </si>
  <si>
    <t>102.204</t>
  </si>
  <si>
    <t>793.457</t>
  </si>
  <si>
    <t>1.877</t>
  </si>
  <si>
    <t>2.815</t>
  </si>
  <si>
    <t>90.259</t>
  </si>
  <si>
    <t>0.983</t>
  </si>
  <si>
    <t>7.638</t>
  </si>
  <si>
    <t>91.316</t>
  </si>
  <si>
    <t>2.447</t>
  </si>
  <si>
    <t>91.997</t>
  </si>
  <si>
    <t>17.7692307692308</t>
  </si>
  <si>
    <t>696.235</t>
  </si>
  <si>
    <t>0.84</t>
  </si>
  <si>
    <t>7.62</t>
  </si>
  <si>
    <t>93.32</t>
  </si>
  <si>
    <t>170.89</t>
  </si>
  <si>
    <t>617.263</t>
  </si>
  <si>
    <t>172.038</t>
  </si>
  <si>
    <t>199.151</t>
  </si>
  <si>
    <t>593.397</t>
  </si>
  <si>
    <t>4.315</t>
  </si>
  <si>
    <t>200.836</t>
  </si>
  <si>
    <t>165.288</t>
  </si>
  <si>
    <t>626.752</t>
  </si>
  <si>
    <t>0.412</t>
  </si>
  <si>
    <t>4.549</t>
  </si>
  <si>
    <t>167.386</t>
  </si>
  <si>
    <t>84.476</t>
  </si>
  <si>
    <t>702.605</t>
  </si>
  <si>
    <t>8.907</t>
  </si>
  <si>
    <t>84.978</t>
  </si>
  <si>
    <t>199.282</t>
  </si>
  <si>
    <t>20.7777777777778</t>
  </si>
  <si>
    <t>592.546</t>
  </si>
  <si>
    <t>0.406</t>
  </si>
  <si>
    <t>4.656</t>
  </si>
  <si>
    <t>201.476</t>
  </si>
  <si>
    <t>9.779</t>
  </si>
  <si>
    <t>511.055</t>
  </si>
  <si>
    <t>277.919</t>
  </si>
  <si>
    <t>10.446</t>
  </si>
  <si>
    <t>510.5</t>
  </si>
  <si>
    <t>523.879</t>
  </si>
  <si>
    <t>267.682</t>
  </si>
  <si>
    <t>527.365</t>
  </si>
  <si>
    <t>12.4</t>
  </si>
  <si>
    <t>794.727</t>
  </si>
  <si>
    <t>2.297</t>
  </si>
  <si>
    <t>94.686</t>
  </si>
  <si>
    <t>15.075</t>
  </si>
  <si>
    <t>690.882</t>
  </si>
  <si>
    <t>9.224</t>
  </si>
  <si>
    <t>97.031</t>
  </si>
  <si>
    <t>500.602</t>
  </si>
  <si>
    <t>292.487</t>
  </si>
  <si>
    <t>3.482</t>
  </si>
  <si>
    <t>503.325</t>
  </si>
  <si>
    <t>4.489</t>
  </si>
  <si>
    <t>449.425</t>
  </si>
  <si>
    <t>13.3333333333333</t>
  </si>
  <si>
    <t>336.735</t>
  </si>
  <si>
    <t>9.622</t>
  </si>
  <si>
    <t>452.358</t>
  </si>
  <si>
    <t>355.544</t>
  </si>
  <si>
    <t>436.91</t>
  </si>
  <si>
    <t>4.349</t>
  </si>
  <si>
    <t>357.766</t>
  </si>
  <si>
    <t>398.654</t>
  </si>
  <si>
    <t>391.543</t>
  </si>
  <si>
    <t>5.694</t>
  </si>
  <si>
    <t>401.432</t>
  </si>
  <si>
    <t>93.386</t>
  </si>
  <si>
    <t>16.5161290322581</t>
  </si>
  <si>
    <t>694.039</t>
  </si>
  <si>
    <t>8.042</t>
  </si>
  <si>
    <t>95.155</t>
  </si>
  <si>
    <t>444.168</t>
  </si>
  <si>
    <t>339.112</t>
  </si>
  <si>
    <t>13.778</t>
  </si>
  <si>
    <t>444.279</t>
  </si>
  <si>
    <t>284.226</t>
  </si>
  <si>
    <t>509.165</t>
  </si>
  <si>
    <t>3.746</t>
  </si>
  <si>
    <t>286.099</t>
  </si>
  <si>
    <t>167.582</t>
  </si>
  <si>
    <t>14.8461538461538</t>
  </si>
  <si>
    <t>622.852</t>
  </si>
  <si>
    <t>0.529</t>
  </si>
  <si>
    <t>5.471</t>
  </si>
  <si>
    <t>170.1</t>
  </si>
  <si>
    <t>1.189</t>
  </si>
  <si>
    <t>94.7</t>
  </si>
  <si>
    <t>686.257</t>
  </si>
  <si>
    <t>6.567</t>
  </si>
  <si>
    <t>96.511</t>
  </si>
  <si>
    <t>382.073</t>
  </si>
  <si>
    <t>408.071</t>
  </si>
  <si>
    <t>9.11</t>
  </si>
  <si>
    <t>232.53</t>
  </si>
  <si>
    <t>20.1666666666667</t>
  </si>
  <si>
    <t>560.424</t>
  </si>
  <si>
    <t>3.878</t>
  </si>
  <si>
    <t>234.496</t>
  </si>
  <si>
    <t>373.219</t>
  </si>
  <si>
    <t>16.2222222222222</t>
  </si>
  <si>
    <t>414.941</t>
  </si>
  <si>
    <t>6.952</t>
  </si>
  <si>
    <t>376.655</t>
  </si>
  <si>
    <t>489.121</t>
  </si>
  <si>
    <t>293.961</t>
  </si>
  <si>
    <t>12.421</t>
  </si>
  <si>
    <t>492.375</t>
  </si>
  <si>
    <t>792.072</t>
  </si>
  <si>
    <t>1.901</t>
  </si>
  <si>
    <t>790.594</t>
  </si>
  <si>
    <t>2.321</t>
  </si>
  <si>
    <t>3.044</t>
  </si>
  <si>
    <t>96.789</t>
  </si>
  <si>
    <t>691.959</t>
  </si>
  <si>
    <t>7.967</t>
  </si>
  <si>
    <t>99.078</t>
  </si>
  <si>
    <t>37.5</t>
  </si>
  <si>
    <t>1.889</t>
  </si>
  <si>
    <t>10.815</t>
  </si>
  <si>
    <t>372.15</t>
  </si>
  <si>
    <t>419.224</t>
  </si>
  <si>
    <t>3.093</t>
  </si>
  <si>
    <t>89.139</t>
  </si>
  <si>
    <t>20.6363636363636</t>
  </si>
  <si>
    <t>699.09</t>
  </si>
  <si>
    <t>0.966</t>
  </si>
  <si>
    <t>7.951</t>
  </si>
  <si>
    <t>90.145</t>
  </si>
  <si>
    <t>2.319</t>
  </si>
  <si>
    <t>95.618</t>
  </si>
  <si>
    <t>689.175</t>
  </si>
  <si>
    <t>9.615</t>
  </si>
  <si>
    <t>98.18</t>
  </si>
  <si>
    <t>0.127</t>
  </si>
  <si>
    <t>229.717</t>
  </si>
  <si>
    <t>565.165</t>
  </si>
  <si>
    <t>2.825</t>
  </si>
  <si>
    <t>231.209</t>
  </si>
  <si>
    <t>5.653</t>
  </si>
  <si>
    <t>474.22</t>
  </si>
  <si>
    <t>24.5333333333333</t>
  </si>
  <si>
    <t>310.055</t>
  </si>
  <si>
    <t>0.551</t>
  </si>
  <si>
    <t>11.133</t>
  </si>
  <si>
    <t>477.385</t>
  </si>
  <si>
    <t>794.345</t>
  </si>
  <si>
    <t>3.123</t>
  </si>
  <si>
    <t>199.431</t>
  </si>
  <si>
    <t>591.377</t>
  </si>
  <si>
    <t>5.069</t>
  </si>
  <si>
    <t>201.917</t>
  </si>
  <si>
    <t>2.135</t>
  </si>
  <si>
    <t>396.923</t>
  </si>
  <si>
    <t>23.8571428571429</t>
  </si>
  <si>
    <t>25.3571428571429</t>
  </si>
  <si>
    <t>390.822</t>
  </si>
  <si>
    <t>7.754</t>
  </si>
  <si>
    <t>399.991</t>
  </si>
  <si>
    <t>5.75</t>
  </si>
  <si>
    <t>478.474</t>
  </si>
  <si>
    <t>306.723</t>
  </si>
  <si>
    <t>480.835</t>
  </si>
  <si>
    <t>3.184</t>
  </si>
  <si>
    <t>88.289</t>
  </si>
  <si>
    <t>21.2380952380952</t>
  </si>
  <si>
    <t>699.901</t>
  </si>
  <si>
    <t>0.949</t>
  </si>
  <si>
    <t>7.406</t>
  </si>
  <si>
    <t>89.283</t>
  </si>
  <si>
    <t>442.014</t>
  </si>
  <si>
    <t>343.058</t>
  </si>
  <si>
    <t>0.547</t>
  </si>
  <si>
    <t>10.084</t>
  </si>
  <si>
    <t>445.294</t>
  </si>
  <si>
    <t>239.613</t>
  </si>
  <si>
    <t>551.885</t>
  </si>
  <si>
    <t>0.463</t>
  </si>
  <si>
    <t>4.935</t>
  </si>
  <si>
    <t>241.956</t>
  </si>
  <si>
    <t>1.521</t>
  </si>
  <si>
    <t>101.021</t>
  </si>
  <si>
    <t>13.9</t>
  </si>
  <si>
    <t>682.556</t>
  </si>
  <si>
    <t>1.507</t>
  </si>
  <si>
    <t>0.799</t>
  </si>
  <si>
    <t>9.486</t>
  </si>
  <si>
    <t>103.979</t>
  </si>
  <si>
    <t>429.165</t>
  </si>
  <si>
    <t>362.899</t>
  </si>
  <si>
    <t>4.375</t>
  </si>
  <si>
    <t>431.86</t>
  </si>
  <si>
    <t>162.676</t>
  </si>
  <si>
    <t>631.36</t>
  </si>
  <si>
    <t>3.306</t>
  </si>
  <si>
    <t>164.296</t>
  </si>
  <si>
    <t>282.1</t>
  </si>
  <si>
    <t>17.4</t>
  </si>
  <si>
    <t>511.357</t>
  </si>
  <si>
    <t>284.005</t>
  </si>
  <si>
    <t>7.528</t>
  </si>
  <si>
    <t>508.003</t>
  </si>
  <si>
    <t>276.946</t>
  </si>
  <si>
    <t>11.445</t>
  </si>
  <si>
    <t>510.42</t>
  </si>
  <si>
    <t>1.23</t>
  </si>
  <si>
    <t>198.421</t>
  </si>
  <si>
    <t>590.415</t>
  </si>
  <si>
    <t>0.008</t>
  </si>
  <si>
    <t>6.706</t>
  </si>
  <si>
    <t>201.064</t>
  </si>
  <si>
    <t>17.7857142857143</t>
  </si>
  <si>
    <t>694.1</t>
  </si>
  <si>
    <t>3.705</t>
  </si>
  <si>
    <t>101.459</t>
  </si>
  <si>
    <t>415.79</t>
  </si>
  <si>
    <t>372.622</t>
  </si>
  <si>
    <t>417.512</t>
  </si>
  <si>
    <t>298.389</t>
  </si>
  <si>
    <t>491.833</t>
  </si>
  <si>
    <t>300.389</t>
  </si>
  <si>
    <t>569.227</t>
  </si>
  <si>
    <t>223.713</t>
  </si>
  <si>
    <t>3.178</t>
  </si>
  <si>
    <t>572.427</t>
  </si>
  <si>
    <t>6.222</t>
  </si>
  <si>
    <t>492.306</t>
  </si>
  <si>
    <t>28.6923076923077</t>
  </si>
  <si>
    <t>292.523</t>
  </si>
  <si>
    <t>0.006</t>
  </si>
  <si>
    <t>11.067</t>
  </si>
  <si>
    <t>495.156</t>
  </si>
  <si>
    <t>368.986</t>
  </si>
  <si>
    <t>424.264</t>
  </si>
  <si>
    <t>371.097</t>
  </si>
  <si>
    <t>794.715</t>
  </si>
  <si>
    <t>1.21</t>
  </si>
  <si>
    <t>164.397</t>
  </si>
  <si>
    <t>626.08</t>
  </si>
  <si>
    <t>5.561</t>
  </si>
  <si>
    <t>166.804</t>
  </si>
  <si>
    <t>504.335</t>
  </si>
  <si>
    <t>10.5</t>
  </si>
  <si>
    <t>274.89</t>
  </si>
  <si>
    <t>16.111</t>
  </si>
  <si>
    <t>505.946</t>
  </si>
  <si>
    <t>382.075</t>
  </si>
  <si>
    <t>402.687</t>
  </si>
  <si>
    <t>12.667</t>
  </si>
  <si>
    <t>383.019</t>
  </si>
  <si>
    <t>9.112</t>
  </si>
  <si>
    <t>376.243</t>
  </si>
  <si>
    <t>409.356</t>
  </si>
  <si>
    <t>12.334</t>
  </si>
  <si>
    <t>376.91</t>
  </si>
  <si>
    <t>397.969</t>
  </si>
  <si>
    <t>392.932</t>
  </si>
  <si>
    <t>399.969</t>
  </si>
  <si>
    <t>0.323</t>
  </si>
  <si>
    <t>5.859</t>
  </si>
  <si>
    <t>239.73</t>
  </si>
  <si>
    <t>17.25</t>
  </si>
  <si>
    <t>554.461</t>
  </si>
  <si>
    <t>241.397</t>
  </si>
  <si>
    <t>3.407</t>
  </si>
  <si>
    <t>437.557</t>
  </si>
  <si>
    <t>352.335</t>
  </si>
  <si>
    <t>439.409</t>
  </si>
  <si>
    <t>1.139</t>
  </si>
  <si>
    <t>198.513</t>
  </si>
  <si>
    <t>594.22</t>
  </si>
  <si>
    <t>4.431</t>
  </si>
  <si>
    <t>200.166</t>
  </si>
  <si>
    <t>2.6</t>
  </si>
  <si>
    <t>99.763</t>
  </si>
  <si>
    <t>17.175</t>
  </si>
  <si>
    <t>692.82</t>
  </si>
  <si>
    <t>4.503</t>
  </si>
  <si>
    <t>101.776</t>
  </si>
  <si>
    <t>11.333</t>
  </si>
  <si>
    <t>678.607</t>
  </si>
  <si>
    <t>22.1428571428571</t>
  </si>
  <si>
    <t>102.697</t>
  </si>
  <si>
    <t>15.121</t>
  </si>
  <si>
    <t>681.375</t>
  </si>
  <si>
    <t>7.443</t>
  </si>
  <si>
    <t>304.507</t>
  </si>
  <si>
    <t>487.255</t>
  </si>
  <si>
    <t>8.11</t>
  </si>
  <si>
    <t>10.111</t>
  </si>
  <si>
    <t>500.813</t>
  </si>
  <si>
    <t>276.814</t>
  </si>
  <si>
    <t>17.444</t>
  </si>
  <si>
    <t>503.147</t>
  </si>
  <si>
    <t>1.066</t>
  </si>
  <si>
    <t>97.255</t>
  </si>
  <si>
    <t>687.55</t>
  </si>
  <si>
    <t>4.754</t>
  </si>
  <si>
    <t>0.644</t>
  </si>
  <si>
    <t>6.31</t>
  </si>
  <si>
    <t>98.899</t>
  </si>
  <si>
    <t>514.564</t>
  </si>
  <si>
    <t>278.134</t>
  </si>
  <si>
    <t>517.657</t>
  </si>
  <si>
    <t>2.672</t>
  </si>
  <si>
    <t>90.791</t>
  </si>
  <si>
    <t>697.738</t>
  </si>
  <si>
    <t>0.876</t>
  </si>
  <si>
    <t>7.302</t>
  </si>
  <si>
    <t>92.003</t>
  </si>
  <si>
    <t>0.105</t>
  </si>
  <si>
    <t>234.774</t>
  </si>
  <si>
    <t>15.5454545454545</t>
  </si>
  <si>
    <t>553.085</t>
  </si>
  <si>
    <t>0.654</t>
  </si>
  <si>
    <t>7.198</t>
  </si>
  <si>
    <t>237.971</t>
  </si>
  <si>
    <t>494.181</t>
  </si>
  <si>
    <t>287.794</t>
  </si>
  <si>
    <t>13.278</t>
  </si>
  <si>
    <t>497.477</t>
  </si>
  <si>
    <t>352.984</t>
  </si>
  <si>
    <t>27.6666666666667</t>
  </si>
  <si>
    <t>441.696</t>
  </si>
  <si>
    <t>2.911</t>
  </si>
  <si>
    <t>354.628</t>
  </si>
  <si>
    <t>1.917</t>
  </si>
  <si>
    <t>397.269</t>
  </si>
  <si>
    <t>17.3333333333333</t>
  </si>
  <si>
    <t>392.519</t>
  </si>
  <si>
    <t>6.25</t>
  </si>
  <si>
    <t>399.574</t>
  </si>
  <si>
    <t>99.745</t>
  </si>
  <si>
    <t>695.223</t>
  </si>
  <si>
    <t>2.956</t>
  </si>
  <si>
    <t>101.011</t>
  </si>
  <si>
    <t>199.175</t>
  </si>
  <si>
    <t>590.815</t>
  </si>
  <si>
    <t>0.505</t>
  </si>
  <si>
    <t>201.794</t>
  </si>
  <si>
    <t>2.597</t>
  </si>
  <si>
    <t>296.864</t>
  </si>
  <si>
    <t>492.811</t>
  </si>
  <si>
    <t>299.115</t>
  </si>
  <si>
    <t>166.202</t>
  </si>
  <si>
    <t>628.415</t>
  </si>
  <si>
    <t>2.98</t>
  </si>
  <si>
    <t>167.637</t>
  </si>
  <si>
    <t>792.576</t>
  </si>
  <si>
    <t>4.556</t>
  </si>
  <si>
    <t>1.839</t>
  </si>
  <si>
    <t>1.88</t>
  </si>
  <si>
    <t>411.361</t>
  </si>
  <si>
    <t>380.361</t>
  </si>
  <si>
    <t>5.343</t>
  </si>
  <si>
    <t>413.277</t>
  </si>
  <si>
    <t>795.139</t>
  </si>
  <si>
    <t>2.531</t>
  </si>
  <si>
    <t>198.962</t>
  </si>
  <si>
    <t>22.4705882352941</t>
  </si>
  <si>
    <t>594.107</t>
  </si>
  <si>
    <t>4.05</t>
  </si>
  <si>
    <t>200.713</t>
  </si>
  <si>
    <t>317.845</t>
  </si>
  <si>
    <t>475.767</t>
  </si>
  <si>
    <t>3.619</t>
  </si>
  <si>
    <t>319.781</t>
  </si>
  <si>
    <t>795.371</t>
  </si>
  <si>
    <t>0.319</t>
  </si>
  <si>
    <t>340.027</t>
  </si>
  <si>
    <t>16.8888888888889</t>
  </si>
  <si>
    <t>447.346</t>
  </si>
  <si>
    <t>7.408</t>
  </si>
  <si>
    <t>343.641</t>
  </si>
  <si>
    <t>3.699</t>
  </si>
  <si>
    <t>438.844</t>
  </si>
  <si>
    <t>29.6</t>
  </si>
  <si>
    <t>349.301</t>
  </si>
  <si>
    <t>441.412</t>
  </si>
  <si>
    <t>1.603</t>
  </si>
  <si>
    <t>98.795</t>
  </si>
  <si>
    <t>691.041</t>
  </si>
  <si>
    <t>3.285</t>
  </si>
  <si>
    <t>4.459</t>
  </si>
  <si>
    <t>99.722</t>
  </si>
  <si>
    <t>694.979</t>
  </si>
  <si>
    <t>3.211</t>
  </si>
  <si>
    <t>101.045</t>
  </si>
  <si>
    <t>1.53</t>
  </si>
  <si>
    <t>95.717</t>
  </si>
  <si>
    <t>688.752</t>
  </si>
  <si>
    <t>6.974</t>
  </si>
  <si>
    <t>5.233</t>
  </si>
  <si>
    <t>96.926</t>
  </si>
  <si>
    <t>99.761</t>
  </si>
  <si>
    <t>14.55</t>
  </si>
  <si>
    <t>691.966</t>
  </si>
  <si>
    <t>0.448</t>
  </si>
  <si>
    <t>5.003</t>
  </si>
  <si>
    <t>101.976</t>
  </si>
  <si>
    <t>99.793</t>
  </si>
  <si>
    <t>14.4090909090909</t>
  </si>
  <si>
    <t>691.268</t>
  </si>
  <si>
    <t>5.432</t>
  </si>
  <si>
    <t>102.123</t>
  </si>
  <si>
    <t>3.048</t>
  </si>
  <si>
    <t>96.778</t>
  </si>
  <si>
    <t>693.382</t>
  </si>
  <si>
    <t>0.413</t>
  </si>
  <si>
    <t>7.095</t>
  </si>
  <si>
    <t>98.635</t>
  </si>
  <si>
    <t>2.262</t>
  </si>
  <si>
    <t>94.679</t>
  </si>
  <si>
    <t>15.1707317073171</t>
  </si>
  <si>
    <t>690.88</t>
  </si>
  <si>
    <t>1.003</t>
  </si>
  <si>
    <t>9.377</t>
  </si>
  <si>
    <t>97.04</t>
  </si>
  <si>
    <t>1.638</t>
  </si>
  <si>
    <t>94.946</t>
  </si>
  <si>
    <t>690.403</t>
  </si>
  <si>
    <t>6.719</t>
  </si>
  <si>
    <t>0.43</t>
  </si>
  <si>
    <t>4.762</t>
  </si>
  <si>
    <t>96.084</t>
  </si>
  <si>
    <t>5.161</t>
  </si>
  <si>
    <t>452.658</t>
  </si>
  <si>
    <t>327.237</t>
  </si>
  <si>
    <t>13.877</t>
  </si>
  <si>
    <t>456.93</t>
  </si>
  <si>
    <t>199.27</t>
  </si>
  <si>
    <t>589.733</t>
  </si>
  <si>
    <t>6.211</t>
  </si>
  <si>
    <t>202.182</t>
  </si>
  <si>
    <t>99.828</t>
  </si>
  <si>
    <t>689.972</t>
  </si>
  <si>
    <t>6.154</t>
  </si>
  <si>
    <t>102.587</t>
  </si>
  <si>
    <t>794.824</t>
  </si>
  <si>
    <t>0.247</t>
  </si>
  <si>
    <t>331.632</t>
  </si>
  <si>
    <t>18.1666666666667</t>
  </si>
  <si>
    <t>460.101</t>
  </si>
  <si>
    <t>4.852</t>
  </si>
  <si>
    <t>334.064</t>
  </si>
  <si>
    <t>446.966</t>
  </si>
  <si>
    <t>26.8461538461538</t>
  </si>
  <si>
    <t>339.127</t>
  </si>
  <si>
    <t>9.535</t>
  </si>
  <si>
    <t>449.946</t>
  </si>
  <si>
    <t>457.103</t>
  </si>
  <si>
    <t>334.82</t>
  </si>
  <si>
    <t>4.413</t>
  </si>
  <si>
    <t>459.817</t>
  </si>
  <si>
    <t>91.447</t>
  </si>
  <si>
    <t>18.12</t>
  </si>
  <si>
    <t>696.934</t>
  </si>
  <si>
    <t>7.352</t>
  </si>
  <si>
    <t>92.612</t>
  </si>
  <si>
    <t>97.497</t>
  </si>
  <si>
    <t>683.669</t>
  </si>
  <si>
    <t>0.763</t>
  </si>
  <si>
    <t>8.8</t>
  </si>
  <si>
    <t>100.222</t>
  </si>
  <si>
    <t>1.707</t>
  </si>
  <si>
    <t>101.261</t>
  </si>
  <si>
    <t>691.366</t>
  </si>
  <si>
    <t>0.569</t>
  </si>
  <si>
    <t>4.622</t>
  </si>
  <si>
    <t>1.587</t>
  </si>
  <si>
    <t>102.792</t>
  </si>
  <si>
    <t>690.215</t>
  </si>
  <si>
    <t>4.713</t>
  </si>
  <si>
    <t>103.95</t>
  </si>
  <si>
    <t>6.756</t>
  </si>
  <si>
    <t>491.155</t>
  </si>
  <si>
    <t>42.6666666666667</t>
  </si>
  <si>
    <t>297.6</t>
  </si>
  <si>
    <t>492.888</t>
  </si>
  <si>
    <t>8.667</t>
  </si>
  <si>
    <t>278.348</t>
  </si>
  <si>
    <t>507.694</t>
  </si>
  <si>
    <t>12.112</t>
  </si>
  <si>
    <t>277.904</t>
  </si>
  <si>
    <t>794.579</t>
  </si>
  <si>
    <t>1.296</t>
  </si>
  <si>
    <t>1.591</t>
  </si>
  <si>
    <t>98.393</t>
  </si>
  <si>
    <t>691.604</t>
  </si>
  <si>
    <t>3.885</t>
  </si>
  <si>
    <t>3.904</t>
  </si>
  <si>
    <t>99.319</t>
  </si>
  <si>
    <t>14.8333333333333</t>
  </si>
  <si>
    <t>792.112</t>
  </si>
  <si>
    <t>4.642</t>
  </si>
  <si>
    <t>305.56</t>
  </si>
  <si>
    <t>480.396</t>
  </si>
  <si>
    <t>11.834</t>
  </si>
  <si>
    <t>306.227</t>
  </si>
  <si>
    <t>230.011</t>
  </si>
  <si>
    <t>556.472</t>
  </si>
  <si>
    <t>230.678</t>
  </si>
  <si>
    <t>99.79</t>
  </si>
  <si>
    <t>18.90625</t>
  </si>
  <si>
    <t>694.573</t>
  </si>
  <si>
    <t>0.34</t>
  </si>
  <si>
    <t>3.419</t>
  </si>
  <si>
    <t>101.235</t>
  </si>
  <si>
    <t>278.497</t>
  </si>
  <si>
    <t>17.8571428571429</t>
  </si>
  <si>
    <t>513.084</t>
  </si>
  <si>
    <t>280.901</t>
  </si>
  <si>
    <t>395.223</t>
  </si>
  <si>
    <t>24.5</t>
  </si>
  <si>
    <t>394.001</t>
  </si>
  <si>
    <t>7.683</t>
  </si>
  <si>
    <t>397.302</t>
  </si>
  <si>
    <t>99.076</t>
  </si>
  <si>
    <t>689.96</t>
  </si>
  <si>
    <t>3.935</t>
  </si>
  <si>
    <t>100.155</t>
  </si>
  <si>
    <t>794.407</t>
  </si>
  <si>
    <t>3.148</t>
  </si>
  <si>
    <t>99.802</t>
  </si>
  <si>
    <t>19.3636363636364</t>
  </si>
  <si>
    <t>695.427</t>
  </si>
  <si>
    <t>101.061</t>
  </si>
  <si>
    <t>0.06</t>
  </si>
  <si>
    <t>97.417</t>
  </si>
  <si>
    <t>691.058</t>
  </si>
  <si>
    <t>4.996</t>
  </si>
  <si>
    <t>3.923</t>
  </si>
  <si>
    <t>98.342</t>
  </si>
  <si>
    <t>6.704</t>
  </si>
  <si>
    <t>490.485</t>
  </si>
  <si>
    <t>295.471</t>
  </si>
  <si>
    <t>10.531</t>
  </si>
  <si>
    <t>493.016</t>
  </si>
  <si>
    <t>1.755</t>
  </si>
  <si>
    <t>90.247</t>
  </si>
  <si>
    <t>690.676</t>
  </si>
  <si>
    <t>11.372</t>
  </si>
  <si>
    <t>0.711</t>
  </si>
  <si>
    <t>4.154</t>
  </si>
  <si>
    <t>91.046</t>
  </si>
  <si>
    <t>2.534</t>
  </si>
  <si>
    <t>90.908</t>
  </si>
  <si>
    <t>18.48</t>
  </si>
  <si>
    <t>697.64</t>
  </si>
  <si>
    <t>0.854</t>
  </si>
  <si>
    <t>7.347</t>
  </si>
  <si>
    <t>92.057</t>
  </si>
  <si>
    <t>2.472</t>
  </si>
  <si>
    <t>297.027</t>
  </si>
  <si>
    <t>495.693</t>
  </si>
  <si>
    <t>298.443</t>
  </si>
  <si>
    <t>8.056</t>
  </si>
  <si>
    <t>308.236</t>
  </si>
  <si>
    <t>480.467</t>
  </si>
  <si>
    <t>308.125</t>
  </si>
  <si>
    <t>794.505</t>
  </si>
  <si>
    <t>3.126</t>
  </si>
  <si>
    <t>418.778</t>
  </si>
  <si>
    <t>24.6428571428571</t>
  </si>
  <si>
    <t>368.165</t>
  </si>
  <si>
    <t>0.483</t>
  </si>
  <si>
    <t>8.647</t>
  </si>
  <si>
    <t>421.88</t>
  </si>
  <si>
    <t>792.052</t>
  </si>
  <si>
    <t>4.605</t>
  </si>
  <si>
    <t>1.988</t>
  </si>
  <si>
    <t>2.362</t>
  </si>
  <si>
    <t>93.979</t>
  </si>
  <si>
    <t>692.929</t>
  </si>
  <si>
    <t>0.962</t>
  </si>
  <si>
    <t>8.264</t>
  </si>
  <si>
    <t>95.96</t>
  </si>
  <si>
    <t>15.5555555555556</t>
  </si>
  <si>
    <t>683.75</t>
  </si>
  <si>
    <t>5.904</t>
  </si>
  <si>
    <t>8.578</t>
  </si>
  <si>
    <t>99.223</t>
  </si>
  <si>
    <t>199.342</t>
  </si>
  <si>
    <t>594.198</t>
  </si>
  <si>
    <t>3.607</t>
  </si>
  <si>
    <t>200.992</t>
  </si>
  <si>
    <t>99.411</t>
  </si>
  <si>
    <t>14.8571428571429</t>
  </si>
  <si>
    <t>685.391</t>
  </si>
  <si>
    <t>3.822</t>
  </si>
  <si>
    <t>101.4</t>
  </si>
  <si>
    <t>1.665</t>
  </si>
  <si>
    <t>98.514</t>
  </si>
  <si>
    <t>691.399</t>
  </si>
  <si>
    <t>4.552</t>
  </si>
  <si>
    <t>3.525</t>
  </si>
  <si>
    <t>0.038</t>
  </si>
  <si>
    <t>14.0909090909091</t>
  </si>
  <si>
    <t>691.318</t>
  </si>
  <si>
    <t>0.495</t>
  </si>
  <si>
    <t>102.098</t>
  </si>
  <si>
    <t>383.582</t>
  </si>
  <si>
    <t>407.298</t>
  </si>
  <si>
    <t>5.321</t>
  </si>
  <si>
    <t>386.36</t>
  </si>
  <si>
    <t>3.422</t>
  </si>
  <si>
    <t>440.38</t>
  </si>
  <si>
    <t>345.357</t>
  </si>
  <si>
    <t>9.644</t>
  </si>
  <si>
    <t>443.38</t>
  </si>
  <si>
    <t>268.299</t>
  </si>
  <si>
    <t>526.19</t>
  </si>
  <si>
    <t>2.982</t>
  </si>
  <si>
    <t>270.021</t>
  </si>
  <si>
    <t>99.798</t>
  </si>
  <si>
    <t>694.795</t>
  </si>
  <si>
    <t>0.313</t>
  </si>
  <si>
    <t>3.212</t>
  </si>
  <si>
    <t>101.111</t>
  </si>
  <si>
    <t>99.786</t>
  </si>
  <si>
    <t>17.093023255814</t>
  </si>
  <si>
    <t>692.338</t>
  </si>
  <si>
    <t>4.69</t>
  </si>
  <si>
    <t>101.926</t>
  </si>
  <si>
    <t>2.923</t>
  </si>
  <si>
    <t>430.409</t>
  </si>
  <si>
    <t>360.212</t>
  </si>
  <si>
    <t>6.359</t>
  </si>
  <si>
    <t>432.409</t>
  </si>
  <si>
    <t>288.048</t>
  </si>
  <si>
    <t>506.717</t>
  </si>
  <si>
    <t>289.559</t>
  </si>
  <si>
    <t>230.6</t>
  </si>
  <si>
    <t>559.845</t>
  </si>
  <si>
    <t>5.467</t>
  </si>
  <si>
    <t>233.156</t>
  </si>
  <si>
    <t>9.278</t>
  </si>
  <si>
    <t>447.018</t>
  </si>
  <si>
    <t>338.18</t>
  </si>
  <si>
    <t>12.445</t>
  </si>
  <si>
    <t>447.185</t>
  </si>
  <si>
    <t>0.451</t>
  </si>
  <si>
    <t>199.176</t>
  </si>
  <si>
    <t>18.0322580645161</t>
  </si>
  <si>
    <t>589.114</t>
  </si>
  <si>
    <t>202.257</t>
  </si>
  <si>
    <t>171.972</t>
  </si>
  <si>
    <t>615.694</t>
  </si>
  <si>
    <t>9.306</t>
  </si>
  <si>
    <t>173.583</t>
  </si>
  <si>
    <t>376.448</t>
  </si>
  <si>
    <t>407.17</t>
  </si>
  <si>
    <t>13.389</t>
  </si>
  <si>
    <t>377.337</t>
  </si>
  <si>
    <t>6.056</t>
  </si>
  <si>
    <t>485.75</t>
  </si>
  <si>
    <t>301.389</t>
  </si>
  <si>
    <t>487.888</t>
  </si>
  <si>
    <t>2.465</t>
  </si>
  <si>
    <t>93.389</t>
  </si>
  <si>
    <t>693.774</t>
  </si>
  <si>
    <t>0.973</t>
  </si>
  <si>
    <t>8.181</t>
  </si>
  <si>
    <t>95.202</t>
  </si>
  <si>
    <t>169.146</t>
  </si>
  <si>
    <t>617.386</t>
  </si>
  <si>
    <t>10.028</t>
  </si>
  <si>
    <t>170.84</t>
  </si>
  <si>
    <t>92.37</t>
  </si>
  <si>
    <t>21.1666666666667</t>
  </si>
  <si>
    <t>688.109</t>
  </si>
  <si>
    <t>9.308</t>
  </si>
  <si>
    <t>6.076</t>
  </si>
  <si>
    <t>93.803</t>
  </si>
  <si>
    <t>2.569</t>
  </si>
  <si>
    <t>396.435</t>
  </si>
  <si>
    <t>386.074</t>
  </si>
  <si>
    <t>0.736</t>
  </si>
  <si>
    <t>11.125</t>
  </si>
  <si>
    <t>400.727</t>
  </si>
  <si>
    <t>91.679</t>
  </si>
  <si>
    <t>17.9615384615385</t>
  </si>
  <si>
    <t>696.437</t>
  </si>
  <si>
    <t>7.641</t>
  </si>
  <si>
    <t>93.131</t>
  </si>
  <si>
    <t>2.944</t>
  </si>
  <si>
    <t>440.057</t>
  </si>
  <si>
    <t>348.252</t>
  </si>
  <si>
    <t>7.806</t>
  </si>
  <si>
    <t>442.391</t>
  </si>
  <si>
    <t>3.988</t>
  </si>
  <si>
    <t>258.891</t>
  </si>
  <si>
    <t>537.31</t>
  </si>
  <si>
    <t>1.861</t>
  </si>
  <si>
    <t>259.946</t>
  </si>
  <si>
    <t>490.964</t>
  </si>
  <si>
    <t>296.575</t>
  </si>
  <si>
    <t>492.927</t>
  </si>
  <si>
    <t>2.997</t>
  </si>
  <si>
    <t>89.222</t>
  </si>
  <si>
    <t>19.8181818181818</t>
  </si>
  <si>
    <t>698.966</t>
  </si>
  <si>
    <t>7.858</t>
  </si>
  <si>
    <t>90.213</t>
  </si>
  <si>
    <t>95.234</t>
  </si>
  <si>
    <t>15.0222222222222</t>
  </si>
  <si>
    <t>0.972</t>
  </si>
  <si>
    <t>97.832</t>
  </si>
  <si>
    <t>1.056</t>
  </si>
  <si>
    <t>198.594</t>
  </si>
  <si>
    <t>595.487</t>
  </si>
  <si>
    <t>3.537</t>
  </si>
  <si>
    <t>199.928</t>
  </si>
  <si>
    <t>1.539</t>
  </si>
  <si>
    <t>94.858</t>
  </si>
  <si>
    <t>690.712</t>
  </si>
  <si>
    <t>6.998</t>
  </si>
  <si>
    <t>4.411</t>
  </si>
  <si>
    <t>95.794</t>
  </si>
  <si>
    <t>4.359</t>
  </si>
  <si>
    <t>456.504</t>
  </si>
  <si>
    <t>39.125</t>
  </si>
  <si>
    <t>332.889</t>
  </si>
  <si>
    <t>7.547</t>
  </si>
  <si>
    <t>458.572</t>
  </si>
  <si>
    <t>1.006</t>
  </si>
  <si>
    <t>298.427</t>
  </si>
  <si>
    <t>493.977</t>
  </si>
  <si>
    <t>0.392</t>
  </si>
  <si>
    <t>4.45</t>
  </si>
  <si>
    <t>300.339</t>
  </si>
  <si>
    <t>3.102</t>
  </si>
  <si>
    <t>88.204</t>
  </si>
  <si>
    <t>699.673</t>
  </si>
  <si>
    <t>0.025</t>
  </si>
  <si>
    <t>0.975</t>
  </si>
  <si>
    <t>8.096</t>
  </si>
  <si>
    <t>89.213</t>
  </si>
  <si>
    <t>230.111</t>
  </si>
  <si>
    <t>559.223</t>
  </si>
  <si>
    <t>9.167</t>
  </si>
  <si>
    <t>230.278</t>
  </si>
  <si>
    <t>92.155</t>
  </si>
  <si>
    <t>13.75</t>
  </si>
  <si>
    <t>689.023</t>
  </si>
  <si>
    <t>10.031</t>
  </si>
  <si>
    <t>5.19</t>
  </si>
  <si>
    <t>366.223</t>
  </si>
  <si>
    <t>428.89</t>
  </si>
  <si>
    <t>2.578</t>
  </si>
  <si>
    <t>367.801</t>
  </si>
  <si>
    <t>6.071</t>
  </si>
  <si>
    <t>484.93</t>
  </si>
  <si>
    <t>302.644</t>
  </si>
  <si>
    <t>9.317</t>
  </si>
  <si>
    <t>486.986</t>
  </si>
  <si>
    <t>2.327</t>
  </si>
  <si>
    <t>93.731</t>
  </si>
  <si>
    <t>693.178</t>
  </si>
  <si>
    <t>0.916</t>
  </si>
  <si>
    <t>8.4</t>
  </si>
  <si>
    <t>95.645</t>
  </si>
  <si>
    <t>2.844</t>
  </si>
  <si>
    <t>0.398</t>
  </si>
  <si>
    <t>199.26</t>
  </si>
  <si>
    <t>27.4</t>
  </si>
  <si>
    <t>25.7333333333333</t>
  </si>
  <si>
    <t>594.848</t>
  </si>
  <si>
    <t>200.741</t>
  </si>
  <si>
    <t>99.781</t>
  </si>
  <si>
    <t>15.4561403508772</t>
  </si>
  <si>
    <t>689.996</t>
  </si>
  <si>
    <t>6.189</t>
  </si>
  <si>
    <t>102.551</t>
  </si>
  <si>
    <t>9.667</t>
  </si>
  <si>
    <t>444.25</t>
  </si>
  <si>
    <t>333.695</t>
  </si>
  <si>
    <t>0.806</t>
  </si>
  <si>
    <t>446.278</t>
  </si>
  <si>
    <t>388.094</t>
  </si>
  <si>
    <t>405.298</t>
  </si>
  <si>
    <t>390.112</t>
  </si>
  <si>
    <t>1.329</t>
  </si>
  <si>
    <t>298.074</t>
  </si>
  <si>
    <t>24.0769230769231</t>
  </si>
  <si>
    <t>492.13</t>
  </si>
  <si>
    <t>5.819</t>
  </si>
  <si>
    <t>300.565</t>
  </si>
  <si>
    <t>2.237</t>
  </si>
  <si>
    <t>95.907</t>
  </si>
  <si>
    <t>14.1960784313725</t>
  </si>
  <si>
    <t>687.842</t>
  </si>
  <si>
    <t>0.956</t>
  </si>
  <si>
    <t>10.476</t>
  </si>
  <si>
    <t>98.837</t>
  </si>
  <si>
    <t>298.253</t>
  </si>
  <si>
    <t>27.3846153846154</t>
  </si>
  <si>
    <t>492.874</t>
  </si>
  <si>
    <t>5.253</t>
  </si>
  <si>
    <t>300.465</t>
  </si>
  <si>
    <t>101.389</t>
  </si>
  <si>
    <t>682.766</t>
  </si>
  <si>
    <t>1.201</t>
  </si>
  <si>
    <t>0.813</t>
  </si>
  <si>
    <t>9.417</t>
  </si>
  <si>
    <t>104.236</t>
  </si>
  <si>
    <t>199.302</t>
  </si>
  <si>
    <t>591.891</t>
  </si>
  <si>
    <t>5.159</t>
  </si>
  <si>
    <t>201.509</t>
  </si>
  <si>
    <t>597.067</t>
  </si>
  <si>
    <t>189.059</t>
  </si>
  <si>
    <t>7.833</t>
  </si>
  <si>
    <t>601.678</t>
  </si>
  <si>
    <t>273.68</t>
  </si>
  <si>
    <t>17.625</t>
  </si>
  <si>
    <t>516.285</t>
  </si>
  <si>
    <t>5.907</t>
  </si>
  <si>
    <t>276.532</t>
  </si>
  <si>
    <t>7.489</t>
  </si>
  <si>
    <t>310.171</t>
  </si>
  <si>
    <t>470.89</t>
  </si>
  <si>
    <t>14.579</t>
  </si>
  <si>
    <t>312.349</t>
  </si>
  <si>
    <t>38.4285714285714</t>
  </si>
  <si>
    <t>440.784</t>
  </si>
  <si>
    <t>352.857</t>
  </si>
  <si>
    <t>3.352</t>
  </si>
  <si>
    <t>443.006</t>
  </si>
  <si>
    <t>0.071</t>
  </si>
  <si>
    <t>693.599</t>
  </si>
  <si>
    <t>0.36</t>
  </si>
  <si>
    <t>4.013</t>
  </si>
  <si>
    <t>101.551</t>
  </si>
  <si>
    <t>96.808</t>
  </si>
  <si>
    <t>695.881</t>
  </si>
  <si>
    <t>98.003</t>
  </si>
  <si>
    <t>794.494</t>
  </si>
  <si>
    <t>2.988</t>
  </si>
  <si>
    <t>298.93</t>
  </si>
  <si>
    <t>494.724</t>
  </si>
  <si>
    <t>0.017</t>
  </si>
  <si>
    <t>3.615</t>
  </si>
  <si>
    <t>300.597</t>
  </si>
  <si>
    <t>795.099</t>
  </si>
  <si>
    <t>96.014</t>
  </si>
  <si>
    <t>14.46</t>
  </si>
  <si>
    <t>687.745</t>
  </si>
  <si>
    <t>10.459</t>
  </si>
  <si>
    <t>98.905</t>
  </si>
  <si>
    <t>7.778</t>
  </si>
  <si>
    <t>280.897</t>
  </si>
  <si>
    <t>505.682</t>
  </si>
  <si>
    <t>281.453</t>
  </si>
  <si>
    <t>0.172</t>
  </si>
  <si>
    <t>285.617</t>
  </si>
  <si>
    <t>18.1428571428571</t>
  </si>
  <si>
    <t>505.859</t>
  </si>
  <si>
    <t>4.848</t>
  </si>
  <si>
    <t>288.091</t>
  </si>
  <si>
    <t>794.083</t>
  </si>
  <si>
    <t>3.494</t>
  </si>
  <si>
    <t>1.654</t>
  </si>
  <si>
    <t>5.658</t>
  </si>
  <si>
    <t>474.001</t>
  </si>
  <si>
    <t>23.6875</t>
  </si>
  <si>
    <t>309.12</t>
  </si>
  <si>
    <t>11.864</t>
  </si>
  <si>
    <t>477.474</t>
  </si>
  <si>
    <t>794.582</t>
  </si>
  <si>
    <t>453.221</t>
  </si>
  <si>
    <t>336.332</t>
  </si>
  <si>
    <t>452.999</t>
  </si>
  <si>
    <t>14.569</t>
  </si>
  <si>
    <t>771.667</t>
  </si>
  <si>
    <t>8.625</t>
  </si>
  <si>
    <t>0.236</t>
  </si>
  <si>
    <t>16.903</t>
  </si>
  <si>
    <t>774.056</t>
  </si>
  <si>
    <t>1.396</t>
  </si>
  <si>
    <t>90.662</t>
  </si>
  <si>
    <t>22.25</t>
  </si>
  <si>
    <t>689.72</t>
  </si>
  <si>
    <t>11.392</t>
  </si>
  <si>
    <t>91.566</t>
  </si>
  <si>
    <t>2.485</t>
  </si>
  <si>
    <t>92.248</t>
  </si>
  <si>
    <t>17.3448275862069</t>
  </si>
  <si>
    <t>695.559</t>
  </si>
  <si>
    <t>0.865</t>
  </si>
  <si>
    <t>7.882</t>
  </si>
  <si>
    <t>93.804</t>
  </si>
  <si>
    <t>1.255</t>
  </si>
  <si>
    <t>198.393</t>
  </si>
  <si>
    <t>16.3636363636364</t>
  </si>
  <si>
    <t>588.244</t>
  </si>
  <si>
    <t>0.627</t>
  </si>
  <si>
    <t>8.307</t>
  </si>
  <si>
    <t>201.654</t>
  </si>
  <si>
    <t>398.44</t>
  </si>
  <si>
    <t>392.329</t>
  </si>
  <si>
    <t>400.477</t>
  </si>
  <si>
    <t>0.338</t>
  </si>
  <si>
    <t>199.313</t>
  </si>
  <si>
    <t>28.6428571428571</t>
  </si>
  <si>
    <t>25.7142857142857</t>
  </si>
  <si>
    <t>594.97</t>
  </si>
  <si>
    <t>0.293</t>
  </si>
  <si>
    <t>200.778</t>
  </si>
  <si>
    <t>1.466</t>
  </si>
  <si>
    <t>84.171</t>
  </si>
  <si>
    <t>688.888</t>
  </si>
  <si>
    <t>18.144</t>
  </si>
  <si>
    <t>1.022</t>
  </si>
  <si>
    <t>84.77</t>
  </si>
  <si>
    <t>237.093</t>
  </si>
  <si>
    <t>552.207</t>
  </si>
  <si>
    <t>0.563</t>
  </si>
  <si>
    <t>6.201</t>
  </si>
  <si>
    <t>239.926</t>
  </si>
  <si>
    <t>295.458</t>
  </si>
  <si>
    <t>491.522</t>
  </si>
  <si>
    <t>11.167</t>
  </si>
  <si>
    <t>296.347</t>
  </si>
  <si>
    <t>793.094</t>
  </si>
  <si>
    <t>1.864</t>
  </si>
  <si>
    <t>359.93</t>
  </si>
  <si>
    <t>434.005</t>
  </si>
  <si>
    <t>361.801</t>
  </si>
  <si>
    <t>2.968</t>
  </si>
  <si>
    <t>89.395</t>
  </si>
  <si>
    <t>20.3913043478261</t>
  </si>
  <si>
    <t>698.73</t>
  </si>
  <si>
    <t>0.184</t>
  </si>
  <si>
    <t>7.523</t>
  </si>
  <si>
    <t>90.398</t>
  </si>
  <si>
    <t>788.518</t>
  </si>
  <si>
    <t>0.617</t>
  </si>
  <si>
    <t>2.072</t>
  </si>
  <si>
    <t>397.092</t>
  </si>
  <si>
    <t>393.04</t>
  </si>
  <si>
    <t>6.327</t>
  </si>
  <si>
    <t>399.347</t>
  </si>
  <si>
    <t>0.035</t>
  </si>
  <si>
    <t>16.1538461538462</t>
  </si>
  <si>
    <t>694.393</t>
  </si>
  <si>
    <t>3.495</t>
  </si>
  <si>
    <t>101.399</t>
  </si>
  <si>
    <t>166.165</t>
  </si>
  <si>
    <t>621.75</t>
  </si>
  <si>
    <t>7.206</t>
  </si>
  <si>
    <t>169.284</t>
  </si>
  <si>
    <t>0.391</t>
  </si>
  <si>
    <t>284.64</t>
  </si>
  <si>
    <t>15.25</t>
  </si>
  <si>
    <t>509.025</t>
  </si>
  <si>
    <t>3.508</t>
  </si>
  <si>
    <t>286.529</t>
  </si>
  <si>
    <t>794.075</t>
  </si>
  <si>
    <t>3.42</t>
  </si>
  <si>
    <t>99.759</t>
  </si>
  <si>
    <t>15.0714285714286</t>
  </si>
  <si>
    <t>688.631</t>
  </si>
  <si>
    <t>7.153</t>
  </si>
  <si>
    <t>102.755</t>
  </si>
  <si>
    <t>0.46</t>
  </si>
  <si>
    <t>510.228</t>
  </si>
  <si>
    <t>281.733</t>
  </si>
  <si>
    <t>4.064</t>
  </si>
  <si>
    <t>513.482</t>
  </si>
  <si>
    <t>1.359</t>
  </si>
  <si>
    <t>95.984</t>
  </si>
  <si>
    <t>684.502</t>
  </si>
  <si>
    <t>6.675</t>
  </si>
  <si>
    <t>7.949</t>
  </si>
  <si>
    <t>98.377</t>
  </si>
  <si>
    <t>315.125</t>
  </si>
  <si>
    <t>476.327</t>
  </si>
  <si>
    <t>4.822</t>
  </si>
  <si>
    <t>317.548</t>
  </si>
  <si>
    <t>7.963</t>
  </si>
  <si>
    <t>274.972</t>
  </si>
  <si>
    <t>506.98</t>
  </si>
  <si>
    <t>14.112</t>
  </si>
  <si>
    <t>276.639</t>
  </si>
  <si>
    <t>2.31</t>
  </si>
  <si>
    <t>94.693</t>
  </si>
  <si>
    <t>15.7560975609756</t>
  </si>
  <si>
    <t>9.516</t>
  </si>
  <si>
    <t>97.006</t>
  </si>
  <si>
    <t>793.741</t>
  </si>
  <si>
    <t>3.716</t>
  </si>
  <si>
    <t>1.691</t>
  </si>
  <si>
    <t>1.393</t>
  </si>
  <si>
    <t>99.089</t>
  </si>
  <si>
    <t>684.201</t>
  </si>
  <si>
    <t>3.185</t>
  </si>
  <si>
    <t>101.763</t>
  </si>
  <si>
    <t>5.139</t>
  </si>
  <si>
    <t>169.849</t>
  </si>
  <si>
    <t>613.089</t>
  </si>
  <si>
    <t>0.653</t>
  </si>
  <si>
    <t>12.264</t>
  </si>
  <si>
    <t>172.641</t>
  </si>
  <si>
    <t>794.889</t>
  </si>
  <si>
    <t>2.728</t>
  </si>
  <si>
    <t>1.309</t>
  </si>
  <si>
    <t>15.063</t>
  </si>
  <si>
    <t>767.601</t>
  </si>
  <si>
    <t>12.079</t>
  </si>
  <si>
    <t>17.651</t>
  </si>
  <si>
    <t>769.871</t>
  </si>
  <si>
    <t>4.31</t>
  </si>
  <si>
    <t>394.857</t>
  </si>
  <si>
    <t>388.516</t>
  </si>
  <si>
    <t>11.389</t>
  </si>
  <si>
    <t>398.428</t>
  </si>
  <si>
    <t>199.63</t>
  </si>
  <si>
    <t>592.982</t>
  </si>
  <si>
    <t>201.593</t>
  </si>
  <si>
    <t>281.995</t>
  </si>
  <si>
    <t>508.436</t>
  </si>
  <si>
    <t>9.111</t>
  </si>
  <si>
    <t>281.329</t>
  </si>
  <si>
    <t>464.494</t>
  </si>
  <si>
    <t>315.955</t>
  </si>
  <si>
    <t>468.272</t>
  </si>
  <si>
    <t>11.809</t>
  </si>
  <si>
    <t>671.871</t>
  </si>
  <si>
    <t>19.1</t>
  </si>
  <si>
    <t>105.013</t>
  </si>
  <si>
    <t>18.031</t>
  </si>
  <si>
    <t>675.785</t>
  </si>
  <si>
    <t>13.9583333333333</t>
  </si>
  <si>
    <t>690.275</t>
  </si>
  <si>
    <t>6.033</t>
  </si>
  <si>
    <t>102.406</t>
  </si>
  <si>
    <t>240.022</t>
  </si>
  <si>
    <t>33.6666666666667</t>
  </si>
  <si>
    <t>555.578</t>
  </si>
  <si>
    <t>0.2</t>
  </si>
  <si>
    <t>241.356</t>
  </si>
  <si>
    <t>16.2857142857143</t>
  </si>
  <si>
    <t>693.746</t>
  </si>
  <si>
    <t>3.778</t>
  </si>
  <si>
    <t>101.622</t>
  </si>
  <si>
    <t>385.919</t>
  </si>
  <si>
    <t>406.239</t>
  </si>
  <si>
    <t>388.322</t>
  </si>
  <si>
    <t>3.373</t>
  </si>
  <si>
    <t>419.372</t>
  </si>
  <si>
    <t>35.25</t>
  </si>
  <si>
    <t>371.182</t>
  </si>
  <si>
    <t>6.429</t>
  </si>
  <si>
    <t>421.293</t>
  </si>
  <si>
    <t>100.333</t>
  </si>
  <si>
    <t>15.7142857142857</t>
  </si>
  <si>
    <t>685.12</t>
  </si>
  <si>
    <t>2.869</t>
  </si>
  <si>
    <t>7.374</t>
  </si>
  <si>
    <t>102.273</t>
  </si>
  <si>
    <t>277.407</t>
  </si>
  <si>
    <t>512.037</t>
  </si>
  <si>
    <t>280.455</t>
  </si>
  <si>
    <t>39.875</t>
  </si>
  <si>
    <t>1.41</t>
  </si>
  <si>
    <t>198.239</t>
  </si>
  <si>
    <t>16.375</t>
  </si>
  <si>
    <t>590.914</t>
  </si>
  <si>
    <t>6.812</t>
  </si>
  <si>
    <t>200.786</t>
  </si>
  <si>
    <t>0.989</t>
  </si>
  <si>
    <t>100.749</t>
  </si>
  <si>
    <t>688.623</t>
  </si>
  <si>
    <t>2.055</t>
  </si>
  <si>
    <t>0.411</t>
  </si>
  <si>
    <t>102.382</t>
  </si>
  <si>
    <t>2.32</t>
  </si>
  <si>
    <t>94.154</t>
  </si>
  <si>
    <t>15.5428571428571</t>
  </si>
  <si>
    <t>692.648</t>
  </si>
  <si>
    <t>0.996</t>
  </si>
  <si>
    <t>8.429</t>
  </si>
  <si>
    <t>96.025</t>
  </si>
  <si>
    <t>99.799</t>
  </si>
  <si>
    <t>18.0909090909091</t>
  </si>
  <si>
    <t>694.766</t>
  </si>
  <si>
    <t>3.238</t>
  </si>
  <si>
    <t>101.249</t>
  </si>
  <si>
    <t>2.296</t>
  </si>
  <si>
    <t>396.778</t>
  </si>
  <si>
    <t>25.0833333333333</t>
  </si>
  <si>
    <t>391.27</t>
  </si>
  <si>
    <t>7.545</t>
  </si>
  <si>
    <t>399.757</t>
  </si>
  <si>
    <t>231.056</t>
  </si>
  <si>
    <t>559.652</t>
  </si>
  <si>
    <t>5.294</t>
  </si>
  <si>
    <t>233.611</t>
  </si>
  <si>
    <t>792.572</t>
  </si>
  <si>
    <t>4.568</t>
  </si>
  <si>
    <t>413.525</t>
  </si>
  <si>
    <t>382.821</t>
  </si>
  <si>
    <t>414.858</t>
  </si>
  <si>
    <t>794.347</t>
  </si>
  <si>
    <t>693.314</t>
  </si>
  <si>
    <t>101.657</t>
  </si>
  <si>
    <t>792.612</t>
  </si>
  <si>
    <t>794.397</t>
  </si>
  <si>
    <t>1.395</t>
  </si>
  <si>
    <t>0.094</t>
  </si>
  <si>
    <t>299.662</t>
  </si>
  <si>
    <t>488.158</t>
  </si>
  <si>
    <t>299.995</t>
  </si>
  <si>
    <t>793.148</t>
  </si>
  <si>
    <t>0.139</t>
  </si>
  <si>
    <t>459.109</t>
  </si>
  <si>
    <t>332.245</t>
  </si>
  <si>
    <t>462.081</t>
  </si>
  <si>
    <t>90.762</t>
  </si>
  <si>
    <t>17.56</t>
  </si>
  <si>
    <t>697.407</t>
  </si>
  <si>
    <t>0.883</t>
  </si>
  <si>
    <t>7.672</t>
  </si>
  <si>
    <t>91.959</t>
  </si>
  <si>
    <t>341.403</t>
  </si>
  <si>
    <t>15.2222222222222</t>
  </si>
  <si>
    <t>446.582</t>
  </si>
  <si>
    <t>0.615</t>
  </si>
  <si>
    <t>7.089</t>
  </si>
  <si>
    <t>344.803</t>
  </si>
  <si>
    <t>1.351</t>
  </si>
  <si>
    <t>97.276</t>
  </si>
  <si>
    <t>14.4545454545455</t>
  </si>
  <si>
    <t>683.204</t>
  </si>
  <si>
    <t>5.023</t>
  </si>
  <si>
    <t>9.226</t>
  </si>
  <si>
    <t>100.109</t>
  </si>
  <si>
    <t>95.651</t>
  </si>
  <si>
    <t>23.2</t>
  </si>
  <si>
    <t>688.581</t>
  </si>
  <si>
    <t>7.918</t>
  </si>
  <si>
    <t>4.633</t>
  </si>
  <si>
    <t>96.587</t>
  </si>
  <si>
    <t>792.074</t>
  </si>
  <si>
    <t>4.704</t>
  </si>
  <si>
    <t>1.516</t>
  </si>
  <si>
    <t>100.111</t>
  </si>
  <si>
    <t>682.661</t>
  </si>
  <si>
    <t>2.105</t>
  </si>
  <si>
    <t>9.693</t>
  </si>
  <si>
    <t>103.144</t>
  </si>
  <si>
    <t>2.331</t>
  </si>
  <si>
    <t>93.725</t>
  </si>
  <si>
    <t>16.1428571428571</t>
  </si>
  <si>
    <t>693.127</t>
  </si>
  <si>
    <t>0.967</t>
  </si>
  <si>
    <t>8.341</t>
  </si>
  <si>
    <t>95.678</t>
  </si>
  <si>
    <t>3.037</t>
  </si>
  <si>
    <t>96.792</t>
  </si>
  <si>
    <t>13.6</t>
  </si>
  <si>
    <t>692.406</t>
  </si>
  <si>
    <t>7.494</t>
  </si>
  <si>
    <t>99.014</t>
  </si>
  <si>
    <t>10.555</t>
  </si>
  <si>
    <t>508.713</t>
  </si>
  <si>
    <t>275.884</t>
  </si>
  <si>
    <t>13.166</t>
  </si>
  <si>
    <t>509.491</t>
  </si>
  <si>
    <t>594.535</t>
  </si>
  <si>
    <t>200.872</t>
  </si>
  <si>
    <t>298.671</t>
  </si>
  <si>
    <t>494.173</t>
  </si>
  <si>
    <t>300.337</t>
  </si>
  <si>
    <t>501.374</t>
  </si>
  <si>
    <t>293.452</t>
  </si>
  <si>
    <t>503.68</t>
  </si>
  <si>
    <t>397.851</t>
  </si>
  <si>
    <t>391.379</t>
  </si>
  <si>
    <t>6.75</t>
  </si>
  <si>
    <t>400.24</t>
  </si>
  <si>
    <t>165.566</t>
  </si>
  <si>
    <t>629.587</t>
  </si>
  <si>
    <t>2.7</t>
  </si>
  <si>
    <t>166.911</t>
  </si>
  <si>
    <t>2.963</t>
  </si>
  <si>
    <t>96.872</t>
  </si>
  <si>
    <t>694.509</t>
  </si>
  <si>
    <t>6.259</t>
  </si>
  <si>
    <t>98.446</t>
  </si>
  <si>
    <t>345.249</t>
  </si>
  <si>
    <t>449.717</t>
  </si>
  <si>
    <t>346.938</t>
  </si>
  <si>
    <t>2.936</t>
  </si>
  <si>
    <t>89.681</t>
  </si>
  <si>
    <t>19.5217391304348</t>
  </si>
  <si>
    <t>698.834</t>
  </si>
  <si>
    <t>0.895</t>
  </si>
  <si>
    <t>7.529</t>
  </si>
  <si>
    <t>90.69</t>
  </si>
  <si>
    <t>165.407</t>
  </si>
  <si>
    <t>22.8333333333333</t>
  </si>
  <si>
    <t>629.703</t>
  </si>
  <si>
    <t>2.716</t>
  </si>
  <si>
    <t>166.839</t>
  </si>
  <si>
    <t>2.698</t>
  </si>
  <si>
    <t>488.801</t>
  </si>
  <si>
    <t>0.635</t>
  </si>
  <si>
    <t>299.952</t>
  </si>
  <si>
    <t>199.154</t>
  </si>
  <si>
    <t>593.597</t>
  </si>
  <si>
    <t>4.289</t>
  </si>
  <si>
    <t>200.777</t>
  </si>
  <si>
    <t>503.844</t>
  </si>
  <si>
    <t>279.839</t>
  </si>
  <si>
    <t>12.241</t>
  </si>
  <si>
    <t>506.547</t>
  </si>
  <si>
    <t>297.723</t>
  </si>
  <si>
    <t>493.557</t>
  </si>
  <si>
    <t>5.722</t>
  </si>
  <si>
    <t>299.64</t>
  </si>
  <si>
    <t>694.629</t>
  </si>
  <si>
    <t>3.338</t>
  </si>
  <si>
    <t>101.303</t>
  </si>
  <si>
    <t>2.611</t>
  </si>
  <si>
    <t>296.851</t>
  </si>
  <si>
    <t>495.276</t>
  </si>
  <si>
    <t>298.462</t>
  </si>
  <si>
    <t>724.131</t>
  </si>
  <si>
    <t>68.78</t>
  </si>
  <si>
    <t>727.909</t>
  </si>
  <si>
    <t>103.121</t>
  </si>
  <si>
    <t>685.474</t>
  </si>
  <si>
    <t>0.687</t>
  </si>
  <si>
    <t>7.293</t>
  </si>
  <si>
    <t>105.162</t>
  </si>
  <si>
    <t>543.456</t>
  </si>
  <si>
    <t>248.968</t>
  </si>
  <si>
    <t>546.567</t>
  </si>
  <si>
    <t>83.484</t>
  </si>
  <si>
    <t>31.5625</t>
  </si>
  <si>
    <t>703.418</t>
  </si>
  <si>
    <t>1.145</t>
  </si>
  <si>
    <t>8.94</t>
  </si>
  <si>
    <t>83.924</t>
  </si>
  <si>
    <t>94.278</t>
  </si>
  <si>
    <t>16.75</t>
  </si>
  <si>
    <t>686.659</t>
  </si>
  <si>
    <t>7.5</t>
  </si>
  <si>
    <t>7.185</t>
  </si>
  <si>
    <t>96.25</t>
  </si>
  <si>
    <t>3.187</t>
  </si>
  <si>
    <t>419.753</t>
  </si>
  <si>
    <t>19.7727272727273</t>
  </si>
  <si>
    <t>362.927</t>
  </si>
  <si>
    <t>11.321</t>
  </si>
  <si>
    <t>788.644</t>
  </si>
  <si>
    <t>6.716</t>
  </si>
  <si>
    <t>695.869</t>
  </si>
  <si>
    <t>100.759</t>
  </si>
  <si>
    <t>794.359</t>
  </si>
  <si>
    <t>512.784</t>
  </si>
  <si>
    <t>276.859</t>
  </si>
  <si>
    <t>516.884</t>
  </si>
  <si>
    <t>6.51</t>
  </si>
  <si>
    <t>494.066</t>
  </si>
  <si>
    <t>292.203</t>
  </si>
  <si>
    <t>10.458</t>
  </si>
  <si>
    <t>496.314</t>
  </si>
  <si>
    <t>9.259</t>
  </si>
  <si>
    <t>444.997</t>
  </si>
  <si>
    <t>335.516</t>
  </si>
  <si>
    <t>15.074</t>
  </si>
  <si>
    <t>446.812</t>
  </si>
  <si>
    <t>264.152</t>
  </si>
  <si>
    <t>530.618</t>
  </si>
  <si>
    <t>265.707</t>
  </si>
  <si>
    <t>567.07</t>
  </si>
  <si>
    <t>227.895</t>
  </si>
  <si>
    <t>569.515</t>
  </si>
  <si>
    <t>795.666</t>
  </si>
  <si>
    <t>8.139</t>
  </si>
  <si>
    <t>280.142</t>
  </si>
  <si>
    <t>500.838</t>
  </si>
  <si>
    <t>14.75</t>
  </si>
  <si>
    <t>282.197</t>
  </si>
  <si>
    <t>232.149</t>
  </si>
  <si>
    <t>563.149</t>
  </si>
  <si>
    <t>2.537</t>
  </si>
  <si>
    <t>233.63</t>
  </si>
  <si>
    <t>99.766</t>
  </si>
  <si>
    <t>2.558</t>
  </si>
  <si>
    <t>92.222</t>
  </si>
  <si>
    <t>17.6428571428571</t>
  </si>
  <si>
    <t>695.498</t>
  </si>
  <si>
    <t>0.877</t>
  </si>
  <si>
    <t>93.739</t>
  </si>
  <si>
    <t>94.788</t>
  </si>
  <si>
    <t>685.597</t>
  </si>
  <si>
    <t>0.727</t>
  </si>
  <si>
    <t>7.02</t>
  </si>
  <si>
    <t>96.758</t>
  </si>
  <si>
    <t>790.732</t>
  </si>
  <si>
    <t>97.555</t>
  </si>
  <si>
    <t>14.7</t>
  </si>
  <si>
    <t>682.527</t>
  </si>
  <si>
    <t>4.824</t>
  </si>
  <si>
    <t>0.758</t>
  </si>
  <si>
    <t>9.765</t>
  </si>
  <si>
    <t>100.529</t>
  </si>
  <si>
    <t>225.334</t>
  </si>
  <si>
    <t>560.558</t>
  </si>
  <si>
    <t>226.39</t>
  </si>
  <si>
    <t>0.046</t>
  </si>
  <si>
    <t>693.807</t>
  </si>
  <si>
    <t>3.889</t>
  </si>
  <si>
    <t>101.398</t>
  </si>
  <si>
    <t>692.694</t>
  </si>
  <si>
    <t>4.571</t>
  </si>
  <si>
    <t>101.774</t>
  </si>
  <si>
    <t>486.085</t>
  </si>
  <si>
    <t>306.043</t>
  </si>
  <si>
    <t>3.764</t>
  </si>
  <si>
    <t>489.39</t>
  </si>
  <si>
    <t>394.75</t>
  </si>
  <si>
    <t>21.2</t>
  </si>
  <si>
    <t>396.917</t>
  </si>
  <si>
    <t>397.389</t>
  </si>
  <si>
    <t>7.777</t>
  </si>
  <si>
    <t>277.149</t>
  </si>
  <si>
    <t>508.135</t>
  </si>
  <si>
    <t>12.166</t>
  </si>
  <si>
    <t>277.649</t>
  </si>
  <si>
    <t>5.556</t>
  </si>
  <si>
    <t>170.616</t>
  </si>
  <si>
    <t>617.961</t>
  </si>
  <si>
    <t>8.834</t>
  </si>
  <si>
    <t>171.893</t>
  </si>
  <si>
    <t>0.393</t>
  </si>
  <si>
    <t>9.206</t>
  </si>
  <si>
    <t>586.449</t>
  </si>
  <si>
    <t>31.75</t>
  </si>
  <si>
    <t>198.541</t>
  </si>
  <si>
    <t>12.095</t>
  </si>
  <si>
    <t>588.624</t>
  </si>
  <si>
    <t>441.028</t>
  </si>
  <si>
    <t>353.582</t>
  </si>
  <si>
    <t>443.206</t>
  </si>
  <si>
    <t>90.185</t>
  </si>
  <si>
    <t>689.524</t>
  </si>
  <si>
    <t>11.773</t>
  </si>
  <si>
    <t>0.793</t>
  </si>
  <si>
    <t>91.01</t>
  </si>
  <si>
    <t>788.682</t>
  </si>
  <si>
    <t>6.889</t>
  </si>
  <si>
    <t>103.142</t>
  </si>
  <si>
    <t>685.102</t>
  </si>
  <si>
    <t>105.192</t>
  </si>
  <si>
    <t>294.893</t>
  </si>
  <si>
    <t>498.928</t>
  </si>
  <si>
    <t>3.524</t>
  </si>
  <si>
    <t>296.655</t>
  </si>
  <si>
    <t>440.358</t>
  </si>
  <si>
    <t>354.998</t>
  </si>
  <si>
    <t>2.139</t>
  </si>
  <si>
    <t>442.358</t>
  </si>
  <si>
    <t>1.506</t>
  </si>
  <si>
    <t>105.211</t>
  </si>
  <si>
    <t>683.277</t>
  </si>
  <si>
    <t>107.964</t>
  </si>
  <si>
    <t>380.493</t>
  </si>
  <si>
    <t>414.16</t>
  </si>
  <si>
    <t>382.315</t>
  </si>
  <si>
    <t>791.515</t>
  </si>
  <si>
    <t>4.914</t>
  </si>
  <si>
    <t>2.29</t>
  </si>
  <si>
    <t>95.28</t>
  </si>
  <si>
    <t>14.7777777777778</t>
  </si>
  <si>
    <t>689.412</t>
  </si>
  <si>
    <t>1.042</t>
  </si>
  <si>
    <t>9.925</t>
  </si>
  <si>
    <t>97.887</t>
  </si>
  <si>
    <t>789.705</t>
  </si>
  <si>
    <t>5.889</t>
  </si>
  <si>
    <t>2.679</t>
  </si>
  <si>
    <t>395.316</t>
  </si>
  <si>
    <t>394.556</t>
  </si>
  <si>
    <t>7.204</t>
  </si>
  <si>
    <t>397.26</t>
  </si>
  <si>
    <t>3.849</t>
  </si>
  <si>
    <t>84.489</t>
  </si>
  <si>
    <t>30.9375</t>
  </si>
  <si>
    <t>702.809</t>
  </si>
  <si>
    <t>8.604</t>
  </si>
  <si>
    <t>84.947</t>
  </si>
  <si>
    <t>14.8518518518519</t>
  </si>
  <si>
    <t>689.006</t>
  </si>
  <si>
    <t>102.724</t>
  </si>
  <si>
    <t>7.779</t>
  </si>
  <si>
    <t>267.59</t>
  </si>
  <si>
    <t>524.068</t>
  </si>
  <si>
    <t>8.112</t>
  </si>
  <si>
    <t>266.701</t>
  </si>
  <si>
    <t>282.01</t>
  </si>
  <si>
    <t>506.012</t>
  </si>
  <si>
    <t>7.141</t>
  </si>
  <si>
    <t>285.343</t>
  </si>
  <si>
    <t>1.694</t>
  </si>
  <si>
    <t>690.386</t>
  </si>
  <si>
    <t>2.555</t>
  </si>
  <si>
    <t>4.97</t>
  </si>
  <si>
    <t>100.781</t>
  </si>
  <si>
    <t>9.209</t>
  </si>
  <si>
    <t>582.923</t>
  </si>
  <si>
    <t>18.2222222222222</t>
  </si>
  <si>
    <t>195.765</t>
  </si>
  <si>
    <t>0.595</t>
  </si>
  <si>
    <t>15.967</t>
  </si>
  <si>
    <t>586.852</t>
  </si>
  <si>
    <t>1.356</t>
  </si>
  <si>
    <t>198.278</t>
  </si>
  <si>
    <t>15.8333333333333</t>
  </si>
  <si>
    <t>592.479</t>
  </si>
  <si>
    <t>5.633</t>
  </si>
  <si>
    <t>200.512</t>
  </si>
  <si>
    <t>296.668</t>
  </si>
  <si>
    <t>498.225</t>
  </si>
  <si>
    <t>298.246</t>
  </si>
  <si>
    <t>793.047</t>
  </si>
  <si>
    <t>4.123</t>
  </si>
  <si>
    <t>5.354</t>
  </si>
  <si>
    <t>470.641</t>
  </si>
  <si>
    <t>317.529</t>
  </si>
  <si>
    <t>8.688</t>
  </si>
  <si>
    <t>472.738</t>
  </si>
  <si>
    <t>2.217</t>
  </si>
  <si>
    <t>95.956</t>
  </si>
  <si>
    <t>14.3877551020408</t>
  </si>
  <si>
    <t>687.847</t>
  </si>
  <si>
    <t>0.948</t>
  </si>
  <si>
    <t>10.51</t>
  </si>
  <si>
    <t>790.668</t>
  </si>
  <si>
    <t>2.272</t>
  </si>
  <si>
    <t>1.463</t>
  </si>
  <si>
    <t>397.785</t>
  </si>
  <si>
    <t>394.1</t>
  </si>
  <si>
    <t>4.963</t>
  </si>
  <si>
    <t>399.758</t>
  </si>
  <si>
    <t>1.288</t>
  </si>
  <si>
    <t>298.008</t>
  </si>
  <si>
    <t>486.945</t>
  </si>
  <si>
    <t>9.172</t>
  </si>
  <si>
    <t>301.781</t>
  </si>
  <si>
    <t>377.674</t>
  </si>
  <si>
    <t>416.719</t>
  </si>
  <si>
    <t>379.496</t>
  </si>
  <si>
    <t>794.114</t>
  </si>
  <si>
    <t>794.985</t>
  </si>
  <si>
    <t>0.128</t>
  </si>
  <si>
    <t>166.571</t>
  </si>
  <si>
    <t>626.667</t>
  </si>
  <si>
    <t>3.812</t>
  </si>
  <si>
    <t>168.365</t>
  </si>
  <si>
    <t>17.0625</t>
  </si>
  <si>
    <t>693.017</t>
  </si>
  <si>
    <t>4.412</t>
  </si>
  <si>
    <t>101.733</t>
  </si>
  <si>
    <t>8.543</t>
  </si>
  <si>
    <t>520.186</t>
  </si>
  <si>
    <t>256.593</t>
  </si>
  <si>
    <t>17.21</t>
  </si>
  <si>
    <t>524.519</t>
  </si>
  <si>
    <t>508.272</t>
  </si>
  <si>
    <t>285.27</t>
  </si>
  <si>
    <t>511.227</t>
  </si>
  <si>
    <t>2.156</t>
  </si>
  <si>
    <t>396.856</t>
  </si>
  <si>
    <t>22.4375</t>
  </si>
  <si>
    <t>388.745</t>
  </si>
  <si>
    <t>400.457</t>
  </si>
  <si>
    <t>2.507</t>
  </si>
  <si>
    <t>93.016</t>
  </si>
  <si>
    <t>17.3666666666667</t>
  </si>
  <si>
    <t>694.511</t>
  </si>
  <si>
    <t>0.862</t>
  </si>
  <si>
    <t>8.067</t>
  </si>
  <si>
    <t>94.662</t>
  </si>
  <si>
    <t>794.442</t>
  </si>
  <si>
    <t>0.281</t>
  </si>
  <si>
    <t>287.862</t>
  </si>
  <si>
    <t>500.072</t>
  </si>
  <si>
    <t>0.607</t>
  </si>
  <si>
    <t>7.059</t>
  </si>
  <si>
    <t>291.225</t>
  </si>
  <si>
    <t>432.64</t>
  </si>
  <si>
    <t>363.712</t>
  </si>
  <si>
    <t>434.01</t>
  </si>
  <si>
    <t>795.654</t>
  </si>
  <si>
    <t>5.758</t>
  </si>
  <si>
    <t>474.644</t>
  </si>
  <si>
    <t>27.2142857142857</t>
  </si>
  <si>
    <t>310.32</t>
  </si>
  <si>
    <t>0.502</t>
  </si>
  <si>
    <t>10.749</t>
  </si>
  <si>
    <t>477.566</t>
  </si>
  <si>
    <t>2.107</t>
  </si>
  <si>
    <t>387.922</t>
  </si>
  <si>
    <t>9.533</t>
  </si>
  <si>
    <t>400.693</t>
  </si>
  <si>
    <t>793.015</t>
  </si>
  <si>
    <t>490.703</t>
  </si>
  <si>
    <t>32.5</t>
  </si>
  <si>
    <t>297.388</t>
  </si>
  <si>
    <t>492.573</t>
  </si>
  <si>
    <t>1.655</t>
  </si>
  <si>
    <t>96.027</t>
  </si>
  <si>
    <t>688.572</t>
  </si>
  <si>
    <t>5.332</t>
  </si>
  <si>
    <t>6.331</t>
  </si>
  <si>
    <t>97.637</t>
  </si>
  <si>
    <t>6.705</t>
  </si>
  <si>
    <t>495.184</t>
  </si>
  <si>
    <t>288.367</t>
  </si>
  <si>
    <t>11.937</t>
  </si>
  <si>
    <t>498.329</t>
  </si>
  <si>
    <t>424.429</t>
  </si>
  <si>
    <t>365.58</t>
  </si>
  <si>
    <t>5.808</t>
  </si>
  <si>
    <t>427.682</t>
  </si>
  <si>
    <t>396.935</t>
  </si>
  <si>
    <t>390.069</t>
  </si>
  <si>
    <t>8.356</t>
  </si>
  <si>
    <t>399.846</t>
  </si>
  <si>
    <t>4.617</t>
  </si>
  <si>
    <t>1.951</t>
  </si>
  <si>
    <t>327.412</t>
  </si>
  <si>
    <t>468.229</t>
  </si>
  <si>
    <t>328.82</t>
  </si>
  <si>
    <t>13.5384615384615</t>
  </si>
  <si>
    <t>689.016</t>
  </si>
  <si>
    <t>6.904</t>
  </si>
  <si>
    <t>102.669</t>
  </si>
  <si>
    <t>226.844</t>
  </si>
  <si>
    <t>560.248</t>
  </si>
  <si>
    <t>227.455</t>
  </si>
  <si>
    <t>354.282</t>
  </si>
  <si>
    <t>437.797</t>
  </si>
  <si>
    <t>356.699</t>
  </si>
  <si>
    <t>791.446</t>
  </si>
  <si>
    <t>228.79</t>
  </si>
  <si>
    <t>565.871</t>
  </si>
  <si>
    <t>230.248</t>
  </si>
  <si>
    <t>88.611</t>
  </si>
  <si>
    <t>21.1363636363636</t>
  </si>
  <si>
    <t>699.586</t>
  </si>
  <si>
    <t>1.068</t>
  </si>
  <si>
    <t>7.79</t>
  </si>
  <si>
    <t>89.537</t>
  </si>
  <si>
    <t>96.908</t>
  </si>
  <si>
    <t>694.693</t>
  </si>
  <si>
    <t>6.037</t>
  </si>
  <si>
    <t>1.238</t>
  </si>
  <si>
    <t>93.587</t>
  </si>
  <si>
    <t>689.365</t>
  </si>
  <si>
    <t>8.873</t>
  </si>
  <si>
    <t>4.889</t>
  </si>
  <si>
    <t>94.746</t>
  </si>
  <si>
    <t>462.076</t>
  </si>
  <si>
    <t>325.779</t>
  </si>
  <si>
    <t>464.336</t>
  </si>
  <si>
    <t>0.014</t>
  </si>
  <si>
    <t>14.2222222222222</t>
  </si>
  <si>
    <t>691.092</t>
  </si>
  <si>
    <t>5.431</t>
  </si>
  <si>
    <t>102.278</t>
  </si>
  <si>
    <t>695.664</t>
  </si>
  <si>
    <t>2.699</t>
  </si>
  <si>
    <t>418.5</t>
  </si>
  <si>
    <t>421.417</t>
  </si>
  <si>
    <t>2.947</t>
  </si>
  <si>
    <t>89.582</t>
  </si>
  <si>
    <t>19.2173913043478</t>
  </si>
  <si>
    <t>7.909</t>
  </si>
  <si>
    <t>90.514</t>
  </si>
  <si>
    <t>1.822</t>
  </si>
  <si>
    <t>397.335</t>
  </si>
  <si>
    <t>390.646</t>
  </si>
  <si>
    <t>7.356</t>
  </si>
  <si>
    <t>400.513</t>
  </si>
  <si>
    <t>8.333</t>
  </si>
  <si>
    <t>383.978</t>
  </si>
  <si>
    <t>406.865</t>
  </si>
  <si>
    <t>8.666</t>
  </si>
  <si>
    <t>382.756</t>
  </si>
  <si>
    <t>15.7058823529412</t>
  </si>
  <si>
    <t>4.621</t>
  </si>
  <si>
    <t>101.751</t>
  </si>
  <si>
    <t>20.0689655172414</t>
  </si>
  <si>
    <t>694.898</t>
  </si>
  <si>
    <t>0.327</t>
  </si>
  <si>
    <t>3.171</t>
  </si>
  <si>
    <t>101.158</t>
  </si>
  <si>
    <t>795.024</t>
  </si>
  <si>
    <t>0.028</t>
  </si>
  <si>
    <t>199.664</t>
  </si>
  <si>
    <t>594.159</t>
  </si>
  <si>
    <t>3.583</t>
  </si>
  <si>
    <t>200.831</t>
  </si>
  <si>
    <t>7.166</t>
  </si>
  <si>
    <t>226.158</t>
  </si>
  <si>
    <t>560.367</t>
  </si>
  <si>
    <t>226.491</t>
  </si>
  <si>
    <t>6.305</t>
  </si>
  <si>
    <t>495.794</t>
  </si>
  <si>
    <t>290.215</t>
  </si>
  <si>
    <t>498.155</t>
  </si>
  <si>
    <t>2.513</t>
  </si>
  <si>
    <t>16.0714285714286</t>
  </si>
  <si>
    <t>695.345</t>
  </si>
  <si>
    <t>0.887</t>
  </si>
  <si>
    <t>7.794</t>
  </si>
  <si>
    <t>94.052</t>
  </si>
  <si>
    <t>5.472</t>
  </si>
  <si>
    <t>168.917</t>
  </si>
  <si>
    <t>618.557</t>
  </si>
  <si>
    <t>170.306</t>
  </si>
  <si>
    <t>0.577</t>
  </si>
  <si>
    <t>402.566</t>
  </si>
  <si>
    <t>388.603</t>
  </si>
  <si>
    <t>404.863</t>
  </si>
  <si>
    <t>427.769</t>
  </si>
  <si>
    <t>364.561</t>
  </si>
  <si>
    <t>430.467</t>
  </si>
  <si>
    <t>5.917</t>
  </si>
  <si>
    <t>495.164</t>
  </si>
  <si>
    <t>290.943</t>
  </si>
  <si>
    <t>10.639</t>
  </si>
  <si>
    <t>497.302</t>
  </si>
  <si>
    <t>468.978</t>
  </si>
  <si>
    <t>322.796</t>
  </si>
  <si>
    <t>4.306</t>
  </si>
  <si>
    <t>472.159</t>
  </si>
  <si>
    <t>270.076</t>
  </si>
  <si>
    <t>524.41</t>
  </si>
  <si>
    <t>271.705</t>
  </si>
  <si>
    <t>11.889</t>
  </si>
  <si>
    <t>678.009</t>
  </si>
  <si>
    <t>33.75</t>
  </si>
  <si>
    <t>105.091</t>
  </si>
  <si>
    <t>14.241</t>
  </si>
  <si>
    <t>679.991</t>
  </si>
  <si>
    <t>282.136</t>
  </si>
  <si>
    <t>514.05</t>
  </si>
  <si>
    <t>2.028</t>
  </si>
  <si>
    <t>283.386</t>
  </si>
  <si>
    <t>1.292</t>
  </si>
  <si>
    <t>690.644</t>
  </si>
  <si>
    <t>6.819</t>
  </si>
  <si>
    <t>95.068</t>
  </si>
  <si>
    <t>2.476</t>
  </si>
  <si>
    <t>92.998</t>
  </si>
  <si>
    <t>17.0666666666667</t>
  </si>
  <si>
    <t>694.528</t>
  </si>
  <si>
    <t>0.824</t>
  </si>
  <si>
    <t>8.036</t>
  </si>
  <si>
    <t>94.789</t>
  </si>
  <si>
    <t>165.453</t>
  </si>
  <si>
    <t>18.8571428571429</t>
  </si>
  <si>
    <t>628.839</t>
  </si>
  <si>
    <t>0.269</t>
  </si>
  <si>
    <t>3.139</t>
  </si>
  <si>
    <t>166.98</t>
  </si>
  <si>
    <t>198.554</t>
  </si>
  <si>
    <t>594.505</t>
  </si>
  <si>
    <t>4.238</t>
  </si>
  <si>
    <t>200.173</t>
  </si>
  <si>
    <t>283.035</t>
  </si>
  <si>
    <t>510.593</t>
  </si>
  <si>
    <t>284.829</t>
  </si>
  <si>
    <t>3.933</t>
  </si>
  <si>
    <t>395.269</t>
  </si>
  <si>
    <t>395.402</t>
  </si>
  <si>
    <t>6.533</t>
  </si>
  <si>
    <t>397.18</t>
  </si>
  <si>
    <t>474.585</t>
  </si>
  <si>
    <t>319.472</t>
  </si>
  <si>
    <t>477.052</t>
  </si>
  <si>
    <t>100.683</t>
  </si>
  <si>
    <t>23.8</t>
  </si>
  <si>
    <t>689.83</t>
  </si>
  <si>
    <t>4.395</t>
  </si>
  <si>
    <t>101.809</t>
  </si>
  <si>
    <t>15.039</t>
  </si>
  <si>
    <t>751.053</t>
  </si>
  <si>
    <t>17.9285714285714</t>
  </si>
  <si>
    <t>21.304</t>
  </si>
  <si>
    <t>0.662</t>
  </si>
  <si>
    <t>22.203</t>
  </si>
  <si>
    <t>755.537</t>
  </si>
  <si>
    <t>99.821</t>
  </si>
  <si>
    <t>692.685</t>
  </si>
  <si>
    <t>4.453</t>
  </si>
  <si>
    <t>101.889</t>
  </si>
  <si>
    <t>73.498</t>
  </si>
  <si>
    <t>17.1538461538462</t>
  </si>
  <si>
    <t>106.128</t>
  </si>
  <si>
    <t>0.646</t>
  </si>
  <si>
    <t>19.429</t>
  </si>
  <si>
    <t>673.163</t>
  </si>
  <si>
    <t>488.385</t>
  </si>
  <si>
    <t>16.7272727272727</t>
  </si>
  <si>
    <t>291.773</t>
  </si>
  <si>
    <t>0.673</t>
  </si>
  <si>
    <t>14.414</t>
  </si>
  <si>
    <t>492.206</t>
  </si>
  <si>
    <t>22.8</t>
  </si>
  <si>
    <t>690.609</t>
  </si>
  <si>
    <t>6.928</t>
  </si>
  <si>
    <t>4.679</t>
  </si>
  <si>
    <t>95.783</t>
  </si>
  <si>
    <t>586.484</t>
  </si>
  <si>
    <t>31.25</t>
  </si>
  <si>
    <t>198.479</t>
  </si>
  <si>
    <t>12.143</t>
  </si>
  <si>
    <t>588.658</t>
  </si>
  <si>
    <t>2.54</t>
  </si>
  <si>
    <t>91.378</t>
  </si>
  <si>
    <t>18.1111111111111</t>
  </si>
  <si>
    <t>697.062</t>
  </si>
  <si>
    <t>0.018</t>
  </si>
  <si>
    <t>0.932</t>
  </si>
  <si>
    <t>7.364</t>
  </si>
  <si>
    <t>92.592</t>
  </si>
  <si>
    <t>334.716</t>
  </si>
  <si>
    <t>460.251</t>
  </si>
  <si>
    <t>336.338</t>
  </si>
  <si>
    <t>199.12</t>
  </si>
  <si>
    <t>587.283</t>
  </si>
  <si>
    <t>8.162</t>
  </si>
  <si>
    <t>202.539</t>
  </si>
  <si>
    <t>1.519</t>
  </si>
  <si>
    <t>397.636</t>
  </si>
  <si>
    <t>393.525</t>
  </si>
  <si>
    <t>5.37</t>
  </si>
  <si>
    <t>399.933</t>
  </si>
  <si>
    <t>1.091</t>
  </si>
  <si>
    <t>198.568</t>
  </si>
  <si>
    <t>16.4285714285714</t>
  </si>
  <si>
    <t>591.734</t>
  </si>
  <si>
    <t>200.891</t>
  </si>
  <si>
    <t>2.587</t>
  </si>
  <si>
    <t>296.855</t>
  </si>
  <si>
    <t>494.44</t>
  </si>
  <si>
    <t>298.617</t>
  </si>
  <si>
    <t>791.448</t>
  </si>
  <si>
    <t>5.049</t>
  </si>
  <si>
    <t>1.589</t>
  </si>
  <si>
    <t>96.422</t>
  </si>
  <si>
    <t>22.1666666666667</t>
  </si>
  <si>
    <t>688.759</t>
  </si>
  <si>
    <t>4.732</t>
  </si>
  <si>
    <t>6.376</t>
  </si>
  <si>
    <t>98.088</t>
  </si>
  <si>
    <t>462.773</t>
  </si>
  <si>
    <t>327.249</t>
  </si>
  <si>
    <t>5.656</t>
  </si>
  <si>
    <t>466.15</t>
  </si>
  <si>
    <t>228.027</t>
  </si>
  <si>
    <t>554.748</t>
  </si>
  <si>
    <t>13.222</t>
  </si>
  <si>
    <t>230.027</t>
  </si>
  <si>
    <t>414.172</t>
  </si>
  <si>
    <t>24.6666666666667</t>
  </si>
  <si>
    <t>379.282</t>
  </si>
  <si>
    <t>416.412</t>
  </si>
  <si>
    <t>7.057</t>
  </si>
  <si>
    <t>499.476</t>
  </si>
  <si>
    <t>22.2777777777778</t>
  </si>
  <si>
    <t>281.624</t>
  </si>
  <si>
    <t>13.742</t>
  </si>
  <si>
    <t>503.165</t>
  </si>
  <si>
    <t>794.371</t>
  </si>
  <si>
    <t>3.235</t>
  </si>
  <si>
    <t>2.282</t>
  </si>
  <si>
    <t>94.127</t>
  </si>
  <si>
    <t>692.186</t>
  </si>
  <si>
    <t>8.847</t>
  </si>
  <si>
    <t>96.294</t>
  </si>
  <si>
    <t>300.47</t>
  </si>
  <si>
    <t>494.872</t>
  </si>
  <si>
    <t>301.936</t>
  </si>
  <si>
    <t>397.048</t>
  </si>
  <si>
    <t>35.125</t>
  </si>
  <si>
    <t>394.294</t>
  </si>
  <si>
    <t>398.992</t>
  </si>
  <si>
    <t>538.987</t>
  </si>
  <si>
    <t>254.293</t>
  </si>
  <si>
    <t>3.067</t>
  </si>
  <si>
    <t>541.942</t>
  </si>
  <si>
    <t>90.122</t>
  </si>
  <si>
    <t>698.156</t>
  </si>
  <si>
    <t>0.937</t>
  </si>
  <si>
    <t>7.897</t>
  </si>
  <si>
    <t>4.567</t>
  </si>
  <si>
    <t>448.527</t>
  </si>
  <si>
    <t>338.392</t>
  </si>
  <si>
    <t>0.439</t>
  </si>
  <si>
    <t>9.064</t>
  </si>
  <si>
    <t>451.152</t>
  </si>
  <si>
    <t>9.182</t>
  </si>
  <si>
    <t>585.315</t>
  </si>
  <si>
    <t>20.8571428571429</t>
  </si>
  <si>
    <t>196.859</t>
  </si>
  <si>
    <t>13.879</t>
  </si>
  <si>
    <t>588.193</t>
  </si>
  <si>
    <t>94.513</t>
  </si>
  <si>
    <t>689.135</t>
  </si>
  <si>
    <t>7.183</t>
  </si>
  <si>
    <t>5.652</t>
  </si>
  <si>
    <t>95.845</t>
  </si>
  <si>
    <t>1.763</t>
  </si>
  <si>
    <t>95.986</t>
  </si>
  <si>
    <t>691.132</t>
  </si>
  <si>
    <t>5.124</t>
  </si>
  <si>
    <t>4.887</t>
  </si>
  <si>
    <t>97.083</t>
  </si>
  <si>
    <t>789.653</t>
  </si>
  <si>
    <t>6.247</t>
  </si>
  <si>
    <t>2.654</t>
  </si>
  <si>
    <t>1.517</t>
  </si>
  <si>
    <t>97.122</t>
  </si>
  <si>
    <t>691.045</t>
  </si>
  <si>
    <t>5.292</t>
  </si>
  <si>
    <t>4.034</t>
  </si>
  <si>
    <t>97.991</t>
  </si>
  <si>
    <t>789.645</t>
  </si>
  <si>
    <t>6.148</t>
  </si>
  <si>
    <t>2.605</t>
  </si>
  <si>
    <t>198.58</t>
  </si>
  <si>
    <t>593.284</t>
  </si>
  <si>
    <t>4.84</t>
  </si>
  <si>
    <t>200.605</t>
  </si>
  <si>
    <t>198.985</t>
  </si>
  <si>
    <t>15.8571428571429</t>
  </si>
  <si>
    <t>588.629</t>
  </si>
  <si>
    <t>0.574</t>
  </si>
  <si>
    <t>7.389</t>
  </si>
  <si>
    <t>202.114</t>
  </si>
  <si>
    <t>3.181</t>
  </si>
  <si>
    <t>88.352</t>
  </si>
  <si>
    <t>21.2857142857143</t>
  </si>
  <si>
    <t>699.696</t>
  </si>
  <si>
    <t>8.206</t>
  </si>
  <si>
    <t>89.298</t>
  </si>
  <si>
    <t>342.908</t>
  </si>
  <si>
    <t>450.007</t>
  </si>
  <si>
    <t>3.82</t>
  </si>
  <si>
    <t>345.075</t>
  </si>
  <si>
    <t>3.114</t>
  </si>
  <si>
    <t>88.633</t>
  </si>
  <si>
    <t>18.8181818181818</t>
  </si>
  <si>
    <t>699.598</t>
  </si>
  <si>
    <t>7.938</t>
  </si>
  <si>
    <t>89.586</t>
  </si>
  <si>
    <t>396.961</t>
  </si>
  <si>
    <t>397.894</t>
  </si>
  <si>
    <t>398.806</t>
  </si>
  <si>
    <t>3.361</t>
  </si>
  <si>
    <t>435.003</t>
  </si>
  <si>
    <t>352.863</t>
  </si>
  <si>
    <t>8.361</t>
  </si>
  <si>
    <t>437.364</t>
  </si>
  <si>
    <t>92.518</t>
  </si>
  <si>
    <t>687.344</t>
  </si>
  <si>
    <t>6.136</t>
  </si>
  <si>
    <t>93.938</t>
  </si>
  <si>
    <t>12.056</t>
  </si>
  <si>
    <t>679.126</t>
  </si>
  <si>
    <t>103.153</t>
  </si>
  <si>
    <t>14.694</t>
  </si>
  <si>
    <t>681.459</t>
  </si>
  <si>
    <t>94.226</t>
  </si>
  <si>
    <t>15.6052631578947</t>
  </si>
  <si>
    <t>692.179</t>
  </si>
  <si>
    <t>0.891</t>
  </si>
  <si>
    <t>96.443</t>
  </si>
  <si>
    <t>3.091</t>
  </si>
  <si>
    <t>96.736</t>
  </si>
  <si>
    <t>690.053</t>
  </si>
  <si>
    <t>0.545</t>
  </si>
  <si>
    <t>99.544</t>
  </si>
  <si>
    <t>0.118</t>
  </si>
  <si>
    <t>237.159</t>
  </si>
  <si>
    <t>16.1111111111111</t>
  </si>
  <si>
    <t>552.012</t>
  </si>
  <si>
    <t>6.312</t>
  </si>
  <si>
    <t>240.048</t>
  </si>
  <si>
    <t>1.043</t>
  </si>
  <si>
    <t>298.401</t>
  </si>
  <si>
    <t>29.8181818181818</t>
  </si>
  <si>
    <t>494.222</t>
  </si>
  <si>
    <t>4.34</t>
  </si>
  <si>
    <t>300.167</t>
  </si>
  <si>
    <t>759.25</t>
  </si>
  <si>
    <t>18.88</t>
  </si>
  <si>
    <t>18.454</t>
  </si>
  <si>
    <t>762.121</t>
  </si>
  <si>
    <t>418.284</t>
  </si>
  <si>
    <t>373.394</t>
  </si>
  <si>
    <t>4.528</t>
  </si>
  <si>
    <t>421.006</t>
  </si>
  <si>
    <t>378.847</t>
  </si>
  <si>
    <t>408.237</t>
  </si>
  <si>
    <t>11.278</t>
  </si>
  <si>
    <t>378.903</t>
  </si>
  <si>
    <t>440.491</t>
  </si>
  <si>
    <t>350.242</t>
  </si>
  <si>
    <t>5.074</t>
  </si>
  <si>
    <t>443.603</t>
  </si>
  <si>
    <t>2.524</t>
  </si>
  <si>
    <t>92.507</t>
  </si>
  <si>
    <t>17.5185185185185</t>
  </si>
  <si>
    <t>1.578</t>
  </si>
  <si>
    <t>103.222</t>
  </si>
  <si>
    <t>687.757</t>
  </si>
  <si>
    <t>5.833</t>
  </si>
  <si>
    <t>282.404</t>
  </si>
  <si>
    <t>23.6666666666667</t>
  </si>
  <si>
    <t>512.918</t>
  </si>
  <si>
    <t>283.826</t>
  </si>
  <si>
    <t>8.083</t>
  </si>
  <si>
    <t>277.696</t>
  </si>
  <si>
    <t>501.836</t>
  </si>
  <si>
    <t>15.639</t>
  </si>
  <si>
    <t>280.224</t>
  </si>
  <si>
    <t>505.216</t>
  </si>
  <si>
    <t>278.108</t>
  </si>
  <si>
    <t>14.111</t>
  </si>
  <si>
    <t>506.327</t>
  </si>
  <si>
    <t>0.12</t>
  </si>
  <si>
    <t>281.243</t>
  </si>
  <si>
    <t>507.546</t>
  </si>
  <si>
    <t>6.727</t>
  </si>
  <si>
    <t>284.389</t>
  </si>
  <si>
    <t>296.89</t>
  </si>
  <si>
    <t>494.965</t>
  </si>
  <si>
    <t>5.537</t>
  </si>
  <si>
    <t>298.631</t>
  </si>
  <si>
    <t>5.045</t>
  </si>
  <si>
    <t>171.962</t>
  </si>
  <si>
    <t>614.58</t>
  </si>
  <si>
    <t>173.696</t>
  </si>
  <si>
    <t>9.247</t>
  </si>
  <si>
    <t>586.335</t>
  </si>
  <si>
    <t>198.173</t>
  </si>
  <si>
    <t>0.272</t>
  </si>
  <si>
    <t>12.309</t>
  </si>
  <si>
    <t>588.631</t>
  </si>
  <si>
    <t>94.492</t>
  </si>
  <si>
    <t>690.27</t>
  </si>
  <si>
    <t>7.275</t>
  </si>
  <si>
    <t>4.79</t>
  </si>
  <si>
    <t>95.548</t>
  </si>
  <si>
    <t>794.608</t>
  </si>
  <si>
    <t>1.346</t>
  </si>
  <si>
    <t>419.663</t>
  </si>
  <si>
    <t>12.25</t>
  </si>
  <si>
    <t>364.756</t>
  </si>
  <si>
    <t>10.296</t>
  </si>
  <si>
    <t>423.311</t>
  </si>
  <si>
    <t>2.148</t>
  </si>
  <si>
    <t>420.73</t>
  </si>
  <si>
    <t>370.879</t>
  </si>
  <si>
    <t>5.259</t>
  </si>
  <si>
    <t>422.582</t>
  </si>
  <si>
    <t>332.568</t>
  </si>
  <si>
    <t>457.375</t>
  </si>
  <si>
    <t>335.485</t>
  </si>
  <si>
    <t>695.089</t>
  </si>
  <si>
    <t>0.31</t>
  </si>
  <si>
    <t>3.023</t>
  </si>
  <si>
    <t>101.234</t>
  </si>
  <si>
    <t>62.872</t>
  </si>
  <si>
    <t>362.51</t>
  </si>
  <si>
    <t>9.741</t>
  </si>
  <si>
    <t>426.4</t>
  </si>
  <si>
    <t>2.037</t>
  </si>
  <si>
    <t>414.745</t>
  </si>
  <si>
    <t>377.596</t>
  </si>
  <si>
    <t>416.448</t>
  </si>
  <si>
    <t>474.502</t>
  </si>
  <si>
    <t>320.64</t>
  </si>
  <si>
    <t>2.194</t>
  </si>
  <si>
    <t>476.669</t>
  </si>
  <si>
    <t>484.493</t>
  </si>
  <si>
    <t>306.168</t>
  </si>
  <si>
    <t>488.024</t>
  </si>
  <si>
    <t>12.123</t>
  </si>
  <si>
    <t>680.591</t>
  </si>
  <si>
    <t>28.5</t>
  </si>
  <si>
    <t>101.16</t>
  </si>
  <si>
    <t>15.197</t>
  </si>
  <si>
    <t>683.06</t>
  </si>
  <si>
    <t>695.679</t>
  </si>
  <si>
    <t>2.75</t>
  </si>
  <si>
    <t>101.014</t>
  </si>
  <si>
    <t>417.144</t>
  </si>
  <si>
    <t>378.338</t>
  </si>
  <si>
    <t>2.111</t>
  </si>
  <si>
    <t>418.922</t>
  </si>
  <si>
    <t>417.54</t>
  </si>
  <si>
    <t>28.75</t>
  </si>
  <si>
    <t>370.99</t>
  </si>
  <si>
    <t>7.439</t>
  </si>
  <si>
    <t>420.206</t>
  </si>
  <si>
    <t>789.535</t>
  </si>
  <si>
    <t>4.722</t>
  </si>
  <si>
    <t>794.646</t>
  </si>
  <si>
    <t>398.773</t>
  </si>
  <si>
    <t>396.217</t>
  </si>
  <si>
    <t>400.273</t>
  </si>
  <si>
    <t>794.063</t>
  </si>
  <si>
    <t>3.531</t>
  </si>
  <si>
    <t>343.911</t>
  </si>
  <si>
    <t>444.94</t>
  </si>
  <si>
    <t>0.509</t>
  </si>
  <si>
    <t>6.556</t>
  </si>
  <si>
    <t>347.087</t>
  </si>
  <si>
    <t>2.433</t>
  </si>
  <si>
    <t>92.618</t>
  </si>
  <si>
    <t>16.9</t>
  </si>
  <si>
    <t>694.947</t>
  </si>
  <si>
    <t>8.107</t>
  </si>
  <si>
    <t>94.367</t>
  </si>
  <si>
    <t>171.057</t>
  </si>
  <si>
    <t>618.339</t>
  </si>
  <si>
    <t>172.168</t>
  </si>
  <si>
    <t>428.368</t>
  </si>
  <si>
    <t>360.519</t>
  </si>
  <si>
    <t>431.883</t>
  </si>
  <si>
    <t>17.375</t>
  </si>
  <si>
    <t>692.908</t>
  </si>
  <si>
    <t>4.393</t>
  </si>
  <si>
    <t>101.658</t>
  </si>
  <si>
    <t>2.962</t>
  </si>
  <si>
    <t>89.617</t>
  </si>
  <si>
    <t>20.695652173913</t>
  </si>
  <si>
    <t>698.564</t>
  </si>
  <si>
    <t>8.035</t>
  </si>
  <si>
    <t>90.746</t>
  </si>
  <si>
    <t>496.344</t>
  </si>
  <si>
    <t>292.986</t>
  </si>
  <si>
    <t>5.717</t>
  </si>
  <si>
    <t>500.324</t>
  </si>
  <si>
    <t>695.88</t>
  </si>
  <si>
    <t>2.528</t>
  </si>
  <si>
    <t>100.965</t>
  </si>
  <si>
    <t>12.101</t>
  </si>
  <si>
    <t>676.295</t>
  </si>
  <si>
    <t>104.253</t>
  </si>
  <si>
    <t>15.849</t>
  </si>
  <si>
    <t>679.072</t>
  </si>
  <si>
    <t>103.013</t>
  </si>
  <si>
    <t>685.609</t>
  </si>
  <si>
    <t>6.58</t>
  </si>
  <si>
    <t>104.84</t>
  </si>
  <si>
    <t>16.7234042553191</t>
  </si>
  <si>
    <t>691.684</t>
  </si>
  <si>
    <t>5.148</t>
  </si>
  <si>
    <t>102.06</t>
  </si>
  <si>
    <t>793.444</t>
  </si>
  <si>
    <t>3.84</t>
  </si>
  <si>
    <t>1.802</t>
  </si>
  <si>
    <t>3.953</t>
  </si>
  <si>
    <t>84.051</t>
  </si>
  <si>
    <t>31.3125</t>
  </si>
  <si>
    <t>703.189</t>
  </si>
  <si>
    <t>8.744</t>
  </si>
  <si>
    <t>84.709</t>
  </si>
  <si>
    <t>442.576</t>
  </si>
  <si>
    <t>343.994</t>
  </si>
  <si>
    <t>9.555</t>
  </si>
  <si>
    <t>444.91</t>
  </si>
  <si>
    <t>93.663</t>
  </si>
  <si>
    <t>689.411</t>
  </si>
  <si>
    <t>8.247</t>
  </si>
  <si>
    <t>5.068</t>
  </si>
  <si>
    <t>94.802</t>
  </si>
  <si>
    <t>10.333</t>
  </si>
  <si>
    <t>507.006</t>
  </si>
  <si>
    <t>276.337</t>
  </si>
  <si>
    <t>507.117</t>
  </si>
  <si>
    <t>351.867</t>
  </si>
  <si>
    <t>443.023</t>
  </si>
  <si>
    <t>353.49</t>
  </si>
  <si>
    <t>7.87</t>
  </si>
  <si>
    <t>508.482</t>
  </si>
  <si>
    <t>272.926</t>
  </si>
  <si>
    <t>14.093</t>
  </si>
  <si>
    <t>511.686</t>
  </si>
  <si>
    <t>95.246</t>
  </si>
  <si>
    <t>688.365</t>
  </si>
  <si>
    <t>6.421</t>
  </si>
  <si>
    <t>96.779</t>
  </si>
  <si>
    <t>420.969</t>
  </si>
  <si>
    <t>21.25</t>
  </si>
  <si>
    <t>372.635</t>
  </si>
  <si>
    <t>423.099</t>
  </si>
  <si>
    <t>2.291</t>
  </si>
  <si>
    <t>94.887</t>
  </si>
  <si>
    <t>15.1463414634146</t>
  </si>
  <si>
    <t>690.766</t>
  </si>
  <si>
    <t>0.951</t>
  </si>
  <si>
    <t>97.198</t>
  </si>
  <si>
    <t>423.046</t>
  </si>
  <si>
    <t>365.325</t>
  </si>
  <si>
    <t>7.639</t>
  </si>
  <si>
    <t>425.574</t>
  </si>
  <si>
    <t>303.291</t>
  </si>
  <si>
    <t>478.631</t>
  </si>
  <si>
    <t>0.75</t>
  </si>
  <si>
    <t>13.806</t>
  </si>
  <si>
    <t>304.985</t>
  </si>
  <si>
    <t>7.361</t>
  </si>
  <si>
    <t>303.086</t>
  </si>
  <si>
    <t>480.155</t>
  </si>
  <si>
    <t>13.054</t>
  </si>
  <si>
    <t>304.586</t>
  </si>
  <si>
    <t>794.717</t>
  </si>
  <si>
    <t>2.951</t>
  </si>
  <si>
    <t>506.007</t>
  </si>
  <si>
    <t>277.782</t>
  </si>
  <si>
    <t>505.896</t>
  </si>
  <si>
    <t>199.211</t>
  </si>
  <si>
    <t>593.038</t>
  </si>
  <si>
    <t>4.422</t>
  </si>
  <si>
    <t>201.271</t>
  </si>
  <si>
    <t>199.223</t>
  </si>
  <si>
    <t>594.202</t>
  </si>
  <si>
    <t>3.956</t>
  </si>
  <si>
    <t>200.845</t>
  </si>
  <si>
    <t>14.839</t>
  </si>
  <si>
    <t>756.011</t>
  </si>
  <si>
    <t>23.444</t>
  </si>
  <si>
    <t>17.704</t>
  </si>
  <si>
    <t>758.369</t>
  </si>
  <si>
    <t>92.074</t>
  </si>
  <si>
    <t>688.547</t>
  </si>
  <si>
    <t>9.713</t>
  </si>
  <si>
    <t>0.518</t>
  </si>
  <si>
    <t>93.333</t>
  </si>
  <si>
    <t>394.883</t>
  </si>
  <si>
    <t>388.097</t>
  </si>
  <si>
    <t>11.607</t>
  </si>
  <si>
    <t>398.609</t>
  </si>
  <si>
    <t>451.192</t>
  </si>
  <si>
    <t>333.867</t>
  </si>
  <si>
    <t>12.221</t>
  </si>
  <si>
    <t>452.192</t>
  </si>
  <si>
    <t>298.507</t>
  </si>
  <si>
    <t>494.75</t>
  </si>
  <si>
    <t>300.166</t>
  </si>
  <si>
    <t>3.567</t>
  </si>
  <si>
    <t>5.381</t>
  </si>
  <si>
    <t>100.901</t>
  </si>
  <si>
    <t>409.772</t>
  </si>
  <si>
    <t>383.05</t>
  </si>
  <si>
    <t>411.605</t>
  </si>
  <si>
    <t>11.981</t>
  </si>
  <si>
    <t>680.746</t>
  </si>
  <si>
    <t>21.375</t>
  </si>
  <si>
    <t>98.666</t>
  </si>
  <si>
    <t>16.481</t>
  </si>
  <si>
    <t>683.885</t>
  </si>
  <si>
    <t>792.126</t>
  </si>
  <si>
    <t>99.704</t>
  </si>
  <si>
    <t>695.471</t>
  </si>
  <si>
    <t>100.926</t>
  </si>
  <si>
    <t>794.445</t>
  </si>
  <si>
    <t>2.822</t>
  </si>
  <si>
    <t>90.336</t>
  </si>
  <si>
    <t>698.047</t>
  </si>
  <si>
    <t>7.442</t>
  </si>
  <si>
    <t>91.425</t>
  </si>
  <si>
    <t>83.466</t>
  </si>
  <si>
    <t>34.125</t>
  </si>
  <si>
    <t>703.495</t>
  </si>
  <si>
    <t>8.88</t>
  </si>
  <si>
    <t>84.008</t>
  </si>
  <si>
    <t>794.761</t>
  </si>
  <si>
    <t>2.312</t>
  </si>
  <si>
    <t>94.134</t>
  </si>
  <si>
    <t>15.6842105263158</t>
  </si>
  <si>
    <t>692.12</t>
  </si>
  <si>
    <t>0.908</t>
  </si>
  <si>
    <t>8.882</t>
  </si>
  <si>
    <t>96.222</t>
  </si>
  <si>
    <t>298.079</t>
  </si>
  <si>
    <t>492.193</t>
  </si>
  <si>
    <t>300.449</t>
  </si>
  <si>
    <t>1.61</t>
  </si>
  <si>
    <t>98.236</t>
  </si>
  <si>
    <t>691.558</t>
  </si>
  <si>
    <t>3.96</t>
  </si>
  <si>
    <t>99.18</t>
  </si>
  <si>
    <t>789.693</t>
  </si>
  <si>
    <t>198.556</t>
  </si>
  <si>
    <t>595.003</t>
  </si>
  <si>
    <t>3.968</t>
  </si>
  <si>
    <t>200.033</t>
  </si>
  <si>
    <t>99.831</t>
  </si>
  <si>
    <t>14.6923076923077</t>
  </si>
  <si>
    <t>688.673</t>
  </si>
  <si>
    <t>0.614</t>
  </si>
  <si>
    <t>6.899</t>
  </si>
  <si>
    <t>102.916</t>
  </si>
  <si>
    <t>3.94</t>
  </si>
  <si>
    <t>441.325</t>
  </si>
  <si>
    <t>348.368</t>
  </si>
  <si>
    <t>7.214</t>
  </si>
  <si>
    <t>443.3</t>
  </si>
  <si>
    <t>378.308</t>
  </si>
  <si>
    <t>417.169</t>
  </si>
  <si>
    <t>379.947</t>
  </si>
  <si>
    <t>104.556</t>
  </si>
  <si>
    <t>684.965</t>
  </si>
  <si>
    <t>106.926</t>
  </si>
  <si>
    <t>17.9166666666667</t>
  </si>
  <si>
    <t>694.773</t>
  </si>
  <si>
    <t>3.283</t>
  </si>
  <si>
    <t>101.233</t>
  </si>
  <si>
    <t>13.105</t>
  </si>
  <si>
    <t>673.76</t>
  </si>
  <si>
    <t>102.451</t>
  </si>
  <si>
    <t>18.928</t>
  </si>
  <si>
    <t>677.545</t>
  </si>
  <si>
    <t>395.253</t>
  </si>
  <si>
    <t>396.586</t>
  </si>
  <si>
    <t>5.972</t>
  </si>
  <si>
    <t>396.864</t>
  </si>
  <si>
    <t>272.128</t>
  </si>
  <si>
    <t>515.644</t>
  </si>
  <si>
    <t>272.739</t>
  </si>
  <si>
    <t>13.8333333333333</t>
  </si>
  <si>
    <t>795.765</t>
  </si>
  <si>
    <t>19.0882352941176</t>
  </si>
  <si>
    <t>693.802</t>
  </si>
  <si>
    <t>0.357</t>
  </si>
  <si>
    <t>101.567</t>
  </si>
  <si>
    <t>406.342</t>
  </si>
  <si>
    <t>385.157</t>
  </si>
  <si>
    <t>408.601</t>
  </si>
  <si>
    <t>93.678</t>
  </si>
  <si>
    <t>29.25</t>
  </si>
  <si>
    <t>689.67</t>
  </si>
  <si>
    <t>8.949</t>
  </si>
  <si>
    <t>94.567</t>
  </si>
  <si>
    <t>198.415</t>
  </si>
  <si>
    <t>596.606</t>
  </si>
  <si>
    <t>199.554</t>
  </si>
  <si>
    <t>395.367</t>
  </si>
  <si>
    <t>396.117</t>
  </si>
  <si>
    <t>4.583</t>
  </si>
  <si>
    <t>398.061</t>
  </si>
  <si>
    <t>99.751</t>
  </si>
  <si>
    <t>690.131</t>
  </si>
  <si>
    <t>6.153</t>
  </si>
  <si>
    <t>102.508</t>
  </si>
  <si>
    <t>794.948</t>
  </si>
  <si>
    <t>408.919</t>
  </si>
  <si>
    <t>386.008</t>
  </si>
  <si>
    <t>410.831</t>
  </si>
  <si>
    <t>792.108</t>
  </si>
  <si>
    <t>794.137</t>
  </si>
  <si>
    <t>395.076</t>
  </si>
  <si>
    <t>394.243</t>
  </si>
  <si>
    <t>397.058</t>
  </si>
  <si>
    <t>17.9090909090909</t>
  </si>
  <si>
    <t>695.395</t>
  </si>
  <si>
    <t>2.846</t>
  </si>
  <si>
    <t>101.13</t>
  </si>
  <si>
    <t>199.533</t>
  </si>
  <si>
    <t>594.377</t>
  </si>
  <si>
    <t>3.378</t>
  </si>
  <si>
    <t>201.022</t>
  </si>
  <si>
    <t>477.279</t>
  </si>
  <si>
    <t>306.112</t>
  </si>
  <si>
    <t>11.648</t>
  </si>
  <si>
    <t>480.594</t>
  </si>
  <si>
    <t>297.049</t>
  </si>
  <si>
    <t>493.241</t>
  </si>
  <si>
    <t>6.238</t>
  </si>
  <si>
    <t>791.384</t>
  </si>
  <si>
    <t>789.563</t>
  </si>
  <si>
    <t>363.193</t>
  </si>
  <si>
    <t>427.405</t>
  </si>
  <si>
    <t>5.445</t>
  </si>
  <si>
    <t>365.982</t>
  </si>
  <si>
    <t>3.916</t>
  </si>
  <si>
    <t>84.267</t>
  </si>
  <si>
    <t>28.1875</t>
  </si>
  <si>
    <t>702.818</t>
  </si>
  <si>
    <t>1.027</t>
  </si>
  <si>
    <t>8.747</t>
  </si>
  <si>
    <t>84.64</t>
  </si>
  <si>
    <t>2.422</t>
  </si>
  <si>
    <t>92.629</t>
  </si>
  <si>
    <t>16.3448275862069</t>
  </si>
  <si>
    <t>694.969</t>
  </si>
  <si>
    <t>0.871</t>
  </si>
  <si>
    <t>7.884</t>
  </si>
  <si>
    <t>94.284</t>
  </si>
  <si>
    <t>442.169</t>
  </si>
  <si>
    <t>352.033</t>
  </si>
  <si>
    <t>2.978</t>
  </si>
  <si>
    <t>444.213</t>
  </si>
  <si>
    <t>2.512</t>
  </si>
  <si>
    <t>93.346</t>
  </si>
  <si>
    <t>16.4375</t>
  </si>
  <si>
    <t>693.838</t>
  </si>
  <si>
    <t>95.268</t>
  </si>
  <si>
    <t>379.526</t>
  </si>
  <si>
    <t>406.913</t>
  </si>
  <si>
    <t>11.499</t>
  </si>
  <si>
    <t>379.859</t>
  </si>
  <si>
    <t>794.89</t>
  </si>
  <si>
    <t>9.445</t>
  </si>
  <si>
    <t>444.338</t>
  </si>
  <si>
    <t>345.337</t>
  </si>
  <si>
    <t>443.338</t>
  </si>
  <si>
    <t>282.113</t>
  </si>
  <si>
    <t>18.125</t>
  </si>
  <si>
    <t>508.522</t>
  </si>
  <si>
    <t>5.426</t>
  </si>
  <si>
    <t>284.789</t>
  </si>
  <si>
    <t>444.46</t>
  </si>
  <si>
    <t>340.331</t>
  </si>
  <si>
    <t>447.701</t>
  </si>
  <si>
    <t>285.907</t>
  </si>
  <si>
    <t>30.3333333333333</t>
  </si>
  <si>
    <t>509.37</t>
  </si>
  <si>
    <t>287.329</t>
  </si>
  <si>
    <t>274.946</t>
  </si>
  <si>
    <t>513.613</t>
  </si>
  <si>
    <t>275.001</t>
  </si>
  <si>
    <t>451.966</t>
  </si>
  <si>
    <t>337.778</t>
  </si>
  <si>
    <t>7.239</t>
  </si>
  <si>
    <t>453.94</t>
  </si>
  <si>
    <t>9.223</t>
  </si>
  <si>
    <t>456.683</t>
  </si>
  <si>
    <t>326.456</t>
  </si>
  <si>
    <t>457.238</t>
  </si>
  <si>
    <t>1.181</t>
  </si>
  <si>
    <t>94.402</t>
  </si>
  <si>
    <t>688.635</t>
  </si>
  <si>
    <t>8.694</t>
  </si>
  <si>
    <t>95.583</t>
  </si>
  <si>
    <t>791.354</t>
  </si>
  <si>
    <t>231.01</t>
  </si>
  <si>
    <t>559.68</t>
  </si>
  <si>
    <t>5.35</t>
  </si>
  <si>
    <t>233.463</t>
  </si>
  <si>
    <t>267.623</t>
  </si>
  <si>
    <t>524.069</t>
  </si>
  <si>
    <t>4.844</t>
  </si>
  <si>
    <t>269.968</t>
  </si>
  <si>
    <t>792.712</t>
  </si>
  <si>
    <t>7.149</t>
  </si>
  <si>
    <t>229.384</t>
  </si>
  <si>
    <t>557.551</t>
  </si>
  <si>
    <t>230.199</t>
  </si>
  <si>
    <t>10.8</t>
  </si>
  <si>
    <t>791.457</t>
  </si>
  <si>
    <t>2.049</t>
  </si>
  <si>
    <t>245.251</t>
  </si>
  <si>
    <t>548.669</t>
  </si>
  <si>
    <t>3.486</t>
  </si>
  <si>
    <t>246.987</t>
  </si>
  <si>
    <t>97.704</t>
  </si>
  <si>
    <t>16.5555555555556</t>
  </si>
  <si>
    <t>684.233</t>
  </si>
  <si>
    <t>4.682</t>
  </si>
  <si>
    <t>0.844</t>
  </si>
  <si>
    <t>8.459</t>
  </si>
  <si>
    <t>100.304</t>
  </si>
  <si>
    <t>96.869</t>
  </si>
  <si>
    <t>694.35</t>
  </si>
  <si>
    <t>6.422</t>
  </si>
  <si>
    <t>98.536</t>
  </si>
  <si>
    <t>410.601</t>
  </si>
  <si>
    <t>380.341</t>
  </si>
  <si>
    <t>5.741</t>
  </si>
  <si>
    <t>412.786</t>
  </si>
  <si>
    <t>794.779</t>
  </si>
  <si>
    <t>2.304</t>
  </si>
  <si>
    <t>93.639</t>
  </si>
  <si>
    <t>16.0285714285714</t>
  </si>
  <si>
    <t>693.31</t>
  </si>
  <si>
    <t>8.415</t>
  </si>
  <si>
    <t>95.567</t>
  </si>
  <si>
    <t>199.604</t>
  </si>
  <si>
    <t>591.636</t>
  </si>
  <si>
    <t>5.064</t>
  </si>
  <si>
    <t>201.889</t>
  </si>
  <si>
    <t>1.382</t>
  </si>
  <si>
    <t>100.834</t>
  </si>
  <si>
    <t>682.454</t>
  </si>
  <si>
    <t>1.972</t>
  </si>
  <si>
    <t>9.396</t>
  </si>
  <si>
    <t>103.639</t>
  </si>
  <si>
    <t>793.491</t>
  </si>
  <si>
    <t>3.753</t>
  </si>
  <si>
    <t>3.156</t>
  </si>
  <si>
    <t>419.112</t>
  </si>
  <si>
    <t>366.68</t>
  </si>
  <si>
    <t>9.342</t>
  </si>
  <si>
    <t>422.392</t>
  </si>
  <si>
    <t>400.791</t>
  </si>
  <si>
    <t>392.42</t>
  </si>
  <si>
    <t>403.031</t>
  </si>
  <si>
    <t>1.489</t>
  </si>
  <si>
    <t>93.509</t>
  </si>
  <si>
    <t>686.907</t>
  </si>
  <si>
    <t>9.455</t>
  </si>
  <si>
    <t>5.955</t>
  </si>
  <si>
    <t>95.02</t>
  </si>
  <si>
    <t>419.6</t>
  </si>
  <si>
    <t>370.333</t>
  </si>
  <si>
    <t>421.667</t>
  </si>
  <si>
    <t>2.664</t>
  </si>
  <si>
    <t>91.405</t>
  </si>
  <si>
    <t>17.92</t>
  </si>
  <si>
    <t>696.988</t>
  </si>
  <si>
    <t>7.606</t>
  </si>
  <si>
    <t>92.532</t>
  </si>
  <si>
    <t>99.826</t>
  </si>
  <si>
    <t>696.018</t>
  </si>
  <si>
    <t>2.381</t>
  </si>
  <si>
    <t>100.921</t>
  </si>
  <si>
    <t>694.58</t>
  </si>
  <si>
    <t>3.344</t>
  </si>
  <si>
    <t>101.278</t>
  </si>
  <si>
    <t>2.914</t>
  </si>
  <si>
    <t>1.593</t>
  </si>
  <si>
    <t>91.16</t>
  </si>
  <si>
    <t>10.099</t>
  </si>
  <si>
    <t>5.667</t>
  </si>
  <si>
    <t>2.226</t>
  </si>
  <si>
    <t>15.2894736842105</t>
  </si>
  <si>
    <t>691.986</t>
  </si>
  <si>
    <t>0.931</t>
  </si>
  <si>
    <t>8.852</t>
  </si>
  <si>
    <t>96.436</t>
  </si>
  <si>
    <t>99.825</t>
  </si>
  <si>
    <t>693.005</t>
  </si>
  <si>
    <t>101.753</t>
  </si>
  <si>
    <t>3.806</t>
  </si>
  <si>
    <t>395.362</t>
  </si>
  <si>
    <t>392.917</t>
  </si>
  <si>
    <t>8.014</t>
  </si>
  <si>
    <t>397.903</t>
  </si>
  <si>
    <t>434.111</t>
  </si>
  <si>
    <t>353.889</t>
  </si>
  <si>
    <t>435.852</t>
  </si>
  <si>
    <t>app</t>
  </si>
  <si>
    <t>amd</t>
  </si>
  <si>
    <t>i7</t>
  </si>
  <si>
    <t>architecture</t>
  </si>
  <si>
    <t>multicore</t>
  </si>
  <si>
    <t>makes sense</t>
  </si>
  <si>
    <t>x</t>
  </si>
  <si>
    <t>no</t>
  </si>
  <si>
    <t>yes</t>
  </si>
  <si>
    <t>atom32</t>
  </si>
  <si>
    <t>atom64</t>
  </si>
  <si>
    <t>x?</t>
  </si>
  <si>
    <t>ABINIT + INTEL I7</t>
  </si>
  <si>
    <t>C-RAY + INTEL I7</t>
  </si>
  <si>
    <t>FFT + INTEL I7</t>
  </si>
  <si>
    <t>LIN1GB + INTEL I7</t>
  </si>
  <si>
    <t>LIN3GB + INTEL I7</t>
  </si>
  <si>
    <t>LINTINY+ INTEL I7</t>
  </si>
  <si>
    <t>MEMCODER+ INTEL I7</t>
  </si>
  <si>
    <t>TAR+ INTEL I7</t>
  </si>
  <si>
    <t>C-RAY + AMD</t>
  </si>
  <si>
    <t>FFT + AMD</t>
  </si>
  <si>
    <t>TAR + AMD</t>
  </si>
  <si>
    <t>C-RAY + ATOM32</t>
  </si>
  <si>
    <t>C-RAY + ATOM64</t>
  </si>
  <si>
    <t>FFT + ATOM64</t>
  </si>
  <si>
    <t>LINTINY+ ATOM64</t>
  </si>
  <si>
    <t>TAR + ATOM64</t>
  </si>
  <si>
    <t>atom32_0_02,recslocal</t>
  </si>
  <si>
    <t>atom32_0_01,recslocal</t>
  </si>
  <si>
    <t>atom32_0_03,recslocal</t>
  </si>
  <si>
    <t>energy</t>
  </si>
  <si>
    <t>proc usage</t>
  </si>
  <si>
    <t>sys usage</t>
  </si>
  <si>
    <t>avg</t>
  </si>
  <si>
    <t>core</t>
  </si>
  <si>
    <t>model:</t>
  </si>
  <si>
    <t>node_pow</t>
  </si>
  <si>
    <t>estimated2</t>
  </si>
  <si>
    <t>ab_i</t>
  </si>
  <si>
    <t>f_i</t>
  </si>
  <si>
    <t>L-i</t>
  </si>
  <si>
    <t>LINPACK + INTEL I7</t>
  </si>
  <si>
    <t>amdhls law</t>
  </si>
  <si>
    <t>wojteks law</t>
  </si>
  <si>
    <t>length</t>
  </si>
  <si>
    <t>ts</t>
  </si>
  <si>
    <t>tp</t>
  </si>
  <si>
    <t>ts2</t>
  </si>
  <si>
    <t>tp2</t>
  </si>
  <si>
    <t>cost</t>
  </si>
  <si>
    <t>node_pow_usage</t>
  </si>
  <si>
    <t>v^2*c</t>
  </si>
  <si>
    <t>V^2*c increase</t>
  </si>
  <si>
    <t>power(f)</t>
  </si>
  <si>
    <t>power increase</t>
  </si>
  <si>
    <t>est power(V)</t>
  </si>
  <si>
    <t>est power(f)</t>
  </si>
  <si>
    <t>app_increase</t>
  </si>
  <si>
    <t>app2</t>
  </si>
  <si>
    <t>power(f)2</t>
  </si>
  <si>
    <t>?test</t>
  </si>
  <si>
    <t>pyburner</t>
  </si>
  <si>
    <t>random</t>
  </si>
  <si>
    <t>random off</t>
  </si>
  <si>
    <t>enOpt</t>
  </si>
  <si>
    <t>enOpt off</t>
  </si>
  <si>
    <t>dfs</t>
  </si>
  <si>
    <t>0.58/0.725</t>
  </si>
  <si>
    <t>0.28/0.28</t>
  </si>
  <si>
    <t>-atom32</t>
  </si>
  <si>
    <t>0.10/0.28</t>
  </si>
  <si>
    <t>highest</t>
  </si>
  <si>
    <t>84,094.05;0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</si>
</sst>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u/>
      <sz val="11"/>
      <color theme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2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 applyAlignment="1"/>
    <xf numFmtId="0" fontId="20" fillId="0" borderId="0" xfId="0" applyFont="1"/>
    <xf numFmtId="47" fontId="0" fillId="0" borderId="0" xfId="0" applyNumberFormat="1"/>
    <xf numFmtId="0" fontId="20" fillId="0" borderId="0" xfId="0" applyNumberFormat="1" applyFont="1"/>
    <xf numFmtId="4" fontId="0" fillId="0" borderId="0" xfId="0" applyNumberFormat="1"/>
    <xf numFmtId="3" fontId="0" fillId="0" borderId="0" xfId="0" applyNumberFormat="1"/>
    <xf numFmtId="0" fontId="0" fillId="0" borderId="0" xfId="0" applyAlignment="1">
      <alignment horizontal="center"/>
    </xf>
    <xf numFmtId="0" fontId="0" fillId="0" borderId="0" xfId="0" quotePrefix="1"/>
    <xf numFmtId="4" fontId="20" fillId="0" borderId="0" xfId="0" applyNumberFormat="1" applyFont="1"/>
  </cellXfs>
  <cellStyles count="72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5" builtinId="9" hidden="1"/>
    <cellStyle name="Followed Hyperlink" xfId="427" builtinId="9" hidden="1"/>
    <cellStyle name="Followed Hyperlink" xfId="429" builtinId="9" hidden="1"/>
    <cellStyle name="Followed Hyperlink" xfId="431" builtinId="9" hidden="1"/>
    <cellStyle name="Followed Hyperlink" xfId="433" builtinId="9" hidden="1"/>
    <cellStyle name="Followed Hyperlink" xfId="435" builtinId="9" hidden="1"/>
    <cellStyle name="Followed Hyperlink" xfId="437" builtinId="9" hidden="1"/>
    <cellStyle name="Followed Hyperlink" xfId="439" builtinId="9" hidden="1"/>
    <cellStyle name="Followed Hyperlink" xfId="441" builtinId="9" hidden="1"/>
    <cellStyle name="Followed Hyperlink" xfId="443" builtinId="9" hidden="1"/>
    <cellStyle name="Followed Hyperlink" xfId="445" builtinId="9" hidden="1"/>
    <cellStyle name="Followed Hyperlink" xfId="447" builtinId="9" hidden="1"/>
    <cellStyle name="Followed Hyperlink" xfId="449" builtinId="9" hidden="1"/>
    <cellStyle name="Followed Hyperlink" xfId="451" builtinId="9" hidden="1"/>
    <cellStyle name="Followed Hyperlink" xfId="453" builtinId="9" hidden="1"/>
    <cellStyle name="Followed Hyperlink" xfId="455" builtinId="9" hidden="1"/>
    <cellStyle name="Followed Hyperlink" xfId="457" builtinId="9" hidden="1"/>
    <cellStyle name="Followed Hyperlink" xfId="459" builtinId="9" hidden="1"/>
    <cellStyle name="Followed Hyperlink" xfId="461" builtinId="9" hidden="1"/>
    <cellStyle name="Followed Hyperlink" xfId="463" builtinId="9" hidden="1"/>
    <cellStyle name="Followed Hyperlink" xfId="465" builtinId="9" hidden="1"/>
    <cellStyle name="Followed Hyperlink" xfId="467" builtinId="9" hidden="1"/>
    <cellStyle name="Followed Hyperlink" xfId="469" builtinId="9" hidden="1"/>
    <cellStyle name="Followed Hyperlink" xfId="471" builtinId="9" hidden="1"/>
    <cellStyle name="Followed Hyperlink" xfId="473" builtinId="9" hidden="1"/>
    <cellStyle name="Followed Hyperlink" xfId="475" builtinId="9" hidden="1"/>
    <cellStyle name="Followed Hyperlink" xfId="477" builtinId="9" hidden="1"/>
    <cellStyle name="Followed Hyperlink" xfId="479" builtinId="9" hidden="1"/>
    <cellStyle name="Followed Hyperlink" xfId="481" builtinId="9" hidden="1"/>
    <cellStyle name="Followed Hyperlink" xfId="483" builtinId="9" hidden="1"/>
    <cellStyle name="Followed Hyperlink" xfId="485" builtinId="9" hidden="1"/>
    <cellStyle name="Followed Hyperlink" xfId="487" builtinId="9" hidden="1"/>
    <cellStyle name="Followed Hyperlink" xfId="489" builtinId="9" hidden="1"/>
    <cellStyle name="Followed Hyperlink" xfId="491" builtinId="9" hidden="1"/>
    <cellStyle name="Followed Hyperlink" xfId="493" builtinId="9" hidden="1"/>
    <cellStyle name="Followed Hyperlink" xfId="495" builtinId="9" hidden="1"/>
    <cellStyle name="Followed Hyperlink" xfId="497" builtinId="9" hidden="1"/>
    <cellStyle name="Followed Hyperlink" xfId="499" builtinId="9" hidden="1"/>
    <cellStyle name="Followed Hyperlink" xfId="501" builtinId="9" hidden="1"/>
    <cellStyle name="Followed Hyperlink" xfId="503" builtinId="9" hidden="1"/>
    <cellStyle name="Followed Hyperlink" xfId="505" builtinId="9" hidden="1"/>
    <cellStyle name="Followed Hyperlink" xfId="507" builtinId="9" hidden="1"/>
    <cellStyle name="Followed Hyperlink" xfId="509" builtinId="9" hidden="1"/>
    <cellStyle name="Followed Hyperlink" xfId="511" builtinId="9" hidden="1"/>
    <cellStyle name="Followed Hyperlink" xfId="513" builtinId="9" hidden="1"/>
    <cellStyle name="Followed Hyperlink" xfId="515" builtinId="9" hidden="1"/>
    <cellStyle name="Followed Hyperlink" xfId="517" builtinId="9" hidden="1"/>
    <cellStyle name="Followed Hyperlink" xfId="519" builtinId="9" hidden="1"/>
    <cellStyle name="Followed Hyperlink" xfId="521" builtinId="9" hidden="1"/>
    <cellStyle name="Followed Hyperlink" xfId="523" builtinId="9" hidden="1"/>
    <cellStyle name="Followed Hyperlink" xfId="525" builtinId="9" hidden="1"/>
    <cellStyle name="Followed Hyperlink" xfId="527" builtinId="9" hidden="1"/>
    <cellStyle name="Followed Hyperlink" xfId="529" builtinId="9" hidden="1"/>
    <cellStyle name="Followed Hyperlink" xfId="531" builtinId="9" hidden="1"/>
    <cellStyle name="Followed Hyperlink" xfId="533" builtinId="9" hidden="1"/>
    <cellStyle name="Followed Hyperlink" xfId="535" builtinId="9" hidden="1"/>
    <cellStyle name="Followed Hyperlink" xfId="537" builtinId="9" hidden="1"/>
    <cellStyle name="Followed Hyperlink" xfId="539" builtinId="9" hidden="1"/>
    <cellStyle name="Followed Hyperlink" xfId="541" builtinId="9" hidden="1"/>
    <cellStyle name="Followed Hyperlink" xfId="543" builtinId="9" hidden="1"/>
    <cellStyle name="Followed Hyperlink" xfId="545" builtinId="9" hidden="1"/>
    <cellStyle name="Followed Hyperlink" xfId="547" builtinId="9" hidden="1"/>
    <cellStyle name="Followed Hyperlink" xfId="549" builtinId="9" hidden="1"/>
    <cellStyle name="Followed Hyperlink" xfId="551" builtinId="9" hidden="1"/>
    <cellStyle name="Followed Hyperlink" xfId="553" builtinId="9" hidden="1"/>
    <cellStyle name="Followed Hyperlink" xfId="555" builtinId="9" hidden="1"/>
    <cellStyle name="Followed Hyperlink" xfId="557" builtinId="9" hidden="1"/>
    <cellStyle name="Followed Hyperlink" xfId="559" builtinId="9" hidden="1"/>
    <cellStyle name="Followed Hyperlink" xfId="561" builtinId="9" hidden="1"/>
    <cellStyle name="Followed Hyperlink" xfId="563" builtinId="9" hidden="1"/>
    <cellStyle name="Followed Hyperlink" xfId="565" builtinId="9" hidden="1"/>
    <cellStyle name="Followed Hyperlink" xfId="567" builtinId="9" hidden="1"/>
    <cellStyle name="Followed Hyperlink" xfId="569" builtinId="9" hidden="1"/>
    <cellStyle name="Followed Hyperlink" xfId="571" builtinId="9" hidden="1"/>
    <cellStyle name="Followed Hyperlink" xfId="573" builtinId="9" hidden="1"/>
    <cellStyle name="Followed Hyperlink" xfId="575" builtinId="9" hidden="1"/>
    <cellStyle name="Followed Hyperlink" xfId="577" builtinId="9" hidden="1"/>
    <cellStyle name="Followed Hyperlink" xfId="579" builtinId="9" hidden="1"/>
    <cellStyle name="Followed Hyperlink" xfId="581" builtinId="9" hidden="1"/>
    <cellStyle name="Followed Hyperlink" xfId="583" builtinId="9" hidden="1"/>
    <cellStyle name="Followed Hyperlink" xfId="585" builtinId="9" hidden="1"/>
    <cellStyle name="Followed Hyperlink" xfId="587" builtinId="9" hidden="1"/>
    <cellStyle name="Followed Hyperlink" xfId="589" builtinId="9" hidden="1"/>
    <cellStyle name="Followed Hyperlink" xfId="591" builtinId="9" hidden="1"/>
    <cellStyle name="Followed Hyperlink" xfId="593" builtinId="9" hidden="1"/>
    <cellStyle name="Followed Hyperlink" xfId="595" builtinId="9" hidden="1"/>
    <cellStyle name="Followed Hyperlink" xfId="597" builtinId="9" hidden="1"/>
    <cellStyle name="Followed Hyperlink" xfId="599" builtinId="9" hidden="1"/>
    <cellStyle name="Followed Hyperlink" xfId="601" builtinId="9" hidden="1"/>
    <cellStyle name="Followed Hyperlink" xfId="603" builtinId="9" hidden="1"/>
    <cellStyle name="Followed Hyperlink" xfId="605" builtinId="9" hidden="1"/>
    <cellStyle name="Followed Hyperlink" xfId="607" builtinId="9" hidden="1"/>
    <cellStyle name="Followed Hyperlink" xfId="609" builtinId="9" hidden="1"/>
    <cellStyle name="Followed Hyperlink" xfId="611" builtinId="9" hidden="1"/>
    <cellStyle name="Followed Hyperlink" xfId="613" builtinId="9" hidden="1"/>
    <cellStyle name="Followed Hyperlink" xfId="615" builtinId="9" hidden="1"/>
    <cellStyle name="Followed Hyperlink" xfId="617" builtinId="9" hidden="1"/>
    <cellStyle name="Followed Hyperlink" xfId="619" builtinId="9" hidden="1"/>
    <cellStyle name="Followed Hyperlink" xfId="621" builtinId="9" hidden="1"/>
    <cellStyle name="Followed Hyperlink" xfId="623" builtinId="9" hidden="1"/>
    <cellStyle name="Followed Hyperlink" xfId="625" builtinId="9" hidden="1"/>
    <cellStyle name="Followed Hyperlink" xfId="627" builtinId="9" hidden="1"/>
    <cellStyle name="Followed Hyperlink" xfId="629" builtinId="9" hidden="1"/>
    <cellStyle name="Followed Hyperlink" xfId="631" builtinId="9" hidden="1"/>
    <cellStyle name="Followed Hyperlink" xfId="633" builtinId="9" hidden="1"/>
    <cellStyle name="Followed Hyperlink" xfId="635" builtinId="9" hidden="1"/>
    <cellStyle name="Followed Hyperlink" xfId="637" builtinId="9" hidden="1"/>
    <cellStyle name="Followed Hyperlink" xfId="639" builtinId="9" hidden="1"/>
    <cellStyle name="Followed Hyperlink" xfId="641" builtinId="9" hidden="1"/>
    <cellStyle name="Followed Hyperlink" xfId="643" builtinId="9" hidden="1"/>
    <cellStyle name="Followed Hyperlink" xfId="645" builtinId="9" hidden="1"/>
    <cellStyle name="Followed Hyperlink" xfId="647" builtinId="9" hidden="1"/>
    <cellStyle name="Followed Hyperlink" xfId="649" builtinId="9" hidden="1"/>
    <cellStyle name="Followed Hyperlink" xfId="651" builtinId="9" hidden="1"/>
    <cellStyle name="Followed Hyperlink" xfId="653" builtinId="9" hidden="1"/>
    <cellStyle name="Followed Hyperlink" xfId="655" builtinId="9" hidden="1"/>
    <cellStyle name="Followed Hyperlink" xfId="657" builtinId="9" hidden="1"/>
    <cellStyle name="Followed Hyperlink" xfId="659" builtinId="9" hidden="1"/>
    <cellStyle name="Followed Hyperlink" xfId="661" builtinId="9" hidden="1"/>
    <cellStyle name="Followed Hyperlink" xfId="663" builtinId="9" hidden="1"/>
    <cellStyle name="Followed Hyperlink" xfId="665" builtinId="9" hidden="1"/>
    <cellStyle name="Followed Hyperlink" xfId="667" builtinId="9" hidden="1"/>
    <cellStyle name="Followed Hyperlink" xfId="669" builtinId="9" hidden="1"/>
    <cellStyle name="Followed Hyperlink" xfId="671" builtinId="9" hidden="1"/>
    <cellStyle name="Followed Hyperlink" xfId="673" builtinId="9" hidden="1"/>
    <cellStyle name="Followed Hyperlink" xfId="675" builtinId="9" hidden="1"/>
    <cellStyle name="Followed Hyperlink" xfId="677" builtinId="9" hidden="1"/>
    <cellStyle name="Followed Hyperlink" xfId="679" builtinId="9" hidden="1"/>
    <cellStyle name="Followed Hyperlink" xfId="681" builtinId="9" hidden="1"/>
    <cellStyle name="Followed Hyperlink" xfId="683" builtinId="9" hidden="1"/>
    <cellStyle name="Followed Hyperlink" xfId="685" builtinId="9" hidden="1"/>
    <cellStyle name="Followed Hyperlink" xfId="687" builtinId="9" hidden="1"/>
    <cellStyle name="Followed Hyperlink" xfId="689" builtinId="9" hidden="1"/>
    <cellStyle name="Followed Hyperlink" xfId="691" builtinId="9" hidden="1"/>
    <cellStyle name="Followed Hyperlink" xfId="693" builtinId="9" hidden="1"/>
    <cellStyle name="Followed Hyperlink" xfId="695" builtinId="9" hidden="1"/>
    <cellStyle name="Followed Hyperlink" xfId="697" builtinId="9" hidden="1"/>
    <cellStyle name="Followed Hyperlink" xfId="699" builtinId="9" hidden="1"/>
    <cellStyle name="Followed Hyperlink" xfId="701" builtinId="9" hidden="1"/>
    <cellStyle name="Followed Hyperlink" xfId="703" builtinId="9" hidden="1"/>
    <cellStyle name="Followed Hyperlink" xfId="705" builtinId="9" hidden="1"/>
    <cellStyle name="Followed Hyperlink" xfId="707" builtinId="9" hidden="1"/>
    <cellStyle name="Followed Hyperlink" xfId="709" builtinId="9" hidden="1"/>
    <cellStyle name="Followed Hyperlink" xfId="711" builtinId="9" hidden="1"/>
    <cellStyle name="Followed Hyperlink" xfId="713" builtinId="9" hidden="1"/>
    <cellStyle name="Followed Hyperlink" xfId="715" builtinId="9" hidden="1"/>
    <cellStyle name="Followed Hyperlink" xfId="717" builtinId="9" hidden="1"/>
    <cellStyle name="Followed Hyperlink" xfId="719" builtinId="9" hidden="1"/>
    <cellStyle name="Followed Hyperlink" xfId="721" builtinId="9" hidden="1"/>
    <cellStyle name="Followed Hyperlink" xfId="72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Hyperlink" xfId="424" builtinId="8" hidden="1"/>
    <cellStyle name="Hyperlink" xfId="426" builtinId="8" hidden="1"/>
    <cellStyle name="Hyperlink" xfId="428" builtinId="8" hidden="1"/>
    <cellStyle name="Hyperlink" xfId="430" builtinId="8" hidden="1"/>
    <cellStyle name="Hyperlink" xfId="432" builtinId="8" hidden="1"/>
    <cellStyle name="Hyperlink" xfId="434" builtinId="8" hidden="1"/>
    <cellStyle name="Hyperlink" xfId="436" builtinId="8" hidden="1"/>
    <cellStyle name="Hyperlink" xfId="438" builtinId="8" hidden="1"/>
    <cellStyle name="Hyperlink" xfId="440" builtinId="8" hidden="1"/>
    <cellStyle name="Hyperlink" xfId="442" builtinId="8" hidden="1"/>
    <cellStyle name="Hyperlink" xfId="444" builtinId="8" hidden="1"/>
    <cellStyle name="Hyperlink" xfId="446" builtinId="8" hidden="1"/>
    <cellStyle name="Hyperlink" xfId="448" builtinId="8" hidden="1"/>
    <cellStyle name="Hyperlink" xfId="450" builtinId="8" hidden="1"/>
    <cellStyle name="Hyperlink" xfId="452" builtinId="8" hidden="1"/>
    <cellStyle name="Hyperlink" xfId="454" builtinId="8" hidden="1"/>
    <cellStyle name="Hyperlink" xfId="456" builtinId="8" hidden="1"/>
    <cellStyle name="Hyperlink" xfId="458" builtinId="8" hidden="1"/>
    <cellStyle name="Hyperlink" xfId="460" builtinId="8" hidden="1"/>
    <cellStyle name="Hyperlink" xfId="462" builtinId="8" hidden="1"/>
    <cellStyle name="Hyperlink" xfId="464" builtinId="8" hidden="1"/>
    <cellStyle name="Hyperlink" xfId="466" builtinId="8" hidden="1"/>
    <cellStyle name="Hyperlink" xfId="468" builtinId="8" hidden="1"/>
    <cellStyle name="Hyperlink" xfId="470" builtinId="8" hidden="1"/>
    <cellStyle name="Hyperlink" xfId="472" builtinId="8" hidden="1"/>
    <cellStyle name="Hyperlink" xfId="474" builtinId="8" hidden="1"/>
    <cellStyle name="Hyperlink" xfId="476" builtinId="8" hidden="1"/>
    <cellStyle name="Hyperlink" xfId="478" builtinId="8" hidden="1"/>
    <cellStyle name="Hyperlink" xfId="480" builtinId="8" hidden="1"/>
    <cellStyle name="Hyperlink" xfId="482" builtinId="8" hidden="1"/>
    <cellStyle name="Hyperlink" xfId="484" builtinId="8" hidden="1"/>
    <cellStyle name="Hyperlink" xfId="486" builtinId="8" hidden="1"/>
    <cellStyle name="Hyperlink" xfId="488" builtinId="8" hidden="1"/>
    <cellStyle name="Hyperlink" xfId="490" builtinId="8" hidden="1"/>
    <cellStyle name="Hyperlink" xfId="492" builtinId="8" hidden="1"/>
    <cellStyle name="Hyperlink" xfId="494" builtinId="8" hidden="1"/>
    <cellStyle name="Hyperlink" xfId="496" builtinId="8" hidden="1"/>
    <cellStyle name="Hyperlink" xfId="498" builtinId="8" hidden="1"/>
    <cellStyle name="Hyperlink" xfId="500" builtinId="8" hidden="1"/>
    <cellStyle name="Hyperlink" xfId="502" builtinId="8" hidden="1"/>
    <cellStyle name="Hyperlink" xfId="504" builtinId="8" hidden="1"/>
    <cellStyle name="Hyperlink" xfId="506" builtinId="8" hidden="1"/>
    <cellStyle name="Hyperlink" xfId="508" builtinId="8" hidden="1"/>
    <cellStyle name="Hyperlink" xfId="510" builtinId="8" hidden="1"/>
    <cellStyle name="Hyperlink" xfId="512" builtinId="8" hidden="1"/>
    <cellStyle name="Hyperlink" xfId="514" builtinId="8" hidden="1"/>
    <cellStyle name="Hyperlink" xfId="516" builtinId="8" hidden="1"/>
    <cellStyle name="Hyperlink" xfId="518" builtinId="8" hidden="1"/>
    <cellStyle name="Hyperlink" xfId="520" builtinId="8" hidden="1"/>
    <cellStyle name="Hyperlink" xfId="522" builtinId="8" hidden="1"/>
    <cellStyle name="Hyperlink" xfId="524" builtinId="8" hidden="1"/>
    <cellStyle name="Hyperlink" xfId="526" builtinId="8" hidden="1"/>
    <cellStyle name="Hyperlink" xfId="528" builtinId="8" hidden="1"/>
    <cellStyle name="Hyperlink" xfId="530" builtinId="8" hidden="1"/>
    <cellStyle name="Hyperlink" xfId="532" builtinId="8" hidden="1"/>
    <cellStyle name="Hyperlink" xfId="534" builtinId="8" hidden="1"/>
    <cellStyle name="Hyperlink" xfId="536" builtinId="8" hidden="1"/>
    <cellStyle name="Hyperlink" xfId="538" builtinId="8" hidden="1"/>
    <cellStyle name="Hyperlink" xfId="540" builtinId="8" hidden="1"/>
    <cellStyle name="Hyperlink" xfId="542" builtinId="8" hidden="1"/>
    <cellStyle name="Hyperlink" xfId="544" builtinId="8" hidden="1"/>
    <cellStyle name="Hyperlink" xfId="546" builtinId="8" hidden="1"/>
    <cellStyle name="Hyperlink" xfId="548" builtinId="8" hidden="1"/>
    <cellStyle name="Hyperlink" xfId="550" builtinId="8" hidden="1"/>
    <cellStyle name="Hyperlink" xfId="552" builtinId="8" hidden="1"/>
    <cellStyle name="Hyperlink" xfId="554" builtinId="8" hidden="1"/>
    <cellStyle name="Hyperlink" xfId="556" builtinId="8" hidden="1"/>
    <cellStyle name="Hyperlink" xfId="558" builtinId="8" hidden="1"/>
    <cellStyle name="Hyperlink" xfId="560" builtinId="8" hidden="1"/>
    <cellStyle name="Hyperlink" xfId="562" builtinId="8" hidden="1"/>
    <cellStyle name="Hyperlink" xfId="564" builtinId="8" hidden="1"/>
    <cellStyle name="Hyperlink" xfId="566" builtinId="8" hidden="1"/>
    <cellStyle name="Hyperlink" xfId="568" builtinId="8" hidden="1"/>
    <cellStyle name="Hyperlink" xfId="570" builtinId="8" hidden="1"/>
    <cellStyle name="Hyperlink" xfId="572" builtinId="8" hidden="1"/>
    <cellStyle name="Hyperlink" xfId="574" builtinId="8" hidden="1"/>
    <cellStyle name="Hyperlink" xfId="576" builtinId="8" hidden="1"/>
    <cellStyle name="Hyperlink" xfId="578" builtinId="8" hidden="1"/>
    <cellStyle name="Hyperlink" xfId="580" builtinId="8" hidden="1"/>
    <cellStyle name="Hyperlink" xfId="582" builtinId="8" hidden="1"/>
    <cellStyle name="Hyperlink" xfId="584" builtinId="8" hidden="1"/>
    <cellStyle name="Hyperlink" xfId="586" builtinId="8" hidden="1"/>
    <cellStyle name="Hyperlink" xfId="588" builtinId="8" hidden="1"/>
    <cellStyle name="Hyperlink" xfId="590" builtinId="8" hidden="1"/>
    <cellStyle name="Hyperlink" xfId="592" builtinId="8" hidden="1"/>
    <cellStyle name="Hyperlink" xfId="594" builtinId="8" hidden="1"/>
    <cellStyle name="Hyperlink" xfId="596" builtinId="8" hidden="1"/>
    <cellStyle name="Hyperlink" xfId="598" builtinId="8" hidden="1"/>
    <cellStyle name="Hyperlink" xfId="600" builtinId="8" hidden="1"/>
    <cellStyle name="Hyperlink" xfId="602" builtinId="8" hidden="1"/>
    <cellStyle name="Hyperlink" xfId="604" builtinId="8" hidden="1"/>
    <cellStyle name="Hyperlink" xfId="606" builtinId="8" hidden="1"/>
    <cellStyle name="Hyperlink" xfId="608" builtinId="8" hidden="1"/>
    <cellStyle name="Hyperlink" xfId="610" builtinId="8" hidden="1"/>
    <cellStyle name="Hyperlink" xfId="612" builtinId="8" hidden="1"/>
    <cellStyle name="Hyperlink" xfId="614" builtinId="8" hidden="1"/>
    <cellStyle name="Hyperlink" xfId="616" builtinId="8" hidden="1"/>
    <cellStyle name="Hyperlink" xfId="618" builtinId="8" hidden="1"/>
    <cellStyle name="Hyperlink" xfId="620" builtinId="8" hidden="1"/>
    <cellStyle name="Hyperlink" xfId="622" builtinId="8" hidden="1"/>
    <cellStyle name="Hyperlink" xfId="624" builtinId="8" hidden="1"/>
    <cellStyle name="Hyperlink" xfId="626" builtinId="8" hidden="1"/>
    <cellStyle name="Hyperlink" xfId="628" builtinId="8" hidden="1"/>
    <cellStyle name="Hyperlink" xfId="630" builtinId="8" hidden="1"/>
    <cellStyle name="Hyperlink" xfId="632" builtinId="8" hidden="1"/>
    <cellStyle name="Hyperlink" xfId="634" builtinId="8" hidden="1"/>
    <cellStyle name="Hyperlink" xfId="636" builtinId="8" hidden="1"/>
    <cellStyle name="Hyperlink" xfId="638" builtinId="8" hidden="1"/>
    <cellStyle name="Hyperlink" xfId="640" builtinId="8" hidden="1"/>
    <cellStyle name="Hyperlink" xfId="642" builtinId="8" hidden="1"/>
    <cellStyle name="Hyperlink" xfId="644" builtinId="8" hidden="1"/>
    <cellStyle name="Hyperlink" xfId="646" builtinId="8" hidden="1"/>
    <cellStyle name="Hyperlink" xfId="648" builtinId="8" hidden="1"/>
    <cellStyle name="Hyperlink" xfId="650" builtinId="8" hidden="1"/>
    <cellStyle name="Hyperlink" xfId="652" builtinId="8" hidden="1"/>
    <cellStyle name="Hyperlink" xfId="654" builtinId="8" hidden="1"/>
    <cellStyle name="Hyperlink" xfId="656" builtinId="8" hidden="1"/>
    <cellStyle name="Hyperlink" xfId="658" builtinId="8" hidden="1"/>
    <cellStyle name="Hyperlink" xfId="660" builtinId="8" hidden="1"/>
    <cellStyle name="Hyperlink" xfId="662" builtinId="8" hidden="1"/>
    <cellStyle name="Hyperlink" xfId="664" builtinId="8" hidden="1"/>
    <cellStyle name="Hyperlink" xfId="666" builtinId="8" hidden="1"/>
    <cellStyle name="Hyperlink" xfId="668" builtinId="8" hidden="1"/>
    <cellStyle name="Hyperlink" xfId="670" builtinId="8" hidden="1"/>
    <cellStyle name="Hyperlink" xfId="672" builtinId="8" hidden="1"/>
    <cellStyle name="Hyperlink" xfId="674" builtinId="8" hidden="1"/>
    <cellStyle name="Hyperlink" xfId="676" builtinId="8" hidden="1"/>
    <cellStyle name="Hyperlink" xfId="678" builtinId="8" hidden="1"/>
    <cellStyle name="Hyperlink" xfId="680" builtinId="8" hidden="1"/>
    <cellStyle name="Hyperlink" xfId="682" builtinId="8" hidden="1"/>
    <cellStyle name="Hyperlink" xfId="684" builtinId="8" hidden="1"/>
    <cellStyle name="Hyperlink" xfId="686" builtinId="8" hidden="1"/>
    <cellStyle name="Hyperlink" xfId="688" builtinId="8" hidden="1"/>
    <cellStyle name="Hyperlink" xfId="690" builtinId="8" hidden="1"/>
    <cellStyle name="Hyperlink" xfId="692" builtinId="8" hidden="1"/>
    <cellStyle name="Hyperlink" xfId="694" builtinId="8" hidden="1"/>
    <cellStyle name="Hyperlink" xfId="696" builtinId="8" hidden="1"/>
    <cellStyle name="Hyperlink" xfId="698" builtinId="8" hidden="1"/>
    <cellStyle name="Hyperlink" xfId="700" builtinId="8" hidden="1"/>
    <cellStyle name="Hyperlink" xfId="702" builtinId="8" hidden="1"/>
    <cellStyle name="Hyperlink" xfId="704" builtinId="8" hidden="1"/>
    <cellStyle name="Hyperlink" xfId="706" builtinId="8" hidden="1"/>
    <cellStyle name="Hyperlink" xfId="708" builtinId="8" hidden="1"/>
    <cellStyle name="Hyperlink" xfId="710" builtinId="8" hidden="1"/>
    <cellStyle name="Hyperlink" xfId="712" builtinId="8" hidden="1"/>
    <cellStyle name="Hyperlink" xfId="714" builtinId="8" hidden="1"/>
    <cellStyle name="Hyperlink" xfId="716" builtinId="8" hidden="1"/>
    <cellStyle name="Hyperlink" xfId="718" builtinId="8" hidden="1"/>
    <cellStyle name="Hyperlink" xfId="720" builtinId="8" hidden="1"/>
    <cellStyle name="Hyperlink" xfId="72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sharedStrings" Target="sharedStrings.xml"/><Relationship Id="rId21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theme" Target="theme/theme1.xml"/><Relationship Id="rId18" Type="http://schemas.openxmlformats.org/officeDocument/2006/relationships/connections" Target="connections.xml"/><Relationship Id="rId19" Type="http://schemas.openxmlformats.org/officeDocument/2006/relationships/styles" Target="style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cpu_stress!$M$182:$M$191</c:f>
              <c:numCache>
                <c:formatCode>General</c:formatCode>
                <c:ptCount val="10"/>
                <c:pt idx="0">
                  <c:v>17.5</c:v>
                </c:pt>
                <c:pt idx="1">
                  <c:v>15.6666666666667</c:v>
                </c:pt>
                <c:pt idx="2">
                  <c:v>13.3333333333333</c:v>
                </c:pt>
                <c:pt idx="3">
                  <c:v>19.0</c:v>
                </c:pt>
                <c:pt idx="4">
                  <c:v>21.3333333333333</c:v>
                </c:pt>
                <c:pt idx="5">
                  <c:v>18.1666666666667</c:v>
                </c:pt>
                <c:pt idx="6">
                  <c:v>20.0</c:v>
                </c:pt>
                <c:pt idx="7">
                  <c:v>24.2</c:v>
                </c:pt>
                <c:pt idx="8">
                  <c:v>23.0</c:v>
                </c:pt>
                <c:pt idx="9">
                  <c:v>20.0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444472"/>
        <c:axId val="479447464"/>
      </c:lineChart>
      <c:catAx>
        <c:axId val="479444472"/>
        <c:scaling>
          <c:orientation val="minMax"/>
        </c:scaling>
        <c:delete val="0"/>
        <c:axPos val="b"/>
        <c:majorTickMark val="out"/>
        <c:minorTickMark val="none"/>
        <c:tickLblPos val="nextTo"/>
        <c:crossAx val="479447464"/>
        <c:crosses val="autoZero"/>
        <c:auto val="1"/>
        <c:lblAlgn val="ctr"/>
        <c:lblOffset val="100"/>
        <c:noMultiLvlLbl val="0"/>
      </c:catAx>
      <c:valAx>
        <c:axId val="479447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44447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cpu_stress!$M$192:$M$201</c:f>
              <c:numCache>
                <c:formatCode>General</c:formatCode>
                <c:ptCount val="10"/>
                <c:pt idx="0">
                  <c:v>15.6</c:v>
                </c:pt>
                <c:pt idx="1">
                  <c:v>12.6666666666667</c:v>
                </c:pt>
                <c:pt idx="2">
                  <c:v>13.0</c:v>
                </c:pt>
                <c:pt idx="3">
                  <c:v>13.6666666666667</c:v>
                </c:pt>
                <c:pt idx="4">
                  <c:v>24.0</c:v>
                </c:pt>
                <c:pt idx="5">
                  <c:v>21.8333333333333</c:v>
                </c:pt>
                <c:pt idx="6">
                  <c:v>25.6666666666667</c:v>
                </c:pt>
                <c:pt idx="7">
                  <c:v>19.8</c:v>
                </c:pt>
                <c:pt idx="8">
                  <c:v>26.3333333333333</c:v>
                </c:pt>
                <c:pt idx="9">
                  <c:v>27.6666666666667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510280"/>
        <c:axId val="479513224"/>
      </c:lineChart>
      <c:catAx>
        <c:axId val="479510280"/>
        <c:scaling>
          <c:orientation val="minMax"/>
        </c:scaling>
        <c:delete val="0"/>
        <c:axPos val="b"/>
        <c:majorTickMark val="out"/>
        <c:minorTickMark val="none"/>
        <c:tickLblPos val="nextTo"/>
        <c:crossAx val="479513224"/>
        <c:crosses val="autoZero"/>
        <c:auto val="1"/>
        <c:lblAlgn val="ctr"/>
        <c:lblOffset val="100"/>
        <c:noMultiLvlLbl val="0"/>
      </c:catAx>
      <c:valAx>
        <c:axId val="479513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51028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ABINIT + INTEL I7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power_charts_data!$K$3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power_charts_data!$L$3:$Y$3</c:f>
              <c:numCache>
                <c:formatCode>General</c:formatCode>
                <c:ptCount val="14"/>
                <c:pt idx="0">
                  <c:v>14.1758241758242</c:v>
                </c:pt>
                <c:pt idx="1">
                  <c:v>14.1604938271605</c:v>
                </c:pt>
                <c:pt idx="2">
                  <c:v>15.0</c:v>
                </c:pt>
                <c:pt idx="3">
                  <c:v>15.6515151515152</c:v>
                </c:pt>
                <c:pt idx="4">
                  <c:v>16.0655737704918</c:v>
                </c:pt>
                <c:pt idx="5">
                  <c:v>16.8947368421053</c:v>
                </c:pt>
                <c:pt idx="6">
                  <c:v>17.7169811320755</c:v>
                </c:pt>
                <c:pt idx="7">
                  <c:v>17.4897959183673</c:v>
                </c:pt>
                <c:pt idx="8">
                  <c:v>18.2222222222222</c:v>
                </c:pt>
                <c:pt idx="9">
                  <c:v>18.3488372093023</c:v>
                </c:pt>
                <c:pt idx="10">
                  <c:v>19.7317073170732</c:v>
                </c:pt>
                <c:pt idx="11">
                  <c:v>21.9210526315789</c:v>
                </c:pt>
                <c:pt idx="12">
                  <c:v>21.0810810810811</c:v>
                </c:pt>
                <c:pt idx="13">
                  <c:v>21.7714285714286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power_charts_data!$K$4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power_charts_data!$L$4:$Y$4</c:f>
              <c:numCache>
                <c:formatCode>General</c:formatCode>
                <c:ptCount val="14"/>
                <c:pt idx="0">
                  <c:v>15.5208333333333</c:v>
                </c:pt>
                <c:pt idx="1">
                  <c:v>16.1860465116279</c:v>
                </c:pt>
                <c:pt idx="2">
                  <c:v>16.5128205128205</c:v>
                </c:pt>
                <c:pt idx="3">
                  <c:v>17.0588235294118</c:v>
                </c:pt>
                <c:pt idx="4">
                  <c:v>17.71875</c:v>
                </c:pt>
                <c:pt idx="5">
                  <c:v>18.0689655172414</c:v>
                </c:pt>
                <c:pt idx="6">
                  <c:v>19.1153846153846</c:v>
                </c:pt>
                <c:pt idx="7">
                  <c:v>20.24</c:v>
                </c:pt>
                <c:pt idx="8">
                  <c:v>20.75</c:v>
                </c:pt>
                <c:pt idx="9">
                  <c:v>20.7727272727273</c:v>
                </c:pt>
                <c:pt idx="10">
                  <c:v>22.7142857142857</c:v>
                </c:pt>
                <c:pt idx="11">
                  <c:v>23.95</c:v>
                </c:pt>
                <c:pt idx="12">
                  <c:v>24.8947368421053</c:v>
                </c:pt>
                <c:pt idx="13">
                  <c:v>25.7777777777778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power_charts_data!$K$5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power_charts_data!$L$5:$Y$5</c:f>
              <c:numCache>
                <c:formatCode>General</c:formatCode>
                <c:ptCount val="14"/>
                <c:pt idx="0">
                  <c:v>16.4411764705882</c:v>
                </c:pt>
                <c:pt idx="1">
                  <c:v>17.9</c:v>
                </c:pt>
                <c:pt idx="2">
                  <c:v>17.5925925925926</c:v>
                </c:pt>
                <c:pt idx="3">
                  <c:v>19.1304347826087</c:v>
                </c:pt>
                <c:pt idx="4">
                  <c:v>19.1428571428571</c:v>
                </c:pt>
                <c:pt idx="5">
                  <c:v>21.05</c:v>
                </c:pt>
                <c:pt idx="6">
                  <c:v>22.1578947368421</c:v>
                </c:pt>
                <c:pt idx="7">
                  <c:v>22.1176470588235</c:v>
                </c:pt>
                <c:pt idx="8">
                  <c:v>24.375</c:v>
                </c:pt>
                <c:pt idx="9">
                  <c:v>24.0</c:v>
                </c:pt>
                <c:pt idx="10">
                  <c:v>26.8</c:v>
                </c:pt>
                <c:pt idx="11">
                  <c:v>26.7857142857143</c:v>
                </c:pt>
                <c:pt idx="12">
                  <c:v>31.6923076923077</c:v>
                </c:pt>
                <c:pt idx="13">
                  <c:v>31.9166666666667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power_charts_data!$K$6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power_charts_data!$L$6:$Y$6</c:f>
              <c:numCache>
                <c:formatCode>General</c:formatCode>
                <c:ptCount val="14"/>
                <c:pt idx="0">
                  <c:v>17.8571428571429</c:v>
                </c:pt>
                <c:pt idx="1">
                  <c:v>18.0869565217391</c:v>
                </c:pt>
                <c:pt idx="2">
                  <c:v>19.3636363636364</c:v>
                </c:pt>
                <c:pt idx="3">
                  <c:v>20.3</c:v>
                </c:pt>
                <c:pt idx="4">
                  <c:v>20.8333333333333</c:v>
                </c:pt>
                <c:pt idx="5">
                  <c:v>23.2941176470588</c:v>
                </c:pt>
                <c:pt idx="6">
                  <c:v>24.0625</c:v>
                </c:pt>
                <c:pt idx="7">
                  <c:v>25.2142857142857</c:v>
                </c:pt>
                <c:pt idx="8">
                  <c:v>25.7692307692308</c:v>
                </c:pt>
                <c:pt idx="9">
                  <c:v>24.6153846153846</c:v>
                </c:pt>
                <c:pt idx="10">
                  <c:v>31.25</c:v>
                </c:pt>
                <c:pt idx="11">
                  <c:v>30.5</c:v>
                </c:pt>
                <c:pt idx="12">
                  <c:v>28.6</c:v>
                </c:pt>
                <c:pt idx="13">
                  <c:v>31.3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power_charts_data!$K$7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power_charts_data!$L$7:$Y$7</c:f>
              <c:numCache>
                <c:formatCode>General</c:formatCode>
                <c:ptCount val="14"/>
                <c:pt idx="0">
                  <c:v>18.0357142857143</c:v>
                </c:pt>
                <c:pt idx="1">
                  <c:v>18.9166666666667</c:v>
                </c:pt>
                <c:pt idx="2">
                  <c:v>19.8636363636364</c:v>
                </c:pt>
                <c:pt idx="3">
                  <c:v>21.35</c:v>
                </c:pt>
                <c:pt idx="4">
                  <c:v>22.4444444444444</c:v>
                </c:pt>
                <c:pt idx="5">
                  <c:v>23.8235294117647</c:v>
                </c:pt>
                <c:pt idx="6">
                  <c:v>25.1875</c:v>
                </c:pt>
                <c:pt idx="7">
                  <c:v>27.8571428571429</c:v>
                </c:pt>
                <c:pt idx="8">
                  <c:v>26.4166666666667</c:v>
                </c:pt>
                <c:pt idx="9">
                  <c:v>32.0769230769231</c:v>
                </c:pt>
                <c:pt idx="10">
                  <c:v>31.3333333333333</c:v>
                </c:pt>
                <c:pt idx="11">
                  <c:v>30.9166666666667</c:v>
                </c:pt>
                <c:pt idx="12">
                  <c:v>38.6363636363636</c:v>
                </c:pt>
                <c:pt idx="13">
                  <c:v>39.0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power_charts_data!$K$8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power_charts_data!$L$8:$Y$8</c:f>
              <c:numCache>
                <c:formatCode>General</c:formatCode>
                <c:ptCount val="14"/>
                <c:pt idx="0">
                  <c:v>18.9259259259259</c:v>
                </c:pt>
                <c:pt idx="1">
                  <c:v>19.7083333333333</c:v>
                </c:pt>
                <c:pt idx="2">
                  <c:v>20.4090909090909</c:v>
                </c:pt>
                <c:pt idx="3">
                  <c:v>21.7894736842105</c:v>
                </c:pt>
                <c:pt idx="4">
                  <c:v>22.9444444444444</c:v>
                </c:pt>
                <c:pt idx="5">
                  <c:v>23.3125</c:v>
                </c:pt>
                <c:pt idx="6">
                  <c:v>25.9333333333333</c:v>
                </c:pt>
                <c:pt idx="7">
                  <c:v>27.5714285714286</c:v>
                </c:pt>
                <c:pt idx="8">
                  <c:v>27.5384615384615</c:v>
                </c:pt>
                <c:pt idx="9">
                  <c:v>32.75</c:v>
                </c:pt>
                <c:pt idx="10">
                  <c:v>32.3333333333333</c:v>
                </c:pt>
                <c:pt idx="11">
                  <c:v>32.7272727272727</c:v>
                </c:pt>
                <c:pt idx="12">
                  <c:v>38.4545454545455</c:v>
                </c:pt>
                <c:pt idx="13">
                  <c:v>41.3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power_charts_data!$K$9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power_charts_data!$L$9:$Y$9</c:f>
              <c:numCache>
                <c:formatCode>General</c:formatCode>
                <c:ptCount val="14"/>
                <c:pt idx="0">
                  <c:v>19.4</c:v>
                </c:pt>
                <c:pt idx="1">
                  <c:v>19.5909090909091</c:v>
                </c:pt>
                <c:pt idx="2">
                  <c:v>20.7</c:v>
                </c:pt>
                <c:pt idx="3">
                  <c:v>21.9444444444444</c:v>
                </c:pt>
                <c:pt idx="4">
                  <c:v>23.3125</c:v>
                </c:pt>
                <c:pt idx="5">
                  <c:v>24.8666666666667</c:v>
                </c:pt>
                <c:pt idx="6">
                  <c:v>25.7857142857143</c:v>
                </c:pt>
                <c:pt idx="7">
                  <c:v>28.5384615384615</c:v>
                </c:pt>
                <c:pt idx="8">
                  <c:v>28.3333333333333</c:v>
                </c:pt>
                <c:pt idx="9">
                  <c:v>30.5</c:v>
                </c:pt>
                <c:pt idx="10">
                  <c:v>31.7272727272727</c:v>
                </c:pt>
                <c:pt idx="11">
                  <c:v>39.2</c:v>
                </c:pt>
                <c:pt idx="12">
                  <c:v>42.0</c:v>
                </c:pt>
                <c:pt idx="13">
                  <c:v>38.0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power_charts_data!$K$10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power_charts_data!$L$2:$Y$2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power_charts_data!$L$10:$Y$10</c:f>
              <c:numCache>
                <c:formatCode>General</c:formatCode>
                <c:ptCount val="14"/>
                <c:pt idx="0">
                  <c:v>20.1304347826087</c:v>
                </c:pt>
                <c:pt idx="1">
                  <c:v>20.3</c:v>
                </c:pt>
                <c:pt idx="2">
                  <c:v>22.0555555555556</c:v>
                </c:pt>
                <c:pt idx="3">
                  <c:v>22.7647058823529</c:v>
                </c:pt>
                <c:pt idx="4">
                  <c:v>25.1333333333333</c:v>
                </c:pt>
                <c:pt idx="5">
                  <c:v>26.1428571428571</c:v>
                </c:pt>
                <c:pt idx="6">
                  <c:v>28.4615384615385</c:v>
                </c:pt>
                <c:pt idx="7">
                  <c:v>29.3333333333333</c:v>
                </c:pt>
                <c:pt idx="8">
                  <c:v>29.0</c:v>
                </c:pt>
                <c:pt idx="9">
                  <c:v>29.5454545454545</c:v>
                </c:pt>
                <c:pt idx="10">
                  <c:v>35.6</c:v>
                </c:pt>
                <c:pt idx="11">
                  <c:v>37.0</c:v>
                </c:pt>
                <c:pt idx="12">
                  <c:v>33.8888888888889</c:v>
                </c:pt>
                <c:pt idx="13">
                  <c:v>43.1111111111111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4132728"/>
        <c:axId val="464135704"/>
      </c:lineChart>
      <c:catAx>
        <c:axId val="464132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64135704"/>
        <c:crosses val="autoZero"/>
        <c:auto val="1"/>
        <c:lblAlgn val="ctr"/>
        <c:lblOffset val="100"/>
        <c:noMultiLvlLbl val="0"/>
      </c:catAx>
      <c:valAx>
        <c:axId val="464135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641327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ABINIT + INTEL I7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power_charts_data!$L$2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power_charts_data!$L$3:$L$10</c:f>
              <c:numCache>
                <c:formatCode>General</c:formatCode>
                <c:ptCount val="8"/>
                <c:pt idx="0">
                  <c:v>14.1758241758242</c:v>
                </c:pt>
                <c:pt idx="1">
                  <c:v>15.5208333333333</c:v>
                </c:pt>
                <c:pt idx="2">
                  <c:v>16.4411764705882</c:v>
                </c:pt>
                <c:pt idx="3">
                  <c:v>17.8571428571429</c:v>
                </c:pt>
                <c:pt idx="4">
                  <c:v>18.0357142857143</c:v>
                </c:pt>
                <c:pt idx="5">
                  <c:v>18.9259259259259</c:v>
                </c:pt>
                <c:pt idx="6">
                  <c:v>19.4</c:v>
                </c:pt>
                <c:pt idx="7">
                  <c:v>20.1304347826087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power_charts_data!$M$2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power_charts_data!$M$3:$M$10</c:f>
              <c:numCache>
                <c:formatCode>General</c:formatCode>
                <c:ptCount val="8"/>
                <c:pt idx="0">
                  <c:v>14.1604938271605</c:v>
                </c:pt>
                <c:pt idx="1">
                  <c:v>16.1860465116279</c:v>
                </c:pt>
                <c:pt idx="2">
                  <c:v>17.9</c:v>
                </c:pt>
                <c:pt idx="3">
                  <c:v>18.0869565217391</c:v>
                </c:pt>
                <c:pt idx="4">
                  <c:v>18.9166666666667</c:v>
                </c:pt>
                <c:pt idx="5">
                  <c:v>19.7083333333333</c:v>
                </c:pt>
                <c:pt idx="6">
                  <c:v>19.5909090909091</c:v>
                </c:pt>
                <c:pt idx="7">
                  <c:v>20.3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power_charts_data!$N$2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power_charts_data!$N$3:$N$10</c:f>
              <c:numCache>
                <c:formatCode>General</c:formatCode>
                <c:ptCount val="8"/>
                <c:pt idx="0">
                  <c:v>15.0</c:v>
                </c:pt>
                <c:pt idx="1">
                  <c:v>16.5128205128205</c:v>
                </c:pt>
                <c:pt idx="2">
                  <c:v>17.5925925925926</c:v>
                </c:pt>
                <c:pt idx="3">
                  <c:v>19.3636363636364</c:v>
                </c:pt>
                <c:pt idx="4">
                  <c:v>19.8636363636364</c:v>
                </c:pt>
                <c:pt idx="5">
                  <c:v>20.4090909090909</c:v>
                </c:pt>
                <c:pt idx="6">
                  <c:v>20.7</c:v>
                </c:pt>
                <c:pt idx="7">
                  <c:v>22.0555555555556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power_charts_data!$O$2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power_charts_data!$O$3:$O$10</c:f>
              <c:numCache>
                <c:formatCode>General</c:formatCode>
                <c:ptCount val="8"/>
                <c:pt idx="0">
                  <c:v>15.6515151515152</c:v>
                </c:pt>
                <c:pt idx="1">
                  <c:v>17.0588235294118</c:v>
                </c:pt>
                <c:pt idx="2">
                  <c:v>19.1304347826087</c:v>
                </c:pt>
                <c:pt idx="3">
                  <c:v>20.3</c:v>
                </c:pt>
                <c:pt idx="4">
                  <c:v>21.35</c:v>
                </c:pt>
                <c:pt idx="5">
                  <c:v>21.7894736842105</c:v>
                </c:pt>
                <c:pt idx="6">
                  <c:v>21.9444444444444</c:v>
                </c:pt>
                <c:pt idx="7">
                  <c:v>22.7647058823529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power_charts_data!$P$2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power_charts_data!$P$3:$P$10</c:f>
              <c:numCache>
                <c:formatCode>General</c:formatCode>
                <c:ptCount val="8"/>
                <c:pt idx="0">
                  <c:v>16.0655737704918</c:v>
                </c:pt>
                <c:pt idx="1">
                  <c:v>17.71875</c:v>
                </c:pt>
                <c:pt idx="2">
                  <c:v>19.1428571428571</c:v>
                </c:pt>
                <c:pt idx="3">
                  <c:v>20.8333333333333</c:v>
                </c:pt>
                <c:pt idx="4">
                  <c:v>22.4444444444444</c:v>
                </c:pt>
                <c:pt idx="5">
                  <c:v>22.9444444444444</c:v>
                </c:pt>
                <c:pt idx="6">
                  <c:v>23.3125</c:v>
                </c:pt>
                <c:pt idx="7">
                  <c:v>25.1333333333333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power_charts_data!$Q$2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power_charts_data!$Q$3:$Q$10</c:f>
              <c:numCache>
                <c:formatCode>General</c:formatCode>
                <c:ptCount val="8"/>
                <c:pt idx="0">
                  <c:v>16.8947368421053</c:v>
                </c:pt>
                <c:pt idx="1">
                  <c:v>18.0689655172414</c:v>
                </c:pt>
                <c:pt idx="2">
                  <c:v>21.05</c:v>
                </c:pt>
                <c:pt idx="3">
                  <c:v>23.2941176470588</c:v>
                </c:pt>
                <c:pt idx="4">
                  <c:v>23.8235294117647</c:v>
                </c:pt>
                <c:pt idx="5">
                  <c:v>23.3125</c:v>
                </c:pt>
                <c:pt idx="6">
                  <c:v>24.8666666666667</c:v>
                </c:pt>
                <c:pt idx="7">
                  <c:v>26.1428571428571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power_charts_data!$R$2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power_charts_data!$R$3:$R$10</c:f>
              <c:numCache>
                <c:formatCode>General</c:formatCode>
                <c:ptCount val="8"/>
                <c:pt idx="0">
                  <c:v>17.7169811320755</c:v>
                </c:pt>
                <c:pt idx="1">
                  <c:v>19.1153846153846</c:v>
                </c:pt>
                <c:pt idx="2">
                  <c:v>22.1578947368421</c:v>
                </c:pt>
                <c:pt idx="3">
                  <c:v>24.0625</c:v>
                </c:pt>
                <c:pt idx="4">
                  <c:v>25.1875</c:v>
                </c:pt>
                <c:pt idx="5">
                  <c:v>25.9333333333333</c:v>
                </c:pt>
                <c:pt idx="6">
                  <c:v>25.7857142857143</c:v>
                </c:pt>
                <c:pt idx="7">
                  <c:v>28.4615384615385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power_charts_data!$S$2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power_charts_data!$S$3:$S$10</c:f>
              <c:numCache>
                <c:formatCode>General</c:formatCode>
                <c:ptCount val="8"/>
                <c:pt idx="0">
                  <c:v>17.4897959183673</c:v>
                </c:pt>
                <c:pt idx="1">
                  <c:v>20.24</c:v>
                </c:pt>
                <c:pt idx="2">
                  <c:v>22.1176470588235</c:v>
                </c:pt>
                <c:pt idx="3">
                  <c:v>25.2142857142857</c:v>
                </c:pt>
                <c:pt idx="4">
                  <c:v>27.8571428571429</c:v>
                </c:pt>
                <c:pt idx="5">
                  <c:v>27.5714285714286</c:v>
                </c:pt>
                <c:pt idx="6">
                  <c:v>28.5384615384615</c:v>
                </c:pt>
                <c:pt idx="7">
                  <c:v>29.3333333333333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power_charts_data!$T$2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power_charts_data!$T$3:$T$10</c:f>
              <c:numCache>
                <c:formatCode>General</c:formatCode>
                <c:ptCount val="8"/>
                <c:pt idx="0">
                  <c:v>18.2222222222222</c:v>
                </c:pt>
                <c:pt idx="1">
                  <c:v>20.75</c:v>
                </c:pt>
                <c:pt idx="2">
                  <c:v>24.375</c:v>
                </c:pt>
                <c:pt idx="3">
                  <c:v>25.7692307692308</c:v>
                </c:pt>
                <c:pt idx="4">
                  <c:v>26.4166666666667</c:v>
                </c:pt>
                <c:pt idx="5">
                  <c:v>27.5384615384615</c:v>
                </c:pt>
                <c:pt idx="6">
                  <c:v>28.3333333333333</c:v>
                </c:pt>
                <c:pt idx="7">
                  <c:v>29.0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power_charts_data!$U$2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power_charts_data!$U$3:$U$10</c:f>
              <c:numCache>
                <c:formatCode>General</c:formatCode>
                <c:ptCount val="8"/>
                <c:pt idx="0">
                  <c:v>18.3488372093023</c:v>
                </c:pt>
                <c:pt idx="1">
                  <c:v>20.7727272727273</c:v>
                </c:pt>
                <c:pt idx="2">
                  <c:v>24.0</c:v>
                </c:pt>
                <c:pt idx="3">
                  <c:v>24.6153846153846</c:v>
                </c:pt>
                <c:pt idx="4">
                  <c:v>32.0769230769231</c:v>
                </c:pt>
                <c:pt idx="5">
                  <c:v>32.75</c:v>
                </c:pt>
                <c:pt idx="6">
                  <c:v>30.5</c:v>
                </c:pt>
                <c:pt idx="7">
                  <c:v>29.5454545454545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power_charts_data!$V$2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power_charts_data!$V$3:$V$10</c:f>
              <c:numCache>
                <c:formatCode>General</c:formatCode>
                <c:ptCount val="8"/>
                <c:pt idx="0">
                  <c:v>19.7317073170732</c:v>
                </c:pt>
                <c:pt idx="1">
                  <c:v>22.7142857142857</c:v>
                </c:pt>
                <c:pt idx="2">
                  <c:v>26.8</c:v>
                </c:pt>
                <c:pt idx="3">
                  <c:v>31.25</c:v>
                </c:pt>
                <c:pt idx="4">
                  <c:v>31.3333333333333</c:v>
                </c:pt>
                <c:pt idx="5">
                  <c:v>32.3333333333333</c:v>
                </c:pt>
                <c:pt idx="6">
                  <c:v>31.7272727272727</c:v>
                </c:pt>
                <c:pt idx="7">
                  <c:v>35.6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power_charts_data!$W$2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power_charts_data!$W$3:$W$10</c:f>
              <c:numCache>
                <c:formatCode>General</c:formatCode>
                <c:ptCount val="8"/>
                <c:pt idx="0">
                  <c:v>21.9210526315789</c:v>
                </c:pt>
                <c:pt idx="1">
                  <c:v>23.95</c:v>
                </c:pt>
                <c:pt idx="2">
                  <c:v>26.7857142857143</c:v>
                </c:pt>
                <c:pt idx="3">
                  <c:v>30.5</c:v>
                </c:pt>
                <c:pt idx="4">
                  <c:v>30.9166666666667</c:v>
                </c:pt>
                <c:pt idx="5">
                  <c:v>32.7272727272727</c:v>
                </c:pt>
                <c:pt idx="6">
                  <c:v>39.2</c:v>
                </c:pt>
                <c:pt idx="7">
                  <c:v>37.0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power_charts_data!$X$2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power_charts_data!$X$3:$X$10</c:f>
              <c:numCache>
                <c:formatCode>General</c:formatCode>
                <c:ptCount val="8"/>
                <c:pt idx="0">
                  <c:v>21.0810810810811</c:v>
                </c:pt>
                <c:pt idx="1">
                  <c:v>24.8947368421053</c:v>
                </c:pt>
                <c:pt idx="2">
                  <c:v>31.6923076923077</c:v>
                </c:pt>
                <c:pt idx="3">
                  <c:v>28.6</c:v>
                </c:pt>
                <c:pt idx="4">
                  <c:v>38.6363636363636</c:v>
                </c:pt>
                <c:pt idx="5">
                  <c:v>38.4545454545455</c:v>
                </c:pt>
                <c:pt idx="6">
                  <c:v>42.0</c:v>
                </c:pt>
                <c:pt idx="7">
                  <c:v>33.8888888888889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power_charts_data!$Y$2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power_charts_data!$K$3:$K$10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power_charts_data!$Y$3:$Y$10</c:f>
              <c:numCache>
                <c:formatCode>General</c:formatCode>
                <c:ptCount val="8"/>
                <c:pt idx="0">
                  <c:v>21.7714285714286</c:v>
                </c:pt>
                <c:pt idx="1">
                  <c:v>25.7777777777778</c:v>
                </c:pt>
                <c:pt idx="2">
                  <c:v>31.9166666666667</c:v>
                </c:pt>
                <c:pt idx="3">
                  <c:v>31.3</c:v>
                </c:pt>
                <c:pt idx="4">
                  <c:v>39.0</c:v>
                </c:pt>
                <c:pt idx="5">
                  <c:v>41.3</c:v>
                </c:pt>
                <c:pt idx="6">
                  <c:v>38.0</c:v>
                </c:pt>
                <c:pt idx="7">
                  <c:v>43.1111111111111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618536"/>
        <c:axId val="479621480"/>
      </c:lineChart>
      <c:catAx>
        <c:axId val="479618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621480"/>
        <c:crosses val="autoZero"/>
        <c:auto val="1"/>
        <c:lblAlgn val="ctr"/>
        <c:lblOffset val="100"/>
        <c:noMultiLvlLbl val="0"/>
      </c:catAx>
      <c:valAx>
        <c:axId val="479621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6185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63942695650628"/>
          <c:y val="0.205601592904335"/>
          <c:w val="0.136057304349372"/>
          <c:h val="0.738681871662594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C-RAY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power_charts_data!$L$281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power_charts_data!$M$281:$Z$281</c:f>
              <c:numCache>
                <c:formatCode>General</c:formatCode>
                <c:ptCount val="14"/>
                <c:pt idx="0">
                  <c:v>13.5384615384615</c:v>
                </c:pt>
                <c:pt idx="1">
                  <c:v>14.2608695652174</c:v>
                </c:pt>
                <c:pt idx="2">
                  <c:v>14.0909090909091</c:v>
                </c:pt>
                <c:pt idx="3">
                  <c:v>15.15</c:v>
                </c:pt>
                <c:pt idx="4">
                  <c:v>15.7058823529412</c:v>
                </c:pt>
                <c:pt idx="5">
                  <c:v>17.0625</c:v>
                </c:pt>
                <c:pt idx="6">
                  <c:v>16.2</c:v>
                </c:pt>
                <c:pt idx="7">
                  <c:v>18.7142857142857</c:v>
                </c:pt>
                <c:pt idx="8">
                  <c:v>16.1538461538462</c:v>
                </c:pt>
                <c:pt idx="9">
                  <c:v>18.0909090909091</c:v>
                </c:pt>
                <c:pt idx="10">
                  <c:v>19.6666666666667</c:v>
                </c:pt>
                <c:pt idx="11">
                  <c:v>19.3636363636364</c:v>
                </c:pt>
                <c:pt idx="12">
                  <c:v>19.6</c:v>
                </c:pt>
                <c:pt idx="13">
                  <c:v>19.8888888888889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power_charts_data!$L$282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power_charts_data!$M$282:$Z$282</c:f>
              <c:numCache>
                <c:formatCode>General</c:formatCode>
                <c:ptCount val="14"/>
                <c:pt idx="0">
                  <c:v>14.875</c:v>
                </c:pt>
                <c:pt idx="1">
                  <c:v>14.5</c:v>
                </c:pt>
                <c:pt idx="2">
                  <c:v>16.0</c:v>
                </c:pt>
                <c:pt idx="3">
                  <c:v>16.0833333333333</c:v>
                </c:pt>
                <c:pt idx="4">
                  <c:v>15.9090909090909</c:v>
                </c:pt>
                <c:pt idx="5">
                  <c:v>17.0</c:v>
                </c:pt>
                <c:pt idx="6">
                  <c:v>17.0</c:v>
                </c:pt>
                <c:pt idx="7">
                  <c:v>18.0</c:v>
                </c:pt>
                <c:pt idx="8">
                  <c:v>18.5</c:v>
                </c:pt>
                <c:pt idx="9">
                  <c:v>16.8333333333333</c:v>
                </c:pt>
                <c:pt idx="10">
                  <c:v>19.1428571428571</c:v>
                </c:pt>
                <c:pt idx="11">
                  <c:v>19.5</c:v>
                </c:pt>
                <c:pt idx="12">
                  <c:v>20.3333333333333</c:v>
                </c:pt>
                <c:pt idx="13">
                  <c:v>23.8333333333333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power_charts_data!$L$283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power_charts_data!$M$283:$Z$283</c:f>
              <c:numCache>
                <c:formatCode>General</c:formatCode>
                <c:ptCount val="14"/>
                <c:pt idx="0">
                  <c:v>15.5454545454545</c:v>
                </c:pt>
                <c:pt idx="1">
                  <c:v>16.1111111111111</c:v>
                </c:pt>
                <c:pt idx="2">
                  <c:v>17.6666666666667</c:v>
                </c:pt>
                <c:pt idx="3">
                  <c:v>16.2857142857143</c:v>
                </c:pt>
                <c:pt idx="4">
                  <c:v>18.0</c:v>
                </c:pt>
                <c:pt idx="5">
                  <c:v>17.1666666666667</c:v>
                </c:pt>
                <c:pt idx="6">
                  <c:v>18.5</c:v>
                </c:pt>
                <c:pt idx="7">
                  <c:v>20.1666666666667</c:v>
                </c:pt>
                <c:pt idx="8">
                  <c:v>17.8</c:v>
                </c:pt>
                <c:pt idx="9">
                  <c:v>17.5</c:v>
                </c:pt>
                <c:pt idx="10">
                  <c:v>20.0</c:v>
                </c:pt>
                <c:pt idx="11">
                  <c:v>17.5</c:v>
                </c:pt>
                <c:pt idx="12">
                  <c:v>18.25</c:v>
                </c:pt>
                <c:pt idx="13">
                  <c:v>17.75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power_charts_data!$L$284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power_charts_data!$M$284:$Z$284</c:f>
              <c:numCache>
                <c:formatCode>General</c:formatCode>
                <c:ptCount val="14"/>
                <c:pt idx="0">
                  <c:v>15.2222222222222</c:v>
                </c:pt>
                <c:pt idx="1">
                  <c:v>15.7142857142857</c:v>
                </c:pt>
                <c:pt idx="2">
                  <c:v>17.625</c:v>
                </c:pt>
                <c:pt idx="3">
                  <c:v>17.8571428571429</c:v>
                </c:pt>
                <c:pt idx="4">
                  <c:v>18.3333333333333</c:v>
                </c:pt>
                <c:pt idx="5">
                  <c:v>19.0</c:v>
                </c:pt>
                <c:pt idx="6">
                  <c:v>17.6</c:v>
                </c:pt>
                <c:pt idx="7">
                  <c:v>21.4</c:v>
                </c:pt>
                <c:pt idx="8">
                  <c:v>15.25</c:v>
                </c:pt>
                <c:pt idx="9">
                  <c:v>21.6666666666667</c:v>
                </c:pt>
                <c:pt idx="10">
                  <c:v>27.0</c:v>
                </c:pt>
                <c:pt idx="11">
                  <c:v>26.25</c:v>
                </c:pt>
                <c:pt idx="12">
                  <c:v>22.0</c:v>
                </c:pt>
                <c:pt idx="13">
                  <c:v>23.6666666666667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power_charts_data!$L$285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power_charts_data!$M$285:$Z$285</c:f>
              <c:numCache>
                <c:formatCode>General</c:formatCode>
                <c:ptCount val="14"/>
                <c:pt idx="0">
                  <c:v>15.2222222222222</c:v>
                </c:pt>
                <c:pt idx="1">
                  <c:v>16.7142857142857</c:v>
                </c:pt>
                <c:pt idx="2">
                  <c:v>16.1428571428571</c:v>
                </c:pt>
                <c:pt idx="3">
                  <c:v>18.0</c:v>
                </c:pt>
                <c:pt idx="4">
                  <c:v>18.6666666666667</c:v>
                </c:pt>
                <c:pt idx="5">
                  <c:v>16.6</c:v>
                </c:pt>
                <c:pt idx="6">
                  <c:v>18.0</c:v>
                </c:pt>
                <c:pt idx="7">
                  <c:v>20.8</c:v>
                </c:pt>
                <c:pt idx="8">
                  <c:v>22.0</c:v>
                </c:pt>
                <c:pt idx="9">
                  <c:v>21.75</c:v>
                </c:pt>
                <c:pt idx="10">
                  <c:v>23.25</c:v>
                </c:pt>
                <c:pt idx="11">
                  <c:v>21.0</c:v>
                </c:pt>
                <c:pt idx="12">
                  <c:v>19.6666666666667</c:v>
                </c:pt>
                <c:pt idx="13">
                  <c:v>20.6666666666667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power_charts_data!$L$286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power_charts_data!$M$286:$Z$286</c:f>
              <c:numCache>
                <c:formatCode>General</c:formatCode>
                <c:ptCount val="14"/>
                <c:pt idx="0">
                  <c:v>16.2222222222222</c:v>
                </c:pt>
                <c:pt idx="1">
                  <c:v>16.5714285714286</c:v>
                </c:pt>
                <c:pt idx="2">
                  <c:v>17.7142857142857</c:v>
                </c:pt>
                <c:pt idx="3">
                  <c:v>18.3333333333333</c:v>
                </c:pt>
                <c:pt idx="4">
                  <c:v>20.0</c:v>
                </c:pt>
                <c:pt idx="5">
                  <c:v>19.4</c:v>
                </c:pt>
                <c:pt idx="6">
                  <c:v>18.6</c:v>
                </c:pt>
                <c:pt idx="7">
                  <c:v>21.0</c:v>
                </c:pt>
                <c:pt idx="8">
                  <c:v>17.75</c:v>
                </c:pt>
                <c:pt idx="9">
                  <c:v>17.75</c:v>
                </c:pt>
                <c:pt idx="10">
                  <c:v>19.6666666666667</c:v>
                </c:pt>
                <c:pt idx="11">
                  <c:v>12.0</c:v>
                </c:pt>
                <c:pt idx="12">
                  <c:v>19.6666666666667</c:v>
                </c:pt>
                <c:pt idx="13">
                  <c:v>12.3333333333333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power_charts_data!$L$287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power_charts_data!$M$287:$Z$287</c:f>
              <c:numCache>
                <c:formatCode>General</c:formatCode>
                <c:ptCount val="14"/>
                <c:pt idx="0">
                  <c:v>15.5714285714286</c:v>
                </c:pt>
                <c:pt idx="1">
                  <c:v>17.4285714285714</c:v>
                </c:pt>
                <c:pt idx="2">
                  <c:v>17.3333333333333</c:v>
                </c:pt>
                <c:pt idx="3">
                  <c:v>18.8</c:v>
                </c:pt>
                <c:pt idx="4">
                  <c:v>17.4</c:v>
                </c:pt>
                <c:pt idx="5">
                  <c:v>18.6</c:v>
                </c:pt>
                <c:pt idx="6">
                  <c:v>20.0</c:v>
                </c:pt>
                <c:pt idx="7">
                  <c:v>20.25</c:v>
                </c:pt>
                <c:pt idx="8">
                  <c:v>21.0</c:v>
                </c:pt>
                <c:pt idx="9">
                  <c:v>18.25</c:v>
                </c:pt>
                <c:pt idx="10">
                  <c:v>12.0</c:v>
                </c:pt>
                <c:pt idx="11">
                  <c:v>11.6666666666667</c:v>
                </c:pt>
                <c:pt idx="12">
                  <c:v>20.0</c:v>
                </c:pt>
                <c:pt idx="13">
                  <c:v>32.3333333333333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power_charts_data!$L$288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power_charts_data!$M$280:$Z$280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power_charts_data!$M$288:$Z$288</c:f>
              <c:numCache>
                <c:formatCode>General</c:formatCode>
                <c:ptCount val="14"/>
                <c:pt idx="0">
                  <c:v>16.5</c:v>
                </c:pt>
                <c:pt idx="1">
                  <c:v>16.5714285714286</c:v>
                </c:pt>
                <c:pt idx="2">
                  <c:v>18.3333333333333</c:v>
                </c:pt>
                <c:pt idx="3">
                  <c:v>17.8</c:v>
                </c:pt>
                <c:pt idx="4">
                  <c:v>18.0</c:v>
                </c:pt>
                <c:pt idx="5">
                  <c:v>18.5</c:v>
                </c:pt>
                <c:pt idx="6">
                  <c:v>18.0</c:v>
                </c:pt>
                <c:pt idx="7">
                  <c:v>20.5</c:v>
                </c:pt>
                <c:pt idx="8">
                  <c:v>20.75</c:v>
                </c:pt>
                <c:pt idx="9">
                  <c:v>19.6666666666667</c:v>
                </c:pt>
                <c:pt idx="10">
                  <c:v>12.6666666666667</c:v>
                </c:pt>
                <c:pt idx="11">
                  <c:v>28.6666666666667</c:v>
                </c:pt>
                <c:pt idx="12">
                  <c:v>28.6666666666667</c:v>
                </c:pt>
                <c:pt idx="13">
                  <c:v>18.0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669240"/>
        <c:axId val="479672216"/>
      </c:lineChart>
      <c:catAx>
        <c:axId val="479669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672216"/>
        <c:crosses val="autoZero"/>
        <c:auto val="1"/>
        <c:lblAlgn val="ctr"/>
        <c:lblOffset val="100"/>
        <c:noMultiLvlLbl val="0"/>
      </c:catAx>
      <c:valAx>
        <c:axId val="479672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6692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C-RAY + INTEL I7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14"/>
          <c:order val="14"/>
          <c:tx>
            <c:strRef>
              <c:f>power_charts_data!$M$280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power_charts_data!$M$281:$M$288</c:f>
              <c:numCache>
                <c:formatCode>General</c:formatCode>
                <c:ptCount val="8"/>
                <c:pt idx="0">
                  <c:v>13.5384615384615</c:v>
                </c:pt>
                <c:pt idx="1">
                  <c:v>14.875</c:v>
                </c:pt>
                <c:pt idx="2">
                  <c:v>15.5454545454545</c:v>
                </c:pt>
                <c:pt idx="3">
                  <c:v>15.2222222222222</c:v>
                </c:pt>
                <c:pt idx="4">
                  <c:v>15.2222222222222</c:v>
                </c:pt>
                <c:pt idx="5">
                  <c:v>16.2222222222222</c:v>
                </c:pt>
                <c:pt idx="6">
                  <c:v>15.5714285714286</c:v>
                </c:pt>
                <c:pt idx="7">
                  <c:v>16.5</c:v>
                </c:pt>
              </c:numCache>
            </c:numRef>
          </c:val>
          <c:smooth val="0"/>
        </c:ser>
        <c:ser>
          <c:idx val="15"/>
          <c:order val="15"/>
          <c:tx>
            <c:strRef>
              <c:f>power_charts_data!$N$280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power_charts_data!$N$281:$N$288</c:f>
              <c:numCache>
                <c:formatCode>General</c:formatCode>
                <c:ptCount val="8"/>
                <c:pt idx="0">
                  <c:v>14.2608695652174</c:v>
                </c:pt>
                <c:pt idx="1">
                  <c:v>14.5</c:v>
                </c:pt>
                <c:pt idx="2">
                  <c:v>16.1111111111111</c:v>
                </c:pt>
                <c:pt idx="3">
                  <c:v>15.7142857142857</c:v>
                </c:pt>
                <c:pt idx="4">
                  <c:v>16.7142857142857</c:v>
                </c:pt>
                <c:pt idx="5">
                  <c:v>16.5714285714286</c:v>
                </c:pt>
                <c:pt idx="6">
                  <c:v>17.4285714285714</c:v>
                </c:pt>
                <c:pt idx="7">
                  <c:v>16.5714285714286</c:v>
                </c:pt>
              </c:numCache>
            </c:numRef>
          </c:val>
          <c:smooth val="0"/>
        </c:ser>
        <c:ser>
          <c:idx val="16"/>
          <c:order val="16"/>
          <c:tx>
            <c:strRef>
              <c:f>power_charts_data!$O$280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power_charts_data!$O$281:$O$288</c:f>
              <c:numCache>
                <c:formatCode>General</c:formatCode>
                <c:ptCount val="8"/>
                <c:pt idx="0">
                  <c:v>14.0909090909091</c:v>
                </c:pt>
                <c:pt idx="1">
                  <c:v>16.0</c:v>
                </c:pt>
                <c:pt idx="2">
                  <c:v>17.6666666666667</c:v>
                </c:pt>
                <c:pt idx="3">
                  <c:v>17.625</c:v>
                </c:pt>
                <c:pt idx="4">
                  <c:v>16.1428571428571</c:v>
                </c:pt>
                <c:pt idx="5">
                  <c:v>17.7142857142857</c:v>
                </c:pt>
                <c:pt idx="6">
                  <c:v>17.3333333333333</c:v>
                </c:pt>
                <c:pt idx="7">
                  <c:v>18.3333333333333</c:v>
                </c:pt>
              </c:numCache>
            </c:numRef>
          </c:val>
          <c:smooth val="0"/>
        </c:ser>
        <c:ser>
          <c:idx val="17"/>
          <c:order val="17"/>
          <c:tx>
            <c:strRef>
              <c:f>power_charts_data!$P$280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power_charts_data!$P$281:$P$288</c:f>
              <c:numCache>
                <c:formatCode>General</c:formatCode>
                <c:ptCount val="8"/>
                <c:pt idx="0">
                  <c:v>15.15</c:v>
                </c:pt>
                <c:pt idx="1">
                  <c:v>16.0833333333333</c:v>
                </c:pt>
                <c:pt idx="2">
                  <c:v>16.2857142857143</c:v>
                </c:pt>
                <c:pt idx="3">
                  <c:v>17.8571428571429</c:v>
                </c:pt>
                <c:pt idx="4">
                  <c:v>18.0</c:v>
                </c:pt>
                <c:pt idx="5">
                  <c:v>18.3333333333333</c:v>
                </c:pt>
                <c:pt idx="6">
                  <c:v>18.8</c:v>
                </c:pt>
                <c:pt idx="7">
                  <c:v>17.8</c:v>
                </c:pt>
              </c:numCache>
            </c:numRef>
          </c:val>
          <c:smooth val="0"/>
        </c:ser>
        <c:ser>
          <c:idx val="18"/>
          <c:order val="18"/>
          <c:tx>
            <c:strRef>
              <c:f>power_charts_data!$Q$280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power_charts_data!$Q$281:$Q$288</c:f>
              <c:numCache>
                <c:formatCode>General</c:formatCode>
                <c:ptCount val="8"/>
                <c:pt idx="0">
                  <c:v>15.7058823529412</c:v>
                </c:pt>
                <c:pt idx="1">
                  <c:v>15.9090909090909</c:v>
                </c:pt>
                <c:pt idx="2">
                  <c:v>18.0</c:v>
                </c:pt>
                <c:pt idx="3">
                  <c:v>18.3333333333333</c:v>
                </c:pt>
                <c:pt idx="4">
                  <c:v>18.6666666666667</c:v>
                </c:pt>
                <c:pt idx="5">
                  <c:v>20.0</c:v>
                </c:pt>
                <c:pt idx="6">
                  <c:v>17.4</c:v>
                </c:pt>
                <c:pt idx="7">
                  <c:v>18.0</c:v>
                </c:pt>
              </c:numCache>
            </c:numRef>
          </c:val>
          <c:smooth val="0"/>
        </c:ser>
        <c:ser>
          <c:idx val="19"/>
          <c:order val="19"/>
          <c:tx>
            <c:strRef>
              <c:f>power_charts_data!$R$280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power_charts_data!$R$281:$R$288</c:f>
              <c:numCache>
                <c:formatCode>General</c:formatCode>
                <c:ptCount val="8"/>
                <c:pt idx="0">
                  <c:v>17.0625</c:v>
                </c:pt>
                <c:pt idx="1">
                  <c:v>17.0</c:v>
                </c:pt>
                <c:pt idx="2">
                  <c:v>17.1666666666667</c:v>
                </c:pt>
                <c:pt idx="3">
                  <c:v>19.0</c:v>
                </c:pt>
                <c:pt idx="4">
                  <c:v>16.6</c:v>
                </c:pt>
                <c:pt idx="5">
                  <c:v>19.4</c:v>
                </c:pt>
                <c:pt idx="6">
                  <c:v>18.6</c:v>
                </c:pt>
                <c:pt idx="7">
                  <c:v>18.5</c:v>
                </c:pt>
              </c:numCache>
            </c:numRef>
          </c:val>
          <c:smooth val="0"/>
        </c:ser>
        <c:ser>
          <c:idx val="20"/>
          <c:order val="20"/>
          <c:tx>
            <c:strRef>
              <c:f>power_charts_data!$S$280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power_charts_data!$S$281:$S$288</c:f>
              <c:numCache>
                <c:formatCode>General</c:formatCode>
                <c:ptCount val="8"/>
                <c:pt idx="0">
                  <c:v>16.2</c:v>
                </c:pt>
                <c:pt idx="1">
                  <c:v>17.0</c:v>
                </c:pt>
                <c:pt idx="2">
                  <c:v>18.5</c:v>
                </c:pt>
                <c:pt idx="3">
                  <c:v>17.6</c:v>
                </c:pt>
                <c:pt idx="4">
                  <c:v>18.0</c:v>
                </c:pt>
                <c:pt idx="5">
                  <c:v>18.6</c:v>
                </c:pt>
                <c:pt idx="6">
                  <c:v>20.0</c:v>
                </c:pt>
                <c:pt idx="7">
                  <c:v>18.0</c:v>
                </c:pt>
              </c:numCache>
            </c:numRef>
          </c:val>
          <c:smooth val="0"/>
        </c:ser>
        <c:ser>
          <c:idx val="21"/>
          <c:order val="21"/>
          <c:tx>
            <c:strRef>
              <c:f>power_charts_data!$T$280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power_charts_data!$T$281:$T$288</c:f>
              <c:numCache>
                <c:formatCode>General</c:formatCode>
                <c:ptCount val="8"/>
                <c:pt idx="0">
                  <c:v>18.7142857142857</c:v>
                </c:pt>
                <c:pt idx="1">
                  <c:v>18.0</c:v>
                </c:pt>
                <c:pt idx="2">
                  <c:v>20.1666666666667</c:v>
                </c:pt>
                <c:pt idx="3">
                  <c:v>21.4</c:v>
                </c:pt>
                <c:pt idx="4">
                  <c:v>20.8</c:v>
                </c:pt>
                <c:pt idx="5">
                  <c:v>21.0</c:v>
                </c:pt>
                <c:pt idx="6">
                  <c:v>20.25</c:v>
                </c:pt>
                <c:pt idx="7">
                  <c:v>20.5</c:v>
                </c:pt>
              </c:numCache>
            </c:numRef>
          </c:val>
          <c:smooth val="0"/>
        </c:ser>
        <c:ser>
          <c:idx val="22"/>
          <c:order val="22"/>
          <c:tx>
            <c:strRef>
              <c:f>power_charts_data!$U$280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power_charts_data!$U$281:$U$288</c:f>
              <c:numCache>
                <c:formatCode>General</c:formatCode>
                <c:ptCount val="8"/>
                <c:pt idx="0">
                  <c:v>16.1538461538462</c:v>
                </c:pt>
                <c:pt idx="1">
                  <c:v>18.5</c:v>
                </c:pt>
                <c:pt idx="2">
                  <c:v>17.8</c:v>
                </c:pt>
                <c:pt idx="3">
                  <c:v>15.25</c:v>
                </c:pt>
                <c:pt idx="4">
                  <c:v>22.0</c:v>
                </c:pt>
                <c:pt idx="5">
                  <c:v>17.75</c:v>
                </c:pt>
                <c:pt idx="6">
                  <c:v>21.0</c:v>
                </c:pt>
                <c:pt idx="7">
                  <c:v>20.75</c:v>
                </c:pt>
              </c:numCache>
            </c:numRef>
          </c:val>
          <c:smooth val="0"/>
        </c:ser>
        <c:ser>
          <c:idx val="23"/>
          <c:order val="23"/>
          <c:tx>
            <c:strRef>
              <c:f>power_charts_data!$V$280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power_charts_data!$V$281:$V$288</c:f>
              <c:numCache>
                <c:formatCode>General</c:formatCode>
                <c:ptCount val="8"/>
                <c:pt idx="0">
                  <c:v>18.0909090909091</c:v>
                </c:pt>
                <c:pt idx="1">
                  <c:v>16.8333333333333</c:v>
                </c:pt>
                <c:pt idx="2">
                  <c:v>17.5</c:v>
                </c:pt>
                <c:pt idx="3">
                  <c:v>21.6666666666667</c:v>
                </c:pt>
                <c:pt idx="4">
                  <c:v>21.75</c:v>
                </c:pt>
                <c:pt idx="5">
                  <c:v>17.75</c:v>
                </c:pt>
                <c:pt idx="6">
                  <c:v>18.25</c:v>
                </c:pt>
                <c:pt idx="7">
                  <c:v>19.6666666666667</c:v>
                </c:pt>
              </c:numCache>
            </c:numRef>
          </c:val>
          <c:smooth val="0"/>
        </c:ser>
        <c:ser>
          <c:idx val="24"/>
          <c:order val="24"/>
          <c:tx>
            <c:strRef>
              <c:f>power_charts_data!$W$280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power_charts_data!$W$281:$W$288</c:f>
              <c:numCache>
                <c:formatCode>General</c:formatCode>
                <c:ptCount val="8"/>
                <c:pt idx="0">
                  <c:v>19.6666666666667</c:v>
                </c:pt>
                <c:pt idx="1">
                  <c:v>19.1428571428571</c:v>
                </c:pt>
                <c:pt idx="2">
                  <c:v>20.0</c:v>
                </c:pt>
                <c:pt idx="3">
                  <c:v>27.0</c:v>
                </c:pt>
                <c:pt idx="4">
                  <c:v>23.25</c:v>
                </c:pt>
                <c:pt idx="5">
                  <c:v>19.6666666666667</c:v>
                </c:pt>
                <c:pt idx="6">
                  <c:v>12.0</c:v>
                </c:pt>
                <c:pt idx="7">
                  <c:v>12.6666666666667</c:v>
                </c:pt>
              </c:numCache>
            </c:numRef>
          </c:val>
          <c:smooth val="0"/>
        </c:ser>
        <c:ser>
          <c:idx val="25"/>
          <c:order val="25"/>
          <c:tx>
            <c:strRef>
              <c:f>power_charts_data!$X$280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power_charts_data!$X$281:$X$288</c:f>
              <c:numCache>
                <c:formatCode>General</c:formatCode>
                <c:ptCount val="8"/>
                <c:pt idx="0">
                  <c:v>19.3636363636364</c:v>
                </c:pt>
                <c:pt idx="1">
                  <c:v>19.5</c:v>
                </c:pt>
                <c:pt idx="2">
                  <c:v>17.5</c:v>
                </c:pt>
                <c:pt idx="3">
                  <c:v>26.25</c:v>
                </c:pt>
                <c:pt idx="4">
                  <c:v>21.0</c:v>
                </c:pt>
                <c:pt idx="5">
                  <c:v>12.0</c:v>
                </c:pt>
                <c:pt idx="6">
                  <c:v>11.6666666666667</c:v>
                </c:pt>
                <c:pt idx="7">
                  <c:v>28.6666666666667</c:v>
                </c:pt>
              </c:numCache>
            </c:numRef>
          </c:val>
          <c:smooth val="0"/>
        </c:ser>
        <c:ser>
          <c:idx val="26"/>
          <c:order val="26"/>
          <c:tx>
            <c:strRef>
              <c:f>power_charts_data!$Y$280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power_charts_data!$Y$281:$Y$288</c:f>
              <c:numCache>
                <c:formatCode>General</c:formatCode>
                <c:ptCount val="8"/>
                <c:pt idx="0">
                  <c:v>19.6</c:v>
                </c:pt>
                <c:pt idx="1">
                  <c:v>20.3333333333333</c:v>
                </c:pt>
                <c:pt idx="2">
                  <c:v>18.25</c:v>
                </c:pt>
                <c:pt idx="3">
                  <c:v>22.0</c:v>
                </c:pt>
                <c:pt idx="4">
                  <c:v>19.6666666666667</c:v>
                </c:pt>
                <c:pt idx="5">
                  <c:v>19.6666666666667</c:v>
                </c:pt>
                <c:pt idx="6">
                  <c:v>20.0</c:v>
                </c:pt>
                <c:pt idx="7">
                  <c:v>28.6666666666667</c:v>
                </c:pt>
              </c:numCache>
            </c:numRef>
          </c:val>
          <c:smooth val="0"/>
        </c:ser>
        <c:ser>
          <c:idx val="27"/>
          <c:order val="27"/>
          <c:tx>
            <c:strRef>
              <c:f>power_charts_data!$Z$280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power_charts_data!$Z$281:$Z$288</c:f>
              <c:numCache>
                <c:formatCode>General</c:formatCode>
                <c:ptCount val="8"/>
                <c:pt idx="0">
                  <c:v>19.8888888888889</c:v>
                </c:pt>
                <c:pt idx="1">
                  <c:v>23.8333333333333</c:v>
                </c:pt>
                <c:pt idx="2">
                  <c:v>17.75</c:v>
                </c:pt>
                <c:pt idx="3">
                  <c:v>23.6666666666667</c:v>
                </c:pt>
                <c:pt idx="4">
                  <c:v>20.6666666666667</c:v>
                </c:pt>
                <c:pt idx="5">
                  <c:v>12.3333333333333</c:v>
                </c:pt>
                <c:pt idx="6">
                  <c:v>32.3333333333333</c:v>
                </c:pt>
                <c:pt idx="7">
                  <c:v>18.0</c:v>
                </c:pt>
              </c:numCache>
            </c:numRef>
          </c:val>
          <c:smooth val="0"/>
        </c:ser>
        <c:ser>
          <c:idx val="0"/>
          <c:order val="0"/>
          <c:tx>
            <c:strRef>
              <c:f>power_charts_data!$M$280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power_charts_data!$M$281:$M$288</c:f>
              <c:numCache>
                <c:formatCode>General</c:formatCode>
                <c:ptCount val="8"/>
                <c:pt idx="0">
                  <c:v>13.5384615384615</c:v>
                </c:pt>
                <c:pt idx="1">
                  <c:v>14.875</c:v>
                </c:pt>
                <c:pt idx="2">
                  <c:v>15.5454545454545</c:v>
                </c:pt>
                <c:pt idx="3">
                  <c:v>15.2222222222222</c:v>
                </c:pt>
                <c:pt idx="4">
                  <c:v>15.2222222222222</c:v>
                </c:pt>
                <c:pt idx="5">
                  <c:v>16.2222222222222</c:v>
                </c:pt>
                <c:pt idx="6">
                  <c:v>15.5714285714286</c:v>
                </c:pt>
                <c:pt idx="7">
                  <c:v>16.5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power_charts_data!$N$280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power_charts_data!$N$281:$N$288</c:f>
              <c:numCache>
                <c:formatCode>General</c:formatCode>
                <c:ptCount val="8"/>
                <c:pt idx="0">
                  <c:v>14.2608695652174</c:v>
                </c:pt>
                <c:pt idx="1">
                  <c:v>14.5</c:v>
                </c:pt>
                <c:pt idx="2">
                  <c:v>16.1111111111111</c:v>
                </c:pt>
                <c:pt idx="3">
                  <c:v>15.7142857142857</c:v>
                </c:pt>
                <c:pt idx="4">
                  <c:v>16.7142857142857</c:v>
                </c:pt>
                <c:pt idx="5">
                  <c:v>16.5714285714286</c:v>
                </c:pt>
                <c:pt idx="6">
                  <c:v>17.4285714285714</c:v>
                </c:pt>
                <c:pt idx="7">
                  <c:v>16.5714285714286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power_charts_data!$O$280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power_charts_data!$O$281:$O$288</c:f>
              <c:numCache>
                <c:formatCode>General</c:formatCode>
                <c:ptCount val="8"/>
                <c:pt idx="0">
                  <c:v>14.0909090909091</c:v>
                </c:pt>
                <c:pt idx="1">
                  <c:v>16.0</c:v>
                </c:pt>
                <c:pt idx="2">
                  <c:v>17.6666666666667</c:v>
                </c:pt>
                <c:pt idx="3">
                  <c:v>17.625</c:v>
                </c:pt>
                <c:pt idx="4">
                  <c:v>16.1428571428571</c:v>
                </c:pt>
                <c:pt idx="5">
                  <c:v>17.7142857142857</c:v>
                </c:pt>
                <c:pt idx="6">
                  <c:v>17.3333333333333</c:v>
                </c:pt>
                <c:pt idx="7">
                  <c:v>18.3333333333333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power_charts_data!$P$280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power_charts_data!$P$281:$P$288</c:f>
              <c:numCache>
                <c:formatCode>General</c:formatCode>
                <c:ptCount val="8"/>
                <c:pt idx="0">
                  <c:v>15.15</c:v>
                </c:pt>
                <c:pt idx="1">
                  <c:v>16.0833333333333</c:v>
                </c:pt>
                <c:pt idx="2">
                  <c:v>16.2857142857143</c:v>
                </c:pt>
                <c:pt idx="3">
                  <c:v>17.8571428571429</c:v>
                </c:pt>
                <c:pt idx="4">
                  <c:v>18.0</c:v>
                </c:pt>
                <c:pt idx="5">
                  <c:v>18.3333333333333</c:v>
                </c:pt>
                <c:pt idx="6">
                  <c:v>18.8</c:v>
                </c:pt>
                <c:pt idx="7">
                  <c:v>17.8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power_charts_data!$Q$280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power_charts_data!$Q$281:$Q$288</c:f>
              <c:numCache>
                <c:formatCode>General</c:formatCode>
                <c:ptCount val="8"/>
                <c:pt idx="0">
                  <c:v>15.7058823529412</c:v>
                </c:pt>
                <c:pt idx="1">
                  <c:v>15.9090909090909</c:v>
                </c:pt>
                <c:pt idx="2">
                  <c:v>18.0</c:v>
                </c:pt>
                <c:pt idx="3">
                  <c:v>18.3333333333333</c:v>
                </c:pt>
                <c:pt idx="4">
                  <c:v>18.6666666666667</c:v>
                </c:pt>
                <c:pt idx="5">
                  <c:v>20.0</c:v>
                </c:pt>
                <c:pt idx="6">
                  <c:v>17.4</c:v>
                </c:pt>
                <c:pt idx="7">
                  <c:v>18.0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power_charts_data!$R$280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power_charts_data!$R$281:$R$288</c:f>
              <c:numCache>
                <c:formatCode>General</c:formatCode>
                <c:ptCount val="8"/>
                <c:pt idx="0">
                  <c:v>17.0625</c:v>
                </c:pt>
                <c:pt idx="1">
                  <c:v>17.0</c:v>
                </c:pt>
                <c:pt idx="2">
                  <c:v>17.1666666666667</c:v>
                </c:pt>
                <c:pt idx="3">
                  <c:v>19.0</c:v>
                </c:pt>
                <c:pt idx="4">
                  <c:v>16.6</c:v>
                </c:pt>
                <c:pt idx="5">
                  <c:v>19.4</c:v>
                </c:pt>
                <c:pt idx="6">
                  <c:v>18.6</c:v>
                </c:pt>
                <c:pt idx="7">
                  <c:v>18.5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power_charts_data!$S$280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power_charts_data!$S$281:$S$288</c:f>
              <c:numCache>
                <c:formatCode>General</c:formatCode>
                <c:ptCount val="8"/>
                <c:pt idx="0">
                  <c:v>16.2</c:v>
                </c:pt>
                <c:pt idx="1">
                  <c:v>17.0</c:v>
                </c:pt>
                <c:pt idx="2">
                  <c:v>18.5</c:v>
                </c:pt>
                <c:pt idx="3">
                  <c:v>17.6</c:v>
                </c:pt>
                <c:pt idx="4">
                  <c:v>18.0</c:v>
                </c:pt>
                <c:pt idx="5">
                  <c:v>18.6</c:v>
                </c:pt>
                <c:pt idx="6">
                  <c:v>20.0</c:v>
                </c:pt>
                <c:pt idx="7">
                  <c:v>18.0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power_charts_data!$T$280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power_charts_data!$T$281:$T$288</c:f>
              <c:numCache>
                <c:formatCode>General</c:formatCode>
                <c:ptCount val="8"/>
                <c:pt idx="0">
                  <c:v>18.7142857142857</c:v>
                </c:pt>
                <c:pt idx="1">
                  <c:v>18.0</c:v>
                </c:pt>
                <c:pt idx="2">
                  <c:v>20.1666666666667</c:v>
                </c:pt>
                <c:pt idx="3">
                  <c:v>21.4</c:v>
                </c:pt>
                <c:pt idx="4">
                  <c:v>20.8</c:v>
                </c:pt>
                <c:pt idx="5">
                  <c:v>21.0</c:v>
                </c:pt>
                <c:pt idx="6">
                  <c:v>20.25</c:v>
                </c:pt>
                <c:pt idx="7">
                  <c:v>20.5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power_charts_data!$U$280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power_charts_data!$U$281:$U$288</c:f>
              <c:numCache>
                <c:formatCode>General</c:formatCode>
                <c:ptCount val="8"/>
                <c:pt idx="0">
                  <c:v>16.1538461538462</c:v>
                </c:pt>
                <c:pt idx="1">
                  <c:v>18.5</c:v>
                </c:pt>
                <c:pt idx="2">
                  <c:v>17.8</c:v>
                </c:pt>
                <c:pt idx="3">
                  <c:v>15.25</c:v>
                </c:pt>
                <c:pt idx="4">
                  <c:v>22.0</c:v>
                </c:pt>
                <c:pt idx="5">
                  <c:v>17.75</c:v>
                </c:pt>
                <c:pt idx="6">
                  <c:v>21.0</c:v>
                </c:pt>
                <c:pt idx="7">
                  <c:v>20.75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power_charts_data!$V$280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power_charts_data!$V$281:$V$288</c:f>
              <c:numCache>
                <c:formatCode>General</c:formatCode>
                <c:ptCount val="8"/>
                <c:pt idx="0">
                  <c:v>18.0909090909091</c:v>
                </c:pt>
                <c:pt idx="1">
                  <c:v>16.8333333333333</c:v>
                </c:pt>
                <c:pt idx="2">
                  <c:v>17.5</c:v>
                </c:pt>
                <c:pt idx="3">
                  <c:v>21.6666666666667</c:v>
                </c:pt>
                <c:pt idx="4">
                  <c:v>21.75</c:v>
                </c:pt>
                <c:pt idx="5">
                  <c:v>17.75</c:v>
                </c:pt>
                <c:pt idx="6">
                  <c:v>18.25</c:v>
                </c:pt>
                <c:pt idx="7">
                  <c:v>19.6666666666667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power_charts_data!$W$280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power_charts_data!$W$281:$W$288</c:f>
              <c:numCache>
                <c:formatCode>General</c:formatCode>
                <c:ptCount val="8"/>
                <c:pt idx="0">
                  <c:v>19.6666666666667</c:v>
                </c:pt>
                <c:pt idx="1">
                  <c:v>19.1428571428571</c:v>
                </c:pt>
                <c:pt idx="2">
                  <c:v>20.0</c:v>
                </c:pt>
                <c:pt idx="3">
                  <c:v>27.0</c:v>
                </c:pt>
                <c:pt idx="4">
                  <c:v>23.25</c:v>
                </c:pt>
                <c:pt idx="5">
                  <c:v>19.6666666666667</c:v>
                </c:pt>
                <c:pt idx="6">
                  <c:v>12.0</c:v>
                </c:pt>
                <c:pt idx="7">
                  <c:v>12.6666666666667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power_charts_data!$X$280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power_charts_data!$X$281:$X$288</c:f>
              <c:numCache>
                <c:formatCode>General</c:formatCode>
                <c:ptCount val="8"/>
                <c:pt idx="0">
                  <c:v>19.3636363636364</c:v>
                </c:pt>
                <c:pt idx="1">
                  <c:v>19.5</c:v>
                </c:pt>
                <c:pt idx="2">
                  <c:v>17.5</c:v>
                </c:pt>
                <c:pt idx="3">
                  <c:v>26.25</c:v>
                </c:pt>
                <c:pt idx="4">
                  <c:v>21.0</c:v>
                </c:pt>
                <c:pt idx="5">
                  <c:v>12.0</c:v>
                </c:pt>
                <c:pt idx="6">
                  <c:v>11.6666666666667</c:v>
                </c:pt>
                <c:pt idx="7">
                  <c:v>28.6666666666667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power_charts_data!$Y$280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power_charts_data!$Y$281:$Y$288</c:f>
              <c:numCache>
                <c:formatCode>General</c:formatCode>
                <c:ptCount val="8"/>
                <c:pt idx="0">
                  <c:v>19.6</c:v>
                </c:pt>
                <c:pt idx="1">
                  <c:v>20.3333333333333</c:v>
                </c:pt>
                <c:pt idx="2">
                  <c:v>18.25</c:v>
                </c:pt>
                <c:pt idx="3">
                  <c:v>22.0</c:v>
                </c:pt>
                <c:pt idx="4">
                  <c:v>19.6666666666667</c:v>
                </c:pt>
                <c:pt idx="5">
                  <c:v>19.6666666666667</c:v>
                </c:pt>
                <c:pt idx="6">
                  <c:v>20.0</c:v>
                </c:pt>
                <c:pt idx="7">
                  <c:v>28.6666666666667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power_charts_data!$Z$280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power_charts_data!$L$281:$L$288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power_charts_data!$Z$281:$Z$288</c:f>
              <c:numCache>
                <c:formatCode>General</c:formatCode>
                <c:ptCount val="8"/>
                <c:pt idx="0">
                  <c:v>19.8888888888889</c:v>
                </c:pt>
                <c:pt idx="1">
                  <c:v>23.8333333333333</c:v>
                </c:pt>
                <c:pt idx="2">
                  <c:v>17.75</c:v>
                </c:pt>
                <c:pt idx="3">
                  <c:v>23.6666666666667</c:v>
                </c:pt>
                <c:pt idx="4">
                  <c:v>20.6666666666667</c:v>
                </c:pt>
                <c:pt idx="5">
                  <c:v>12.3333333333333</c:v>
                </c:pt>
                <c:pt idx="6">
                  <c:v>32.3333333333333</c:v>
                </c:pt>
                <c:pt idx="7">
                  <c:v>18.0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823064"/>
        <c:axId val="479826040"/>
      </c:lineChart>
      <c:catAx>
        <c:axId val="479823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826040"/>
        <c:crosses val="autoZero"/>
        <c:auto val="1"/>
        <c:lblAlgn val="ctr"/>
        <c:lblOffset val="100"/>
        <c:noMultiLvlLbl val="0"/>
      </c:catAx>
      <c:valAx>
        <c:axId val="479826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8230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6130345372111"/>
          <c:y val="0.185553020825668"/>
          <c:w val="0.122444644358479"/>
          <c:h val="0.75076311722716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FFT + INTEL</a:t>
            </a:r>
            <a:r>
              <a:rPr lang="pl-PL" baseline="0"/>
              <a:t> I7</a:t>
            </a:r>
            <a:endParaRPr lang="pl-PL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power_charts_data!$L$442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power_charts_data!$M$442:$Z$442</c:f>
              <c:numCache>
                <c:formatCode>General</c:formatCode>
                <c:ptCount val="14"/>
                <c:pt idx="0">
                  <c:v>15.6</c:v>
                </c:pt>
                <c:pt idx="1">
                  <c:v>15.2222222222222</c:v>
                </c:pt>
                <c:pt idx="2">
                  <c:v>15.7142857142857</c:v>
                </c:pt>
                <c:pt idx="3">
                  <c:v>14.7142857142857</c:v>
                </c:pt>
                <c:pt idx="4">
                  <c:v>16.6666666666667</c:v>
                </c:pt>
                <c:pt idx="5">
                  <c:v>14.6666666666667</c:v>
                </c:pt>
                <c:pt idx="6">
                  <c:v>21.1666666666667</c:v>
                </c:pt>
                <c:pt idx="7">
                  <c:v>24.0</c:v>
                </c:pt>
                <c:pt idx="8">
                  <c:v>20.0</c:v>
                </c:pt>
                <c:pt idx="9">
                  <c:v>22.2</c:v>
                </c:pt>
                <c:pt idx="10">
                  <c:v>23.8</c:v>
                </c:pt>
                <c:pt idx="11">
                  <c:v>20.4</c:v>
                </c:pt>
                <c:pt idx="12">
                  <c:v>22.25</c:v>
                </c:pt>
                <c:pt idx="13">
                  <c:v>29.25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power_charts_data!$L$443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power_charts_data!$M$443:$Z$443</c:f>
              <c:numCache>
                <c:formatCode>General</c:formatCode>
                <c:ptCount val="14"/>
                <c:pt idx="0">
                  <c:v>14.6</c:v>
                </c:pt>
                <c:pt idx="1">
                  <c:v>15.6666666666667</c:v>
                </c:pt>
                <c:pt idx="2">
                  <c:v>14.0</c:v>
                </c:pt>
                <c:pt idx="3">
                  <c:v>14.1428571428571</c:v>
                </c:pt>
                <c:pt idx="4">
                  <c:v>14.0</c:v>
                </c:pt>
                <c:pt idx="5">
                  <c:v>16.0</c:v>
                </c:pt>
                <c:pt idx="6">
                  <c:v>14.8333333333333</c:v>
                </c:pt>
                <c:pt idx="7">
                  <c:v>15.6</c:v>
                </c:pt>
                <c:pt idx="8">
                  <c:v>18.8</c:v>
                </c:pt>
                <c:pt idx="9">
                  <c:v>18.0</c:v>
                </c:pt>
                <c:pt idx="10">
                  <c:v>17.8</c:v>
                </c:pt>
                <c:pt idx="11">
                  <c:v>18.0</c:v>
                </c:pt>
                <c:pt idx="12">
                  <c:v>17.75</c:v>
                </c:pt>
                <c:pt idx="13">
                  <c:v>14.0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power_charts_data!$L$444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power_charts_data!$M$444:$Z$444</c:f>
              <c:numCache>
                <c:formatCode>General</c:formatCode>
                <c:ptCount val="14"/>
                <c:pt idx="0">
                  <c:v>14.4545454545455</c:v>
                </c:pt>
                <c:pt idx="1">
                  <c:v>14.4444444444444</c:v>
                </c:pt>
                <c:pt idx="2">
                  <c:v>15.75</c:v>
                </c:pt>
                <c:pt idx="3">
                  <c:v>16.75</c:v>
                </c:pt>
                <c:pt idx="4">
                  <c:v>13.5714285714286</c:v>
                </c:pt>
                <c:pt idx="5">
                  <c:v>18.3333333333333</c:v>
                </c:pt>
                <c:pt idx="6">
                  <c:v>16.1666666666667</c:v>
                </c:pt>
                <c:pt idx="7">
                  <c:v>17.5</c:v>
                </c:pt>
                <c:pt idx="8">
                  <c:v>17.2</c:v>
                </c:pt>
                <c:pt idx="9">
                  <c:v>15.6</c:v>
                </c:pt>
                <c:pt idx="10">
                  <c:v>15.2</c:v>
                </c:pt>
                <c:pt idx="11">
                  <c:v>13.75</c:v>
                </c:pt>
                <c:pt idx="12">
                  <c:v>24.25</c:v>
                </c:pt>
                <c:pt idx="13">
                  <c:v>22.0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power_charts_data!$L$445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power_charts_data!$M$445:$Z$445</c:f>
              <c:numCache>
                <c:formatCode>General</c:formatCode>
                <c:ptCount val="14"/>
                <c:pt idx="0">
                  <c:v>13.9</c:v>
                </c:pt>
                <c:pt idx="1">
                  <c:v>14.0</c:v>
                </c:pt>
                <c:pt idx="2">
                  <c:v>15.5</c:v>
                </c:pt>
                <c:pt idx="3">
                  <c:v>16.8571428571429</c:v>
                </c:pt>
                <c:pt idx="4">
                  <c:v>15.5714285714286</c:v>
                </c:pt>
                <c:pt idx="5">
                  <c:v>15.3333333333333</c:v>
                </c:pt>
                <c:pt idx="6">
                  <c:v>14.3333333333333</c:v>
                </c:pt>
                <c:pt idx="7">
                  <c:v>19.6</c:v>
                </c:pt>
                <c:pt idx="8">
                  <c:v>21.2</c:v>
                </c:pt>
                <c:pt idx="9">
                  <c:v>19.4</c:v>
                </c:pt>
                <c:pt idx="10">
                  <c:v>26.0</c:v>
                </c:pt>
                <c:pt idx="11">
                  <c:v>19.4</c:v>
                </c:pt>
                <c:pt idx="12">
                  <c:v>23.75</c:v>
                </c:pt>
                <c:pt idx="13">
                  <c:v>22.0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power_charts_data!$L$446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power_charts_data!$M$446:$Z$446</c:f>
              <c:numCache>
                <c:formatCode>General</c:formatCode>
                <c:ptCount val="14"/>
                <c:pt idx="0">
                  <c:v>15.2</c:v>
                </c:pt>
                <c:pt idx="1">
                  <c:v>15.5555555555556</c:v>
                </c:pt>
                <c:pt idx="2">
                  <c:v>15.0</c:v>
                </c:pt>
                <c:pt idx="3">
                  <c:v>14.4285714285714</c:v>
                </c:pt>
                <c:pt idx="4">
                  <c:v>19.0</c:v>
                </c:pt>
                <c:pt idx="5">
                  <c:v>19.5</c:v>
                </c:pt>
                <c:pt idx="6">
                  <c:v>18.6666666666667</c:v>
                </c:pt>
                <c:pt idx="7">
                  <c:v>17.3333333333333</c:v>
                </c:pt>
                <c:pt idx="8">
                  <c:v>20.6</c:v>
                </c:pt>
                <c:pt idx="9">
                  <c:v>17.2</c:v>
                </c:pt>
                <c:pt idx="10">
                  <c:v>18.6</c:v>
                </c:pt>
                <c:pt idx="11">
                  <c:v>23.25</c:v>
                </c:pt>
                <c:pt idx="12">
                  <c:v>23.0</c:v>
                </c:pt>
                <c:pt idx="13">
                  <c:v>25.0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power_charts_data!$L$447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power_charts_data!$M$447:$Z$447</c:f>
              <c:numCache>
                <c:formatCode>General</c:formatCode>
                <c:ptCount val="14"/>
                <c:pt idx="0">
                  <c:v>15.5</c:v>
                </c:pt>
                <c:pt idx="1">
                  <c:v>16.0</c:v>
                </c:pt>
                <c:pt idx="2">
                  <c:v>16.7142857142857</c:v>
                </c:pt>
                <c:pt idx="3">
                  <c:v>16.0</c:v>
                </c:pt>
                <c:pt idx="4">
                  <c:v>16.0</c:v>
                </c:pt>
                <c:pt idx="5">
                  <c:v>22.4</c:v>
                </c:pt>
                <c:pt idx="6">
                  <c:v>19.8333333333333</c:v>
                </c:pt>
                <c:pt idx="7">
                  <c:v>22.8333333333333</c:v>
                </c:pt>
                <c:pt idx="8">
                  <c:v>19.2</c:v>
                </c:pt>
                <c:pt idx="9">
                  <c:v>17.2</c:v>
                </c:pt>
                <c:pt idx="10">
                  <c:v>22.8</c:v>
                </c:pt>
                <c:pt idx="11">
                  <c:v>28.4</c:v>
                </c:pt>
                <c:pt idx="12">
                  <c:v>21.0</c:v>
                </c:pt>
                <c:pt idx="13">
                  <c:v>23.5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power_charts_data!$L$448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power_charts_data!$M$448:$Z$448</c:f>
              <c:numCache>
                <c:formatCode>General</c:formatCode>
                <c:ptCount val="14"/>
                <c:pt idx="0">
                  <c:v>14.7</c:v>
                </c:pt>
                <c:pt idx="1">
                  <c:v>14.5</c:v>
                </c:pt>
                <c:pt idx="2">
                  <c:v>16.625</c:v>
                </c:pt>
                <c:pt idx="3">
                  <c:v>15.7142857142857</c:v>
                </c:pt>
                <c:pt idx="4">
                  <c:v>14.8571428571429</c:v>
                </c:pt>
                <c:pt idx="5">
                  <c:v>15.1666666666667</c:v>
                </c:pt>
                <c:pt idx="6">
                  <c:v>17.6666666666667</c:v>
                </c:pt>
                <c:pt idx="7">
                  <c:v>23.0</c:v>
                </c:pt>
                <c:pt idx="8">
                  <c:v>24.8</c:v>
                </c:pt>
                <c:pt idx="9">
                  <c:v>25.6</c:v>
                </c:pt>
                <c:pt idx="10">
                  <c:v>25.4</c:v>
                </c:pt>
                <c:pt idx="11">
                  <c:v>20.4</c:v>
                </c:pt>
                <c:pt idx="12">
                  <c:v>20.5</c:v>
                </c:pt>
                <c:pt idx="13">
                  <c:v>23.25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power_charts_data!$L$449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power_charts_data!$M$441:$Z$441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power_charts_data!$M$449:$Z$449</c:f>
              <c:numCache>
                <c:formatCode>General</c:formatCode>
                <c:ptCount val="14"/>
                <c:pt idx="0">
                  <c:v>14.5</c:v>
                </c:pt>
                <c:pt idx="1">
                  <c:v>16.5555555555556</c:v>
                </c:pt>
                <c:pt idx="2">
                  <c:v>14.875</c:v>
                </c:pt>
                <c:pt idx="3">
                  <c:v>14.0</c:v>
                </c:pt>
                <c:pt idx="4">
                  <c:v>15.6666666666667</c:v>
                </c:pt>
                <c:pt idx="5">
                  <c:v>13.5</c:v>
                </c:pt>
                <c:pt idx="6">
                  <c:v>22.1666666666667</c:v>
                </c:pt>
                <c:pt idx="7">
                  <c:v>23.5</c:v>
                </c:pt>
                <c:pt idx="8">
                  <c:v>25.0</c:v>
                </c:pt>
                <c:pt idx="9">
                  <c:v>23.0</c:v>
                </c:pt>
                <c:pt idx="10">
                  <c:v>22.4</c:v>
                </c:pt>
                <c:pt idx="11">
                  <c:v>23.2</c:v>
                </c:pt>
                <c:pt idx="12">
                  <c:v>25.5</c:v>
                </c:pt>
                <c:pt idx="13">
                  <c:v>25.0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852504"/>
        <c:axId val="479855480"/>
      </c:lineChart>
      <c:catAx>
        <c:axId val="479852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855480"/>
        <c:crosses val="autoZero"/>
        <c:auto val="1"/>
        <c:lblAlgn val="ctr"/>
        <c:lblOffset val="100"/>
        <c:noMultiLvlLbl val="0"/>
      </c:catAx>
      <c:valAx>
        <c:axId val="479855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8525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FFT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power_charts_data!$M$441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power_charts_data!$M$442:$M$449</c:f>
              <c:numCache>
                <c:formatCode>General</c:formatCode>
                <c:ptCount val="8"/>
                <c:pt idx="0">
                  <c:v>15.6</c:v>
                </c:pt>
                <c:pt idx="1">
                  <c:v>14.6</c:v>
                </c:pt>
                <c:pt idx="2">
                  <c:v>14.4545454545455</c:v>
                </c:pt>
                <c:pt idx="3">
                  <c:v>13.9</c:v>
                </c:pt>
                <c:pt idx="4">
                  <c:v>15.2</c:v>
                </c:pt>
                <c:pt idx="5">
                  <c:v>15.5</c:v>
                </c:pt>
                <c:pt idx="6">
                  <c:v>14.7</c:v>
                </c:pt>
                <c:pt idx="7">
                  <c:v>14.5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power_charts_data!$N$441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power_charts_data!$N$442:$N$449</c:f>
              <c:numCache>
                <c:formatCode>General</c:formatCode>
                <c:ptCount val="8"/>
                <c:pt idx="0">
                  <c:v>15.2222222222222</c:v>
                </c:pt>
                <c:pt idx="1">
                  <c:v>15.6666666666667</c:v>
                </c:pt>
                <c:pt idx="2">
                  <c:v>14.4444444444444</c:v>
                </c:pt>
                <c:pt idx="3">
                  <c:v>14.0</c:v>
                </c:pt>
                <c:pt idx="4">
                  <c:v>15.5555555555556</c:v>
                </c:pt>
                <c:pt idx="5">
                  <c:v>16.0</c:v>
                </c:pt>
                <c:pt idx="6">
                  <c:v>14.5</c:v>
                </c:pt>
                <c:pt idx="7">
                  <c:v>16.5555555555556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power_charts_data!$O$441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power_charts_data!$O$442:$O$449</c:f>
              <c:numCache>
                <c:formatCode>General</c:formatCode>
                <c:ptCount val="8"/>
                <c:pt idx="0">
                  <c:v>15.7142857142857</c:v>
                </c:pt>
                <c:pt idx="1">
                  <c:v>14.0</c:v>
                </c:pt>
                <c:pt idx="2">
                  <c:v>15.75</c:v>
                </c:pt>
                <c:pt idx="3">
                  <c:v>15.5</c:v>
                </c:pt>
                <c:pt idx="4">
                  <c:v>15.0</c:v>
                </c:pt>
                <c:pt idx="5">
                  <c:v>16.7142857142857</c:v>
                </c:pt>
                <c:pt idx="6">
                  <c:v>16.625</c:v>
                </c:pt>
                <c:pt idx="7">
                  <c:v>14.875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power_charts_data!$P$441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power_charts_data!$P$442:$P$449</c:f>
              <c:numCache>
                <c:formatCode>General</c:formatCode>
                <c:ptCount val="8"/>
                <c:pt idx="0">
                  <c:v>14.7142857142857</c:v>
                </c:pt>
                <c:pt idx="1">
                  <c:v>14.1428571428571</c:v>
                </c:pt>
                <c:pt idx="2">
                  <c:v>16.75</c:v>
                </c:pt>
                <c:pt idx="3">
                  <c:v>16.8571428571429</c:v>
                </c:pt>
                <c:pt idx="4">
                  <c:v>14.4285714285714</c:v>
                </c:pt>
                <c:pt idx="5">
                  <c:v>16.0</c:v>
                </c:pt>
                <c:pt idx="6">
                  <c:v>15.7142857142857</c:v>
                </c:pt>
                <c:pt idx="7">
                  <c:v>14.0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power_charts_data!$Q$441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power_charts_data!$Q$442:$Q$449</c:f>
              <c:numCache>
                <c:formatCode>General</c:formatCode>
                <c:ptCount val="8"/>
                <c:pt idx="0">
                  <c:v>16.6666666666667</c:v>
                </c:pt>
                <c:pt idx="1">
                  <c:v>14.0</c:v>
                </c:pt>
                <c:pt idx="2">
                  <c:v>13.5714285714286</c:v>
                </c:pt>
                <c:pt idx="3">
                  <c:v>15.5714285714286</c:v>
                </c:pt>
                <c:pt idx="4">
                  <c:v>19.0</c:v>
                </c:pt>
                <c:pt idx="5">
                  <c:v>16.0</c:v>
                </c:pt>
                <c:pt idx="6">
                  <c:v>14.8571428571429</c:v>
                </c:pt>
                <c:pt idx="7">
                  <c:v>15.6666666666667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power_charts_data!$R$441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power_charts_data!$R$442:$R$449</c:f>
              <c:numCache>
                <c:formatCode>General</c:formatCode>
                <c:ptCount val="8"/>
                <c:pt idx="0">
                  <c:v>14.6666666666667</c:v>
                </c:pt>
                <c:pt idx="1">
                  <c:v>16.0</c:v>
                </c:pt>
                <c:pt idx="2">
                  <c:v>18.3333333333333</c:v>
                </c:pt>
                <c:pt idx="3">
                  <c:v>15.3333333333333</c:v>
                </c:pt>
                <c:pt idx="4">
                  <c:v>19.5</c:v>
                </c:pt>
                <c:pt idx="5">
                  <c:v>22.4</c:v>
                </c:pt>
                <c:pt idx="6">
                  <c:v>15.1666666666667</c:v>
                </c:pt>
                <c:pt idx="7">
                  <c:v>13.5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power_charts_data!$S$441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power_charts_data!$S$442:$S$449</c:f>
              <c:numCache>
                <c:formatCode>General</c:formatCode>
                <c:ptCount val="8"/>
                <c:pt idx="0">
                  <c:v>21.1666666666667</c:v>
                </c:pt>
                <c:pt idx="1">
                  <c:v>14.8333333333333</c:v>
                </c:pt>
                <c:pt idx="2">
                  <c:v>16.1666666666667</c:v>
                </c:pt>
                <c:pt idx="3">
                  <c:v>14.3333333333333</c:v>
                </c:pt>
                <c:pt idx="4">
                  <c:v>18.6666666666667</c:v>
                </c:pt>
                <c:pt idx="5">
                  <c:v>19.8333333333333</c:v>
                </c:pt>
                <c:pt idx="6">
                  <c:v>17.6666666666667</c:v>
                </c:pt>
                <c:pt idx="7">
                  <c:v>22.1666666666667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power_charts_data!$T$441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power_charts_data!$T$442:$T$449</c:f>
              <c:numCache>
                <c:formatCode>General</c:formatCode>
                <c:ptCount val="8"/>
                <c:pt idx="0">
                  <c:v>24.0</c:v>
                </c:pt>
                <c:pt idx="1">
                  <c:v>15.6</c:v>
                </c:pt>
                <c:pt idx="2">
                  <c:v>17.5</c:v>
                </c:pt>
                <c:pt idx="3">
                  <c:v>19.6</c:v>
                </c:pt>
                <c:pt idx="4">
                  <c:v>17.3333333333333</c:v>
                </c:pt>
                <c:pt idx="5">
                  <c:v>22.8333333333333</c:v>
                </c:pt>
                <c:pt idx="6">
                  <c:v>23.0</c:v>
                </c:pt>
                <c:pt idx="7">
                  <c:v>23.5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power_charts_data!$U$441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power_charts_data!$U$442:$U$449</c:f>
              <c:numCache>
                <c:formatCode>General</c:formatCode>
                <c:ptCount val="8"/>
                <c:pt idx="0">
                  <c:v>20.0</c:v>
                </c:pt>
                <c:pt idx="1">
                  <c:v>18.8</c:v>
                </c:pt>
                <c:pt idx="2">
                  <c:v>17.2</c:v>
                </c:pt>
                <c:pt idx="3">
                  <c:v>21.2</c:v>
                </c:pt>
                <c:pt idx="4">
                  <c:v>20.6</c:v>
                </c:pt>
                <c:pt idx="5">
                  <c:v>19.2</c:v>
                </c:pt>
                <c:pt idx="6">
                  <c:v>24.8</c:v>
                </c:pt>
                <c:pt idx="7">
                  <c:v>25.0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power_charts_data!$V$441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power_charts_data!$V$442:$V$449</c:f>
              <c:numCache>
                <c:formatCode>General</c:formatCode>
                <c:ptCount val="8"/>
                <c:pt idx="0">
                  <c:v>22.2</c:v>
                </c:pt>
                <c:pt idx="1">
                  <c:v>18.0</c:v>
                </c:pt>
                <c:pt idx="2">
                  <c:v>15.6</c:v>
                </c:pt>
                <c:pt idx="3">
                  <c:v>19.4</c:v>
                </c:pt>
                <c:pt idx="4">
                  <c:v>17.2</c:v>
                </c:pt>
                <c:pt idx="5">
                  <c:v>17.2</c:v>
                </c:pt>
                <c:pt idx="6">
                  <c:v>25.6</c:v>
                </c:pt>
                <c:pt idx="7">
                  <c:v>23.0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power_charts_data!$W$441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power_charts_data!$W$442:$W$449</c:f>
              <c:numCache>
                <c:formatCode>General</c:formatCode>
                <c:ptCount val="8"/>
                <c:pt idx="0">
                  <c:v>23.8</c:v>
                </c:pt>
                <c:pt idx="1">
                  <c:v>17.8</c:v>
                </c:pt>
                <c:pt idx="2">
                  <c:v>15.2</c:v>
                </c:pt>
                <c:pt idx="3">
                  <c:v>26.0</c:v>
                </c:pt>
                <c:pt idx="4">
                  <c:v>18.6</c:v>
                </c:pt>
                <c:pt idx="5">
                  <c:v>22.8</c:v>
                </c:pt>
                <c:pt idx="6">
                  <c:v>25.4</c:v>
                </c:pt>
                <c:pt idx="7">
                  <c:v>22.4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power_charts_data!$X$441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power_charts_data!$X$442:$X$449</c:f>
              <c:numCache>
                <c:formatCode>General</c:formatCode>
                <c:ptCount val="8"/>
                <c:pt idx="0">
                  <c:v>20.4</c:v>
                </c:pt>
                <c:pt idx="1">
                  <c:v>18.0</c:v>
                </c:pt>
                <c:pt idx="2">
                  <c:v>13.75</c:v>
                </c:pt>
                <c:pt idx="3">
                  <c:v>19.4</c:v>
                </c:pt>
                <c:pt idx="4">
                  <c:v>23.25</c:v>
                </c:pt>
                <c:pt idx="5">
                  <c:v>28.4</c:v>
                </c:pt>
                <c:pt idx="6">
                  <c:v>20.4</c:v>
                </c:pt>
                <c:pt idx="7">
                  <c:v>23.2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power_charts_data!$Y$441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power_charts_data!$Y$442:$Y$449</c:f>
              <c:numCache>
                <c:formatCode>General</c:formatCode>
                <c:ptCount val="8"/>
                <c:pt idx="0">
                  <c:v>22.25</c:v>
                </c:pt>
                <c:pt idx="1">
                  <c:v>17.75</c:v>
                </c:pt>
                <c:pt idx="2">
                  <c:v>24.25</c:v>
                </c:pt>
                <c:pt idx="3">
                  <c:v>23.75</c:v>
                </c:pt>
                <c:pt idx="4">
                  <c:v>23.0</c:v>
                </c:pt>
                <c:pt idx="5">
                  <c:v>21.0</c:v>
                </c:pt>
                <c:pt idx="6">
                  <c:v>20.5</c:v>
                </c:pt>
                <c:pt idx="7">
                  <c:v>25.5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power_charts_data!$Z$441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power_charts_data!$L$442:$L$449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power_charts_data!$Z$442:$Z$449</c:f>
              <c:numCache>
                <c:formatCode>General</c:formatCode>
                <c:ptCount val="8"/>
                <c:pt idx="0">
                  <c:v>29.25</c:v>
                </c:pt>
                <c:pt idx="1">
                  <c:v>14.0</c:v>
                </c:pt>
                <c:pt idx="2">
                  <c:v>22.0</c:v>
                </c:pt>
                <c:pt idx="3">
                  <c:v>22.0</c:v>
                </c:pt>
                <c:pt idx="4">
                  <c:v>25.0</c:v>
                </c:pt>
                <c:pt idx="5">
                  <c:v>23.5</c:v>
                </c:pt>
                <c:pt idx="6">
                  <c:v>23.25</c:v>
                </c:pt>
                <c:pt idx="7">
                  <c:v>25.0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937800"/>
        <c:axId val="479940744"/>
      </c:lineChart>
      <c:catAx>
        <c:axId val="479937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940744"/>
        <c:crosses val="autoZero"/>
        <c:auto val="1"/>
        <c:lblAlgn val="ctr"/>
        <c:lblOffset val="100"/>
        <c:noMultiLvlLbl val="0"/>
      </c:catAx>
      <c:valAx>
        <c:axId val="479940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9378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41776626125674"/>
          <c:y val="0.190070503739334"/>
          <c:w val="0.139683397049297"/>
          <c:h val="0.756260336704774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LIN1GB + INTEL I7</a:t>
            </a:r>
          </a:p>
        </c:rich>
      </c:tx>
      <c:layout>
        <c:manualLayout>
          <c:xMode val="edge"/>
          <c:yMode val="edge"/>
          <c:x val="0.291659667541557"/>
          <c:y val="0.0277777777777778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power_charts_data!$L$724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power_charts_data!$M$724:$Z$724</c:f>
              <c:numCache>
                <c:formatCode>General</c:formatCode>
                <c:ptCount val="14"/>
                <c:pt idx="0">
                  <c:v>15.0714285714286</c:v>
                </c:pt>
                <c:pt idx="1">
                  <c:v>14.75</c:v>
                </c:pt>
                <c:pt idx="2">
                  <c:v>15.5</c:v>
                </c:pt>
                <c:pt idx="3">
                  <c:v>15.6</c:v>
                </c:pt>
                <c:pt idx="4">
                  <c:v>16.6</c:v>
                </c:pt>
                <c:pt idx="5">
                  <c:v>16.6666666666667</c:v>
                </c:pt>
                <c:pt idx="6">
                  <c:v>17.375</c:v>
                </c:pt>
                <c:pt idx="7">
                  <c:v>16.75</c:v>
                </c:pt>
                <c:pt idx="8">
                  <c:v>20.7142857142857</c:v>
                </c:pt>
                <c:pt idx="9">
                  <c:v>19.3333333333333</c:v>
                </c:pt>
                <c:pt idx="10">
                  <c:v>17.3333333333333</c:v>
                </c:pt>
                <c:pt idx="11">
                  <c:v>21.0</c:v>
                </c:pt>
                <c:pt idx="12">
                  <c:v>18.3333333333333</c:v>
                </c:pt>
                <c:pt idx="13">
                  <c:v>22.0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power_charts_data!$L$725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power_charts_data!$M$725:$Z$725</c:f>
              <c:numCache>
                <c:formatCode>General</c:formatCode>
                <c:ptCount val="14"/>
                <c:pt idx="0">
                  <c:v>15.75</c:v>
                </c:pt>
                <c:pt idx="1">
                  <c:v>15.8571428571429</c:v>
                </c:pt>
                <c:pt idx="2">
                  <c:v>16.6666666666667</c:v>
                </c:pt>
                <c:pt idx="3">
                  <c:v>17.5</c:v>
                </c:pt>
                <c:pt idx="4">
                  <c:v>17.6</c:v>
                </c:pt>
                <c:pt idx="5">
                  <c:v>17.4</c:v>
                </c:pt>
                <c:pt idx="6">
                  <c:v>17.0</c:v>
                </c:pt>
                <c:pt idx="7">
                  <c:v>17.0</c:v>
                </c:pt>
                <c:pt idx="8">
                  <c:v>19.25</c:v>
                </c:pt>
                <c:pt idx="9">
                  <c:v>19.5</c:v>
                </c:pt>
                <c:pt idx="10">
                  <c:v>14.0</c:v>
                </c:pt>
                <c:pt idx="11">
                  <c:v>19.3333333333333</c:v>
                </c:pt>
                <c:pt idx="12">
                  <c:v>14.3333333333333</c:v>
                </c:pt>
                <c:pt idx="13">
                  <c:v>23.3333333333333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power_charts_data!$L$726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power_charts_data!$M$726:$Z$726</c:f>
              <c:numCache>
                <c:formatCode>General</c:formatCode>
                <c:ptCount val="14"/>
                <c:pt idx="0">
                  <c:v>17.0</c:v>
                </c:pt>
                <c:pt idx="1">
                  <c:v>15.2</c:v>
                </c:pt>
                <c:pt idx="2">
                  <c:v>15.2</c:v>
                </c:pt>
                <c:pt idx="3">
                  <c:v>14.5</c:v>
                </c:pt>
                <c:pt idx="4">
                  <c:v>16.5</c:v>
                </c:pt>
                <c:pt idx="5">
                  <c:v>17.75</c:v>
                </c:pt>
                <c:pt idx="6">
                  <c:v>13.0</c:v>
                </c:pt>
                <c:pt idx="7">
                  <c:v>19.0</c:v>
                </c:pt>
                <c:pt idx="8">
                  <c:v>20.0</c:v>
                </c:pt>
                <c:pt idx="9">
                  <c:v>17.3333333333333</c:v>
                </c:pt>
                <c:pt idx="10">
                  <c:v>14.0</c:v>
                </c:pt>
                <c:pt idx="11">
                  <c:v>19.0</c:v>
                </c:pt>
                <c:pt idx="12">
                  <c:v>16.5</c:v>
                </c:pt>
                <c:pt idx="13">
                  <c:v>20.0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power_charts_data!$L$727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power_charts_data!$M$727:$Z$727</c:f>
              <c:numCache>
                <c:formatCode>General</c:formatCode>
                <c:ptCount val="14"/>
                <c:pt idx="0">
                  <c:v>17.0</c:v>
                </c:pt>
                <c:pt idx="1">
                  <c:v>15.0</c:v>
                </c:pt>
                <c:pt idx="2">
                  <c:v>14.0</c:v>
                </c:pt>
                <c:pt idx="3">
                  <c:v>15.0</c:v>
                </c:pt>
                <c:pt idx="4">
                  <c:v>13.3333333333333</c:v>
                </c:pt>
                <c:pt idx="5">
                  <c:v>16.6666666666667</c:v>
                </c:pt>
                <c:pt idx="6">
                  <c:v>17.6666666666667</c:v>
                </c:pt>
                <c:pt idx="7">
                  <c:v>17.3333333333333</c:v>
                </c:pt>
                <c:pt idx="8">
                  <c:v>15.0</c:v>
                </c:pt>
                <c:pt idx="9">
                  <c:v>18.0</c:v>
                </c:pt>
                <c:pt idx="10">
                  <c:v>14.5</c:v>
                </c:pt>
                <c:pt idx="11">
                  <c:v>15.5</c:v>
                </c:pt>
                <c:pt idx="12">
                  <c:v>15.0</c:v>
                </c:pt>
                <c:pt idx="13">
                  <c:v>17.5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power_charts_data!$L$728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power_charts_data!$M$728:$Z$728</c:f>
              <c:numCache>
                <c:formatCode>General</c:formatCode>
                <c:ptCount val="14"/>
                <c:pt idx="0">
                  <c:v>16.6</c:v>
                </c:pt>
                <c:pt idx="1">
                  <c:v>16.8</c:v>
                </c:pt>
                <c:pt idx="2">
                  <c:v>12.25</c:v>
                </c:pt>
                <c:pt idx="3">
                  <c:v>14.5</c:v>
                </c:pt>
                <c:pt idx="4">
                  <c:v>17.75</c:v>
                </c:pt>
                <c:pt idx="5">
                  <c:v>18.6666666666667</c:v>
                </c:pt>
                <c:pt idx="6">
                  <c:v>16.0</c:v>
                </c:pt>
                <c:pt idx="7">
                  <c:v>20.6666666666667</c:v>
                </c:pt>
                <c:pt idx="8">
                  <c:v>19.0</c:v>
                </c:pt>
                <c:pt idx="9">
                  <c:v>18.5</c:v>
                </c:pt>
                <c:pt idx="10">
                  <c:v>15.0</c:v>
                </c:pt>
                <c:pt idx="11">
                  <c:v>21.5</c:v>
                </c:pt>
                <c:pt idx="12">
                  <c:v>16.0</c:v>
                </c:pt>
                <c:pt idx="13">
                  <c:v>17.0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power_charts_data!$L$729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power_charts_data!$M$729:$Z$729</c:f>
              <c:numCache>
                <c:formatCode>General</c:formatCode>
                <c:ptCount val="14"/>
                <c:pt idx="0">
                  <c:v>17.0</c:v>
                </c:pt>
                <c:pt idx="1">
                  <c:v>18.4</c:v>
                </c:pt>
                <c:pt idx="2">
                  <c:v>13.5</c:v>
                </c:pt>
                <c:pt idx="3">
                  <c:v>13.5</c:v>
                </c:pt>
                <c:pt idx="4">
                  <c:v>18.0</c:v>
                </c:pt>
                <c:pt idx="5">
                  <c:v>13.3333333333333</c:v>
                </c:pt>
                <c:pt idx="6">
                  <c:v>14.6666666666667</c:v>
                </c:pt>
                <c:pt idx="7">
                  <c:v>13.6666666666667</c:v>
                </c:pt>
                <c:pt idx="8">
                  <c:v>16.0</c:v>
                </c:pt>
                <c:pt idx="9">
                  <c:v>16.5</c:v>
                </c:pt>
                <c:pt idx="10">
                  <c:v>15.0</c:v>
                </c:pt>
                <c:pt idx="11">
                  <c:v>13.5</c:v>
                </c:pt>
                <c:pt idx="12">
                  <c:v>17.0</c:v>
                </c:pt>
                <c:pt idx="13">
                  <c:v>19.5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power_charts_data!$L$730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power_charts_data!$M$730:$Z$730</c:f>
              <c:numCache>
                <c:formatCode>General</c:formatCode>
                <c:ptCount val="14"/>
                <c:pt idx="0">
                  <c:v>17.0</c:v>
                </c:pt>
                <c:pt idx="1">
                  <c:v>18.0</c:v>
                </c:pt>
                <c:pt idx="2">
                  <c:v>11.3333333333333</c:v>
                </c:pt>
                <c:pt idx="3">
                  <c:v>16.5</c:v>
                </c:pt>
                <c:pt idx="4">
                  <c:v>17.0</c:v>
                </c:pt>
                <c:pt idx="5">
                  <c:v>13.0</c:v>
                </c:pt>
                <c:pt idx="6">
                  <c:v>13.6666666666667</c:v>
                </c:pt>
                <c:pt idx="7">
                  <c:v>20.0</c:v>
                </c:pt>
                <c:pt idx="8">
                  <c:v>21.0</c:v>
                </c:pt>
                <c:pt idx="9">
                  <c:v>19.5</c:v>
                </c:pt>
                <c:pt idx="10">
                  <c:v>11.0</c:v>
                </c:pt>
                <c:pt idx="11">
                  <c:v>20.5</c:v>
                </c:pt>
                <c:pt idx="12">
                  <c:v>20.0</c:v>
                </c:pt>
                <c:pt idx="13">
                  <c:v>20.0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power_charts_data!$L$731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power_charts_data!$M$723:$Z$723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power_charts_data!$M$731:$Z$731</c:f>
              <c:numCache>
                <c:formatCode>General</c:formatCode>
                <c:ptCount val="14"/>
                <c:pt idx="0">
                  <c:v>18.1666666666667</c:v>
                </c:pt>
                <c:pt idx="1">
                  <c:v>17.6</c:v>
                </c:pt>
                <c:pt idx="2">
                  <c:v>17.6</c:v>
                </c:pt>
                <c:pt idx="3">
                  <c:v>15.75</c:v>
                </c:pt>
                <c:pt idx="4">
                  <c:v>18.5</c:v>
                </c:pt>
                <c:pt idx="5">
                  <c:v>19.25</c:v>
                </c:pt>
                <c:pt idx="6">
                  <c:v>18.5</c:v>
                </c:pt>
                <c:pt idx="7">
                  <c:v>21.0</c:v>
                </c:pt>
                <c:pt idx="8">
                  <c:v>16.3333333333333</c:v>
                </c:pt>
                <c:pt idx="9">
                  <c:v>20.0</c:v>
                </c:pt>
                <c:pt idx="10">
                  <c:v>14.0</c:v>
                </c:pt>
                <c:pt idx="11">
                  <c:v>21.5</c:v>
                </c:pt>
                <c:pt idx="12">
                  <c:v>14.0</c:v>
                </c:pt>
                <c:pt idx="13">
                  <c:v>17.5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988024"/>
        <c:axId val="479991000"/>
      </c:lineChart>
      <c:catAx>
        <c:axId val="479988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79991000"/>
        <c:crosses val="autoZero"/>
        <c:auto val="1"/>
        <c:lblAlgn val="ctr"/>
        <c:lblOffset val="100"/>
        <c:noMultiLvlLbl val="0"/>
      </c:catAx>
      <c:valAx>
        <c:axId val="479991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9880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LIN1GB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power_charts_data!$M$723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power_charts_data!$M$724:$M$731</c:f>
              <c:numCache>
                <c:formatCode>General</c:formatCode>
                <c:ptCount val="8"/>
                <c:pt idx="0">
                  <c:v>15.0714285714286</c:v>
                </c:pt>
                <c:pt idx="1">
                  <c:v>15.75</c:v>
                </c:pt>
                <c:pt idx="2">
                  <c:v>17.0</c:v>
                </c:pt>
                <c:pt idx="3">
                  <c:v>17.0</c:v>
                </c:pt>
                <c:pt idx="4">
                  <c:v>16.6</c:v>
                </c:pt>
                <c:pt idx="5">
                  <c:v>17.0</c:v>
                </c:pt>
                <c:pt idx="6">
                  <c:v>17.0</c:v>
                </c:pt>
                <c:pt idx="7">
                  <c:v>18.1666666666667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power_charts_data!$N$723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power_charts_data!$N$724:$N$731</c:f>
              <c:numCache>
                <c:formatCode>General</c:formatCode>
                <c:ptCount val="8"/>
                <c:pt idx="0">
                  <c:v>14.75</c:v>
                </c:pt>
                <c:pt idx="1">
                  <c:v>15.8571428571429</c:v>
                </c:pt>
                <c:pt idx="2">
                  <c:v>15.2</c:v>
                </c:pt>
                <c:pt idx="3">
                  <c:v>15.0</c:v>
                </c:pt>
                <c:pt idx="4">
                  <c:v>16.8</c:v>
                </c:pt>
                <c:pt idx="5">
                  <c:v>18.4</c:v>
                </c:pt>
                <c:pt idx="6">
                  <c:v>18.0</c:v>
                </c:pt>
                <c:pt idx="7">
                  <c:v>17.6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power_charts_data!$O$723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power_charts_data!$O$724:$O$731</c:f>
              <c:numCache>
                <c:formatCode>General</c:formatCode>
                <c:ptCount val="8"/>
                <c:pt idx="0">
                  <c:v>15.5</c:v>
                </c:pt>
                <c:pt idx="1">
                  <c:v>16.6666666666667</c:v>
                </c:pt>
                <c:pt idx="2">
                  <c:v>15.2</c:v>
                </c:pt>
                <c:pt idx="3">
                  <c:v>14.0</c:v>
                </c:pt>
                <c:pt idx="4">
                  <c:v>12.25</c:v>
                </c:pt>
                <c:pt idx="5">
                  <c:v>13.5</c:v>
                </c:pt>
                <c:pt idx="6">
                  <c:v>11.3333333333333</c:v>
                </c:pt>
                <c:pt idx="7">
                  <c:v>17.6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power_charts_data!$P$723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power_charts_data!$P$724:$P$731</c:f>
              <c:numCache>
                <c:formatCode>General</c:formatCode>
                <c:ptCount val="8"/>
                <c:pt idx="0">
                  <c:v>15.6</c:v>
                </c:pt>
                <c:pt idx="1">
                  <c:v>17.5</c:v>
                </c:pt>
                <c:pt idx="2">
                  <c:v>14.5</c:v>
                </c:pt>
                <c:pt idx="3">
                  <c:v>15.0</c:v>
                </c:pt>
                <c:pt idx="4">
                  <c:v>14.5</c:v>
                </c:pt>
                <c:pt idx="5">
                  <c:v>13.5</c:v>
                </c:pt>
                <c:pt idx="6">
                  <c:v>16.5</c:v>
                </c:pt>
                <c:pt idx="7">
                  <c:v>15.75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power_charts_data!$Q$723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power_charts_data!$Q$724:$Q$731</c:f>
              <c:numCache>
                <c:formatCode>General</c:formatCode>
                <c:ptCount val="8"/>
                <c:pt idx="0">
                  <c:v>16.6</c:v>
                </c:pt>
                <c:pt idx="1">
                  <c:v>17.6</c:v>
                </c:pt>
                <c:pt idx="2">
                  <c:v>16.5</c:v>
                </c:pt>
                <c:pt idx="3">
                  <c:v>13.3333333333333</c:v>
                </c:pt>
                <c:pt idx="4">
                  <c:v>17.75</c:v>
                </c:pt>
                <c:pt idx="5">
                  <c:v>18.0</c:v>
                </c:pt>
                <c:pt idx="6">
                  <c:v>17.0</c:v>
                </c:pt>
                <c:pt idx="7">
                  <c:v>18.5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power_charts_data!$R$723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power_charts_data!$R$724:$R$731</c:f>
              <c:numCache>
                <c:formatCode>General</c:formatCode>
                <c:ptCount val="8"/>
                <c:pt idx="0">
                  <c:v>16.6666666666667</c:v>
                </c:pt>
                <c:pt idx="1">
                  <c:v>17.4</c:v>
                </c:pt>
                <c:pt idx="2">
                  <c:v>17.75</c:v>
                </c:pt>
                <c:pt idx="3">
                  <c:v>16.6666666666667</c:v>
                </c:pt>
                <c:pt idx="4">
                  <c:v>18.6666666666667</c:v>
                </c:pt>
                <c:pt idx="5">
                  <c:v>13.3333333333333</c:v>
                </c:pt>
                <c:pt idx="6">
                  <c:v>13.0</c:v>
                </c:pt>
                <c:pt idx="7">
                  <c:v>19.25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power_charts_data!$S$723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power_charts_data!$S$724:$S$731</c:f>
              <c:numCache>
                <c:formatCode>General</c:formatCode>
                <c:ptCount val="8"/>
                <c:pt idx="0">
                  <c:v>17.375</c:v>
                </c:pt>
                <c:pt idx="1">
                  <c:v>17.0</c:v>
                </c:pt>
                <c:pt idx="2">
                  <c:v>13.0</c:v>
                </c:pt>
                <c:pt idx="3">
                  <c:v>17.6666666666667</c:v>
                </c:pt>
                <c:pt idx="4">
                  <c:v>16.0</c:v>
                </c:pt>
                <c:pt idx="5">
                  <c:v>14.6666666666667</c:v>
                </c:pt>
                <c:pt idx="6">
                  <c:v>13.6666666666667</c:v>
                </c:pt>
                <c:pt idx="7">
                  <c:v>18.5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power_charts_data!$T$723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power_charts_data!$T$724:$T$731</c:f>
              <c:numCache>
                <c:formatCode>General</c:formatCode>
                <c:ptCount val="8"/>
                <c:pt idx="0">
                  <c:v>16.75</c:v>
                </c:pt>
                <c:pt idx="1">
                  <c:v>17.0</c:v>
                </c:pt>
                <c:pt idx="2">
                  <c:v>19.0</c:v>
                </c:pt>
                <c:pt idx="3">
                  <c:v>17.3333333333333</c:v>
                </c:pt>
                <c:pt idx="4">
                  <c:v>20.6666666666667</c:v>
                </c:pt>
                <c:pt idx="5">
                  <c:v>13.6666666666667</c:v>
                </c:pt>
                <c:pt idx="6">
                  <c:v>20.0</c:v>
                </c:pt>
                <c:pt idx="7">
                  <c:v>21.0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power_charts_data!$U$723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power_charts_data!$U$724:$U$731</c:f>
              <c:numCache>
                <c:formatCode>General</c:formatCode>
                <c:ptCount val="8"/>
                <c:pt idx="0">
                  <c:v>20.7142857142857</c:v>
                </c:pt>
                <c:pt idx="1">
                  <c:v>19.25</c:v>
                </c:pt>
                <c:pt idx="2">
                  <c:v>20.0</c:v>
                </c:pt>
                <c:pt idx="3">
                  <c:v>15.0</c:v>
                </c:pt>
                <c:pt idx="4">
                  <c:v>19.0</c:v>
                </c:pt>
                <c:pt idx="5">
                  <c:v>16.0</c:v>
                </c:pt>
                <c:pt idx="6">
                  <c:v>21.0</c:v>
                </c:pt>
                <c:pt idx="7">
                  <c:v>16.3333333333333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power_charts_data!$V$723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power_charts_data!$V$724:$V$731</c:f>
              <c:numCache>
                <c:formatCode>General</c:formatCode>
                <c:ptCount val="8"/>
                <c:pt idx="0">
                  <c:v>19.3333333333333</c:v>
                </c:pt>
                <c:pt idx="1">
                  <c:v>19.5</c:v>
                </c:pt>
                <c:pt idx="2">
                  <c:v>17.3333333333333</c:v>
                </c:pt>
                <c:pt idx="3">
                  <c:v>18.0</c:v>
                </c:pt>
                <c:pt idx="4">
                  <c:v>18.5</c:v>
                </c:pt>
                <c:pt idx="5">
                  <c:v>16.5</c:v>
                </c:pt>
                <c:pt idx="6">
                  <c:v>19.5</c:v>
                </c:pt>
                <c:pt idx="7">
                  <c:v>20.0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power_charts_data!$W$723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power_charts_data!$W$724:$W$731</c:f>
              <c:numCache>
                <c:formatCode>General</c:formatCode>
                <c:ptCount val="8"/>
                <c:pt idx="0">
                  <c:v>17.3333333333333</c:v>
                </c:pt>
                <c:pt idx="1">
                  <c:v>14.0</c:v>
                </c:pt>
                <c:pt idx="2">
                  <c:v>14.0</c:v>
                </c:pt>
                <c:pt idx="3">
                  <c:v>14.5</c:v>
                </c:pt>
                <c:pt idx="4">
                  <c:v>15.0</c:v>
                </c:pt>
                <c:pt idx="5">
                  <c:v>15.0</c:v>
                </c:pt>
                <c:pt idx="6">
                  <c:v>11.0</c:v>
                </c:pt>
                <c:pt idx="7">
                  <c:v>14.0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power_charts_data!$X$723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power_charts_data!$X$724:$X$731</c:f>
              <c:numCache>
                <c:formatCode>General</c:formatCode>
                <c:ptCount val="8"/>
                <c:pt idx="0">
                  <c:v>21.0</c:v>
                </c:pt>
                <c:pt idx="1">
                  <c:v>19.3333333333333</c:v>
                </c:pt>
                <c:pt idx="2">
                  <c:v>19.0</c:v>
                </c:pt>
                <c:pt idx="3">
                  <c:v>15.5</c:v>
                </c:pt>
                <c:pt idx="4">
                  <c:v>21.5</c:v>
                </c:pt>
                <c:pt idx="5">
                  <c:v>13.5</c:v>
                </c:pt>
                <c:pt idx="6">
                  <c:v>20.5</c:v>
                </c:pt>
                <c:pt idx="7">
                  <c:v>21.5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power_charts_data!$Y$723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power_charts_data!$Y$724:$Y$731</c:f>
              <c:numCache>
                <c:formatCode>General</c:formatCode>
                <c:ptCount val="8"/>
                <c:pt idx="0">
                  <c:v>18.3333333333333</c:v>
                </c:pt>
                <c:pt idx="1">
                  <c:v>14.3333333333333</c:v>
                </c:pt>
                <c:pt idx="2">
                  <c:v>16.5</c:v>
                </c:pt>
                <c:pt idx="3">
                  <c:v>15.0</c:v>
                </c:pt>
                <c:pt idx="4">
                  <c:v>16.0</c:v>
                </c:pt>
                <c:pt idx="5">
                  <c:v>17.0</c:v>
                </c:pt>
                <c:pt idx="6">
                  <c:v>20.0</c:v>
                </c:pt>
                <c:pt idx="7">
                  <c:v>14.0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power_charts_data!$Z$723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power_charts_data!$L$724:$L$731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power_charts_data!$Z$724:$Z$731</c:f>
              <c:numCache>
                <c:formatCode>General</c:formatCode>
                <c:ptCount val="8"/>
                <c:pt idx="0">
                  <c:v>22.0</c:v>
                </c:pt>
                <c:pt idx="1">
                  <c:v>23.3333333333333</c:v>
                </c:pt>
                <c:pt idx="2">
                  <c:v>20.0</c:v>
                </c:pt>
                <c:pt idx="3">
                  <c:v>17.5</c:v>
                </c:pt>
                <c:pt idx="4">
                  <c:v>17.0</c:v>
                </c:pt>
                <c:pt idx="5">
                  <c:v>19.5</c:v>
                </c:pt>
                <c:pt idx="6">
                  <c:v>20.0</c:v>
                </c:pt>
                <c:pt idx="7">
                  <c:v>17.5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0074904"/>
        <c:axId val="480077848"/>
      </c:lineChart>
      <c:catAx>
        <c:axId val="480074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0077848"/>
        <c:crosses val="autoZero"/>
        <c:auto val="1"/>
        <c:lblAlgn val="ctr"/>
        <c:lblOffset val="100"/>
        <c:noMultiLvlLbl val="0"/>
      </c:catAx>
      <c:valAx>
        <c:axId val="480077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0074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2308702905002"/>
          <c:y val="0.180172749318883"/>
          <c:w val="0.13012817964165"/>
          <c:h val="0.76360887398580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LIN3GB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power_charts_data!$L$847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power_charts_data!$M$847:$Z$847</c:f>
              <c:numCache>
                <c:formatCode>General</c:formatCode>
                <c:ptCount val="14"/>
                <c:pt idx="0">
                  <c:v>15.1111111111111</c:v>
                </c:pt>
                <c:pt idx="1">
                  <c:v>15.4561403508772</c:v>
                </c:pt>
                <c:pt idx="2">
                  <c:v>16.3269230769231</c:v>
                </c:pt>
                <c:pt idx="3">
                  <c:v>16.7234042553191</c:v>
                </c:pt>
                <c:pt idx="4">
                  <c:v>17.093023255814</c:v>
                </c:pt>
                <c:pt idx="5">
                  <c:v>17.175</c:v>
                </c:pt>
                <c:pt idx="6">
                  <c:v>18.4324324324324</c:v>
                </c:pt>
                <c:pt idx="7">
                  <c:v>19.0882352941176</c:v>
                </c:pt>
                <c:pt idx="8">
                  <c:v>18.90625</c:v>
                </c:pt>
                <c:pt idx="9">
                  <c:v>20.0689655172414</c:v>
                </c:pt>
                <c:pt idx="10">
                  <c:v>20.9655172413793</c:v>
                </c:pt>
                <c:pt idx="11">
                  <c:v>22.4814814814815</c:v>
                </c:pt>
                <c:pt idx="12">
                  <c:v>22.0384615384615</c:v>
                </c:pt>
                <c:pt idx="13">
                  <c:v>23.0833333333333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power_charts_data!$L$848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power_charts_data!$M$848:$Z$848</c:f>
              <c:numCache>
                <c:formatCode>General</c:formatCode>
                <c:ptCount val="14"/>
                <c:pt idx="0">
                  <c:v>16.8571428571429</c:v>
                </c:pt>
                <c:pt idx="1">
                  <c:v>18.0322580645161</c:v>
                </c:pt>
                <c:pt idx="2">
                  <c:v>18.1153846153846</c:v>
                </c:pt>
                <c:pt idx="3">
                  <c:v>19.2</c:v>
                </c:pt>
                <c:pt idx="4">
                  <c:v>20.2173913043478</c:v>
                </c:pt>
                <c:pt idx="5">
                  <c:v>21.1428571428571</c:v>
                </c:pt>
                <c:pt idx="6">
                  <c:v>20.7777777777778</c:v>
                </c:pt>
                <c:pt idx="7">
                  <c:v>22.6666666666667</c:v>
                </c:pt>
                <c:pt idx="8">
                  <c:v>22.4705882352941</c:v>
                </c:pt>
                <c:pt idx="9">
                  <c:v>25.0</c:v>
                </c:pt>
                <c:pt idx="10">
                  <c:v>25.7333333333333</c:v>
                </c:pt>
                <c:pt idx="11">
                  <c:v>27.4</c:v>
                </c:pt>
                <c:pt idx="12">
                  <c:v>28.6428571428571</c:v>
                </c:pt>
                <c:pt idx="13">
                  <c:v>28.7692307692308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power_charts_data!$L$849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power_charts_data!$M$849:$Z$849</c:f>
              <c:numCache>
                <c:formatCode>General</c:formatCode>
                <c:ptCount val="14"/>
                <c:pt idx="0">
                  <c:v>18.0</c:v>
                </c:pt>
                <c:pt idx="1">
                  <c:v>19.4090909090909</c:v>
                </c:pt>
                <c:pt idx="2">
                  <c:v>20.15</c:v>
                </c:pt>
                <c:pt idx="3">
                  <c:v>21.2222222222222</c:v>
                </c:pt>
                <c:pt idx="4">
                  <c:v>23.0</c:v>
                </c:pt>
                <c:pt idx="5">
                  <c:v>23.1333333333333</c:v>
                </c:pt>
                <c:pt idx="6">
                  <c:v>24.0769230769231</c:v>
                </c:pt>
                <c:pt idx="7">
                  <c:v>27.3846153846154</c:v>
                </c:pt>
                <c:pt idx="8">
                  <c:v>27.4166666666667</c:v>
                </c:pt>
                <c:pt idx="9">
                  <c:v>27.5</c:v>
                </c:pt>
                <c:pt idx="10">
                  <c:v>29.8181818181818</c:v>
                </c:pt>
                <c:pt idx="11">
                  <c:v>32.1</c:v>
                </c:pt>
                <c:pt idx="12">
                  <c:v>33.0</c:v>
                </c:pt>
                <c:pt idx="13">
                  <c:v>32.3333333333333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power_charts_data!$L$850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power_charts_data!$M$850:$Z$850</c:f>
              <c:numCache>
                <c:formatCode>General</c:formatCode>
                <c:ptCount val="14"/>
                <c:pt idx="0">
                  <c:v>20.2105263157895</c:v>
                </c:pt>
                <c:pt idx="1">
                  <c:v>21.0588235294118</c:v>
                </c:pt>
                <c:pt idx="2">
                  <c:v>22.4375</c:v>
                </c:pt>
                <c:pt idx="3">
                  <c:v>23.5333333333333</c:v>
                </c:pt>
                <c:pt idx="4">
                  <c:v>23.8571428571429</c:v>
                </c:pt>
                <c:pt idx="5">
                  <c:v>25.0833333333333</c:v>
                </c:pt>
                <c:pt idx="6">
                  <c:v>26.6363636363636</c:v>
                </c:pt>
                <c:pt idx="7">
                  <c:v>26.6363636363636</c:v>
                </c:pt>
                <c:pt idx="8">
                  <c:v>29.5</c:v>
                </c:pt>
                <c:pt idx="9">
                  <c:v>31.9</c:v>
                </c:pt>
                <c:pt idx="10">
                  <c:v>31.3333333333333</c:v>
                </c:pt>
                <c:pt idx="11">
                  <c:v>35.125</c:v>
                </c:pt>
                <c:pt idx="12">
                  <c:v>33.625</c:v>
                </c:pt>
                <c:pt idx="13">
                  <c:v>39.625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power_charts_data!$L$851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power_charts_data!$M$851:$Z$851</c:f>
              <c:numCache>
                <c:formatCode>General</c:formatCode>
                <c:ptCount val="14"/>
                <c:pt idx="0">
                  <c:v>19.7727272727273</c:v>
                </c:pt>
                <c:pt idx="1">
                  <c:v>21.0</c:v>
                </c:pt>
                <c:pt idx="2">
                  <c:v>21.9411764705882</c:v>
                </c:pt>
                <c:pt idx="3">
                  <c:v>23.3333333333333</c:v>
                </c:pt>
                <c:pt idx="4">
                  <c:v>24.6428571428571</c:v>
                </c:pt>
                <c:pt idx="5">
                  <c:v>26.0</c:v>
                </c:pt>
                <c:pt idx="6">
                  <c:v>28.6666666666667</c:v>
                </c:pt>
                <c:pt idx="7">
                  <c:v>28.75</c:v>
                </c:pt>
                <c:pt idx="8">
                  <c:v>30.4</c:v>
                </c:pt>
                <c:pt idx="9">
                  <c:v>30.9</c:v>
                </c:pt>
                <c:pt idx="10">
                  <c:v>34.5555555555556</c:v>
                </c:pt>
                <c:pt idx="11">
                  <c:v>34.5555555555556</c:v>
                </c:pt>
                <c:pt idx="12">
                  <c:v>35.25</c:v>
                </c:pt>
                <c:pt idx="13">
                  <c:v>38.375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power_charts_data!$L$852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power_charts_data!$M$852:$Z$852</c:f>
              <c:numCache>
                <c:formatCode>General</c:formatCode>
                <c:ptCount val="14"/>
                <c:pt idx="0">
                  <c:v>20.0</c:v>
                </c:pt>
                <c:pt idx="1">
                  <c:v>21.0</c:v>
                </c:pt>
                <c:pt idx="2">
                  <c:v>22.1764705882353</c:v>
                </c:pt>
                <c:pt idx="3">
                  <c:v>23.0</c:v>
                </c:pt>
                <c:pt idx="4">
                  <c:v>25.4666666666667</c:v>
                </c:pt>
                <c:pt idx="5">
                  <c:v>26.8461538461538</c:v>
                </c:pt>
                <c:pt idx="6">
                  <c:v>26.75</c:v>
                </c:pt>
                <c:pt idx="7">
                  <c:v>30.0</c:v>
                </c:pt>
                <c:pt idx="8">
                  <c:v>29.6</c:v>
                </c:pt>
                <c:pt idx="9">
                  <c:v>34.4</c:v>
                </c:pt>
                <c:pt idx="10">
                  <c:v>33.3</c:v>
                </c:pt>
                <c:pt idx="11">
                  <c:v>37.0</c:v>
                </c:pt>
                <c:pt idx="12">
                  <c:v>35.1111111111111</c:v>
                </c:pt>
                <c:pt idx="13">
                  <c:v>39.875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power_charts_data!$L$853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power_charts_data!$M$853:$Z$853</c:f>
              <c:numCache>
                <c:formatCode>General</c:formatCode>
                <c:ptCount val="14"/>
                <c:pt idx="0">
                  <c:v>19.5652173913043</c:v>
                </c:pt>
                <c:pt idx="1">
                  <c:v>21.45</c:v>
                </c:pt>
                <c:pt idx="2">
                  <c:v>21.6111111111111</c:v>
                </c:pt>
                <c:pt idx="3">
                  <c:v>23.6875</c:v>
                </c:pt>
                <c:pt idx="4">
                  <c:v>24.5333333333333</c:v>
                </c:pt>
                <c:pt idx="5">
                  <c:v>27.2142857142857</c:v>
                </c:pt>
                <c:pt idx="6">
                  <c:v>26.6666666666667</c:v>
                </c:pt>
                <c:pt idx="7">
                  <c:v>29.3333333333333</c:v>
                </c:pt>
                <c:pt idx="8">
                  <c:v>31.0909090909091</c:v>
                </c:pt>
                <c:pt idx="9">
                  <c:v>31.5</c:v>
                </c:pt>
                <c:pt idx="10">
                  <c:v>35.7</c:v>
                </c:pt>
                <c:pt idx="11">
                  <c:v>37.5</c:v>
                </c:pt>
                <c:pt idx="12">
                  <c:v>38.0</c:v>
                </c:pt>
                <c:pt idx="13">
                  <c:v>39.125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power_charts_data!$L$854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power_charts_data!$M$846:$Z$846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power_charts_data!$M$854:$Z$854</c:f>
              <c:numCache>
                <c:formatCode>General</c:formatCode>
                <c:ptCount val="14"/>
                <c:pt idx="0">
                  <c:v>19.7391304347826</c:v>
                </c:pt>
                <c:pt idx="1">
                  <c:v>21.1</c:v>
                </c:pt>
                <c:pt idx="2">
                  <c:v>22.2777777777778</c:v>
                </c:pt>
                <c:pt idx="3">
                  <c:v>24.25</c:v>
                </c:pt>
                <c:pt idx="4">
                  <c:v>24.7333333333333</c:v>
                </c:pt>
                <c:pt idx="5">
                  <c:v>25.3571428571429</c:v>
                </c:pt>
                <c:pt idx="6">
                  <c:v>28.6923076923077</c:v>
                </c:pt>
                <c:pt idx="7">
                  <c:v>27.25</c:v>
                </c:pt>
                <c:pt idx="8">
                  <c:v>32.0909090909091</c:v>
                </c:pt>
                <c:pt idx="9">
                  <c:v>33.3</c:v>
                </c:pt>
                <c:pt idx="10">
                  <c:v>35.2</c:v>
                </c:pt>
                <c:pt idx="11">
                  <c:v>35.9</c:v>
                </c:pt>
                <c:pt idx="12">
                  <c:v>37.7777777777778</c:v>
                </c:pt>
                <c:pt idx="13">
                  <c:v>37.25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0124936"/>
        <c:axId val="480127912"/>
      </c:lineChart>
      <c:catAx>
        <c:axId val="480124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0127912"/>
        <c:crosses val="autoZero"/>
        <c:auto val="1"/>
        <c:lblAlgn val="ctr"/>
        <c:lblOffset val="100"/>
        <c:noMultiLvlLbl val="0"/>
      </c:catAx>
      <c:valAx>
        <c:axId val="480127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01249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LIN3GB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power_charts_data!$M$846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power_charts_data!$M$847:$M$854</c:f>
              <c:numCache>
                <c:formatCode>General</c:formatCode>
                <c:ptCount val="8"/>
                <c:pt idx="0">
                  <c:v>15.1111111111111</c:v>
                </c:pt>
                <c:pt idx="1">
                  <c:v>16.8571428571429</c:v>
                </c:pt>
                <c:pt idx="2">
                  <c:v>18.0</c:v>
                </c:pt>
                <c:pt idx="3">
                  <c:v>20.2105263157895</c:v>
                </c:pt>
                <c:pt idx="4">
                  <c:v>19.7727272727273</c:v>
                </c:pt>
                <c:pt idx="5">
                  <c:v>20.0</c:v>
                </c:pt>
                <c:pt idx="6">
                  <c:v>19.5652173913043</c:v>
                </c:pt>
                <c:pt idx="7">
                  <c:v>19.7391304347826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power_charts_data!$N$846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power_charts_data!$N$847:$N$854</c:f>
              <c:numCache>
                <c:formatCode>General</c:formatCode>
                <c:ptCount val="8"/>
                <c:pt idx="0">
                  <c:v>15.4561403508772</c:v>
                </c:pt>
                <c:pt idx="1">
                  <c:v>18.0322580645161</c:v>
                </c:pt>
                <c:pt idx="2">
                  <c:v>19.4090909090909</c:v>
                </c:pt>
                <c:pt idx="3">
                  <c:v>21.0588235294118</c:v>
                </c:pt>
                <c:pt idx="4">
                  <c:v>21.0</c:v>
                </c:pt>
                <c:pt idx="5">
                  <c:v>21.0</c:v>
                </c:pt>
                <c:pt idx="6">
                  <c:v>21.45</c:v>
                </c:pt>
                <c:pt idx="7">
                  <c:v>21.1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power_charts_data!$O$846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power_charts_data!$O$847:$O$854</c:f>
              <c:numCache>
                <c:formatCode>General</c:formatCode>
                <c:ptCount val="8"/>
                <c:pt idx="0">
                  <c:v>16.3269230769231</c:v>
                </c:pt>
                <c:pt idx="1">
                  <c:v>18.1153846153846</c:v>
                </c:pt>
                <c:pt idx="2">
                  <c:v>20.15</c:v>
                </c:pt>
                <c:pt idx="3">
                  <c:v>22.4375</c:v>
                </c:pt>
                <c:pt idx="4">
                  <c:v>21.9411764705882</c:v>
                </c:pt>
                <c:pt idx="5">
                  <c:v>22.1764705882353</c:v>
                </c:pt>
                <c:pt idx="6">
                  <c:v>21.6111111111111</c:v>
                </c:pt>
                <c:pt idx="7">
                  <c:v>22.2777777777778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power_charts_data!$P$846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power_charts_data!$P$847:$P$854</c:f>
              <c:numCache>
                <c:formatCode>General</c:formatCode>
                <c:ptCount val="8"/>
                <c:pt idx="0">
                  <c:v>16.7234042553191</c:v>
                </c:pt>
                <c:pt idx="1">
                  <c:v>19.2</c:v>
                </c:pt>
                <c:pt idx="2">
                  <c:v>21.2222222222222</c:v>
                </c:pt>
                <c:pt idx="3">
                  <c:v>23.5333333333333</c:v>
                </c:pt>
                <c:pt idx="4">
                  <c:v>23.3333333333333</c:v>
                </c:pt>
                <c:pt idx="5">
                  <c:v>23.0</c:v>
                </c:pt>
                <c:pt idx="6">
                  <c:v>23.6875</c:v>
                </c:pt>
                <c:pt idx="7">
                  <c:v>24.25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power_charts_data!$Q$846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power_charts_data!$Q$847:$Q$854</c:f>
              <c:numCache>
                <c:formatCode>General</c:formatCode>
                <c:ptCount val="8"/>
                <c:pt idx="0">
                  <c:v>17.093023255814</c:v>
                </c:pt>
                <c:pt idx="1">
                  <c:v>20.2173913043478</c:v>
                </c:pt>
                <c:pt idx="2">
                  <c:v>23.0</c:v>
                </c:pt>
                <c:pt idx="3">
                  <c:v>23.8571428571429</c:v>
                </c:pt>
                <c:pt idx="4">
                  <c:v>24.6428571428571</c:v>
                </c:pt>
                <c:pt idx="5">
                  <c:v>25.4666666666667</c:v>
                </c:pt>
                <c:pt idx="6">
                  <c:v>24.5333333333333</c:v>
                </c:pt>
                <c:pt idx="7">
                  <c:v>24.7333333333333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power_charts_data!$R$846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power_charts_data!$R$847:$R$854</c:f>
              <c:numCache>
                <c:formatCode>General</c:formatCode>
                <c:ptCount val="8"/>
                <c:pt idx="0">
                  <c:v>17.175</c:v>
                </c:pt>
                <c:pt idx="1">
                  <c:v>21.1428571428571</c:v>
                </c:pt>
                <c:pt idx="2">
                  <c:v>23.1333333333333</c:v>
                </c:pt>
                <c:pt idx="3">
                  <c:v>25.0833333333333</c:v>
                </c:pt>
                <c:pt idx="4">
                  <c:v>26.0</c:v>
                </c:pt>
                <c:pt idx="5">
                  <c:v>26.8461538461538</c:v>
                </c:pt>
                <c:pt idx="6">
                  <c:v>27.2142857142857</c:v>
                </c:pt>
                <c:pt idx="7">
                  <c:v>25.3571428571429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power_charts_data!$S$846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power_charts_data!$S$847:$S$854</c:f>
              <c:numCache>
                <c:formatCode>General</c:formatCode>
                <c:ptCount val="8"/>
                <c:pt idx="0">
                  <c:v>18.4324324324324</c:v>
                </c:pt>
                <c:pt idx="1">
                  <c:v>20.7777777777778</c:v>
                </c:pt>
                <c:pt idx="2">
                  <c:v>24.0769230769231</c:v>
                </c:pt>
                <c:pt idx="3">
                  <c:v>26.6363636363636</c:v>
                </c:pt>
                <c:pt idx="4">
                  <c:v>28.6666666666667</c:v>
                </c:pt>
                <c:pt idx="5">
                  <c:v>26.75</c:v>
                </c:pt>
                <c:pt idx="6">
                  <c:v>26.6666666666667</c:v>
                </c:pt>
                <c:pt idx="7">
                  <c:v>28.6923076923077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power_charts_data!$T$846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power_charts_data!$T$847:$T$854</c:f>
              <c:numCache>
                <c:formatCode>General</c:formatCode>
                <c:ptCount val="8"/>
                <c:pt idx="0">
                  <c:v>19.0882352941176</c:v>
                </c:pt>
                <c:pt idx="1">
                  <c:v>22.6666666666667</c:v>
                </c:pt>
                <c:pt idx="2">
                  <c:v>27.3846153846154</c:v>
                </c:pt>
                <c:pt idx="3">
                  <c:v>26.6363636363636</c:v>
                </c:pt>
                <c:pt idx="4">
                  <c:v>28.75</c:v>
                </c:pt>
                <c:pt idx="5">
                  <c:v>30.0</c:v>
                </c:pt>
                <c:pt idx="6">
                  <c:v>29.3333333333333</c:v>
                </c:pt>
                <c:pt idx="7">
                  <c:v>27.25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power_charts_data!$U$846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power_charts_data!$U$847:$U$854</c:f>
              <c:numCache>
                <c:formatCode>General</c:formatCode>
                <c:ptCount val="8"/>
                <c:pt idx="0">
                  <c:v>18.90625</c:v>
                </c:pt>
                <c:pt idx="1">
                  <c:v>22.4705882352941</c:v>
                </c:pt>
                <c:pt idx="2">
                  <c:v>27.4166666666667</c:v>
                </c:pt>
                <c:pt idx="3">
                  <c:v>29.5</c:v>
                </c:pt>
                <c:pt idx="4">
                  <c:v>30.4</c:v>
                </c:pt>
                <c:pt idx="5">
                  <c:v>29.6</c:v>
                </c:pt>
                <c:pt idx="6">
                  <c:v>31.0909090909091</c:v>
                </c:pt>
                <c:pt idx="7">
                  <c:v>32.0909090909091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power_charts_data!$V$846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power_charts_data!$V$847:$V$854</c:f>
              <c:numCache>
                <c:formatCode>General</c:formatCode>
                <c:ptCount val="8"/>
                <c:pt idx="0">
                  <c:v>20.0689655172414</c:v>
                </c:pt>
                <c:pt idx="1">
                  <c:v>25.0</c:v>
                </c:pt>
                <c:pt idx="2">
                  <c:v>27.5</c:v>
                </c:pt>
                <c:pt idx="3">
                  <c:v>31.9</c:v>
                </c:pt>
                <c:pt idx="4">
                  <c:v>30.9</c:v>
                </c:pt>
                <c:pt idx="5">
                  <c:v>34.4</c:v>
                </c:pt>
                <c:pt idx="6">
                  <c:v>31.5</c:v>
                </c:pt>
                <c:pt idx="7">
                  <c:v>33.3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power_charts_data!$W$846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power_charts_data!$W$847:$W$854</c:f>
              <c:numCache>
                <c:formatCode>General</c:formatCode>
                <c:ptCount val="8"/>
                <c:pt idx="0">
                  <c:v>20.9655172413793</c:v>
                </c:pt>
                <c:pt idx="1">
                  <c:v>25.7333333333333</c:v>
                </c:pt>
                <c:pt idx="2">
                  <c:v>29.8181818181818</c:v>
                </c:pt>
                <c:pt idx="3">
                  <c:v>31.3333333333333</c:v>
                </c:pt>
                <c:pt idx="4">
                  <c:v>34.5555555555556</c:v>
                </c:pt>
                <c:pt idx="5">
                  <c:v>33.3</c:v>
                </c:pt>
                <c:pt idx="6">
                  <c:v>35.7</c:v>
                </c:pt>
                <c:pt idx="7">
                  <c:v>35.2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power_charts_data!$X$846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power_charts_data!$X$847:$X$854</c:f>
              <c:numCache>
                <c:formatCode>General</c:formatCode>
                <c:ptCount val="8"/>
                <c:pt idx="0">
                  <c:v>22.4814814814815</c:v>
                </c:pt>
                <c:pt idx="1">
                  <c:v>27.4</c:v>
                </c:pt>
                <c:pt idx="2">
                  <c:v>32.1</c:v>
                </c:pt>
                <c:pt idx="3">
                  <c:v>35.125</c:v>
                </c:pt>
                <c:pt idx="4">
                  <c:v>34.5555555555556</c:v>
                </c:pt>
                <c:pt idx="5">
                  <c:v>37.0</c:v>
                </c:pt>
                <c:pt idx="6">
                  <c:v>37.5</c:v>
                </c:pt>
                <c:pt idx="7">
                  <c:v>35.9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power_charts_data!$Y$846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power_charts_data!$Y$847:$Y$854</c:f>
              <c:numCache>
                <c:formatCode>General</c:formatCode>
                <c:ptCount val="8"/>
                <c:pt idx="0">
                  <c:v>22.0384615384615</c:v>
                </c:pt>
                <c:pt idx="1">
                  <c:v>28.6428571428571</c:v>
                </c:pt>
                <c:pt idx="2">
                  <c:v>33.0</c:v>
                </c:pt>
                <c:pt idx="3">
                  <c:v>33.625</c:v>
                </c:pt>
                <c:pt idx="4">
                  <c:v>35.25</c:v>
                </c:pt>
                <c:pt idx="5">
                  <c:v>35.1111111111111</c:v>
                </c:pt>
                <c:pt idx="6">
                  <c:v>38.0</c:v>
                </c:pt>
                <c:pt idx="7">
                  <c:v>37.7777777777778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power_charts_data!$Z$846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power_charts_data!$L$847:$L$854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power_charts_data!$Z$847:$Z$854</c:f>
              <c:numCache>
                <c:formatCode>General</c:formatCode>
                <c:ptCount val="8"/>
                <c:pt idx="0">
                  <c:v>23.0833333333333</c:v>
                </c:pt>
                <c:pt idx="1">
                  <c:v>28.7692307692308</c:v>
                </c:pt>
                <c:pt idx="2">
                  <c:v>32.3333333333333</c:v>
                </c:pt>
                <c:pt idx="3">
                  <c:v>39.625</c:v>
                </c:pt>
                <c:pt idx="4">
                  <c:v>38.375</c:v>
                </c:pt>
                <c:pt idx="5">
                  <c:v>39.875</c:v>
                </c:pt>
                <c:pt idx="6">
                  <c:v>39.125</c:v>
                </c:pt>
                <c:pt idx="7">
                  <c:v>37.25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0210504"/>
        <c:axId val="480213448"/>
      </c:lineChart>
      <c:catAx>
        <c:axId val="480210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0213448"/>
        <c:crosses val="autoZero"/>
        <c:auto val="1"/>
        <c:lblAlgn val="ctr"/>
        <c:lblOffset val="100"/>
        <c:noMultiLvlLbl val="0"/>
      </c:catAx>
      <c:valAx>
        <c:axId val="480213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0210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60568678915136"/>
          <c:y val="0.180172749318883"/>
          <c:w val="0.123558305211849"/>
          <c:h val="0.76360887398580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LINTINY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power_charts_data!$L$1007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power_charts_data!$M$1007:$Z$1007</c:f>
              <c:numCache>
                <c:formatCode>General</c:formatCode>
                <c:ptCount val="14"/>
                <c:pt idx="0">
                  <c:v>14.6923076923077</c:v>
                </c:pt>
                <c:pt idx="1">
                  <c:v>15.0</c:v>
                </c:pt>
                <c:pt idx="2">
                  <c:v>14.2222222222222</c:v>
                </c:pt>
                <c:pt idx="3">
                  <c:v>14.8888888888889</c:v>
                </c:pt>
                <c:pt idx="4">
                  <c:v>16.25</c:v>
                </c:pt>
                <c:pt idx="5">
                  <c:v>16.0</c:v>
                </c:pt>
                <c:pt idx="6">
                  <c:v>16.0</c:v>
                </c:pt>
                <c:pt idx="7">
                  <c:v>16.2857142857143</c:v>
                </c:pt>
                <c:pt idx="8">
                  <c:v>18.5</c:v>
                </c:pt>
                <c:pt idx="9">
                  <c:v>16.1666666666667</c:v>
                </c:pt>
                <c:pt idx="10">
                  <c:v>19.8</c:v>
                </c:pt>
                <c:pt idx="11">
                  <c:v>20.2</c:v>
                </c:pt>
                <c:pt idx="12">
                  <c:v>15.2</c:v>
                </c:pt>
                <c:pt idx="13">
                  <c:v>22.2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power_charts_data!$L$1008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power_charts_data!$M$1008:$Z$1008</c:f>
              <c:numCache>
                <c:formatCode>General</c:formatCode>
                <c:ptCount val="14"/>
                <c:pt idx="0">
                  <c:v>16.3636363636364</c:v>
                </c:pt>
                <c:pt idx="1">
                  <c:v>15.7777777777778</c:v>
                </c:pt>
                <c:pt idx="2">
                  <c:v>16.0</c:v>
                </c:pt>
                <c:pt idx="3">
                  <c:v>16.375</c:v>
                </c:pt>
                <c:pt idx="4">
                  <c:v>16.4285714285714</c:v>
                </c:pt>
                <c:pt idx="5">
                  <c:v>15.8333333333333</c:v>
                </c:pt>
                <c:pt idx="6">
                  <c:v>18.3333333333333</c:v>
                </c:pt>
                <c:pt idx="7">
                  <c:v>18.4</c:v>
                </c:pt>
                <c:pt idx="8">
                  <c:v>17.0</c:v>
                </c:pt>
                <c:pt idx="9">
                  <c:v>22.6</c:v>
                </c:pt>
                <c:pt idx="10">
                  <c:v>15.0</c:v>
                </c:pt>
                <c:pt idx="11">
                  <c:v>21.5</c:v>
                </c:pt>
                <c:pt idx="12">
                  <c:v>19.5</c:v>
                </c:pt>
                <c:pt idx="13">
                  <c:v>23.75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power_charts_data!$L$1009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power_charts_data!$M$1009:$Z$1009</c:f>
              <c:numCache>
                <c:formatCode>General</c:formatCode>
                <c:ptCount val="14"/>
                <c:pt idx="0">
                  <c:v>16.8</c:v>
                </c:pt>
                <c:pt idx="1">
                  <c:v>16.375</c:v>
                </c:pt>
                <c:pt idx="2">
                  <c:v>17.125</c:v>
                </c:pt>
                <c:pt idx="3">
                  <c:v>17.5714285714286</c:v>
                </c:pt>
                <c:pt idx="4">
                  <c:v>16.5</c:v>
                </c:pt>
                <c:pt idx="5">
                  <c:v>16.8333333333333</c:v>
                </c:pt>
                <c:pt idx="6">
                  <c:v>18.4</c:v>
                </c:pt>
                <c:pt idx="7">
                  <c:v>18.8</c:v>
                </c:pt>
                <c:pt idx="8">
                  <c:v>19.0</c:v>
                </c:pt>
                <c:pt idx="9">
                  <c:v>19.5</c:v>
                </c:pt>
                <c:pt idx="10">
                  <c:v>27.0</c:v>
                </c:pt>
                <c:pt idx="11">
                  <c:v>28.25</c:v>
                </c:pt>
                <c:pt idx="12">
                  <c:v>27.5</c:v>
                </c:pt>
                <c:pt idx="13">
                  <c:v>25.6666666666667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power_charts_data!$L$1010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power_charts_data!$M$1010:$Z$1010</c:f>
              <c:numCache>
                <c:formatCode>General</c:formatCode>
                <c:ptCount val="14"/>
                <c:pt idx="0">
                  <c:v>16.0</c:v>
                </c:pt>
                <c:pt idx="1">
                  <c:v>19.25</c:v>
                </c:pt>
                <c:pt idx="2">
                  <c:v>19.2</c:v>
                </c:pt>
                <c:pt idx="3">
                  <c:v>20.1428571428571</c:v>
                </c:pt>
                <c:pt idx="4">
                  <c:v>18.8333333333333</c:v>
                </c:pt>
                <c:pt idx="5">
                  <c:v>22.6666666666667</c:v>
                </c:pt>
                <c:pt idx="6">
                  <c:v>21.2</c:v>
                </c:pt>
                <c:pt idx="7">
                  <c:v>25.6</c:v>
                </c:pt>
                <c:pt idx="8">
                  <c:v>29.5</c:v>
                </c:pt>
                <c:pt idx="9">
                  <c:v>24.5</c:v>
                </c:pt>
                <c:pt idx="10">
                  <c:v>21.0</c:v>
                </c:pt>
                <c:pt idx="11">
                  <c:v>39.0</c:v>
                </c:pt>
                <c:pt idx="12">
                  <c:v>28.3333333333333</c:v>
                </c:pt>
                <c:pt idx="13">
                  <c:v>26.6666666666667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power_charts_data!$L$1011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power_charts_data!$M$1011:$Z$1011</c:f>
              <c:numCache>
                <c:formatCode>General</c:formatCode>
                <c:ptCount val="14"/>
                <c:pt idx="0">
                  <c:v>16.7272727272727</c:v>
                </c:pt>
                <c:pt idx="1">
                  <c:v>18.3</c:v>
                </c:pt>
                <c:pt idx="2">
                  <c:v>20.1111111111111</c:v>
                </c:pt>
                <c:pt idx="3">
                  <c:v>20.5</c:v>
                </c:pt>
                <c:pt idx="4">
                  <c:v>21.5714285714286</c:v>
                </c:pt>
                <c:pt idx="5">
                  <c:v>23.4285714285714</c:v>
                </c:pt>
                <c:pt idx="6">
                  <c:v>23.5</c:v>
                </c:pt>
                <c:pt idx="7">
                  <c:v>21.3333333333333</c:v>
                </c:pt>
                <c:pt idx="8">
                  <c:v>27.0</c:v>
                </c:pt>
                <c:pt idx="9">
                  <c:v>26.8</c:v>
                </c:pt>
                <c:pt idx="10">
                  <c:v>19.8</c:v>
                </c:pt>
                <c:pt idx="11">
                  <c:v>32.75</c:v>
                </c:pt>
                <c:pt idx="12">
                  <c:v>32.5</c:v>
                </c:pt>
                <c:pt idx="13">
                  <c:v>32.0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power_charts_data!$L$1012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power_charts_data!$M$1012:$Z$1012</c:f>
              <c:numCache>
                <c:formatCode>General</c:formatCode>
                <c:ptCount val="14"/>
                <c:pt idx="0">
                  <c:v>18.5</c:v>
                </c:pt>
                <c:pt idx="1">
                  <c:v>18.2222222222222</c:v>
                </c:pt>
                <c:pt idx="2">
                  <c:v>17.5555555555556</c:v>
                </c:pt>
                <c:pt idx="3">
                  <c:v>20.75</c:v>
                </c:pt>
                <c:pt idx="4">
                  <c:v>24.0</c:v>
                </c:pt>
                <c:pt idx="5">
                  <c:v>20.8571428571429</c:v>
                </c:pt>
                <c:pt idx="6">
                  <c:v>24.0</c:v>
                </c:pt>
                <c:pt idx="7">
                  <c:v>21.3333333333333</c:v>
                </c:pt>
                <c:pt idx="8">
                  <c:v>28.8333333333333</c:v>
                </c:pt>
                <c:pt idx="9">
                  <c:v>23.0</c:v>
                </c:pt>
                <c:pt idx="10">
                  <c:v>24.6</c:v>
                </c:pt>
                <c:pt idx="11">
                  <c:v>30.2</c:v>
                </c:pt>
                <c:pt idx="12">
                  <c:v>31.25</c:v>
                </c:pt>
                <c:pt idx="13">
                  <c:v>31.75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power_charts_data!$L$1013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power_charts_data!$M$1013:$Z$1013</c:f>
              <c:numCache>
                <c:formatCode>General</c:formatCode>
                <c:ptCount val="14"/>
                <c:pt idx="0">
                  <c:v>17.1538461538462</c:v>
                </c:pt>
                <c:pt idx="1">
                  <c:v>19.1</c:v>
                </c:pt>
                <c:pt idx="2">
                  <c:v>18.5</c:v>
                </c:pt>
                <c:pt idx="3">
                  <c:v>20.6666666666667</c:v>
                </c:pt>
                <c:pt idx="4">
                  <c:v>23.625</c:v>
                </c:pt>
                <c:pt idx="5">
                  <c:v>21.375</c:v>
                </c:pt>
                <c:pt idx="6">
                  <c:v>22.1428571428571</c:v>
                </c:pt>
                <c:pt idx="7">
                  <c:v>25.2857142857143</c:v>
                </c:pt>
                <c:pt idx="8">
                  <c:v>28.3333333333333</c:v>
                </c:pt>
                <c:pt idx="9">
                  <c:v>28.5</c:v>
                </c:pt>
                <c:pt idx="10">
                  <c:v>22.4</c:v>
                </c:pt>
                <c:pt idx="11">
                  <c:v>26.0</c:v>
                </c:pt>
                <c:pt idx="12">
                  <c:v>41.4</c:v>
                </c:pt>
                <c:pt idx="13">
                  <c:v>41.2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power_charts_data!$L$1014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power_charts_data!$M$1006:$Z$1006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power_charts_data!$M$1014:$Z$1014</c:f>
              <c:numCache>
                <c:formatCode>General</c:formatCode>
                <c:ptCount val="14"/>
                <c:pt idx="0">
                  <c:v>17.9285714285714</c:v>
                </c:pt>
                <c:pt idx="1">
                  <c:v>18.5</c:v>
                </c:pt>
                <c:pt idx="2">
                  <c:v>20.7272727272727</c:v>
                </c:pt>
                <c:pt idx="3">
                  <c:v>20.0</c:v>
                </c:pt>
                <c:pt idx="4">
                  <c:v>23.7777777777778</c:v>
                </c:pt>
                <c:pt idx="5">
                  <c:v>22.5</c:v>
                </c:pt>
                <c:pt idx="6">
                  <c:v>25.75</c:v>
                </c:pt>
                <c:pt idx="7">
                  <c:v>25.7142857142857</c:v>
                </c:pt>
                <c:pt idx="8">
                  <c:v>27.7142857142857</c:v>
                </c:pt>
                <c:pt idx="9">
                  <c:v>29.5</c:v>
                </c:pt>
                <c:pt idx="10">
                  <c:v>26.1666666666667</c:v>
                </c:pt>
                <c:pt idx="11">
                  <c:v>23.8333333333333</c:v>
                </c:pt>
                <c:pt idx="12">
                  <c:v>36.0</c:v>
                </c:pt>
                <c:pt idx="13">
                  <c:v>35.2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1911896"/>
        <c:axId val="601914872"/>
      </c:lineChart>
      <c:catAx>
        <c:axId val="601911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1914872"/>
        <c:crosses val="autoZero"/>
        <c:auto val="1"/>
        <c:lblAlgn val="ctr"/>
        <c:lblOffset val="100"/>
        <c:noMultiLvlLbl val="0"/>
      </c:catAx>
      <c:valAx>
        <c:axId val="601914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19118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LINTINY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power_charts_data!$M$1006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power_charts_data!$M$1007:$M$1014</c:f>
              <c:numCache>
                <c:formatCode>General</c:formatCode>
                <c:ptCount val="8"/>
                <c:pt idx="0">
                  <c:v>14.6923076923077</c:v>
                </c:pt>
                <c:pt idx="1">
                  <c:v>16.3636363636364</c:v>
                </c:pt>
                <c:pt idx="2">
                  <c:v>16.8</c:v>
                </c:pt>
                <c:pt idx="3">
                  <c:v>16.0</c:v>
                </c:pt>
                <c:pt idx="4">
                  <c:v>16.7272727272727</c:v>
                </c:pt>
                <c:pt idx="5">
                  <c:v>18.5</c:v>
                </c:pt>
                <c:pt idx="6">
                  <c:v>17.1538461538462</c:v>
                </c:pt>
                <c:pt idx="7">
                  <c:v>17.9285714285714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power_charts_data!$N$1006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power_charts_data!$N$1007:$N$1014</c:f>
              <c:numCache>
                <c:formatCode>General</c:formatCode>
                <c:ptCount val="8"/>
                <c:pt idx="0">
                  <c:v>15.0</c:v>
                </c:pt>
                <c:pt idx="1">
                  <c:v>15.7777777777778</c:v>
                </c:pt>
                <c:pt idx="2">
                  <c:v>16.375</c:v>
                </c:pt>
                <c:pt idx="3">
                  <c:v>19.25</c:v>
                </c:pt>
                <c:pt idx="4">
                  <c:v>18.3</c:v>
                </c:pt>
                <c:pt idx="5">
                  <c:v>18.2222222222222</c:v>
                </c:pt>
                <c:pt idx="6">
                  <c:v>19.1</c:v>
                </c:pt>
                <c:pt idx="7">
                  <c:v>18.5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power_charts_data!$O$1006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power_charts_data!$O$1007:$O$1014</c:f>
              <c:numCache>
                <c:formatCode>General</c:formatCode>
                <c:ptCount val="8"/>
                <c:pt idx="0">
                  <c:v>14.2222222222222</c:v>
                </c:pt>
                <c:pt idx="1">
                  <c:v>16.0</c:v>
                </c:pt>
                <c:pt idx="2">
                  <c:v>17.125</c:v>
                </c:pt>
                <c:pt idx="3">
                  <c:v>19.2</c:v>
                </c:pt>
                <c:pt idx="4">
                  <c:v>20.1111111111111</c:v>
                </c:pt>
                <c:pt idx="5">
                  <c:v>17.5555555555556</c:v>
                </c:pt>
                <c:pt idx="6">
                  <c:v>18.5</c:v>
                </c:pt>
                <c:pt idx="7">
                  <c:v>20.7272727272727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power_charts_data!$P$1006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power_charts_data!$P$1007:$P$1014</c:f>
              <c:numCache>
                <c:formatCode>General</c:formatCode>
                <c:ptCount val="8"/>
                <c:pt idx="0">
                  <c:v>14.8888888888889</c:v>
                </c:pt>
                <c:pt idx="1">
                  <c:v>16.375</c:v>
                </c:pt>
                <c:pt idx="2">
                  <c:v>17.5714285714286</c:v>
                </c:pt>
                <c:pt idx="3">
                  <c:v>20.1428571428571</c:v>
                </c:pt>
                <c:pt idx="4">
                  <c:v>20.5</c:v>
                </c:pt>
                <c:pt idx="5">
                  <c:v>20.75</c:v>
                </c:pt>
                <c:pt idx="6">
                  <c:v>20.6666666666667</c:v>
                </c:pt>
                <c:pt idx="7">
                  <c:v>20.0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power_charts_data!$Q$1006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power_charts_data!$Q$1007:$Q$1014</c:f>
              <c:numCache>
                <c:formatCode>General</c:formatCode>
                <c:ptCount val="8"/>
                <c:pt idx="0">
                  <c:v>16.25</c:v>
                </c:pt>
                <c:pt idx="1">
                  <c:v>16.4285714285714</c:v>
                </c:pt>
                <c:pt idx="2">
                  <c:v>16.5</c:v>
                </c:pt>
                <c:pt idx="3">
                  <c:v>18.8333333333333</c:v>
                </c:pt>
                <c:pt idx="4">
                  <c:v>21.5714285714286</c:v>
                </c:pt>
                <c:pt idx="5">
                  <c:v>24.0</c:v>
                </c:pt>
                <c:pt idx="6">
                  <c:v>23.625</c:v>
                </c:pt>
                <c:pt idx="7">
                  <c:v>23.7777777777778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power_charts_data!$R$1006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power_charts_data!$R$1007:$R$1014</c:f>
              <c:numCache>
                <c:formatCode>General</c:formatCode>
                <c:ptCount val="8"/>
                <c:pt idx="0">
                  <c:v>16.0</c:v>
                </c:pt>
                <c:pt idx="1">
                  <c:v>15.8333333333333</c:v>
                </c:pt>
                <c:pt idx="2">
                  <c:v>16.8333333333333</c:v>
                </c:pt>
                <c:pt idx="3">
                  <c:v>22.6666666666667</c:v>
                </c:pt>
                <c:pt idx="4">
                  <c:v>23.4285714285714</c:v>
                </c:pt>
                <c:pt idx="5">
                  <c:v>20.8571428571429</c:v>
                </c:pt>
                <c:pt idx="6">
                  <c:v>21.375</c:v>
                </c:pt>
                <c:pt idx="7">
                  <c:v>22.5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power_charts_data!$S$1006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power_charts_data!$S$1007:$S$1014</c:f>
              <c:numCache>
                <c:formatCode>General</c:formatCode>
                <c:ptCount val="8"/>
                <c:pt idx="0">
                  <c:v>16.0</c:v>
                </c:pt>
                <c:pt idx="1">
                  <c:v>18.3333333333333</c:v>
                </c:pt>
                <c:pt idx="2">
                  <c:v>18.4</c:v>
                </c:pt>
                <c:pt idx="3">
                  <c:v>21.2</c:v>
                </c:pt>
                <c:pt idx="4">
                  <c:v>23.5</c:v>
                </c:pt>
                <c:pt idx="5">
                  <c:v>24.0</c:v>
                </c:pt>
                <c:pt idx="6">
                  <c:v>22.1428571428571</c:v>
                </c:pt>
                <c:pt idx="7">
                  <c:v>25.75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power_charts_data!$T$1006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power_charts_data!$T$1007:$T$1014</c:f>
              <c:numCache>
                <c:formatCode>General</c:formatCode>
                <c:ptCount val="8"/>
                <c:pt idx="0">
                  <c:v>16.2857142857143</c:v>
                </c:pt>
                <c:pt idx="1">
                  <c:v>18.4</c:v>
                </c:pt>
                <c:pt idx="2">
                  <c:v>18.8</c:v>
                </c:pt>
                <c:pt idx="3">
                  <c:v>25.6</c:v>
                </c:pt>
                <c:pt idx="4">
                  <c:v>21.3333333333333</c:v>
                </c:pt>
                <c:pt idx="5">
                  <c:v>21.3333333333333</c:v>
                </c:pt>
                <c:pt idx="6">
                  <c:v>25.2857142857143</c:v>
                </c:pt>
                <c:pt idx="7">
                  <c:v>25.7142857142857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power_charts_data!$U$1006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power_charts_data!$U$1007:$U$1014</c:f>
              <c:numCache>
                <c:formatCode>General</c:formatCode>
                <c:ptCount val="8"/>
                <c:pt idx="0">
                  <c:v>18.5</c:v>
                </c:pt>
                <c:pt idx="1">
                  <c:v>17.0</c:v>
                </c:pt>
                <c:pt idx="2">
                  <c:v>19.0</c:v>
                </c:pt>
                <c:pt idx="3">
                  <c:v>29.5</c:v>
                </c:pt>
                <c:pt idx="4">
                  <c:v>27.0</c:v>
                </c:pt>
                <c:pt idx="5">
                  <c:v>28.8333333333333</c:v>
                </c:pt>
                <c:pt idx="6">
                  <c:v>28.3333333333333</c:v>
                </c:pt>
                <c:pt idx="7">
                  <c:v>27.7142857142857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power_charts_data!$V$1006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power_charts_data!$V$1007:$V$1014</c:f>
              <c:numCache>
                <c:formatCode>General</c:formatCode>
                <c:ptCount val="8"/>
                <c:pt idx="0">
                  <c:v>16.1666666666667</c:v>
                </c:pt>
                <c:pt idx="1">
                  <c:v>22.6</c:v>
                </c:pt>
                <c:pt idx="2">
                  <c:v>19.5</c:v>
                </c:pt>
                <c:pt idx="3">
                  <c:v>24.5</c:v>
                </c:pt>
                <c:pt idx="4">
                  <c:v>26.8</c:v>
                </c:pt>
                <c:pt idx="5">
                  <c:v>23.0</c:v>
                </c:pt>
                <c:pt idx="6">
                  <c:v>28.5</c:v>
                </c:pt>
                <c:pt idx="7">
                  <c:v>29.5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power_charts_data!$W$1006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power_charts_data!$W$1007:$W$1014</c:f>
              <c:numCache>
                <c:formatCode>General</c:formatCode>
                <c:ptCount val="8"/>
                <c:pt idx="0">
                  <c:v>19.8</c:v>
                </c:pt>
                <c:pt idx="1">
                  <c:v>15.0</c:v>
                </c:pt>
                <c:pt idx="2">
                  <c:v>27.0</c:v>
                </c:pt>
                <c:pt idx="3">
                  <c:v>21.0</c:v>
                </c:pt>
                <c:pt idx="4">
                  <c:v>19.8</c:v>
                </c:pt>
                <c:pt idx="5">
                  <c:v>24.6</c:v>
                </c:pt>
                <c:pt idx="6">
                  <c:v>22.4</c:v>
                </c:pt>
                <c:pt idx="7">
                  <c:v>26.1666666666667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power_charts_data!$X$1006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power_charts_data!$X$1007:$X$1014</c:f>
              <c:numCache>
                <c:formatCode>General</c:formatCode>
                <c:ptCount val="8"/>
                <c:pt idx="0">
                  <c:v>20.2</c:v>
                </c:pt>
                <c:pt idx="1">
                  <c:v>21.5</c:v>
                </c:pt>
                <c:pt idx="2">
                  <c:v>28.25</c:v>
                </c:pt>
                <c:pt idx="3">
                  <c:v>39.0</c:v>
                </c:pt>
                <c:pt idx="4">
                  <c:v>32.75</c:v>
                </c:pt>
                <c:pt idx="5">
                  <c:v>30.2</c:v>
                </c:pt>
                <c:pt idx="6">
                  <c:v>26.0</c:v>
                </c:pt>
                <c:pt idx="7">
                  <c:v>23.8333333333333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power_charts_data!$Y$1006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power_charts_data!$Y$1007:$Y$1014</c:f>
              <c:numCache>
                <c:formatCode>General</c:formatCode>
                <c:ptCount val="8"/>
                <c:pt idx="0">
                  <c:v>15.2</c:v>
                </c:pt>
                <c:pt idx="1">
                  <c:v>19.5</c:v>
                </c:pt>
                <c:pt idx="2">
                  <c:v>27.5</c:v>
                </c:pt>
                <c:pt idx="3">
                  <c:v>28.3333333333333</c:v>
                </c:pt>
                <c:pt idx="4">
                  <c:v>32.5</c:v>
                </c:pt>
                <c:pt idx="5">
                  <c:v>31.25</c:v>
                </c:pt>
                <c:pt idx="6">
                  <c:v>41.4</c:v>
                </c:pt>
                <c:pt idx="7">
                  <c:v>36.0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power_charts_data!$Z$1006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power_charts_data!$L$1007:$L$1014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power_charts_data!$Z$1007:$Z$1014</c:f>
              <c:numCache>
                <c:formatCode>General</c:formatCode>
                <c:ptCount val="8"/>
                <c:pt idx="0">
                  <c:v>22.2</c:v>
                </c:pt>
                <c:pt idx="1">
                  <c:v>23.75</c:v>
                </c:pt>
                <c:pt idx="2">
                  <c:v>25.6666666666667</c:v>
                </c:pt>
                <c:pt idx="3">
                  <c:v>26.6666666666667</c:v>
                </c:pt>
                <c:pt idx="4">
                  <c:v>32.0</c:v>
                </c:pt>
                <c:pt idx="5">
                  <c:v>31.75</c:v>
                </c:pt>
                <c:pt idx="6">
                  <c:v>41.2</c:v>
                </c:pt>
                <c:pt idx="7">
                  <c:v>35.2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1997192"/>
        <c:axId val="602000136"/>
      </c:lineChart>
      <c:catAx>
        <c:axId val="601997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000136"/>
        <c:crosses val="autoZero"/>
        <c:auto val="1"/>
        <c:lblAlgn val="ctr"/>
        <c:lblOffset val="100"/>
        <c:noMultiLvlLbl val="0"/>
      </c:catAx>
      <c:valAx>
        <c:axId val="602000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1997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45734501970605"/>
          <c:y val="0.18047632934772"/>
          <c:w val="0.137189724283397"/>
          <c:h val="0.76288369936663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MENCODER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power_charts_data!$L$1161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power_charts_data!$M$1161:$Z$1161</c:f>
              <c:numCache>
                <c:formatCode>General</c:formatCode>
                <c:ptCount val="14"/>
                <c:pt idx="0">
                  <c:v>14.5</c:v>
                </c:pt>
                <c:pt idx="1">
                  <c:v>14.4285714285714</c:v>
                </c:pt>
                <c:pt idx="2">
                  <c:v>13.5714285714286</c:v>
                </c:pt>
                <c:pt idx="3">
                  <c:v>15.3333333333333</c:v>
                </c:pt>
                <c:pt idx="4">
                  <c:v>13.6</c:v>
                </c:pt>
                <c:pt idx="5">
                  <c:v>15.4</c:v>
                </c:pt>
                <c:pt idx="6">
                  <c:v>15.2</c:v>
                </c:pt>
                <c:pt idx="7">
                  <c:v>12.3333333333333</c:v>
                </c:pt>
                <c:pt idx="8">
                  <c:v>13.5</c:v>
                </c:pt>
                <c:pt idx="9">
                  <c:v>15.25</c:v>
                </c:pt>
                <c:pt idx="10">
                  <c:v>16.3333333333333</c:v>
                </c:pt>
                <c:pt idx="11">
                  <c:v>16.3333333333333</c:v>
                </c:pt>
                <c:pt idx="12">
                  <c:v>14.3333333333333</c:v>
                </c:pt>
                <c:pt idx="13">
                  <c:v>17.3333333333333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power_charts_data!$L$1162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power_charts_data!$M$1162:$Z$1162</c:f>
              <c:numCache>
                <c:formatCode>General</c:formatCode>
                <c:ptCount val="14"/>
                <c:pt idx="0">
                  <c:v>15.2</c:v>
                </c:pt>
                <c:pt idx="1">
                  <c:v>13.5</c:v>
                </c:pt>
                <c:pt idx="2">
                  <c:v>14.25</c:v>
                </c:pt>
                <c:pt idx="3">
                  <c:v>12.0</c:v>
                </c:pt>
                <c:pt idx="4">
                  <c:v>14.6666666666667</c:v>
                </c:pt>
                <c:pt idx="5">
                  <c:v>15.6666666666667</c:v>
                </c:pt>
                <c:pt idx="6">
                  <c:v>15.5</c:v>
                </c:pt>
                <c:pt idx="7">
                  <c:v>13.5</c:v>
                </c:pt>
                <c:pt idx="8">
                  <c:v>14.5</c:v>
                </c:pt>
                <c:pt idx="9">
                  <c:v>11.5</c:v>
                </c:pt>
                <c:pt idx="10">
                  <c:v>18.0</c:v>
                </c:pt>
                <c:pt idx="11">
                  <c:v>18.0</c:v>
                </c:pt>
                <c:pt idx="12">
                  <c:v>15.0</c:v>
                </c:pt>
                <c:pt idx="13">
                  <c:v>12.0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power_charts_data!$L$1163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power_charts_data!$M$1163:$Z$1163</c:f>
              <c:numCache>
                <c:formatCode>General</c:formatCode>
                <c:ptCount val="14"/>
                <c:pt idx="0">
                  <c:v>12.3333333333333</c:v>
                </c:pt>
                <c:pt idx="1">
                  <c:v>13.0</c:v>
                </c:pt>
                <c:pt idx="2">
                  <c:v>15.3333333333333</c:v>
                </c:pt>
                <c:pt idx="3">
                  <c:v>13.0</c:v>
                </c:pt>
                <c:pt idx="4">
                  <c:v>14.0</c:v>
                </c:pt>
                <c:pt idx="5">
                  <c:v>14.0</c:v>
                </c:pt>
                <c:pt idx="6">
                  <c:v>15.0</c:v>
                </c:pt>
                <c:pt idx="7">
                  <c:v>15.5</c:v>
                </c:pt>
                <c:pt idx="8">
                  <c:v>12.0</c:v>
                </c:pt>
                <c:pt idx="9">
                  <c:v>22.0</c:v>
                </c:pt>
                <c:pt idx="10">
                  <c:v>21.0</c:v>
                </c:pt>
                <c:pt idx="11">
                  <c:v>19.0</c:v>
                </c:pt>
                <c:pt idx="12">
                  <c:v>25.0</c:v>
                </c:pt>
                <c:pt idx="13">
                  <c:v>19.0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power_charts_data!$L$1164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power_charts_data!$M$1164:$Z$1164</c:f>
              <c:numCache>
                <c:formatCode>General</c:formatCode>
                <c:ptCount val="14"/>
                <c:pt idx="0">
                  <c:v>11.3333333333333</c:v>
                </c:pt>
                <c:pt idx="1">
                  <c:v>14.0</c:v>
                </c:pt>
                <c:pt idx="2">
                  <c:v>11.0</c:v>
                </c:pt>
                <c:pt idx="3">
                  <c:v>14.5</c:v>
                </c:pt>
                <c:pt idx="4">
                  <c:v>13.5</c:v>
                </c:pt>
                <c:pt idx="5">
                  <c:v>14.0</c:v>
                </c:pt>
                <c:pt idx="6">
                  <c:v>11.5</c:v>
                </c:pt>
                <c:pt idx="7">
                  <c:v>21.0</c:v>
                </c:pt>
                <c:pt idx="8">
                  <c:v>17.0</c:v>
                </c:pt>
                <c:pt idx="9">
                  <c:v>18.0</c:v>
                </c:pt>
                <c:pt idx="10">
                  <c:v>18.0</c:v>
                </c:pt>
                <c:pt idx="11">
                  <c:v>17.0</c:v>
                </c:pt>
                <c:pt idx="12">
                  <c:v>20.0</c:v>
                </c:pt>
                <c:pt idx="13">
                  <c:v>11.0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power_charts_data!$L$1165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power_charts_data!$M$1165:$Z$1165</c:f>
              <c:numCache>
                <c:formatCode>General</c:formatCode>
                <c:ptCount val="14"/>
                <c:pt idx="0">
                  <c:v>13.6666666666667</c:v>
                </c:pt>
                <c:pt idx="1">
                  <c:v>12.6666666666667</c:v>
                </c:pt>
                <c:pt idx="2">
                  <c:v>14.0</c:v>
                </c:pt>
                <c:pt idx="3">
                  <c:v>15.5</c:v>
                </c:pt>
                <c:pt idx="4">
                  <c:v>16.0</c:v>
                </c:pt>
                <c:pt idx="5">
                  <c:v>13.5</c:v>
                </c:pt>
                <c:pt idx="6">
                  <c:v>10.5</c:v>
                </c:pt>
                <c:pt idx="7">
                  <c:v>17.0</c:v>
                </c:pt>
                <c:pt idx="8">
                  <c:v>17.0</c:v>
                </c:pt>
                <c:pt idx="9">
                  <c:v>11.0</c:v>
                </c:pt>
                <c:pt idx="10">
                  <c:v>18.0</c:v>
                </c:pt>
                <c:pt idx="11">
                  <c:v>12.0</c:v>
                </c:pt>
                <c:pt idx="12">
                  <c:v>12.0</c:v>
                </c:pt>
                <c:pt idx="13">
                  <c:v>11.0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power_charts_data!$L$1166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power_charts_data!$M$1166:$Z$1166</c:f>
              <c:numCache>
                <c:formatCode>General</c:formatCode>
                <c:ptCount val="14"/>
                <c:pt idx="0">
                  <c:v>13.6666666666667</c:v>
                </c:pt>
                <c:pt idx="1">
                  <c:v>11.5</c:v>
                </c:pt>
                <c:pt idx="2">
                  <c:v>14.5</c:v>
                </c:pt>
                <c:pt idx="3">
                  <c:v>13.5</c:v>
                </c:pt>
                <c:pt idx="4">
                  <c:v>11.5</c:v>
                </c:pt>
                <c:pt idx="5">
                  <c:v>16.0</c:v>
                </c:pt>
                <c:pt idx="6">
                  <c:v>20.0</c:v>
                </c:pt>
                <c:pt idx="7">
                  <c:v>16.0</c:v>
                </c:pt>
                <c:pt idx="8">
                  <c:v>17.0</c:v>
                </c:pt>
                <c:pt idx="9">
                  <c:v>13.0</c:v>
                </c:pt>
                <c:pt idx="10">
                  <c:v>19.0</c:v>
                </c:pt>
                <c:pt idx="11">
                  <c:v>11.0</c:v>
                </c:pt>
                <c:pt idx="12">
                  <c:v>36.0</c:v>
                </c:pt>
                <c:pt idx="13">
                  <c:v>40.0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power_charts_data!$L$1167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power_charts_data!$M$1167:$Z$1167</c:f>
              <c:numCache>
                <c:formatCode>General</c:formatCode>
                <c:ptCount val="14"/>
                <c:pt idx="0">
                  <c:v>15.0</c:v>
                </c:pt>
                <c:pt idx="1">
                  <c:v>11.0</c:v>
                </c:pt>
                <c:pt idx="2">
                  <c:v>13.0</c:v>
                </c:pt>
                <c:pt idx="3">
                  <c:v>11.0</c:v>
                </c:pt>
                <c:pt idx="4">
                  <c:v>11.0</c:v>
                </c:pt>
                <c:pt idx="5">
                  <c:v>16.0</c:v>
                </c:pt>
                <c:pt idx="6">
                  <c:v>16.0</c:v>
                </c:pt>
                <c:pt idx="7">
                  <c:v>18.0</c:v>
                </c:pt>
                <c:pt idx="8">
                  <c:v>18.0</c:v>
                </c:pt>
                <c:pt idx="9">
                  <c:v>12.0</c:v>
                </c:pt>
                <c:pt idx="10">
                  <c:v>12.0</c:v>
                </c:pt>
                <c:pt idx="11">
                  <c:v>31.0</c:v>
                </c:pt>
                <c:pt idx="12">
                  <c:v>26.0</c:v>
                </c:pt>
                <c:pt idx="13">
                  <c:v>38.0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power_charts_data!$L$1168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power_charts_data!$M$1160:$Z$1160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power_charts_data!$M$1168:$Z$1168</c:f>
              <c:numCache>
                <c:formatCode>General</c:formatCode>
                <c:ptCount val="14"/>
                <c:pt idx="0">
                  <c:v>11.0</c:v>
                </c:pt>
                <c:pt idx="1">
                  <c:v>13.0</c:v>
                </c:pt>
                <c:pt idx="2">
                  <c:v>10.5</c:v>
                </c:pt>
                <c:pt idx="3">
                  <c:v>12.0</c:v>
                </c:pt>
                <c:pt idx="4">
                  <c:v>14.0</c:v>
                </c:pt>
                <c:pt idx="5">
                  <c:v>14.0</c:v>
                </c:pt>
                <c:pt idx="6">
                  <c:v>16.0</c:v>
                </c:pt>
                <c:pt idx="7">
                  <c:v>15.0</c:v>
                </c:pt>
                <c:pt idx="8">
                  <c:v>12.0</c:v>
                </c:pt>
                <c:pt idx="9">
                  <c:v>12.0</c:v>
                </c:pt>
                <c:pt idx="10">
                  <c:v>10.0</c:v>
                </c:pt>
                <c:pt idx="11">
                  <c:v>29.0</c:v>
                </c:pt>
                <c:pt idx="12">
                  <c:v>19.0</c:v>
                </c:pt>
                <c:pt idx="13">
                  <c:v>33.0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047528"/>
        <c:axId val="602050504"/>
      </c:lineChart>
      <c:catAx>
        <c:axId val="602047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050504"/>
        <c:crosses val="autoZero"/>
        <c:auto val="1"/>
        <c:lblAlgn val="ctr"/>
        <c:lblOffset val="100"/>
        <c:noMultiLvlLbl val="0"/>
      </c:catAx>
      <c:valAx>
        <c:axId val="602050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047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MENCODER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power_charts_data!$M$1160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power_charts_data!$M$1161:$M$1168</c:f>
              <c:numCache>
                <c:formatCode>General</c:formatCode>
                <c:ptCount val="8"/>
                <c:pt idx="0">
                  <c:v>14.5</c:v>
                </c:pt>
                <c:pt idx="1">
                  <c:v>15.2</c:v>
                </c:pt>
                <c:pt idx="2">
                  <c:v>12.3333333333333</c:v>
                </c:pt>
                <c:pt idx="3">
                  <c:v>11.3333333333333</c:v>
                </c:pt>
                <c:pt idx="4">
                  <c:v>13.6666666666667</c:v>
                </c:pt>
                <c:pt idx="5">
                  <c:v>13.6666666666667</c:v>
                </c:pt>
                <c:pt idx="6">
                  <c:v>15.0</c:v>
                </c:pt>
                <c:pt idx="7">
                  <c:v>11.0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power_charts_data!$N$1160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power_charts_data!$N$1161:$N$1168</c:f>
              <c:numCache>
                <c:formatCode>General</c:formatCode>
                <c:ptCount val="8"/>
                <c:pt idx="0">
                  <c:v>14.4285714285714</c:v>
                </c:pt>
                <c:pt idx="1">
                  <c:v>13.5</c:v>
                </c:pt>
                <c:pt idx="2">
                  <c:v>13.0</c:v>
                </c:pt>
                <c:pt idx="3">
                  <c:v>14.0</c:v>
                </c:pt>
                <c:pt idx="4">
                  <c:v>12.6666666666667</c:v>
                </c:pt>
                <c:pt idx="5">
                  <c:v>11.5</c:v>
                </c:pt>
                <c:pt idx="6">
                  <c:v>11.0</c:v>
                </c:pt>
                <c:pt idx="7">
                  <c:v>13.0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power_charts_data!$O$1160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power_charts_data!$O$1161:$O$1168</c:f>
              <c:numCache>
                <c:formatCode>General</c:formatCode>
                <c:ptCount val="8"/>
                <c:pt idx="0">
                  <c:v>13.5714285714286</c:v>
                </c:pt>
                <c:pt idx="1">
                  <c:v>14.25</c:v>
                </c:pt>
                <c:pt idx="2">
                  <c:v>15.3333333333333</c:v>
                </c:pt>
                <c:pt idx="3">
                  <c:v>11.0</c:v>
                </c:pt>
                <c:pt idx="4">
                  <c:v>14.0</c:v>
                </c:pt>
                <c:pt idx="5">
                  <c:v>14.5</c:v>
                </c:pt>
                <c:pt idx="6">
                  <c:v>13.0</c:v>
                </c:pt>
                <c:pt idx="7">
                  <c:v>10.5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power_charts_data!$P$1160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power_charts_data!$P$1161:$P$1168</c:f>
              <c:numCache>
                <c:formatCode>General</c:formatCode>
                <c:ptCount val="8"/>
                <c:pt idx="0">
                  <c:v>15.3333333333333</c:v>
                </c:pt>
                <c:pt idx="1">
                  <c:v>12.0</c:v>
                </c:pt>
                <c:pt idx="2">
                  <c:v>13.0</c:v>
                </c:pt>
                <c:pt idx="3">
                  <c:v>14.5</c:v>
                </c:pt>
                <c:pt idx="4">
                  <c:v>15.5</c:v>
                </c:pt>
                <c:pt idx="5">
                  <c:v>13.5</c:v>
                </c:pt>
                <c:pt idx="6">
                  <c:v>11.0</c:v>
                </c:pt>
                <c:pt idx="7">
                  <c:v>12.0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power_charts_data!$Q$1160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power_charts_data!$Q$1161:$Q$1168</c:f>
              <c:numCache>
                <c:formatCode>General</c:formatCode>
                <c:ptCount val="8"/>
                <c:pt idx="0">
                  <c:v>13.6</c:v>
                </c:pt>
                <c:pt idx="1">
                  <c:v>14.6666666666667</c:v>
                </c:pt>
                <c:pt idx="2">
                  <c:v>14.0</c:v>
                </c:pt>
                <c:pt idx="3">
                  <c:v>13.5</c:v>
                </c:pt>
                <c:pt idx="4">
                  <c:v>16.0</c:v>
                </c:pt>
                <c:pt idx="5">
                  <c:v>11.5</c:v>
                </c:pt>
                <c:pt idx="6">
                  <c:v>11.0</c:v>
                </c:pt>
                <c:pt idx="7">
                  <c:v>14.0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power_charts_data!$R$1160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power_charts_data!$R$1161:$R$1168</c:f>
              <c:numCache>
                <c:formatCode>General</c:formatCode>
                <c:ptCount val="8"/>
                <c:pt idx="0">
                  <c:v>15.4</c:v>
                </c:pt>
                <c:pt idx="1">
                  <c:v>15.6666666666667</c:v>
                </c:pt>
                <c:pt idx="2">
                  <c:v>14.0</c:v>
                </c:pt>
                <c:pt idx="3">
                  <c:v>14.0</c:v>
                </c:pt>
                <c:pt idx="4">
                  <c:v>13.5</c:v>
                </c:pt>
                <c:pt idx="5">
                  <c:v>16.0</c:v>
                </c:pt>
                <c:pt idx="6">
                  <c:v>16.0</c:v>
                </c:pt>
                <c:pt idx="7">
                  <c:v>14.0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power_charts_data!$S$1160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power_charts_data!$S$1161:$S$1168</c:f>
              <c:numCache>
                <c:formatCode>General</c:formatCode>
                <c:ptCount val="8"/>
                <c:pt idx="0">
                  <c:v>15.2</c:v>
                </c:pt>
                <c:pt idx="1">
                  <c:v>15.5</c:v>
                </c:pt>
                <c:pt idx="2">
                  <c:v>15.0</c:v>
                </c:pt>
                <c:pt idx="3">
                  <c:v>11.5</c:v>
                </c:pt>
                <c:pt idx="4">
                  <c:v>10.5</c:v>
                </c:pt>
                <c:pt idx="5">
                  <c:v>20.0</c:v>
                </c:pt>
                <c:pt idx="6">
                  <c:v>16.0</c:v>
                </c:pt>
                <c:pt idx="7">
                  <c:v>16.0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power_charts_data!$T$1160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power_charts_data!$T$1161:$T$1168</c:f>
              <c:numCache>
                <c:formatCode>General</c:formatCode>
                <c:ptCount val="8"/>
                <c:pt idx="0">
                  <c:v>12.3333333333333</c:v>
                </c:pt>
                <c:pt idx="1">
                  <c:v>13.5</c:v>
                </c:pt>
                <c:pt idx="2">
                  <c:v>15.5</c:v>
                </c:pt>
                <c:pt idx="3">
                  <c:v>21.0</c:v>
                </c:pt>
                <c:pt idx="4">
                  <c:v>17.0</c:v>
                </c:pt>
                <c:pt idx="5">
                  <c:v>16.0</c:v>
                </c:pt>
                <c:pt idx="6">
                  <c:v>18.0</c:v>
                </c:pt>
                <c:pt idx="7">
                  <c:v>15.0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power_charts_data!$U$1160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power_charts_data!$U$1161:$U$1168</c:f>
              <c:numCache>
                <c:formatCode>General</c:formatCode>
                <c:ptCount val="8"/>
                <c:pt idx="0">
                  <c:v>13.5</c:v>
                </c:pt>
                <c:pt idx="1">
                  <c:v>14.5</c:v>
                </c:pt>
                <c:pt idx="2">
                  <c:v>12.0</c:v>
                </c:pt>
                <c:pt idx="3">
                  <c:v>17.0</c:v>
                </c:pt>
                <c:pt idx="4">
                  <c:v>17.0</c:v>
                </c:pt>
                <c:pt idx="5">
                  <c:v>17.0</c:v>
                </c:pt>
                <c:pt idx="6">
                  <c:v>18.0</c:v>
                </c:pt>
                <c:pt idx="7">
                  <c:v>12.0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power_charts_data!$V$1160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power_charts_data!$V$1161:$V$1168</c:f>
              <c:numCache>
                <c:formatCode>General</c:formatCode>
                <c:ptCount val="8"/>
                <c:pt idx="0">
                  <c:v>15.25</c:v>
                </c:pt>
                <c:pt idx="1">
                  <c:v>11.5</c:v>
                </c:pt>
                <c:pt idx="2">
                  <c:v>22.0</c:v>
                </c:pt>
                <c:pt idx="3">
                  <c:v>18.0</c:v>
                </c:pt>
                <c:pt idx="4">
                  <c:v>11.0</c:v>
                </c:pt>
                <c:pt idx="5">
                  <c:v>13.0</c:v>
                </c:pt>
                <c:pt idx="6">
                  <c:v>12.0</c:v>
                </c:pt>
                <c:pt idx="7">
                  <c:v>12.0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power_charts_data!$W$1160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power_charts_data!$W$1161:$W$1168</c:f>
              <c:numCache>
                <c:formatCode>General</c:formatCode>
                <c:ptCount val="8"/>
                <c:pt idx="0">
                  <c:v>16.3333333333333</c:v>
                </c:pt>
                <c:pt idx="1">
                  <c:v>18.0</c:v>
                </c:pt>
                <c:pt idx="2">
                  <c:v>21.0</c:v>
                </c:pt>
                <c:pt idx="3">
                  <c:v>18.0</c:v>
                </c:pt>
                <c:pt idx="4">
                  <c:v>18.0</c:v>
                </c:pt>
                <c:pt idx="5">
                  <c:v>19.0</c:v>
                </c:pt>
                <c:pt idx="6">
                  <c:v>12.0</c:v>
                </c:pt>
                <c:pt idx="7">
                  <c:v>10.0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power_charts_data!$X$1160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power_charts_data!$X$1161:$X$1168</c:f>
              <c:numCache>
                <c:formatCode>General</c:formatCode>
                <c:ptCount val="8"/>
                <c:pt idx="0">
                  <c:v>16.3333333333333</c:v>
                </c:pt>
                <c:pt idx="1">
                  <c:v>18.0</c:v>
                </c:pt>
                <c:pt idx="2">
                  <c:v>19.0</c:v>
                </c:pt>
                <c:pt idx="3">
                  <c:v>17.0</c:v>
                </c:pt>
                <c:pt idx="4">
                  <c:v>12.0</c:v>
                </c:pt>
                <c:pt idx="5">
                  <c:v>11.0</c:v>
                </c:pt>
                <c:pt idx="6">
                  <c:v>31.0</c:v>
                </c:pt>
                <c:pt idx="7">
                  <c:v>29.0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power_charts_data!$Y$1160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power_charts_data!$Y$1161:$Y$1168</c:f>
              <c:numCache>
                <c:formatCode>General</c:formatCode>
                <c:ptCount val="8"/>
                <c:pt idx="0">
                  <c:v>14.3333333333333</c:v>
                </c:pt>
                <c:pt idx="1">
                  <c:v>15.0</c:v>
                </c:pt>
                <c:pt idx="2">
                  <c:v>25.0</c:v>
                </c:pt>
                <c:pt idx="3">
                  <c:v>20.0</c:v>
                </c:pt>
                <c:pt idx="4">
                  <c:v>12.0</c:v>
                </c:pt>
                <c:pt idx="5">
                  <c:v>36.0</c:v>
                </c:pt>
                <c:pt idx="6">
                  <c:v>26.0</c:v>
                </c:pt>
                <c:pt idx="7">
                  <c:v>19.0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power_charts_data!$Z$1160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power_charts_data!$L$1161:$L$1168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power_charts_data!$Z$1161:$Z$1168</c:f>
              <c:numCache>
                <c:formatCode>General</c:formatCode>
                <c:ptCount val="8"/>
                <c:pt idx="0">
                  <c:v>17.3333333333333</c:v>
                </c:pt>
                <c:pt idx="1">
                  <c:v>12.0</c:v>
                </c:pt>
                <c:pt idx="2">
                  <c:v>19.0</c:v>
                </c:pt>
                <c:pt idx="3">
                  <c:v>11.0</c:v>
                </c:pt>
                <c:pt idx="4">
                  <c:v>11.0</c:v>
                </c:pt>
                <c:pt idx="5">
                  <c:v>40.0</c:v>
                </c:pt>
                <c:pt idx="6">
                  <c:v>38.0</c:v>
                </c:pt>
                <c:pt idx="7">
                  <c:v>33.0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134248"/>
        <c:axId val="602137192"/>
      </c:lineChart>
      <c:catAx>
        <c:axId val="602134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137192"/>
        <c:crosses val="autoZero"/>
        <c:auto val="1"/>
        <c:lblAlgn val="ctr"/>
        <c:lblOffset val="100"/>
        <c:noMultiLvlLbl val="0"/>
      </c:catAx>
      <c:valAx>
        <c:axId val="602137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134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0982709635522"/>
          <c:y val="0.175323920716807"/>
          <c:w val="0.132522445003653"/>
          <c:h val="0.7617656801520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power_charts_data!$L$1401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power_charts_data!$M$1401:$Z$1401</c:f>
              <c:numCache>
                <c:formatCode>General</c:formatCode>
                <c:ptCount val="14"/>
                <c:pt idx="0">
                  <c:v>14.4313725490196</c:v>
                </c:pt>
                <c:pt idx="1">
                  <c:v>14.5555555555556</c:v>
                </c:pt>
                <c:pt idx="2">
                  <c:v>15.1707317073171</c:v>
                </c:pt>
                <c:pt idx="3">
                  <c:v>15.2894736842105</c:v>
                </c:pt>
                <c:pt idx="4">
                  <c:v>15.5428571428571</c:v>
                </c:pt>
                <c:pt idx="5">
                  <c:v>15.969696969697</c:v>
                </c:pt>
                <c:pt idx="6">
                  <c:v>16.3666666666667</c:v>
                </c:pt>
                <c:pt idx="7">
                  <c:v>17.0357142857143</c:v>
                </c:pt>
                <c:pt idx="8">
                  <c:v>17.7692307692308</c:v>
                </c:pt>
                <c:pt idx="9">
                  <c:v>17.56</c:v>
                </c:pt>
                <c:pt idx="10">
                  <c:v>18.0416666666667</c:v>
                </c:pt>
                <c:pt idx="11">
                  <c:v>18.8260869565217</c:v>
                </c:pt>
                <c:pt idx="12">
                  <c:v>19.4545454545455</c:v>
                </c:pt>
                <c:pt idx="13">
                  <c:v>20.7142857142857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power_charts_data!$L$1402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power_charts_data!$M$1402:$Z$1402</c:f>
              <c:numCache>
                <c:formatCode>General</c:formatCode>
                <c:ptCount val="14"/>
                <c:pt idx="0">
                  <c:v>14.6</c:v>
                </c:pt>
                <c:pt idx="1">
                  <c:v>14.8260869565217</c:v>
                </c:pt>
                <c:pt idx="2">
                  <c:v>15.075</c:v>
                </c:pt>
                <c:pt idx="3">
                  <c:v>15.2105263157895</c:v>
                </c:pt>
                <c:pt idx="4">
                  <c:v>16.1428571428571</c:v>
                </c:pt>
                <c:pt idx="5">
                  <c:v>16.5161290322581</c:v>
                </c:pt>
                <c:pt idx="6">
                  <c:v>16.9</c:v>
                </c:pt>
                <c:pt idx="7">
                  <c:v>17.0357142857143</c:v>
                </c:pt>
                <c:pt idx="8">
                  <c:v>18.3333333333333</c:v>
                </c:pt>
                <c:pt idx="9">
                  <c:v>18.48</c:v>
                </c:pt>
                <c:pt idx="10">
                  <c:v>18.875</c:v>
                </c:pt>
                <c:pt idx="11">
                  <c:v>19.2173913043478</c:v>
                </c:pt>
                <c:pt idx="12">
                  <c:v>19.8181818181818</c:v>
                </c:pt>
                <c:pt idx="13">
                  <c:v>20.3809523809524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power_charts_data!$L$1403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power_charts_data!$M$1403:$Z$1403</c:f>
              <c:numCache>
                <c:formatCode>General</c:formatCode>
                <c:ptCount val="14"/>
                <c:pt idx="0">
                  <c:v>14.3877551020408</c:v>
                </c:pt>
                <c:pt idx="1">
                  <c:v>14.5555555555556</c:v>
                </c:pt>
                <c:pt idx="2">
                  <c:v>15.0</c:v>
                </c:pt>
                <c:pt idx="3">
                  <c:v>15.3947368421053</c:v>
                </c:pt>
                <c:pt idx="4">
                  <c:v>16.0285714285714</c:v>
                </c:pt>
                <c:pt idx="5">
                  <c:v>16.59375</c:v>
                </c:pt>
                <c:pt idx="6">
                  <c:v>16.3448275862069</c:v>
                </c:pt>
                <c:pt idx="7">
                  <c:v>17.6428571428571</c:v>
                </c:pt>
                <c:pt idx="8">
                  <c:v>18.1111111111111</c:v>
                </c:pt>
                <c:pt idx="9">
                  <c:v>18.3333333333333</c:v>
                </c:pt>
                <c:pt idx="10">
                  <c:v>18.9166666666667</c:v>
                </c:pt>
                <c:pt idx="11">
                  <c:v>19.4782608695652</c:v>
                </c:pt>
                <c:pt idx="12">
                  <c:v>18.8181818181818</c:v>
                </c:pt>
                <c:pt idx="13">
                  <c:v>20.8095238095238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power_charts_data!$L$1404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power_charts_data!$M$1404:$Z$1404</c:f>
              <c:numCache>
                <c:formatCode>General</c:formatCode>
                <c:ptCount val="14"/>
                <c:pt idx="0">
                  <c:v>14.4705882352941</c:v>
                </c:pt>
                <c:pt idx="1">
                  <c:v>14.3333333333333</c:v>
                </c:pt>
                <c:pt idx="2">
                  <c:v>14.8292682926829</c:v>
                </c:pt>
                <c:pt idx="3">
                  <c:v>15.2631578947368</c:v>
                </c:pt>
                <c:pt idx="4">
                  <c:v>15.7428571428571</c:v>
                </c:pt>
                <c:pt idx="5">
                  <c:v>15.9677419354839</c:v>
                </c:pt>
                <c:pt idx="6">
                  <c:v>17.0666666666667</c:v>
                </c:pt>
                <c:pt idx="7">
                  <c:v>17.5185185185185</c:v>
                </c:pt>
                <c:pt idx="8">
                  <c:v>18.4230769230769</c:v>
                </c:pt>
                <c:pt idx="9">
                  <c:v>18.4</c:v>
                </c:pt>
                <c:pt idx="10">
                  <c:v>18.9166666666667</c:v>
                </c:pt>
                <c:pt idx="11">
                  <c:v>19.0</c:v>
                </c:pt>
                <c:pt idx="12">
                  <c:v>20.6363636363636</c:v>
                </c:pt>
                <c:pt idx="13">
                  <c:v>20.5714285714286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power_charts_data!$L$1405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power_charts_data!$M$1405:$Z$1405</c:f>
              <c:numCache>
                <c:formatCode>General</c:formatCode>
                <c:ptCount val="14"/>
                <c:pt idx="0">
                  <c:v>14.1960784313725</c:v>
                </c:pt>
                <c:pt idx="1">
                  <c:v>14.8913043478261</c:v>
                </c:pt>
                <c:pt idx="2">
                  <c:v>15.1463414634146</c:v>
                </c:pt>
                <c:pt idx="3">
                  <c:v>15.3783783783784</c:v>
                </c:pt>
                <c:pt idx="4">
                  <c:v>16.5142857142857</c:v>
                </c:pt>
                <c:pt idx="5">
                  <c:v>16.625</c:v>
                </c:pt>
                <c:pt idx="6">
                  <c:v>17.4333333333333</c:v>
                </c:pt>
                <c:pt idx="7">
                  <c:v>16.0714285714286</c:v>
                </c:pt>
                <c:pt idx="8">
                  <c:v>19.0</c:v>
                </c:pt>
                <c:pt idx="9">
                  <c:v>18.6</c:v>
                </c:pt>
                <c:pt idx="10">
                  <c:v>19.8333333333333</c:v>
                </c:pt>
                <c:pt idx="11">
                  <c:v>20.3913043478261</c:v>
                </c:pt>
                <c:pt idx="12">
                  <c:v>19.4090909090909</c:v>
                </c:pt>
                <c:pt idx="13">
                  <c:v>21.2857142857143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power_charts_data!$L$1406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power_charts_data!$M$1406:$Z$1406</c:f>
              <c:numCache>
                <c:formatCode>General</c:formatCode>
                <c:ptCount val="14"/>
                <c:pt idx="0">
                  <c:v>14.6862745098039</c:v>
                </c:pt>
                <c:pt idx="1">
                  <c:v>14.7777777777778</c:v>
                </c:pt>
                <c:pt idx="2">
                  <c:v>15.0</c:v>
                </c:pt>
                <c:pt idx="3">
                  <c:v>15.6052631578947</c:v>
                </c:pt>
                <c:pt idx="4">
                  <c:v>15.9714285714286</c:v>
                </c:pt>
                <c:pt idx="5">
                  <c:v>16.78125</c:v>
                </c:pt>
                <c:pt idx="6">
                  <c:v>17.3666666666667</c:v>
                </c:pt>
                <c:pt idx="7">
                  <c:v>17.8214285714286</c:v>
                </c:pt>
                <c:pt idx="8">
                  <c:v>17.2222222222222</c:v>
                </c:pt>
                <c:pt idx="9">
                  <c:v>17.8</c:v>
                </c:pt>
                <c:pt idx="10">
                  <c:v>19.7916666666667</c:v>
                </c:pt>
                <c:pt idx="11">
                  <c:v>20.4347826086957</c:v>
                </c:pt>
                <c:pt idx="12">
                  <c:v>21.1363636363636</c:v>
                </c:pt>
                <c:pt idx="13">
                  <c:v>22.2380952380952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power_charts_data!$L$1407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power_charts_data!$M$1407:$Z$1407</c:f>
              <c:numCache>
                <c:formatCode>General</c:formatCode>
                <c:ptCount val="14"/>
                <c:pt idx="0">
                  <c:v>14.4081632653061</c:v>
                </c:pt>
                <c:pt idx="1">
                  <c:v>15.0888888888889</c:v>
                </c:pt>
                <c:pt idx="2">
                  <c:v>15.0975609756098</c:v>
                </c:pt>
                <c:pt idx="3">
                  <c:v>15.6842105263158</c:v>
                </c:pt>
                <c:pt idx="4">
                  <c:v>16.2</c:v>
                </c:pt>
                <c:pt idx="5">
                  <c:v>16.4375</c:v>
                </c:pt>
                <c:pt idx="6">
                  <c:v>16.6666666666667</c:v>
                </c:pt>
                <c:pt idx="7">
                  <c:v>17.3448275862069</c:v>
                </c:pt>
                <c:pt idx="8">
                  <c:v>17.9615384615385</c:v>
                </c:pt>
                <c:pt idx="9">
                  <c:v>18.12</c:v>
                </c:pt>
                <c:pt idx="10">
                  <c:v>18.25</c:v>
                </c:pt>
                <c:pt idx="11">
                  <c:v>20.695652173913</c:v>
                </c:pt>
                <c:pt idx="12">
                  <c:v>23.0454545454545</c:v>
                </c:pt>
                <c:pt idx="13">
                  <c:v>23.3809523809524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power_charts_data!$L$1408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power_charts_data!$M$1400:$Z$1400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power_charts_data!$M$1408:$Z$1408</c:f>
              <c:numCache>
                <c:formatCode>General</c:formatCode>
                <c:ptCount val="14"/>
                <c:pt idx="0">
                  <c:v>14.46</c:v>
                </c:pt>
                <c:pt idx="1">
                  <c:v>15.0222222222222</c:v>
                </c:pt>
                <c:pt idx="2">
                  <c:v>15.7560975609756</c:v>
                </c:pt>
                <c:pt idx="3">
                  <c:v>15.5675675675676</c:v>
                </c:pt>
                <c:pt idx="4">
                  <c:v>16.5142857142857</c:v>
                </c:pt>
                <c:pt idx="5">
                  <c:v>16.125</c:v>
                </c:pt>
                <c:pt idx="6">
                  <c:v>16.3333333333333</c:v>
                </c:pt>
                <c:pt idx="7">
                  <c:v>18.4285714285714</c:v>
                </c:pt>
                <c:pt idx="8">
                  <c:v>18.6538461538462</c:v>
                </c:pt>
                <c:pt idx="9">
                  <c:v>17.92</c:v>
                </c:pt>
                <c:pt idx="10">
                  <c:v>19.875</c:v>
                </c:pt>
                <c:pt idx="11">
                  <c:v>19.5217391304348</c:v>
                </c:pt>
                <c:pt idx="12">
                  <c:v>22.1818181818182</c:v>
                </c:pt>
                <c:pt idx="13">
                  <c:v>21.2380952380952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185128"/>
        <c:axId val="602188104"/>
      </c:lineChart>
      <c:catAx>
        <c:axId val="602185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188104"/>
        <c:crosses val="autoZero"/>
        <c:auto val="1"/>
        <c:lblAlgn val="ctr"/>
        <c:lblOffset val="100"/>
        <c:noMultiLvlLbl val="0"/>
      </c:catAx>
      <c:valAx>
        <c:axId val="602188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1851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INTEL I7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power_charts_data!$M$1400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power_charts_data!$M$1401:$M$1408</c:f>
              <c:numCache>
                <c:formatCode>General</c:formatCode>
                <c:ptCount val="8"/>
                <c:pt idx="0">
                  <c:v>14.4313725490196</c:v>
                </c:pt>
                <c:pt idx="1">
                  <c:v>14.6</c:v>
                </c:pt>
                <c:pt idx="2">
                  <c:v>14.3877551020408</c:v>
                </c:pt>
                <c:pt idx="3">
                  <c:v>14.4705882352941</c:v>
                </c:pt>
                <c:pt idx="4">
                  <c:v>14.1960784313725</c:v>
                </c:pt>
                <c:pt idx="5">
                  <c:v>14.6862745098039</c:v>
                </c:pt>
                <c:pt idx="6">
                  <c:v>14.4081632653061</c:v>
                </c:pt>
                <c:pt idx="7">
                  <c:v>14.46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power_charts_data!$N$1400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power_charts_data!$N$1401:$N$1408</c:f>
              <c:numCache>
                <c:formatCode>General</c:formatCode>
                <c:ptCount val="8"/>
                <c:pt idx="0">
                  <c:v>14.5555555555556</c:v>
                </c:pt>
                <c:pt idx="1">
                  <c:v>14.8260869565217</c:v>
                </c:pt>
                <c:pt idx="2">
                  <c:v>14.5555555555556</c:v>
                </c:pt>
                <c:pt idx="3">
                  <c:v>14.3333333333333</c:v>
                </c:pt>
                <c:pt idx="4">
                  <c:v>14.8913043478261</c:v>
                </c:pt>
                <c:pt idx="5">
                  <c:v>14.7777777777778</c:v>
                </c:pt>
                <c:pt idx="6">
                  <c:v>15.0888888888889</c:v>
                </c:pt>
                <c:pt idx="7">
                  <c:v>15.0222222222222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power_charts_data!$O$1400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power_charts_data!$O$1401:$O$1408</c:f>
              <c:numCache>
                <c:formatCode>General</c:formatCode>
                <c:ptCount val="8"/>
                <c:pt idx="0">
                  <c:v>15.1707317073171</c:v>
                </c:pt>
                <c:pt idx="1">
                  <c:v>15.075</c:v>
                </c:pt>
                <c:pt idx="2">
                  <c:v>15.0</c:v>
                </c:pt>
                <c:pt idx="3">
                  <c:v>14.8292682926829</c:v>
                </c:pt>
                <c:pt idx="4">
                  <c:v>15.1463414634146</c:v>
                </c:pt>
                <c:pt idx="5">
                  <c:v>15.0</c:v>
                </c:pt>
                <c:pt idx="6">
                  <c:v>15.0975609756098</c:v>
                </c:pt>
                <c:pt idx="7">
                  <c:v>15.7560975609756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power_charts_data!$P$1400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power_charts_data!$P$1401:$P$1408</c:f>
              <c:numCache>
                <c:formatCode>General</c:formatCode>
                <c:ptCount val="8"/>
                <c:pt idx="0">
                  <c:v>15.2894736842105</c:v>
                </c:pt>
                <c:pt idx="1">
                  <c:v>15.2105263157895</c:v>
                </c:pt>
                <c:pt idx="2">
                  <c:v>15.3947368421053</c:v>
                </c:pt>
                <c:pt idx="3">
                  <c:v>15.2631578947368</c:v>
                </c:pt>
                <c:pt idx="4">
                  <c:v>15.3783783783784</c:v>
                </c:pt>
                <c:pt idx="5">
                  <c:v>15.6052631578947</c:v>
                </c:pt>
                <c:pt idx="6">
                  <c:v>15.6842105263158</c:v>
                </c:pt>
                <c:pt idx="7">
                  <c:v>15.5675675675676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power_charts_data!$Q$1400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power_charts_data!$Q$1401:$Q$1408</c:f>
              <c:numCache>
                <c:formatCode>General</c:formatCode>
                <c:ptCount val="8"/>
                <c:pt idx="0">
                  <c:v>15.5428571428571</c:v>
                </c:pt>
                <c:pt idx="1">
                  <c:v>16.1428571428571</c:v>
                </c:pt>
                <c:pt idx="2">
                  <c:v>16.0285714285714</c:v>
                </c:pt>
                <c:pt idx="3">
                  <c:v>15.7428571428571</c:v>
                </c:pt>
                <c:pt idx="4">
                  <c:v>16.5142857142857</c:v>
                </c:pt>
                <c:pt idx="5">
                  <c:v>15.9714285714286</c:v>
                </c:pt>
                <c:pt idx="6">
                  <c:v>16.2</c:v>
                </c:pt>
                <c:pt idx="7">
                  <c:v>16.5142857142857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power_charts_data!$R$1400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power_charts_data!$R$1401:$R$1408</c:f>
              <c:numCache>
                <c:formatCode>General</c:formatCode>
                <c:ptCount val="8"/>
                <c:pt idx="0">
                  <c:v>15.969696969697</c:v>
                </c:pt>
                <c:pt idx="1">
                  <c:v>16.5161290322581</c:v>
                </c:pt>
                <c:pt idx="2">
                  <c:v>16.59375</c:v>
                </c:pt>
                <c:pt idx="3">
                  <c:v>15.9677419354839</c:v>
                </c:pt>
                <c:pt idx="4">
                  <c:v>16.625</c:v>
                </c:pt>
                <c:pt idx="5">
                  <c:v>16.78125</c:v>
                </c:pt>
                <c:pt idx="6">
                  <c:v>16.4375</c:v>
                </c:pt>
                <c:pt idx="7">
                  <c:v>16.125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power_charts_data!$S$1400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power_charts_data!$S$1401:$S$1408</c:f>
              <c:numCache>
                <c:formatCode>General</c:formatCode>
                <c:ptCount val="8"/>
                <c:pt idx="0">
                  <c:v>16.3666666666667</c:v>
                </c:pt>
                <c:pt idx="1">
                  <c:v>16.9</c:v>
                </c:pt>
                <c:pt idx="2">
                  <c:v>16.3448275862069</c:v>
                </c:pt>
                <c:pt idx="3">
                  <c:v>17.0666666666667</c:v>
                </c:pt>
                <c:pt idx="4">
                  <c:v>17.4333333333333</c:v>
                </c:pt>
                <c:pt idx="5">
                  <c:v>17.3666666666667</c:v>
                </c:pt>
                <c:pt idx="6">
                  <c:v>16.6666666666667</c:v>
                </c:pt>
                <c:pt idx="7">
                  <c:v>16.3333333333333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power_charts_data!$T$1400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power_charts_data!$T$1401:$T$1408</c:f>
              <c:numCache>
                <c:formatCode>General</c:formatCode>
                <c:ptCount val="8"/>
                <c:pt idx="0">
                  <c:v>17.0357142857143</c:v>
                </c:pt>
                <c:pt idx="1">
                  <c:v>17.0357142857143</c:v>
                </c:pt>
                <c:pt idx="2">
                  <c:v>17.6428571428571</c:v>
                </c:pt>
                <c:pt idx="3">
                  <c:v>17.5185185185185</c:v>
                </c:pt>
                <c:pt idx="4">
                  <c:v>16.0714285714286</c:v>
                </c:pt>
                <c:pt idx="5">
                  <c:v>17.8214285714286</c:v>
                </c:pt>
                <c:pt idx="6">
                  <c:v>17.3448275862069</c:v>
                </c:pt>
                <c:pt idx="7">
                  <c:v>18.4285714285714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power_charts_data!$U$1400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power_charts_data!$U$1401:$U$1408</c:f>
              <c:numCache>
                <c:formatCode>General</c:formatCode>
                <c:ptCount val="8"/>
                <c:pt idx="0">
                  <c:v>17.7692307692308</c:v>
                </c:pt>
                <c:pt idx="1">
                  <c:v>18.3333333333333</c:v>
                </c:pt>
                <c:pt idx="2">
                  <c:v>18.1111111111111</c:v>
                </c:pt>
                <c:pt idx="3">
                  <c:v>18.4230769230769</c:v>
                </c:pt>
                <c:pt idx="4">
                  <c:v>19.0</c:v>
                </c:pt>
                <c:pt idx="5">
                  <c:v>17.2222222222222</c:v>
                </c:pt>
                <c:pt idx="6">
                  <c:v>17.9615384615385</c:v>
                </c:pt>
                <c:pt idx="7">
                  <c:v>18.6538461538462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power_charts_data!$V$1400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power_charts_data!$V$1401:$V$1408</c:f>
              <c:numCache>
                <c:formatCode>General</c:formatCode>
                <c:ptCount val="8"/>
                <c:pt idx="0">
                  <c:v>17.56</c:v>
                </c:pt>
                <c:pt idx="1">
                  <c:v>18.48</c:v>
                </c:pt>
                <c:pt idx="2">
                  <c:v>18.3333333333333</c:v>
                </c:pt>
                <c:pt idx="3">
                  <c:v>18.4</c:v>
                </c:pt>
                <c:pt idx="4">
                  <c:v>18.6</c:v>
                </c:pt>
                <c:pt idx="5">
                  <c:v>17.8</c:v>
                </c:pt>
                <c:pt idx="6">
                  <c:v>18.12</c:v>
                </c:pt>
                <c:pt idx="7">
                  <c:v>17.92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power_charts_data!$W$1400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power_charts_data!$W$1401:$W$1408</c:f>
              <c:numCache>
                <c:formatCode>General</c:formatCode>
                <c:ptCount val="8"/>
                <c:pt idx="0">
                  <c:v>18.0416666666667</c:v>
                </c:pt>
                <c:pt idx="1">
                  <c:v>18.875</c:v>
                </c:pt>
                <c:pt idx="2">
                  <c:v>18.9166666666667</c:v>
                </c:pt>
                <c:pt idx="3">
                  <c:v>18.9166666666667</c:v>
                </c:pt>
                <c:pt idx="4">
                  <c:v>19.8333333333333</c:v>
                </c:pt>
                <c:pt idx="5">
                  <c:v>19.7916666666667</c:v>
                </c:pt>
                <c:pt idx="6">
                  <c:v>18.25</c:v>
                </c:pt>
                <c:pt idx="7">
                  <c:v>19.875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power_charts_data!$X$1400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power_charts_data!$X$1401:$X$1408</c:f>
              <c:numCache>
                <c:formatCode>General</c:formatCode>
                <c:ptCount val="8"/>
                <c:pt idx="0">
                  <c:v>18.8260869565217</c:v>
                </c:pt>
                <c:pt idx="1">
                  <c:v>19.2173913043478</c:v>
                </c:pt>
                <c:pt idx="2">
                  <c:v>19.4782608695652</c:v>
                </c:pt>
                <c:pt idx="3">
                  <c:v>19.0</c:v>
                </c:pt>
                <c:pt idx="4">
                  <c:v>20.3913043478261</c:v>
                </c:pt>
                <c:pt idx="5">
                  <c:v>20.4347826086957</c:v>
                </c:pt>
                <c:pt idx="6">
                  <c:v>20.695652173913</c:v>
                </c:pt>
                <c:pt idx="7">
                  <c:v>19.5217391304348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power_charts_data!$Y$1400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power_charts_data!$Y$1401:$Y$1408</c:f>
              <c:numCache>
                <c:formatCode>General</c:formatCode>
                <c:ptCount val="8"/>
                <c:pt idx="0">
                  <c:v>19.4545454545455</c:v>
                </c:pt>
                <c:pt idx="1">
                  <c:v>19.8181818181818</c:v>
                </c:pt>
                <c:pt idx="2">
                  <c:v>18.8181818181818</c:v>
                </c:pt>
                <c:pt idx="3">
                  <c:v>20.6363636363636</c:v>
                </c:pt>
                <c:pt idx="4">
                  <c:v>19.4090909090909</c:v>
                </c:pt>
                <c:pt idx="5">
                  <c:v>21.1363636363636</c:v>
                </c:pt>
                <c:pt idx="6">
                  <c:v>23.0454545454545</c:v>
                </c:pt>
                <c:pt idx="7">
                  <c:v>22.1818181818182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power_charts_data!$Z$1400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power_charts_data!$L$1401:$L$1408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power_charts_data!$Z$1401:$Z$1408</c:f>
              <c:numCache>
                <c:formatCode>General</c:formatCode>
                <c:ptCount val="8"/>
                <c:pt idx="0">
                  <c:v>20.7142857142857</c:v>
                </c:pt>
                <c:pt idx="1">
                  <c:v>20.3809523809524</c:v>
                </c:pt>
                <c:pt idx="2">
                  <c:v>20.8095238095238</c:v>
                </c:pt>
                <c:pt idx="3">
                  <c:v>20.5714285714286</c:v>
                </c:pt>
                <c:pt idx="4">
                  <c:v>21.2857142857143</c:v>
                </c:pt>
                <c:pt idx="5">
                  <c:v>22.2380952380952</c:v>
                </c:pt>
                <c:pt idx="6">
                  <c:v>23.3809523809524</c:v>
                </c:pt>
                <c:pt idx="7">
                  <c:v>21.2380952380952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270936"/>
        <c:axId val="602273880"/>
      </c:lineChart>
      <c:catAx>
        <c:axId val="6022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273880"/>
        <c:crosses val="autoZero"/>
        <c:auto val="1"/>
        <c:lblAlgn val="ctr"/>
        <c:lblOffset val="100"/>
        <c:noMultiLvlLbl val="0"/>
      </c:catAx>
      <c:valAx>
        <c:axId val="602273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2709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0703909856096"/>
          <c:y val="0.171427472933071"/>
          <c:w val="0.13205471083356"/>
          <c:h val="0.78448880413385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C-RAY + AMD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power_charts_data!$K$119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power_charts_data!$L$118:$M$118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power_charts_data!$L$119:$M$119</c:f>
              <c:numCache>
                <c:formatCode>General</c:formatCode>
                <c:ptCount val="2"/>
                <c:pt idx="0">
                  <c:v>10.7708333333333</c:v>
                </c:pt>
                <c:pt idx="1">
                  <c:v>11.75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power_charts_data!$K$120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power_charts_data!$L$118:$M$118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power_charts_data!$L$120:$M$120</c:f>
              <c:numCache>
                <c:formatCode>General</c:formatCode>
                <c:ptCount val="2"/>
                <c:pt idx="0">
                  <c:v>11.2</c:v>
                </c:pt>
                <c:pt idx="1">
                  <c:v>12.5652173913043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289400"/>
        <c:axId val="602292376"/>
      </c:lineChart>
      <c:catAx>
        <c:axId val="602289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292376"/>
        <c:crosses val="autoZero"/>
        <c:auto val="1"/>
        <c:lblAlgn val="ctr"/>
        <c:lblOffset val="100"/>
        <c:noMultiLvlLbl val="0"/>
      </c:catAx>
      <c:valAx>
        <c:axId val="602292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2894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C-RAY + AMD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power_charts_data!$L$118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power_charts_data!$K$119:$K$120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power_charts_data!$L$119:$L$120</c:f>
              <c:numCache>
                <c:formatCode>General</c:formatCode>
                <c:ptCount val="2"/>
                <c:pt idx="0">
                  <c:v>10.7708333333333</c:v>
                </c:pt>
                <c:pt idx="1">
                  <c:v>11.2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power_charts_data!$M$118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power_charts_data!$K$119:$K$120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power_charts_data!$M$119:$M$120</c:f>
              <c:numCache>
                <c:formatCode>General</c:formatCode>
                <c:ptCount val="2"/>
                <c:pt idx="0">
                  <c:v>11.75</c:v>
                </c:pt>
                <c:pt idx="1">
                  <c:v>12.5652173913043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323656"/>
        <c:axId val="602326632"/>
      </c:lineChart>
      <c:catAx>
        <c:axId val="602323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326632"/>
        <c:crosses val="autoZero"/>
        <c:auto val="1"/>
        <c:lblAlgn val="ctr"/>
        <c:lblOffset val="100"/>
        <c:noMultiLvlLbl val="0"/>
      </c:catAx>
      <c:valAx>
        <c:axId val="602326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323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C-RAY + ATOM64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317861111111111"/>
          <c:y val="0.0416666666666667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power_charts_data!$K$136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power_charts_data!$L$135:$S$135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power_charts_data!$L$136:$S$136</c:f>
              <c:numCache>
                <c:formatCode>General</c:formatCode>
                <c:ptCount val="8"/>
                <c:pt idx="0">
                  <c:v>18.5967365967366</c:v>
                </c:pt>
                <c:pt idx="1">
                  <c:v>18.5887445887446</c:v>
                </c:pt>
                <c:pt idx="2">
                  <c:v>18.6235294117647</c:v>
                </c:pt>
                <c:pt idx="3">
                  <c:v>18.9583333333333</c:v>
                </c:pt>
                <c:pt idx="4">
                  <c:v>18.9130434782609</c:v>
                </c:pt>
                <c:pt idx="5">
                  <c:v>18.9714285714286</c:v>
                </c:pt>
                <c:pt idx="6">
                  <c:v>18.7857142857143</c:v>
                </c:pt>
                <c:pt idx="7">
                  <c:v>18.9787234042553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power_charts_data!$K$137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power_charts_data!$L$135:$S$135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power_charts_data!$L$137:$S$137</c:f>
              <c:numCache>
                <c:formatCode>General</c:formatCode>
                <c:ptCount val="8"/>
                <c:pt idx="0">
                  <c:v>18.6770428015564</c:v>
                </c:pt>
                <c:pt idx="1">
                  <c:v>18.7553956834532</c:v>
                </c:pt>
                <c:pt idx="2">
                  <c:v>18.93</c:v>
                </c:pt>
                <c:pt idx="3">
                  <c:v>19.0434782608696</c:v>
                </c:pt>
                <c:pt idx="4">
                  <c:v>19.0185185185185</c:v>
                </c:pt>
                <c:pt idx="5">
                  <c:v>19.5365853658537</c:v>
                </c:pt>
                <c:pt idx="6">
                  <c:v>19.2121212121212</c:v>
                </c:pt>
                <c:pt idx="7">
                  <c:v>19.8518518518519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power_charts_data!$K$138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power_charts_data!$L$135:$S$135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power_charts_data!$L$138:$S$138</c:f>
              <c:numCache>
                <c:formatCode>General</c:formatCode>
                <c:ptCount val="8"/>
                <c:pt idx="0">
                  <c:v>18.7765957446809</c:v>
                </c:pt>
                <c:pt idx="1">
                  <c:v>18.9108910891089</c:v>
                </c:pt>
                <c:pt idx="2">
                  <c:v>19.1506849315068</c:v>
                </c:pt>
                <c:pt idx="3">
                  <c:v>19.1960784313725</c:v>
                </c:pt>
                <c:pt idx="4">
                  <c:v>19.2820512820513</c:v>
                </c:pt>
                <c:pt idx="5">
                  <c:v>19.1333333333333</c:v>
                </c:pt>
                <c:pt idx="6">
                  <c:v>19.7391304347826</c:v>
                </c:pt>
                <c:pt idx="7">
                  <c:v>20.05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power_charts_data!$K$139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power_charts_data!$L$135:$S$135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power_charts_data!$L$139:$S$139</c:f>
              <c:numCache>
                <c:formatCode>General</c:formatCode>
                <c:ptCount val="8"/>
                <c:pt idx="0">
                  <c:v>18.7757575757576</c:v>
                </c:pt>
                <c:pt idx="1">
                  <c:v>18.9080459770115</c:v>
                </c:pt>
                <c:pt idx="2">
                  <c:v>19.0483870967742</c:v>
                </c:pt>
                <c:pt idx="3">
                  <c:v>19.3023255813953</c:v>
                </c:pt>
                <c:pt idx="4">
                  <c:v>19.4242424242424</c:v>
                </c:pt>
                <c:pt idx="5">
                  <c:v>19.3461538461538</c:v>
                </c:pt>
                <c:pt idx="6">
                  <c:v>19.8</c:v>
                </c:pt>
                <c:pt idx="7">
                  <c:v>20.4705882352941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367512"/>
        <c:axId val="602370632"/>
      </c:lineChart>
      <c:catAx>
        <c:axId val="602367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370632"/>
        <c:crosses val="autoZero"/>
        <c:auto val="1"/>
        <c:lblAlgn val="ctr"/>
        <c:lblOffset val="100"/>
        <c:noMultiLvlLbl val="0"/>
      </c:catAx>
      <c:valAx>
        <c:axId val="602370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367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C-RAY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power_charts_data!$L$135</c:f>
              <c:strCache>
                <c:ptCount val="1"/>
                <c:pt idx="0">
                  <c:v>208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power_charts_data!$L$136:$L$139</c:f>
              <c:numCache>
                <c:formatCode>General</c:formatCode>
                <c:ptCount val="4"/>
                <c:pt idx="0">
                  <c:v>18.5967365967366</c:v>
                </c:pt>
                <c:pt idx="1">
                  <c:v>18.6770428015564</c:v>
                </c:pt>
                <c:pt idx="2">
                  <c:v>18.7765957446809</c:v>
                </c:pt>
                <c:pt idx="3">
                  <c:v>18.7757575757576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power_charts_data!$M$135</c:f>
              <c:strCache>
                <c:ptCount val="1"/>
                <c:pt idx="0">
                  <c:v>416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power_charts_data!$M$136:$M$139</c:f>
              <c:numCache>
                <c:formatCode>General</c:formatCode>
                <c:ptCount val="4"/>
                <c:pt idx="0">
                  <c:v>18.5887445887446</c:v>
                </c:pt>
                <c:pt idx="1">
                  <c:v>18.7553956834532</c:v>
                </c:pt>
                <c:pt idx="2">
                  <c:v>18.9108910891089</c:v>
                </c:pt>
                <c:pt idx="3">
                  <c:v>18.9080459770115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power_charts_data!$N$135</c:f>
              <c:strCache>
                <c:ptCount val="1"/>
                <c:pt idx="0">
                  <c:v>625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power_charts_data!$N$136:$N$139</c:f>
              <c:numCache>
                <c:formatCode>General</c:formatCode>
                <c:ptCount val="4"/>
                <c:pt idx="0">
                  <c:v>18.6235294117647</c:v>
                </c:pt>
                <c:pt idx="1">
                  <c:v>18.93</c:v>
                </c:pt>
                <c:pt idx="2">
                  <c:v>19.1506849315068</c:v>
                </c:pt>
                <c:pt idx="3">
                  <c:v>19.0483870967742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power_charts_data!$O$135</c:f>
              <c:strCache>
                <c:ptCount val="1"/>
                <c:pt idx="0">
                  <c:v>833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power_charts_data!$O$136:$O$139</c:f>
              <c:numCache>
                <c:formatCode>General</c:formatCode>
                <c:ptCount val="4"/>
                <c:pt idx="0">
                  <c:v>18.9583333333333</c:v>
                </c:pt>
                <c:pt idx="1">
                  <c:v>19.0434782608696</c:v>
                </c:pt>
                <c:pt idx="2">
                  <c:v>19.1960784313725</c:v>
                </c:pt>
                <c:pt idx="3">
                  <c:v>19.3023255813953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power_charts_data!$P$135</c:f>
              <c:strCache>
                <c:ptCount val="1"/>
                <c:pt idx="0">
                  <c:v>1041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power_charts_data!$P$136:$P$139</c:f>
              <c:numCache>
                <c:formatCode>General</c:formatCode>
                <c:ptCount val="4"/>
                <c:pt idx="0">
                  <c:v>18.9130434782609</c:v>
                </c:pt>
                <c:pt idx="1">
                  <c:v>19.0185185185185</c:v>
                </c:pt>
                <c:pt idx="2">
                  <c:v>19.2820512820513</c:v>
                </c:pt>
                <c:pt idx="3">
                  <c:v>19.4242424242424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power_charts_data!$Q$135</c:f>
              <c:strCache>
                <c:ptCount val="1"/>
                <c:pt idx="0">
                  <c:v>1250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power_charts_data!$Q$136:$Q$139</c:f>
              <c:numCache>
                <c:formatCode>General</c:formatCode>
                <c:ptCount val="4"/>
                <c:pt idx="0">
                  <c:v>18.9714285714286</c:v>
                </c:pt>
                <c:pt idx="1">
                  <c:v>19.5365853658537</c:v>
                </c:pt>
                <c:pt idx="2">
                  <c:v>19.1333333333333</c:v>
                </c:pt>
                <c:pt idx="3">
                  <c:v>19.3461538461538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power_charts_data!$R$135</c:f>
              <c:strCache>
                <c:ptCount val="1"/>
                <c:pt idx="0">
                  <c:v>1458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power_charts_data!$R$136:$R$139</c:f>
              <c:numCache>
                <c:formatCode>General</c:formatCode>
                <c:ptCount val="4"/>
                <c:pt idx="0">
                  <c:v>18.7857142857143</c:v>
                </c:pt>
                <c:pt idx="1">
                  <c:v>19.2121212121212</c:v>
                </c:pt>
                <c:pt idx="2">
                  <c:v>19.7391304347826</c:v>
                </c:pt>
                <c:pt idx="3">
                  <c:v>19.8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power_charts_data!$S$135</c:f>
              <c:strCache>
                <c:ptCount val="1"/>
                <c:pt idx="0">
                  <c:v>1666</c:v>
                </c:pt>
              </c:strCache>
            </c:strRef>
          </c:tx>
          <c:marker>
            <c:symbol val="none"/>
          </c:marker>
          <c:cat>
            <c:numRef>
              <c:f>power_charts_data!$K$136:$K$139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power_charts_data!$S$136:$S$139</c:f>
              <c:numCache>
                <c:formatCode>General</c:formatCode>
                <c:ptCount val="4"/>
                <c:pt idx="0">
                  <c:v>18.9787234042553</c:v>
                </c:pt>
                <c:pt idx="1">
                  <c:v>19.8518518518519</c:v>
                </c:pt>
                <c:pt idx="2">
                  <c:v>20.05</c:v>
                </c:pt>
                <c:pt idx="3">
                  <c:v>20.4705882352941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427976"/>
        <c:axId val="602430952"/>
      </c:lineChart>
      <c:catAx>
        <c:axId val="602427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430952"/>
        <c:crosses val="autoZero"/>
        <c:auto val="1"/>
        <c:lblAlgn val="ctr"/>
        <c:lblOffset val="100"/>
        <c:noMultiLvlLbl val="0"/>
      </c:catAx>
      <c:valAx>
        <c:axId val="602430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4279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FFT + AMD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343777777777778"/>
          <c:y val="0.037037037037037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power_charts_data!$K$401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power_charts_data!$L$400:$M$400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power_charts_data!$L$401:$M$401</c:f>
              <c:numCache>
                <c:formatCode>General</c:formatCode>
                <c:ptCount val="2"/>
                <c:pt idx="0">
                  <c:v>11.3333333333333</c:v>
                </c:pt>
                <c:pt idx="1">
                  <c:v>12.6315789473684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power_charts_data!$K$402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power_charts_data!$L$400:$M$400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power_charts_data!$L$402:$M$402</c:f>
              <c:numCache>
                <c:formatCode>General</c:formatCode>
                <c:ptCount val="2"/>
                <c:pt idx="0">
                  <c:v>11.4166666666667</c:v>
                </c:pt>
                <c:pt idx="1">
                  <c:v>12.5263157894737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454056"/>
        <c:axId val="602457032"/>
      </c:lineChart>
      <c:catAx>
        <c:axId val="602454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457032"/>
        <c:crosses val="autoZero"/>
        <c:auto val="1"/>
        <c:lblAlgn val="ctr"/>
        <c:lblOffset val="100"/>
        <c:noMultiLvlLbl val="0"/>
      </c:catAx>
      <c:valAx>
        <c:axId val="602457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4540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FFT + AMD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power_charts_data!$L$400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power_charts_data!$K$401:$K$402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power_charts_data!$L$401:$L$402</c:f>
              <c:numCache>
                <c:formatCode>General</c:formatCode>
                <c:ptCount val="2"/>
                <c:pt idx="0">
                  <c:v>11.3333333333333</c:v>
                </c:pt>
                <c:pt idx="1">
                  <c:v>11.4166666666667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power_charts_data!$M$400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power_charts_data!$K$401:$K$402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power_charts_data!$M$401:$M$402</c:f>
              <c:numCache>
                <c:formatCode>General</c:formatCode>
                <c:ptCount val="2"/>
                <c:pt idx="0">
                  <c:v>12.6315789473684</c:v>
                </c:pt>
                <c:pt idx="1">
                  <c:v>12.5263157894737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488248"/>
        <c:axId val="602491224"/>
      </c:lineChart>
      <c:catAx>
        <c:axId val="602488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491224"/>
        <c:crosses val="autoZero"/>
        <c:auto val="1"/>
        <c:lblAlgn val="ctr"/>
        <c:lblOffset val="100"/>
        <c:noMultiLvlLbl val="0"/>
      </c:catAx>
      <c:valAx>
        <c:axId val="602491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4882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FFT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power_charts_data!$K$407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power_charts_data!$L$406:$S$406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power_charts_data!$L$407:$S$407</c:f>
              <c:numCache>
                <c:formatCode>General</c:formatCode>
                <c:ptCount val="8"/>
                <c:pt idx="0">
                  <c:v>19.2574257425743</c:v>
                </c:pt>
                <c:pt idx="1">
                  <c:v>19.3106796116505</c:v>
                </c:pt>
                <c:pt idx="2">
                  <c:v>19.1944444444444</c:v>
                </c:pt>
                <c:pt idx="3">
                  <c:v>19.3061224489796</c:v>
                </c:pt>
                <c:pt idx="4">
                  <c:v>19.3589743589744</c:v>
                </c:pt>
                <c:pt idx="5">
                  <c:v>19.5</c:v>
                </c:pt>
                <c:pt idx="6">
                  <c:v>19.75</c:v>
                </c:pt>
                <c:pt idx="7">
                  <c:v>20.55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power_charts_data!$K$408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power_charts_data!$L$406:$S$406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power_charts_data!$L$408:$S$408</c:f>
              <c:numCache>
                <c:formatCode>General</c:formatCode>
                <c:ptCount val="8"/>
                <c:pt idx="0">
                  <c:v>19.145</c:v>
                </c:pt>
                <c:pt idx="1">
                  <c:v>19.0588235294118</c:v>
                </c:pt>
                <c:pt idx="2">
                  <c:v>19.0972222222222</c:v>
                </c:pt>
                <c:pt idx="3">
                  <c:v>19.38</c:v>
                </c:pt>
                <c:pt idx="4">
                  <c:v>19.4358974358974</c:v>
                </c:pt>
                <c:pt idx="5">
                  <c:v>19.4333333333333</c:v>
                </c:pt>
                <c:pt idx="6">
                  <c:v>19.695652173913</c:v>
                </c:pt>
                <c:pt idx="7">
                  <c:v>19.55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power_charts_data!$K$409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power_charts_data!$L$406:$S$406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power_charts_data!$L$409:$S$409</c:f>
              <c:numCache>
                <c:formatCode>General</c:formatCode>
                <c:ptCount val="8"/>
                <c:pt idx="0">
                  <c:v>19.0742574257426</c:v>
                </c:pt>
                <c:pt idx="1">
                  <c:v>19.3398058252427</c:v>
                </c:pt>
                <c:pt idx="2">
                  <c:v>19.0555555555556</c:v>
                </c:pt>
                <c:pt idx="3">
                  <c:v>18.9</c:v>
                </c:pt>
                <c:pt idx="4">
                  <c:v>19.4871794871795</c:v>
                </c:pt>
                <c:pt idx="5">
                  <c:v>19.4</c:v>
                </c:pt>
                <c:pt idx="6">
                  <c:v>19.5416666666667</c:v>
                </c:pt>
                <c:pt idx="7">
                  <c:v>19.2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power_charts_data!$K$410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power_charts_data!$L$406:$S$406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power_charts_data!$L$410:$S$410</c:f>
              <c:numCache>
                <c:formatCode>General</c:formatCode>
                <c:ptCount val="8"/>
                <c:pt idx="0">
                  <c:v>19.2060301507538</c:v>
                </c:pt>
                <c:pt idx="1">
                  <c:v>19.2254901960784</c:v>
                </c:pt>
                <c:pt idx="2">
                  <c:v>19.1369863013699</c:v>
                </c:pt>
                <c:pt idx="3">
                  <c:v>19.3333333333333</c:v>
                </c:pt>
                <c:pt idx="4">
                  <c:v>19.7368421052632</c:v>
                </c:pt>
                <c:pt idx="5">
                  <c:v>19.3333333333333</c:v>
                </c:pt>
                <c:pt idx="6">
                  <c:v>19.3333333333333</c:v>
                </c:pt>
                <c:pt idx="7">
                  <c:v>19.7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531912"/>
        <c:axId val="602535032"/>
      </c:lineChart>
      <c:catAx>
        <c:axId val="602531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535032"/>
        <c:crosses val="autoZero"/>
        <c:auto val="1"/>
        <c:lblAlgn val="ctr"/>
        <c:lblOffset val="100"/>
        <c:noMultiLvlLbl val="0"/>
      </c:catAx>
      <c:valAx>
        <c:axId val="602535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531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FFT</a:t>
            </a:r>
            <a:r>
              <a:rPr lang="pl-PL" baseline="0"/>
              <a:t> + ATOM64</a:t>
            </a:r>
            <a:endParaRPr lang="pl-PL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power_charts_data!$L$406</c:f>
              <c:strCache>
                <c:ptCount val="1"/>
                <c:pt idx="0">
                  <c:v>208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power_charts_data!$L$407:$L$410</c:f>
              <c:numCache>
                <c:formatCode>General</c:formatCode>
                <c:ptCount val="4"/>
                <c:pt idx="0">
                  <c:v>19.2574257425743</c:v>
                </c:pt>
                <c:pt idx="1">
                  <c:v>19.145</c:v>
                </c:pt>
                <c:pt idx="2">
                  <c:v>19.0742574257426</c:v>
                </c:pt>
                <c:pt idx="3">
                  <c:v>19.2060301507538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power_charts_data!$M$406</c:f>
              <c:strCache>
                <c:ptCount val="1"/>
                <c:pt idx="0">
                  <c:v>416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power_charts_data!$M$407:$M$410</c:f>
              <c:numCache>
                <c:formatCode>General</c:formatCode>
                <c:ptCount val="4"/>
                <c:pt idx="0">
                  <c:v>19.3106796116505</c:v>
                </c:pt>
                <c:pt idx="1">
                  <c:v>19.0588235294118</c:v>
                </c:pt>
                <c:pt idx="2">
                  <c:v>19.3398058252427</c:v>
                </c:pt>
                <c:pt idx="3">
                  <c:v>19.2254901960784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power_charts_data!$N$406</c:f>
              <c:strCache>
                <c:ptCount val="1"/>
                <c:pt idx="0">
                  <c:v>625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power_charts_data!$N$407:$N$410</c:f>
              <c:numCache>
                <c:formatCode>General</c:formatCode>
                <c:ptCount val="4"/>
                <c:pt idx="0">
                  <c:v>19.1944444444444</c:v>
                </c:pt>
                <c:pt idx="1">
                  <c:v>19.0972222222222</c:v>
                </c:pt>
                <c:pt idx="2">
                  <c:v>19.0555555555556</c:v>
                </c:pt>
                <c:pt idx="3">
                  <c:v>19.1369863013699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power_charts_data!$O$406</c:f>
              <c:strCache>
                <c:ptCount val="1"/>
                <c:pt idx="0">
                  <c:v>833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power_charts_data!$O$407:$O$410</c:f>
              <c:numCache>
                <c:formatCode>General</c:formatCode>
                <c:ptCount val="4"/>
                <c:pt idx="0">
                  <c:v>19.3061224489796</c:v>
                </c:pt>
                <c:pt idx="1">
                  <c:v>19.38</c:v>
                </c:pt>
                <c:pt idx="2">
                  <c:v>18.9</c:v>
                </c:pt>
                <c:pt idx="3">
                  <c:v>19.3333333333333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power_charts_data!$P$406</c:f>
              <c:strCache>
                <c:ptCount val="1"/>
                <c:pt idx="0">
                  <c:v>1041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power_charts_data!$P$407:$P$410</c:f>
              <c:numCache>
                <c:formatCode>General</c:formatCode>
                <c:ptCount val="4"/>
                <c:pt idx="0">
                  <c:v>19.3589743589744</c:v>
                </c:pt>
                <c:pt idx="1">
                  <c:v>19.4358974358974</c:v>
                </c:pt>
                <c:pt idx="2">
                  <c:v>19.4871794871795</c:v>
                </c:pt>
                <c:pt idx="3">
                  <c:v>19.7368421052632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power_charts_data!$Q$406</c:f>
              <c:strCache>
                <c:ptCount val="1"/>
                <c:pt idx="0">
                  <c:v>1250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power_charts_data!$Q$407:$Q$410</c:f>
              <c:numCache>
                <c:formatCode>General</c:formatCode>
                <c:ptCount val="4"/>
                <c:pt idx="0">
                  <c:v>19.5</c:v>
                </c:pt>
                <c:pt idx="1">
                  <c:v>19.4333333333333</c:v>
                </c:pt>
                <c:pt idx="2">
                  <c:v>19.4</c:v>
                </c:pt>
                <c:pt idx="3">
                  <c:v>19.3333333333333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power_charts_data!$R$406</c:f>
              <c:strCache>
                <c:ptCount val="1"/>
                <c:pt idx="0">
                  <c:v>1458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power_charts_data!$R$407:$R$410</c:f>
              <c:numCache>
                <c:formatCode>General</c:formatCode>
                <c:ptCount val="4"/>
                <c:pt idx="0">
                  <c:v>19.75</c:v>
                </c:pt>
                <c:pt idx="1">
                  <c:v>19.695652173913</c:v>
                </c:pt>
                <c:pt idx="2">
                  <c:v>19.5416666666667</c:v>
                </c:pt>
                <c:pt idx="3">
                  <c:v>19.3333333333333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power_charts_data!$S$406</c:f>
              <c:strCache>
                <c:ptCount val="1"/>
                <c:pt idx="0">
                  <c:v>1666</c:v>
                </c:pt>
              </c:strCache>
            </c:strRef>
          </c:tx>
          <c:marker>
            <c:symbol val="none"/>
          </c:marker>
          <c:cat>
            <c:numRef>
              <c:f>power_charts_data!$K$407:$K$410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power_charts_data!$S$407:$S$410</c:f>
              <c:numCache>
                <c:formatCode>General</c:formatCode>
                <c:ptCount val="4"/>
                <c:pt idx="0">
                  <c:v>20.55</c:v>
                </c:pt>
                <c:pt idx="1">
                  <c:v>19.55</c:v>
                </c:pt>
                <c:pt idx="2">
                  <c:v>19.2</c:v>
                </c:pt>
                <c:pt idx="3">
                  <c:v>19.7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591976"/>
        <c:axId val="602594952"/>
      </c:lineChart>
      <c:catAx>
        <c:axId val="602591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594952"/>
        <c:crosses val="autoZero"/>
        <c:auto val="1"/>
        <c:lblAlgn val="ctr"/>
        <c:lblOffset val="100"/>
        <c:noMultiLvlLbl val="0"/>
      </c:catAx>
      <c:valAx>
        <c:axId val="602594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5919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LINTINY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power_charts_data!$K$971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power_charts_data!$L$970:$S$970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power_charts_data!$L$971:$S$971</c:f>
              <c:numCache>
                <c:formatCode>General</c:formatCode>
                <c:ptCount val="8"/>
                <c:pt idx="0">
                  <c:v>19.2912019826518</c:v>
                </c:pt>
                <c:pt idx="1">
                  <c:v>19.4884792626728</c:v>
                </c:pt>
                <c:pt idx="2">
                  <c:v>19.5759493670886</c:v>
                </c:pt>
                <c:pt idx="3">
                  <c:v>19.6160714285714</c:v>
                </c:pt>
                <c:pt idx="4">
                  <c:v>19.8323699421965</c:v>
                </c:pt>
                <c:pt idx="5">
                  <c:v>19.8283582089552</c:v>
                </c:pt>
                <c:pt idx="6">
                  <c:v>20.0462962962963</c:v>
                </c:pt>
                <c:pt idx="7">
                  <c:v>20.4719101123596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power_charts_data!$K$972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power_charts_data!$L$970:$S$970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power_charts_data!$L$972:$S$972</c:f>
              <c:numCache>
                <c:formatCode>General</c:formatCode>
                <c:ptCount val="8"/>
                <c:pt idx="0">
                  <c:v>19.2956685499058</c:v>
                </c:pt>
                <c:pt idx="1">
                  <c:v>19.6285714285714</c:v>
                </c:pt>
                <c:pt idx="2">
                  <c:v>19.681592039801</c:v>
                </c:pt>
                <c:pt idx="3">
                  <c:v>20.0281690140845</c:v>
                </c:pt>
                <c:pt idx="4">
                  <c:v>20.1743119266055</c:v>
                </c:pt>
                <c:pt idx="5">
                  <c:v>20.6470588235294</c:v>
                </c:pt>
                <c:pt idx="6">
                  <c:v>20.768115942029</c:v>
                </c:pt>
                <c:pt idx="7">
                  <c:v>21.4385964912281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power_charts_data!$K$973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power_charts_data!$L$970:$S$970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power_charts_data!$L$973:$S$973</c:f>
              <c:numCache>
                <c:formatCode>General</c:formatCode>
                <c:ptCount val="8"/>
                <c:pt idx="0">
                  <c:v>19.370705244123</c:v>
                </c:pt>
                <c:pt idx="1">
                  <c:v>19.6518771331058</c:v>
                </c:pt>
                <c:pt idx="2">
                  <c:v>19.8564593301435</c:v>
                </c:pt>
                <c:pt idx="3">
                  <c:v>20.1418918918919</c:v>
                </c:pt>
                <c:pt idx="4">
                  <c:v>20.3628318584071</c:v>
                </c:pt>
                <c:pt idx="5">
                  <c:v>20.8068181818182</c:v>
                </c:pt>
                <c:pt idx="6">
                  <c:v>20.9305555555556</c:v>
                </c:pt>
                <c:pt idx="7">
                  <c:v>21.4067796610169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power_charts_data!$K$974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power_charts_data!$L$970:$S$970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power_charts_data!$L$974:$S$974</c:f>
              <c:numCache>
                <c:formatCode>General</c:formatCode>
                <c:ptCount val="8"/>
                <c:pt idx="0">
                  <c:v>19.369150779896</c:v>
                </c:pt>
                <c:pt idx="1">
                  <c:v>19.6096774193548</c:v>
                </c:pt>
                <c:pt idx="2">
                  <c:v>19.8778280542986</c:v>
                </c:pt>
                <c:pt idx="3">
                  <c:v>20.1582278481013</c:v>
                </c:pt>
                <c:pt idx="4">
                  <c:v>20.4462809917355</c:v>
                </c:pt>
                <c:pt idx="5">
                  <c:v>20.741935483871</c:v>
                </c:pt>
                <c:pt idx="6">
                  <c:v>20.9868421052632</c:v>
                </c:pt>
                <c:pt idx="7">
                  <c:v>21.4838709677419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628072"/>
        <c:axId val="602631192"/>
      </c:lineChart>
      <c:catAx>
        <c:axId val="602628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631192"/>
        <c:crosses val="autoZero"/>
        <c:auto val="1"/>
        <c:lblAlgn val="ctr"/>
        <c:lblOffset val="100"/>
        <c:noMultiLvlLbl val="0"/>
      </c:catAx>
      <c:valAx>
        <c:axId val="602631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628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LINTINY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power_charts_data!$L$970</c:f>
              <c:strCache>
                <c:ptCount val="1"/>
                <c:pt idx="0">
                  <c:v>208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power_charts_data!$L$971:$L$974</c:f>
              <c:numCache>
                <c:formatCode>General</c:formatCode>
                <c:ptCount val="4"/>
                <c:pt idx="0">
                  <c:v>19.2912019826518</c:v>
                </c:pt>
                <c:pt idx="1">
                  <c:v>19.2956685499058</c:v>
                </c:pt>
                <c:pt idx="2">
                  <c:v>19.370705244123</c:v>
                </c:pt>
                <c:pt idx="3">
                  <c:v>19.369150779896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power_charts_data!$M$970</c:f>
              <c:strCache>
                <c:ptCount val="1"/>
                <c:pt idx="0">
                  <c:v>416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power_charts_data!$M$971:$M$974</c:f>
              <c:numCache>
                <c:formatCode>General</c:formatCode>
                <c:ptCount val="4"/>
                <c:pt idx="0">
                  <c:v>19.4884792626728</c:v>
                </c:pt>
                <c:pt idx="1">
                  <c:v>19.6285714285714</c:v>
                </c:pt>
                <c:pt idx="2">
                  <c:v>19.6518771331058</c:v>
                </c:pt>
                <c:pt idx="3">
                  <c:v>19.6096774193548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power_charts_data!$N$970</c:f>
              <c:strCache>
                <c:ptCount val="1"/>
                <c:pt idx="0">
                  <c:v>625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power_charts_data!$N$971:$N$974</c:f>
              <c:numCache>
                <c:formatCode>General</c:formatCode>
                <c:ptCount val="4"/>
                <c:pt idx="0">
                  <c:v>19.5759493670886</c:v>
                </c:pt>
                <c:pt idx="1">
                  <c:v>19.681592039801</c:v>
                </c:pt>
                <c:pt idx="2">
                  <c:v>19.8564593301435</c:v>
                </c:pt>
                <c:pt idx="3">
                  <c:v>19.8778280542986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power_charts_data!$O$970</c:f>
              <c:strCache>
                <c:ptCount val="1"/>
                <c:pt idx="0">
                  <c:v>833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power_charts_data!$O$971:$O$974</c:f>
              <c:numCache>
                <c:formatCode>General</c:formatCode>
                <c:ptCount val="4"/>
                <c:pt idx="0">
                  <c:v>19.6160714285714</c:v>
                </c:pt>
                <c:pt idx="1">
                  <c:v>20.0281690140845</c:v>
                </c:pt>
                <c:pt idx="2">
                  <c:v>20.1418918918919</c:v>
                </c:pt>
                <c:pt idx="3">
                  <c:v>20.1582278481013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power_charts_data!$P$970</c:f>
              <c:strCache>
                <c:ptCount val="1"/>
                <c:pt idx="0">
                  <c:v>1041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power_charts_data!$P$971:$P$974</c:f>
              <c:numCache>
                <c:formatCode>General</c:formatCode>
                <c:ptCount val="4"/>
                <c:pt idx="0">
                  <c:v>19.8323699421965</c:v>
                </c:pt>
                <c:pt idx="1">
                  <c:v>20.1743119266055</c:v>
                </c:pt>
                <c:pt idx="2">
                  <c:v>20.3628318584071</c:v>
                </c:pt>
                <c:pt idx="3">
                  <c:v>20.4462809917355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power_charts_data!$Q$970</c:f>
              <c:strCache>
                <c:ptCount val="1"/>
                <c:pt idx="0">
                  <c:v>1250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power_charts_data!$Q$971:$Q$974</c:f>
              <c:numCache>
                <c:formatCode>General</c:formatCode>
                <c:ptCount val="4"/>
                <c:pt idx="0">
                  <c:v>19.8283582089552</c:v>
                </c:pt>
                <c:pt idx="1">
                  <c:v>20.6470588235294</c:v>
                </c:pt>
                <c:pt idx="2">
                  <c:v>20.8068181818182</c:v>
                </c:pt>
                <c:pt idx="3">
                  <c:v>20.741935483871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power_charts_data!$R$970</c:f>
              <c:strCache>
                <c:ptCount val="1"/>
                <c:pt idx="0">
                  <c:v>1458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power_charts_data!$R$971:$R$974</c:f>
              <c:numCache>
                <c:formatCode>General</c:formatCode>
                <c:ptCount val="4"/>
                <c:pt idx="0">
                  <c:v>20.0462962962963</c:v>
                </c:pt>
                <c:pt idx="1">
                  <c:v>20.768115942029</c:v>
                </c:pt>
                <c:pt idx="2">
                  <c:v>20.9305555555556</c:v>
                </c:pt>
                <c:pt idx="3">
                  <c:v>20.9868421052632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power_charts_data!$S$970</c:f>
              <c:strCache>
                <c:ptCount val="1"/>
                <c:pt idx="0">
                  <c:v>1666</c:v>
                </c:pt>
              </c:strCache>
            </c:strRef>
          </c:tx>
          <c:marker>
            <c:symbol val="none"/>
          </c:marker>
          <c:cat>
            <c:numRef>
              <c:f>power_charts_data!$K$971:$K$974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power_charts_data!$S$971:$S$974</c:f>
              <c:numCache>
                <c:formatCode>General</c:formatCode>
                <c:ptCount val="4"/>
                <c:pt idx="0">
                  <c:v>20.4719101123596</c:v>
                </c:pt>
                <c:pt idx="1">
                  <c:v>21.4385964912281</c:v>
                </c:pt>
                <c:pt idx="2">
                  <c:v>21.4067796610169</c:v>
                </c:pt>
                <c:pt idx="3">
                  <c:v>21.4838709677419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686264"/>
        <c:axId val="602689240"/>
      </c:lineChart>
      <c:catAx>
        <c:axId val="602686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689240"/>
        <c:crosses val="autoZero"/>
        <c:auto val="1"/>
        <c:lblAlgn val="ctr"/>
        <c:lblOffset val="100"/>
        <c:noMultiLvlLbl val="0"/>
      </c:catAx>
      <c:valAx>
        <c:axId val="602689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6862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AMD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329888888888889"/>
          <c:y val="0.0462962962962963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power_charts_data!$K$1290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power_charts_data!$L$1289:$M$1289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power_charts_data!$L$1290:$M$1290</c:f>
              <c:numCache>
                <c:formatCode>General</c:formatCode>
                <c:ptCount val="2"/>
                <c:pt idx="0">
                  <c:v>11.3440860215054</c:v>
                </c:pt>
                <c:pt idx="1">
                  <c:v>13.1710526315789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power_charts_data!$K$1291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power_charts_data!$L$1289:$M$1289</c:f>
              <c:numCache>
                <c:formatCode>General</c:formatCode>
                <c:ptCount val="2"/>
                <c:pt idx="0">
                  <c:v>800.0</c:v>
                </c:pt>
                <c:pt idx="1">
                  <c:v>1000.0</c:v>
                </c:pt>
              </c:numCache>
            </c:numRef>
          </c:cat>
          <c:val>
            <c:numRef>
              <c:f>power_charts_data!$L$1291:$M$1291</c:f>
              <c:numCache>
                <c:formatCode>General</c:formatCode>
                <c:ptCount val="2"/>
                <c:pt idx="0">
                  <c:v>11.5494505494505</c:v>
                </c:pt>
                <c:pt idx="1">
                  <c:v>12.9866666666667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712328"/>
        <c:axId val="602715304"/>
      </c:lineChart>
      <c:catAx>
        <c:axId val="602712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715304"/>
        <c:crosses val="autoZero"/>
        <c:auto val="1"/>
        <c:lblAlgn val="ctr"/>
        <c:lblOffset val="100"/>
        <c:noMultiLvlLbl val="0"/>
      </c:catAx>
      <c:valAx>
        <c:axId val="602715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712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AMD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power_charts_data!$L$1289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power_charts_data!$K$1290:$K$1291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power_charts_data!$L$1290:$L$1291</c:f>
              <c:numCache>
                <c:formatCode>General</c:formatCode>
                <c:ptCount val="2"/>
                <c:pt idx="0">
                  <c:v>11.3440860215054</c:v>
                </c:pt>
                <c:pt idx="1">
                  <c:v>11.5494505494505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power_charts_data!$M$1289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power_charts_data!$K$1290:$K$1291</c:f>
              <c:numCache>
                <c:formatCode>General</c:formatCode>
                <c:ptCount val="2"/>
                <c:pt idx="0">
                  <c:v>1.0</c:v>
                </c:pt>
                <c:pt idx="1">
                  <c:v>2.0</c:v>
                </c:pt>
              </c:numCache>
            </c:numRef>
          </c:cat>
          <c:val>
            <c:numRef>
              <c:f>power_charts_data!$M$1290:$M$1291</c:f>
              <c:numCache>
                <c:formatCode>General</c:formatCode>
                <c:ptCount val="2"/>
                <c:pt idx="0">
                  <c:v>13.1710526315789</c:v>
                </c:pt>
                <c:pt idx="1">
                  <c:v>12.9866666666667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746568"/>
        <c:axId val="602749544"/>
      </c:lineChart>
      <c:catAx>
        <c:axId val="602746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749544"/>
        <c:crosses val="autoZero"/>
        <c:auto val="1"/>
        <c:lblAlgn val="ctr"/>
        <c:lblOffset val="100"/>
        <c:noMultiLvlLbl val="0"/>
      </c:catAx>
      <c:valAx>
        <c:axId val="602749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7465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power_charts_data!$K$1294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power_charts_data!$L$1293:$S$1293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power_charts_data!$L$1294:$S$1294</c:f>
              <c:numCache>
                <c:formatCode>General</c:formatCode>
                <c:ptCount val="8"/>
                <c:pt idx="0">
                  <c:v>19.296511627907</c:v>
                </c:pt>
                <c:pt idx="1">
                  <c:v>19.4552845528455</c:v>
                </c:pt>
                <c:pt idx="2">
                  <c:v>19.5185185185185</c:v>
                </c:pt>
                <c:pt idx="3">
                  <c:v>19.6736842105263</c:v>
                </c:pt>
                <c:pt idx="4">
                  <c:v>20.0067567567568</c:v>
                </c:pt>
                <c:pt idx="5">
                  <c:v>19.9051724137931</c:v>
                </c:pt>
                <c:pt idx="6">
                  <c:v>20.5368421052632</c:v>
                </c:pt>
                <c:pt idx="7">
                  <c:v>20.6233766233766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power_charts_data!$K$1295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power_charts_data!$L$1293:$S$1293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power_charts_data!$L$1295:$S$1295</c:f>
              <c:numCache>
                <c:formatCode>General</c:formatCode>
                <c:ptCount val="8"/>
                <c:pt idx="0">
                  <c:v>19.2586705202312</c:v>
                </c:pt>
                <c:pt idx="1">
                  <c:v>19.4631578947368</c:v>
                </c:pt>
                <c:pt idx="2">
                  <c:v>19.5672727272727</c:v>
                </c:pt>
                <c:pt idx="3">
                  <c:v>19.7277486910995</c:v>
                </c:pt>
                <c:pt idx="4">
                  <c:v>19.9733333333333</c:v>
                </c:pt>
                <c:pt idx="5">
                  <c:v>20.1196581196581</c:v>
                </c:pt>
                <c:pt idx="6">
                  <c:v>20.25</c:v>
                </c:pt>
                <c:pt idx="7">
                  <c:v>20.9220779220779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power_charts_data!$K$1296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power_charts_data!$L$1293:$S$1293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power_charts_data!$L$1296:$S$1296</c:f>
              <c:numCache>
                <c:formatCode>General</c:formatCode>
                <c:ptCount val="8"/>
                <c:pt idx="0">
                  <c:v>19.2648725212465</c:v>
                </c:pt>
                <c:pt idx="1">
                  <c:v>19.4684210526316</c:v>
                </c:pt>
                <c:pt idx="2">
                  <c:v>19.52</c:v>
                </c:pt>
                <c:pt idx="3">
                  <c:v>19.7</c:v>
                </c:pt>
                <c:pt idx="4">
                  <c:v>19.9797297297297</c:v>
                </c:pt>
                <c:pt idx="5">
                  <c:v>20.2086956521739</c:v>
                </c:pt>
                <c:pt idx="6">
                  <c:v>20.3655913978495</c:v>
                </c:pt>
                <c:pt idx="7">
                  <c:v>20.7402597402597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power_charts_data!$K$1297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power_charts_data!$L$1293:$S$1293</c:f>
              <c:numCache>
                <c:formatCode>General</c:formatCode>
                <c:ptCount val="8"/>
                <c:pt idx="0">
                  <c:v>208.0</c:v>
                </c:pt>
                <c:pt idx="1">
                  <c:v>416.0</c:v>
                </c:pt>
                <c:pt idx="2">
                  <c:v>625.0</c:v>
                </c:pt>
                <c:pt idx="3">
                  <c:v>833.0</c:v>
                </c:pt>
                <c:pt idx="4">
                  <c:v>1041.0</c:v>
                </c:pt>
                <c:pt idx="5">
                  <c:v>1250.0</c:v>
                </c:pt>
                <c:pt idx="6">
                  <c:v>1458.0</c:v>
                </c:pt>
                <c:pt idx="7">
                  <c:v>1666.0</c:v>
                </c:pt>
              </c:numCache>
            </c:numRef>
          </c:cat>
          <c:val>
            <c:numRef>
              <c:f>power_charts_data!$L$1297:$S$1297</c:f>
              <c:numCache>
                <c:formatCode>General</c:formatCode>
                <c:ptCount val="8"/>
                <c:pt idx="0">
                  <c:v>19.2622720897616</c:v>
                </c:pt>
                <c:pt idx="1">
                  <c:v>19.3957783641161</c:v>
                </c:pt>
                <c:pt idx="2">
                  <c:v>19.4452554744526</c:v>
                </c:pt>
                <c:pt idx="3">
                  <c:v>19.6263157894737</c:v>
                </c:pt>
                <c:pt idx="4">
                  <c:v>19.8503401360544</c:v>
                </c:pt>
                <c:pt idx="5">
                  <c:v>20.1206896551724</c:v>
                </c:pt>
                <c:pt idx="6">
                  <c:v>20.4130434782609</c:v>
                </c:pt>
                <c:pt idx="7">
                  <c:v>20.8701298701299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790136"/>
        <c:axId val="602793256"/>
      </c:lineChart>
      <c:catAx>
        <c:axId val="602790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793256"/>
        <c:crosses val="autoZero"/>
        <c:auto val="1"/>
        <c:lblAlgn val="ctr"/>
        <c:lblOffset val="100"/>
        <c:noMultiLvlLbl val="0"/>
      </c:catAx>
      <c:valAx>
        <c:axId val="602793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7901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TAR + ATOM64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power_charts_data!$L$1293</c:f>
              <c:strCache>
                <c:ptCount val="1"/>
                <c:pt idx="0">
                  <c:v>208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power_charts_data!$L$1294:$L$1297</c:f>
              <c:numCache>
                <c:formatCode>General</c:formatCode>
                <c:ptCount val="4"/>
                <c:pt idx="0">
                  <c:v>19.296511627907</c:v>
                </c:pt>
                <c:pt idx="1">
                  <c:v>19.2586705202312</c:v>
                </c:pt>
                <c:pt idx="2">
                  <c:v>19.2648725212465</c:v>
                </c:pt>
                <c:pt idx="3">
                  <c:v>19.2622720897616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power_charts_data!$M$1293</c:f>
              <c:strCache>
                <c:ptCount val="1"/>
                <c:pt idx="0">
                  <c:v>416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power_charts_data!$M$1294:$M$1297</c:f>
              <c:numCache>
                <c:formatCode>General</c:formatCode>
                <c:ptCount val="4"/>
                <c:pt idx="0">
                  <c:v>19.4552845528455</c:v>
                </c:pt>
                <c:pt idx="1">
                  <c:v>19.4631578947368</c:v>
                </c:pt>
                <c:pt idx="2">
                  <c:v>19.4684210526316</c:v>
                </c:pt>
                <c:pt idx="3">
                  <c:v>19.3957783641161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power_charts_data!$N$1293</c:f>
              <c:strCache>
                <c:ptCount val="1"/>
                <c:pt idx="0">
                  <c:v>625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power_charts_data!$N$1294:$N$1297</c:f>
              <c:numCache>
                <c:formatCode>General</c:formatCode>
                <c:ptCount val="4"/>
                <c:pt idx="0">
                  <c:v>19.5185185185185</c:v>
                </c:pt>
                <c:pt idx="1">
                  <c:v>19.5672727272727</c:v>
                </c:pt>
                <c:pt idx="2">
                  <c:v>19.52</c:v>
                </c:pt>
                <c:pt idx="3">
                  <c:v>19.4452554744526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power_charts_data!$O$1293</c:f>
              <c:strCache>
                <c:ptCount val="1"/>
                <c:pt idx="0">
                  <c:v>833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power_charts_data!$O$1294:$O$1297</c:f>
              <c:numCache>
                <c:formatCode>General</c:formatCode>
                <c:ptCount val="4"/>
                <c:pt idx="0">
                  <c:v>19.6736842105263</c:v>
                </c:pt>
                <c:pt idx="1">
                  <c:v>19.7277486910995</c:v>
                </c:pt>
                <c:pt idx="2">
                  <c:v>19.7</c:v>
                </c:pt>
                <c:pt idx="3">
                  <c:v>19.6263157894737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power_charts_data!$P$1293</c:f>
              <c:strCache>
                <c:ptCount val="1"/>
                <c:pt idx="0">
                  <c:v>1041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power_charts_data!$P$1294:$P$1297</c:f>
              <c:numCache>
                <c:formatCode>General</c:formatCode>
                <c:ptCount val="4"/>
                <c:pt idx="0">
                  <c:v>20.0067567567568</c:v>
                </c:pt>
                <c:pt idx="1">
                  <c:v>19.9733333333333</c:v>
                </c:pt>
                <c:pt idx="2">
                  <c:v>19.9797297297297</c:v>
                </c:pt>
                <c:pt idx="3">
                  <c:v>19.8503401360544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power_charts_data!$Q$1293</c:f>
              <c:strCache>
                <c:ptCount val="1"/>
                <c:pt idx="0">
                  <c:v>1250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power_charts_data!$Q$1294:$Q$1297</c:f>
              <c:numCache>
                <c:formatCode>General</c:formatCode>
                <c:ptCount val="4"/>
                <c:pt idx="0">
                  <c:v>19.9051724137931</c:v>
                </c:pt>
                <c:pt idx="1">
                  <c:v>20.1196581196581</c:v>
                </c:pt>
                <c:pt idx="2">
                  <c:v>20.2086956521739</c:v>
                </c:pt>
                <c:pt idx="3">
                  <c:v>20.1206896551724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power_charts_data!$R$1293</c:f>
              <c:strCache>
                <c:ptCount val="1"/>
                <c:pt idx="0">
                  <c:v>1458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power_charts_data!$R$1294:$R$1297</c:f>
              <c:numCache>
                <c:formatCode>General</c:formatCode>
                <c:ptCount val="4"/>
                <c:pt idx="0">
                  <c:v>20.5368421052632</c:v>
                </c:pt>
                <c:pt idx="1">
                  <c:v>20.25</c:v>
                </c:pt>
                <c:pt idx="2">
                  <c:v>20.3655913978495</c:v>
                </c:pt>
                <c:pt idx="3">
                  <c:v>20.4130434782609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power_charts_data!$S$1293</c:f>
              <c:strCache>
                <c:ptCount val="1"/>
                <c:pt idx="0">
                  <c:v>1666</c:v>
                </c:pt>
              </c:strCache>
            </c:strRef>
          </c:tx>
          <c:marker>
            <c:symbol val="none"/>
          </c:marker>
          <c:cat>
            <c:numRef>
              <c:f>power_charts_data!$K$1294:$K$1297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power_charts_data!$S$1294:$S$1297</c:f>
              <c:numCache>
                <c:formatCode>General</c:formatCode>
                <c:ptCount val="4"/>
                <c:pt idx="0">
                  <c:v>20.6233766233766</c:v>
                </c:pt>
                <c:pt idx="1">
                  <c:v>20.9220779220779</c:v>
                </c:pt>
                <c:pt idx="2">
                  <c:v>20.7402597402597</c:v>
                </c:pt>
                <c:pt idx="3">
                  <c:v>20.8701298701299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850136"/>
        <c:axId val="602853112"/>
      </c:lineChart>
      <c:catAx>
        <c:axId val="602850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853112"/>
        <c:crosses val="autoZero"/>
        <c:auto val="1"/>
        <c:lblAlgn val="ctr"/>
        <c:lblOffset val="100"/>
        <c:noMultiLvlLbl val="0"/>
      </c:catAx>
      <c:valAx>
        <c:axId val="602853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8501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INTEL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recs_power</c:v>
          </c:tx>
          <c:marker>
            <c:symbol val="none"/>
          </c:marker>
          <c:cat>
            <c:numRef>
              <c:f>temp_charts_data!$J$2:$J$1211</c:f>
              <c:numCache>
                <c:formatCode>General</c:formatCode>
                <c:ptCount val="1210"/>
                <c:pt idx="0">
                  <c:v>29.9090909090909</c:v>
                </c:pt>
                <c:pt idx="1">
                  <c:v>30.0</c:v>
                </c:pt>
                <c:pt idx="2">
                  <c:v>30.2727272727273</c:v>
                </c:pt>
                <c:pt idx="3">
                  <c:v>30.2727272727273</c:v>
                </c:pt>
                <c:pt idx="4">
                  <c:v>30.2727272727273</c:v>
                </c:pt>
                <c:pt idx="5">
                  <c:v>30.2727272727273</c:v>
                </c:pt>
                <c:pt idx="6">
                  <c:v>30.2727272727273</c:v>
                </c:pt>
                <c:pt idx="7">
                  <c:v>30.2727272727273</c:v>
                </c:pt>
                <c:pt idx="8">
                  <c:v>30.3636363636364</c:v>
                </c:pt>
                <c:pt idx="9">
                  <c:v>30.3636363636364</c:v>
                </c:pt>
                <c:pt idx="10">
                  <c:v>30.3636363636364</c:v>
                </c:pt>
                <c:pt idx="11">
                  <c:v>30.3636363636364</c:v>
                </c:pt>
                <c:pt idx="12">
                  <c:v>30.4545454545455</c:v>
                </c:pt>
                <c:pt idx="13">
                  <c:v>30.4545454545455</c:v>
                </c:pt>
                <c:pt idx="14">
                  <c:v>30.4545454545455</c:v>
                </c:pt>
                <c:pt idx="15">
                  <c:v>30.4545454545455</c:v>
                </c:pt>
                <c:pt idx="16">
                  <c:v>30.4545454545455</c:v>
                </c:pt>
                <c:pt idx="17">
                  <c:v>30.5454545454545</c:v>
                </c:pt>
                <c:pt idx="18">
                  <c:v>30.5454545454545</c:v>
                </c:pt>
                <c:pt idx="19">
                  <c:v>30.5454545454545</c:v>
                </c:pt>
                <c:pt idx="20">
                  <c:v>30.5454545454545</c:v>
                </c:pt>
                <c:pt idx="21">
                  <c:v>30.5454545454545</c:v>
                </c:pt>
                <c:pt idx="22">
                  <c:v>30.5454545454545</c:v>
                </c:pt>
                <c:pt idx="23">
                  <c:v>30.5454545454545</c:v>
                </c:pt>
                <c:pt idx="24">
                  <c:v>30.5454545454545</c:v>
                </c:pt>
                <c:pt idx="25">
                  <c:v>30.5454545454545</c:v>
                </c:pt>
                <c:pt idx="26">
                  <c:v>30.6363636363636</c:v>
                </c:pt>
                <c:pt idx="27">
                  <c:v>30.6363636363636</c:v>
                </c:pt>
                <c:pt idx="28">
                  <c:v>30.6363636363636</c:v>
                </c:pt>
                <c:pt idx="29">
                  <c:v>30.6363636363636</c:v>
                </c:pt>
                <c:pt idx="30">
                  <c:v>30.6363636363636</c:v>
                </c:pt>
                <c:pt idx="31">
                  <c:v>30.6363636363636</c:v>
                </c:pt>
                <c:pt idx="32">
                  <c:v>30.6363636363636</c:v>
                </c:pt>
                <c:pt idx="33">
                  <c:v>30.6363636363636</c:v>
                </c:pt>
                <c:pt idx="34">
                  <c:v>30.6363636363636</c:v>
                </c:pt>
                <c:pt idx="35">
                  <c:v>30.6363636363636</c:v>
                </c:pt>
                <c:pt idx="36">
                  <c:v>30.6363636363636</c:v>
                </c:pt>
                <c:pt idx="37">
                  <c:v>30.7272727272727</c:v>
                </c:pt>
                <c:pt idx="38">
                  <c:v>30.7272727272727</c:v>
                </c:pt>
                <c:pt idx="39">
                  <c:v>30.7272727272727</c:v>
                </c:pt>
                <c:pt idx="40">
                  <c:v>30.7272727272727</c:v>
                </c:pt>
                <c:pt idx="41">
                  <c:v>30.7272727272727</c:v>
                </c:pt>
                <c:pt idx="42">
                  <c:v>30.7272727272727</c:v>
                </c:pt>
                <c:pt idx="43">
                  <c:v>30.7272727272727</c:v>
                </c:pt>
                <c:pt idx="44">
                  <c:v>30.7272727272727</c:v>
                </c:pt>
                <c:pt idx="45">
                  <c:v>30.7272727272727</c:v>
                </c:pt>
                <c:pt idx="46">
                  <c:v>30.7272727272727</c:v>
                </c:pt>
                <c:pt idx="47">
                  <c:v>30.7272727272727</c:v>
                </c:pt>
                <c:pt idx="48">
                  <c:v>30.7272727272727</c:v>
                </c:pt>
                <c:pt idx="49">
                  <c:v>30.7272727272727</c:v>
                </c:pt>
                <c:pt idx="50">
                  <c:v>30.8181818181818</c:v>
                </c:pt>
                <c:pt idx="51">
                  <c:v>30.8181818181818</c:v>
                </c:pt>
                <c:pt idx="52">
                  <c:v>30.8181818181818</c:v>
                </c:pt>
                <c:pt idx="53">
                  <c:v>30.8181818181818</c:v>
                </c:pt>
                <c:pt idx="54">
                  <c:v>30.8181818181818</c:v>
                </c:pt>
                <c:pt idx="55">
                  <c:v>30.8181818181818</c:v>
                </c:pt>
                <c:pt idx="56">
                  <c:v>30.8181818181818</c:v>
                </c:pt>
                <c:pt idx="57">
                  <c:v>30.8181818181818</c:v>
                </c:pt>
                <c:pt idx="58">
                  <c:v>30.8181818181818</c:v>
                </c:pt>
                <c:pt idx="59">
                  <c:v>30.9090909090909</c:v>
                </c:pt>
                <c:pt idx="60">
                  <c:v>30.9090909090909</c:v>
                </c:pt>
                <c:pt idx="61">
                  <c:v>30.9090909090909</c:v>
                </c:pt>
                <c:pt idx="62">
                  <c:v>30.9090909090909</c:v>
                </c:pt>
                <c:pt idx="63">
                  <c:v>30.9090909090909</c:v>
                </c:pt>
                <c:pt idx="64">
                  <c:v>30.9090909090909</c:v>
                </c:pt>
                <c:pt idx="65">
                  <c:v>30.9090909090909</c:v>
                </c:pt>
                <c:pt idx="66">
                  <c:v>30.9090909090909</c:v>
                </c:pt>
                <c:pt idx="67">
                  <c:v>31.0</c:v>
                </c:pt>
                <c:pt idx="68">
                  <c:v>31.0</c:v>
                </c:pt>
                <c:pt idx="69">
                  <c:v>31.0</c:v>
                </c:pt>
                <c:pt idx="70">
                  <c:v>31.0</c:v>
                </c:pt>
                <c:pt idx="71">
                  <c:v>31.0</c:v>
                </c:pt>
                <c:pt idx="72">
                  <c:v>31.0</c:v>
                </c:pt>
                <c:pt idx="73">
                  <c:v>31.0</c:v>
                </c:pt>
                <c:pt idx="74">
                  <c:v>31.0</c:v>
                </c:pt>
                <c:pt idx="75">
                  <c:v>31.0</c:v>
                </c:pt>
                <c:pt idx="76">
                  <c:v>31.0</c:v>
                </c:pt>
                <c:pt idx="77">
                  <c:v>31.0</c:v>
                </c:pt>
                <c:pt idx="78">
                  <c:v>31.0</c:v>
                </c:pt>
                <c:pt idx="79">
                  <c:v>31.0</c:v>
                </c:pt>
                <c:pt idx="80">
                  <c:v>31.0</c:v>
                </c:pt>
                <c:pt idx="81">
                  <c:v>31.0</c:v>
                </c:pt>
                <c:pt idx="82">
                  <c:v>31.0</c:v>
                </c:pt>
                <c:pt idx="83">
                  <c:v>31.0909090909091</c:v>
                </c:pt>
                <c:pt idx="84">
                  <c:v>31.0909090909091</c:v>
                </c:pt>
                <c:pt idx="85">
                  <c:v>31.0909090909091</c:v>
                </c:pt>
                <c:pt idx="86">
                  <c:v>31.0909090909091</c:v>
                </c:pt>
                <c:pt idx="87">
                  <c:v>31.0909090909091</c:v>
                </c:pt>
                <c:pt idx="88">
                  <c:v>31.0909090909091</c:v>
                </c:pt>
                <c:pt idx="89">
                  <c:v>31.0909090909091</c:v>
                </c:pt>
                <c:pt idx="90">
                  <c:v>31.0909090909091</c:v>
                </c:pt>
                <c:pt idx="91">
                  <c:v>31.0909090909091</c:v>
                </c:pt>
                <c:pt idx="92">
                  <c:v>31.0909090909091</c:v>
                </c:pt>
                <c:pt idx="93">
                  <c:v>31.0909090909091</c:v>
                </c:pt>
                <c:pt idx="94">
                  <c:v>31.0909090909091</c:v>
                </c:pt>
                <c:pt idx="95">
                  <c:v>31.0909090909091</c:v>
                </c:pt>
                <c:pt idx="96">
                  <c:v>31.0909090909091</c:v>
                </c:pt>
                <c:pt idx="97">
                  <c:v>31.0909090909091</c:v>
                </c:pt>
                <c:pt idx="98">
                  <c:v>31.0909090909091</c:v>
                </c:pt>
                <c:pt idx="99">
                  <c:v>31.1818181818182</c:v>
                </c:pt>
                <c:pt idx="100">
                  <c:v>31.1818181818182</c:v>
                </c:pt>
                <c:pt idx="101">
                  <c:v>31.1818181818182</c:v>
                </c:pt>
                <c:pt idx="102">
                  <c:v>31.1818181818182</c:v>
                </c:pt>
                <c:pt idx="103">
                  <c:v>31.2727272727273</c:v>
                </c:pt>
                <c:pt idx="104">
                  <c:v>31.2727272727273</c:v>
                </c:pt>
                <c:pt idx="105">
                  <c:v>31.2727272727273</c:v>
                </c:pt>
                <c:pt idx="106">
                  <c:v>31.2727272727273</c:v>
                </c:pt>
                <c:pt idx="107">
                  <c:v>31.2727272727273</c:v>
                </c:pt>
                <c:pt idx="108">
                  <c:v>31.3636363636364</c:v>
                </c:pt>
                <c:pt idx="109">
                  <c:v>31.3636363636364</c:v>
                </c:pt>
                <c:pt idx="110">
                  <c:v>31.3636363636364</c:v>
                </c:pt>
                <c:pt idx="111">
                  <c:v>31.3636363636364</c:v>
                </c:pt>
                <c:pt idx="112">
                  <c:v>31.3636363636364</c:v>
                </c:pt>
                <c:pt idx="113">
                  <c:v>31.3636363636364</c:v>
                </c:pt>
                <c:pt idx="114">
                  <c:v>31.4545454545455</c:v>
                </c:pt>
                <c:pt idx="115">
                  <c:v>31.4545454545455</c:v>
                </c:pt>
                <c:pt idx="116">
                  <c:v>31.5454545454545</c:v>
                </c:pt>
                <c:pt idx="117">
                  <c:v>31.6363636363636</c:v>
                </c:pt>
                <c:pt idx="118">
                  <c:v>31.7272727272727</c:v>
                </c:pt>
                <c:pt idx="119">
                  <c:v>31.8181818181818</c:v>
                </c:pt>
                <c:pt idx="120">
                  <c:v>33.0</c:v>
                </c:pt>
                <c:pt idx="121">
                  <c:v>34.0</c:v>
                </c:pt>
                <c:pt idx="122">
                  <c:v>34.0</c:v>
                </c:pt>
                <c:pt idx="123">
                  <c:v>34.0</c:v>
                </c:pt>
                <c:pt idx="124">
                  <c:v>35.0</c:v>
                </c:pt>
                <c:pt idx="125">
                  <c:v>35.16</c:v>
                </c:pt>
                <c:pt idx="126">
                  <c:v>35.3529411764706</c:v>
                </c:pt>
                <c:pt idx="127">
                  <c:v>35.4736842105263</c:v>
                </c:pt>
                <c:pt idx="128">
                  <c:v>35.5357142857143</c:v>
                </c:pt>
                <c:pt idx="129">
                  <c:v>35.85</c:v>
                </c:pt>
                <c:pt idx="130">
                  <c:v>35.8947368421053</c:v>
                </c:pt>
                <c:pt idx="131">
                  <c:v>35.9333333333333</c:v>
                </c:pt>
                <c:pt idx="132">
                  <c:v>36.0</c:v>
                </c:pt>
                <c:pt idx="133">
                  <c:v>36.0</c:v>
                </c:pt>
                <c:pt idx="134">
                  <c:v>36.0245901639344</c:v>
                </c:pt>
                <c:pt idx="135">
                  <c:v>36.2</c:v>
                </c:pt>
                <c:pt idx="136">
                  <c:v>36.2631578947368</c:v>
                </c:pt>
                <c:pt idx="137">
                  <c:v>36.4210526315789</c:v>
                </c:pt>
                <c:pt idx="138">
                  <c:v>36.4222222222222</c:v>
                </c:pt>
                <c:pt idx="139">
                  <c:v>36.5670103092784</c:v>
                </c:pt>
                <c:pt idx="140">
                  <c:v>36.65</c:v>
                </c:pt>
                <c:pt idx="141">
                  <c:v>36.6666666666667</c:v>
                </c:pt>
                <c:pt idx="142">
                  <c:v>36.7102272727273</c:v>
                </c:pt>
                <c:pt idx="143">
                  <c:v>36.7244897959184</c:v>
                </c:pt>
                <c:pt idx="144">
                  <c:v>36.75</c:v>
                </c:pt>
                <c:pt idx="145">
                  <c:v>36.7857142857143</c:v>
                </c:pt>
                <c:pt idx="146">
                  <c:v>36.7884615384615</c:v>
                </c:pt>
                <c:pt idx="147">
                  <c:v>36.8</c:v>
                </c:pt>
                <c:pt idx="148">
                  <c:v>36.8556701030928</c:v>
                </c:pt>
                <c:pt idx="149">
                  <c:v>36.8636363636364</c:v>
                </c:pt>
                <c:pt idx="150">
                  <c:v>36.8659793814433</c:v>
                </c:pt>
                <c:pt idx="151">
                  <c:v>36.8709677419355</c:v>
                </c:pt>
                <c:pt idx="152">
                  <c:v>36.9072164948454</c:v>
                </c:pt>
                <c:pt idx="153">
                  <c:v>36.9230769230769</c:v>
                </c:pt>
                <c:pt idx="154">
                  <c:v>36.9814814814815</c:v>
                </c:pt>
                <c:pt idx="155">
                  <c:v>37.0</c:v>
                </c:pt>
                <c:pt idx="156">
                  <c:v>37.0</c:v>
                </c:pt>
                <c:pt idx="157">
                  <c:v>37.0</c:v>
                </c:pt>
                <c:pt idx="158">
                  <c:v>37.0</c:v>
                </c:pt>
                <c:pt idx="159">
                  <c:v>37.0</c:v>
                </c:pt>
                <c:pt idx="160">
                  <c:v>37.1111111111111</c:v>
                </c:pt>
                <c:pt idx="161">
                  <c:v>37.1111111111111</c:v>
                </c:pt>
                <c:pt idx="162">
                  <c:v>37.1264367816092</c:v>
                </c:pt>
                <c:pt idx="163">
                  <c:v>37.1612903225806</c:v>
                </c:pt>
                <c:pt idx="164">
                  <c:v>37.1764705882353</c:v>
                </c:pt>
                <c:pt idx="165">
                  <c:v>37.2783505154639</c:v>
                </c:pt>
                <c:pt idx="166">
                  <c:v>37.2941176470588</c:v>
                </c:pt>
                <c:pt idx="167">
                  <c:v>37.340206185567</c:v>
                </c:pt>
                <c:pt idx="168">
                  <c:v>37.3888888888889</c:v>
                </c:pt>
                <c:pt idx="169">
                  <c:v>37.3913043478261</c:v>
                </c:pt>
                <c:pt idx="170">
                  <c:v>37.4252873563218</c:v>
                </c:pt>
                <c:pt idx="171">
                  <c:v>37.4444444444444</c:v>
                </c:pt>
                <c:pt idx="172">
                  <c:v>37.4666666666667</c:v>
                </c:pt>
                <c:pt idx="173">
                  <c:v>37.5</c:v>
                </c:pt>
                <c:pt idx="174">
                  <c:v>37.5</c:v>
                </c:pt>
                <c:pt idx="175">
                  <c:v>37.5365853658537</c:v>
                </c:pt>
                <c:pt idx="176">
                  <c:v>37.5555555555556</c:v>
                </c:pt>
                <c:pt idx="177">
                  <c:v>37.5641025641026</c:v>
                </c:pt>
                <c:pt idx="178">
                  <c:v>37.6404494382022</c:v>
                </c:pt>
                <c:pt idx="179">
                  <c:v>37.6781609195402</c:v>
                </c:pt>
                <c:pt idx="180">
                  <c:v>37.7045454545455</c:v>
                </c:pt>
                <c:pt idx="181">
                  <c:v>37.7058823529412</c:v>
                </c:pt>
                <c:pt idx="182">
                  <c:v>37.7142857142857</c:v>
                </c:pt>
                <c:pt idx="183">
                  <c:v>37.75</c:v>
                </c:pt>
                <c:pt idx="184">
                  <c:v>37.7586206896552</c:v>
                </c:pt>
                <c:pt idx="185">
                  <c:v>37.7608695652174</c:v>
                </c:pt>
                <c:pt idx="186">
                  <c:v>37.7777777777778</c:v>
                </c:pt>
                <c:pt idx="187">
                  <c:v>37.7777777777778</c:v>
                </c:pt>
                <c:pt idx="188">
                  <c:v>37.8</c:v>
                </c:pt>
                <c:pt idx="189">
                  <c:v>37.8125</c:v>
                </c:pt>
                <c:pt idx="190">
                  <c:v>37.8235294117647</c:v>
                </c:pt>
                <c:pt idx="191">
                  <c:v>37.8735632183908</c:v>
                </c:pt>
                <c:pt idx="192">
                  <c:v>37.875</c:v>
                </c:pt>
                <c:pt idx="193">
                  <c:v>37.8850574712644</c:v>
                </c:pt>
                <c:pt idx="194">
                  <c:v>37.9489795918367</c:v>
                </c:pt>
                <c:pt idx="195">
                  <c:v>38.0</c:v>
                </c:pt>
                <c:pt idx="196">
                  <c:v>38.0</c:v>
                </c:pt>
                <c:pt idx="197">
                  <c:v>38.0357142857143</c:v>
                </c:pt>
                <c:pt idx="198">
                  <c:v>38.0454545454545</c:v>
                </c:pt>
                <c:pt idx="199">
                  <c:v>38.0588235294118</c:v>
                </c:pt>
                <c:pt idx="200">
                  <c:v>38.0909090909091</c:v>
                </c:pt>
                <c:pt idx="201">
                  <c:v>38.125</c:v>
                </c:pt>
                <c:pt idx="202">
                  <c:v>38.2142857142857</c:v>
                </c:pt>
                <c:pt idx="203">
                  <c:v>38.2307692307692</c:v>
                </c:pt>
                <c:pt idx="204">
                  <c:v>38.2439024390244</c:v>
                </c:pt>
                <c:pt idx="205">
                  <c:v>38.25</c:v>
                </c:pt>
                <c:pt idx="206">
                  <c:v>38.2857142857143</c:v>
                </c:pt>
                <c:pt idx="207">
                  <c:v>38.2857142857143</c:v>
                </c:pt>
                <c:pt idx="208">
                  <c:v>38.2857142857143</c:v>
                </c:pt>
                <c:pt idx="209">
                  <c:v>38.3181818181818</c:v>
                </c:pt>
                <c:pt idx="210">
                  <c:v>38.3571428571429</c:v>
                </c:pt>
                <c:pt idx="211">
                  <c:v>38.375</c:v>
                </c:pt>
                <c:pt idx="212">
                  <c:v>38.4</c:v>
                </c:pt>
                <c:pt idx="213">
                  <c:v>38.4285714285714</c:v>
                </c:pt>
                <c:pt idx="214">
                  <c:v>38.4358974358974</c:v>
                </c:pt>
                <c:pt idx="215">
                  <c:v>38.5384615384615</c:v>
                </c:pt>
                <c:pt idx="216">
                  <c:v>38.5714285714286</c:v>
                </c:pt>
                <c:pt idx="217">
                  <c:v>38.5714285714286</c:v>
                </c:pt>
                <c:pt idx="218">
                  <c:v>38.5714285714286</c:v>
                </c:pt>
                <c:pt idx="219">
                  <c:v>38.5822784810127</c:v>
                </c:pt>
                <c:pt idx="220">
                  <c:v>38.6</c:v>
                </c:pt>
                <c:pt idx="221">
                  <c:v>38.6153846153846</c:v>
                </c:pt>
                <c:pt idx="222">
                  <c:v>38.6315789473684</c:v>
                </c:pt>
                <c:pt idx="223">
                  <c:v>38.6329113924051</c:v>
                </c:pt>
                <c:pt idx="224">
                  <c:v>38.6666666666667</c:v>
                </c:pt>
                <c:pt idx="225">
                  <c:v>38.6666666666667</c:v>
                </c:pt>
                <c:pt idx="226">
                  <c:v>38.6666666666667</c:v>
                </c:pt>
                <c:pt idx="227">
                  <c:v>38.6875</c:v>
                </c:pt>
                <c:pt idx="228">
                  <c:v>38.7051282051282</c:v>
                </c:pt>
                <c:pt idx="229">
                  <c:v>38.72</c:v>
                </c:pt>
                <c:pt idx="230">
                  <c:v>38.7631578947368</c:v>
                </c:pt>
                <c:pt idx="231">
                  <c:v>38.7777777777778</c:v>
                </c:pt>
                <c:pt idx="232">
                  <c:v>38.8125</c:v>
                </c:pt>
                <c:pt idx="233">
                  <c:v>38.8823529411765</c:v>
                </c:pt>
                <c:pt idx="234">
                  <c:v>38.9230769230769</c:v>
                </c:pt>
                <c:pt idx="235">
                  <c:v>38.9411764705882</c:v>
                </c:pt>
                <c:pt idx="236">
                  <c:v>38.9487179487179</c:v>
                </c:pt>
                <c:pt idx="237">
                  <c:v>38.95</c:v>
                </c:pt>
                <c:pt idx="238">
                  <c:v>39.0</c:v>
                </c:pt>
                <c:pt idx="239">
                  <c:v>39.0</c:v>
                </c:pt>
                <c:pt idx="240">
                  <c:v>39.0</c:v>
                </c:pt>
                <c:pt idx="241">
                  <c:v>39.0</c:v>
                </c:pt>
                <c:pt idx="242">
                  <c:v>39.0</c:v>
                </c:pt>
                <c:pt idx="243">
                  <c:v>39.0555555555556</c:v>
                </c:pt>
                <c:pt idx="244">
                  <c:v>39.0787401574803</c:v>
                </c:pt>
                <c:pt idx="245">
                  <c:v>39.1136363636364</c:v>
                </c:pt>
                <c:pt idx="246">
                  <c:v>39.1333333333333</c:v>
                </c:pt>
                <c:pt idx="247">
                  <c:v>39.1851851851852</c:v>
                </c:pt>
                <c:pt idx="248">
                  <c:v>39.2</c:v>
                </c:pt>
                <c:pt idx="249">
                  <c:v>39.2608695652174</c:v>
                </c:pt>
                <c:pt idx="250">
                  <c:v>39.2857142857143</c:v>
                </c:pt>
                <c:pt idx="251">
                  <c:v>39.3076923076923</c:v>
                </c:pt>
                <c:pt idx="252">
                  <c:v>39.3125</c:v>
                </c:pt>
                <c:pt idx="253">
                  <c:v>39.3205128205128</c:v>
                </c:pt>
                <c:pt idx="254">
                  <c:v>39.3333333333333</c:v>
                </c:pt>
                <c:pt idx="255">
                  <c:v>39.3529411764706</c:v>
                </c:pt>
                <c:pt idx="256">
                  <c:v>39.4</c:v>
                </c:pt>
                <c:pt idx="257">
                  <c:v>39.4</c:v>
                </c:pt>
                <c:pt idx="258">
                  <c:v>39.4583333333333</c:v>
                </c:pt>
                <c:pt idx="259">
                  <c:v>39.5263157894737</c:v>
                </c:pt>
                <c:pt idx="260">
                  <c:v>39.5416666666667</c:v>
                </c:pt>
                <c:pt idx="261">
                  <c:v>39.5454545454545</c:v>
                </c:pt>
                <c:pt idx="262">
                  <c:v>39.55</c:v>
                </c:pt>
                <c:pt idx="263">
                  <c:v>39.5675675675676</c:v>
                </c:pt>
                <c:pt idx="264">
                  <c:v>39.5833333333333</c:v>
                </c:pt>
                <c:pt idx="265">
                  <c:v>39.6111111111111</c:v>
                </c:pt>
                <c:pt idx="266">
                  <c:v>39.6153846153846</c:v>
                </c:pt>
                <c:pt idx="267">
                  <c:v>39.6315789473684</c:v>
                </c:pt>
                <c:pt idx="268">
                  <c:v>39.6764705882353</c:v>
                </c:pt>
                <c:pt idx="269">
                  <c:v>39.6923076923077</c:v>
                </c:pt>
                <c:pt idx="270">
                  <c:v>39.7142857142857</c:v>
                </c:pt>
                <c:pt idx="271">
                  <c:v>39.7222222222222</c:v>
                </c:pt>
                <c:pt idx="272">
                  <c:v>39.7619047619048</c:v>
                </c:pt>
                <c:pt idx="273">
                  <c:v>39.8034188034188</c:v>
                </c:pt>
                <c:pt idx="274">
                  <c:v>39.8125</c:v>
                </c:pt>
                <c:pt idx="275">
                  <c:v>39.8666666666667</c:v>
                </c:pt>
                <c:pt idx="276">
                  <c:v>39.8666666666667</c:v>
                </c:pt>
                <c:pt idx="277">
                  <c:v>39.8666666666667</c:v>
                </c:pt>
                <c:pt idx="278">
                  <c:v>39.875</c:v>
                </c:pt>
                <c:pt idx="279">
                  <c:v>39.9230769230769</c:v>
                </c:pt>
                <c:pt idx="280">
                  <c:v>39.9230769230769</c:v>
                </c:pt>
                <c:pt idx="281">
                  <c:v>40.0</c:v>
                </c:pt>
                <c:pt idx="282">
                  <c:v>40.0</c:v>
                </c:pt>
                <c:pt idx="283">
                  <c:v>40.0</c:v>
                </c:pt>
                <c:pt idx="284">
                  <c:v>40.0</c:v>
                </c:pt>
                <c:pt idx="285">
                  <c:v>40.0</c:v>
                </c:pt>
                <c:pt idx="286">
                  <c:v>40.03125</c:v>
                </c:pt>
                <c:pt idx="287">
                  <c:v>40.125</c:v>
                </c:pt>
                <c:pt idx="288">
                  <c:v>40.1333333333333</c:v>
                </c:pt>
                <c:pt idx="289">
                  <c:v>40.1506849315069</c:v>
                </c:pt>
                <c:pt idx="290">
                  <c:v>40.1666666666667</c:v>
                </c:pt>
                <c:pt idx="291">
                  <c:v>40.1904761904762</c:v>
                </c:pt>
                <c:pt idx="292">
                  <c:v>40.2</c:v>
                </c:pt>
                <c:pt idx="293">
                  <c:v>40.2</c:v>
                </c:pt>
                <c:pt idx="294">
                  <c:v>40.2</c:v>
                </c:pt>
                <c:pt idx="295">
                  <c:v>40.2317073170732</c:v>
                </c:pt>
                <c:pt idx="296">
                  <c:v>40.2352941176471</c:v>
                </c:pt>
                <c:pt idx="297">
                  <c:v>40.25</c:v>
                </c:pt>
                <c:pt idx="298">
                  <c:v>40.2575757575758</c:v>
                </c:pt>
                <c:pt idx="299">
                  <c:v>40.2676056338028</c:v>
                </c:pt>
                <c:pt idx="300">
                  <c:v>40.2777777777778</c:v>
                </c:pt>
                <c:pt idx="301">
                  <c:v>40.3125</c:v>
                </c:pt>
                <c:pt idx="302">
                  <c:v>40.3333333333333</c:v>
                </c:pt>
                <c:pt idx="303">
                  <c:v>40.4444444444444</c:v>
                </c:pt>
                <c:pt idx="304">
                  <c:v>40.4666666666667</c:v>
                </c:pt>
                <c:pt idx="305">
                  <c:v>40.4736842105263</c:v>
                </c:pt>
                <c:pt idx="306">
                  <c:v>40.4736842105263</c:v>
                </c:pt>
                <c:pt idx="307">
                  <c:v>40.4861111111111</c:v>
                </c:pt>
                <c:pt idx="308">
                  <c:v>40.5</c:v>
                </c:pt>
                <c:pt idx="309">
                  <c:v>40.5</c:v>
                </c:pt>
                <c:pt idx="310">
                  <c:v>40.5</c:v>
                </c:pt>
                <c:pt idx="311">
                  <c:v>40.5</c:v>
                </c:pt>
                <c:pt idx="312">
                  <c:v>40.53125</c:v>
                </c:pt>
                <c:pt idx="313">
                  <c:v>40.5833333333333</c:v>
                </c:pt>
                <c:pt idx="314">
                  <c:v>40.6</c:v>
                </c:pt>
                <c:pt idx="315">
                  <c:v>40.6</c:v>
                </c:pt>
                <c:pt idx="316">
                  <c:v>40.75</c:v>
                </c:pt>
                <c:pt idx="317">
                  <c:v>40.7692307692308</c:v>
                </c:pt>
                <c:pt idx="318">
                  <c:v>40.7857142857143</c:v>
                </c:pt>
                <c:pt idx="319">
                  <c:v>40.7857142857143</c:v>
                </c:pt>
                <c:pt idx="320">
                  <c:v>40.8</c:v>
                </c:pt>
                <c:pt idx="321">
                  <c:v>40.8125</c:v>
                </c:pt>
                <c:pt idx="322">
                  <c:v>40.8333333333333</c:v>
                </c:pt>
                <c:pt idx="323">
                  <c:v>40.8333333333333</c:v>
                </c:pt>
                <c:pt idx="324">
                  <c:v>40.8571428571429</c:v>
                </c:pt>
                <c:pt idx="325">
                  <c:v>40.9090909090909</c:v>
                </c:pt>
                <c:pt idx="326">
                  <c:v>41.0</c:v>
                </c:pt>
                <c:pt idx="327">
                  <c:v>41.0</c:v>
                </c:pt>
                <c:pt idx="328">
                  <c:v>41.0462962962963</c:v>
                </c:pt>
                <c:pt idx="329">
                  <c:v>41.0714285714286</c:v>
                </c:pt>
                <c:pt idx="330">
                  <c:v>41.0833333333333</c:v>
                </c:pt>
                <c:pt idx="331">
                  <c:v>41.0909090909091</c:v>
                </c:pt>
                <c:pt idx="332">
                  <c:v>41.0909090909091</c:v>
                </c:pt>
                <c:pt idx="333">
                  <c:v>41.1538461538462</c:v>
                </c:pt>
                <c:pt idx="334">
                  <c:v>41.1666666666667</c:v>
                </c:pt>
                <c:pt idx="335">
                  <c:v>41.1746031746032</c:v>
                </c:pt>
                <c:pt idx="336">
                  <c:v>41.2</c:v>
                </c:pt>
                <c:pt idx="337">
                  <c:v>41.2</c:v>
                </c:pt>
                <c:pt idx="338">
                  <c:v>41.2</c:v>
                </c:pt>
                <c:pt idx="339">
                  <c:v>41.2</c:v>
                </c:pt>
                <c:pt idx="340">
                  <c:v>41.2089552238806</c:v>
                </c:pt>
                <c:pt idx="341">
                  <c:v>41.25</c:v>
                </c:pt>
                <c:pt idx="342">
                  <c:v>41.2631578947368</c:v>
                </c:pt>
                <c:pt idx="343">
                  <c:v>41.3181818181818</c:v>
                </c:pt>
                <c:pt idx="344">
                  <c:v>41.3538461538462</c:v>
                </c:pt>
                <c:pt idx="345">
                  <c:v>41.3636363636364</c:v>
                </c:pt>
                <c:pt idx="346">
                  <c:v>41.375</c:v>
                </c:pt>
                <c:pt idx="347">
                  <c:v>41.375</c:v>
                </c:pt>
                <c:pt idx="348">
                  <c:v>41.3846153846154</c:v>
                </c:pt>
                <c:pt idx="349">
                  <c:v>41.4</c:v>
                </c:pt>
                <c:pt idx="350">
                  <c:v>41.4166666666667</c:v>
                </c:pt>
                <c:pt idx="351">
                  <c:v>41.4545454545455</c:v>
                </c:pt>
                <c:pt idx="352">
                  <c:v>41.469696969697</c:v>
                </c:pt>
                <c:pt idx="353">
                  <c:v>41.4776119402985</c:v>
                </c:pt>
                <c:pt idx="354">
                  <c:v>41.5</c:v>
                </c:pt>
                <c:pt idx="355">
                  <c:v>41.5</c:v>
                </c:pt>
                <c:pt idx="356">
                  <c:v>41.5066666666667</c:v>
                </c:pt>
                <c:pt idx="357">
                  <c:v>41.5625</c:v>
                </c:pt>
                <c:pt idx="358">
                  <c:v>41.5862068965517</c:v>
                </c:pt>
                <c:pt idx="359">
                  <c:v>41.6271186440678</c:v>
                </c:pt>
                <c:pt idx="360">
                  <c:v>41.6515151515151</c:v>
                </c:pt>
                <c:pt idx="361">
                  <c:v>41.6666666666667</c:v>
                </c:pt>
                <c:pt idx="362">
                  <c:v>41.6666666666667</c:v>
                </c:pt>
                <c:pt idx="363">
                  <c:v>41.7272727272727</c:v>
                </c:pt>
                <c:pt idx="364">
                  <c:v>41.75</c:v>
                </c:pt>
                <c:pt idx="365">
                  <c:v>41.75</c:v>
                </c:pt>
                <c:pt idx="366">
                  <c:v>41.8333333333333</c:v>
                </c:pt>
                <c:pt idx="367">
                  <c:v>41.8461538461538</c:v>
                </c:pt>
                <c:pt idx="368">
                  <c:v>41.8695652173913</c:v>
                </c:pt>
                <c:pt idx="369">
                  <c:v>41.8947368421053</c:v>
                </c:pt>
                <c:pt idx="370">
                  <c:v>41.9285714285714</c:v>
                </c:pt>
                <c:pt idx="371">
                  <c:v>41.9285714285714</c:v>
                </c:pt>
                <c:pt idx="372">
                  <c:v>41.96</c:v>
                </c:pt>
                <c:pt idx="373">
                  <c:v>42.0</c:v>
                </c:pt>
                <c:pt idx="374">
                  <c:v>42.0</c:v>
                </c:pt>
                <c:pt idx="375">
                  <c:v>42.0</c:v>
                </c:pt>
                <c:pt idx="376">
                  <c:v>42.0161290322581</c:v>
                </c:pt>
                <c:pt idx="377">
                  <c:v>42.0714285714286</c:v>
                </c:pt>
                <c:pt idx="378">
                  <c:v>42.0806451612903</c:v>
                </c:pt>
                <c:pt idx="379">
                  <c:v>42.1538461538462</c:v>
                </c:pt>
                <c:pt idx="380">
                  <c:v>42.1666666666667</c:v>
                </c:pt>
                <c:pt idx="381">
                  <c:v>42.1666666666667</c:v>
                </c:pt>
                <c:pt idx="382">
                  <c:v>42.1875</c:v>
                </c:pt>
                <c:pt idx="383">
                  <c:v>42.2</c:v>
                </c:pt>
                <c:pt idx="384">
                  <c:v>42.2295081967213</c:v>
                </c:pt>
                <c:pt idx="385">
                  <c:v>42.25</c:v>
                </c:pt>
                <c:pt idx="386">
                  <c:v>42.25</c:v>
                </c:pt>
                <c:pt idx="387">
                  <c:v>42.3</c:v>
                </c:pt>
                <c:pt idx="388">
                  <c:v>42.3103448275862</c:v>
                </c:pt>
                <c:pt idx="389">
                  <c:v>42.3571428571429</c:v>
                </c:pt>
                <c:pt idx="390">
                  <c:v>42.3636363636364</c:v>
                </c:pt>
                <c:pt idx="391">
                  <c:v>42.3636363636364</c:v>
                </c:pt>
                <c:pt idx="392">
                  <c:v>42.3809523809524</c:v>
                </c:pt>
                <c:pt idx="393">
                  <c:v>42.3857142857143</c:v>
                </c:pt>
                <c:pt idx="394">
                  <c:v>42.4</c:v>
                </c:pt>
                <c:pt idx="395">
                  <c:v>42.4545454545455</c:v>
                </c:pt>
                <c:pt idx="396">
                  <c:v>42.4848484848485</c:v>
                </c:pt>
                <c:pt idx="397">
                  <c:v>42.5</c:v>
                </c:pt>
                <c:pt idx="398">
                  <c:v>42.5</c:v>
                </c:pt>
                <c:pt idx="399">
                  <c:v>42.5</c:v>
                </c:pt>
                <c:pt idx="400">
                  <c:v>42.5</c:v>
                </c:pt>
                <c:pt idx="401">
                  <c:v>42.5</c:v>
                </c:pt>
                <c:pt idx="402">
                  <c:v>42.5</c:v>
                </c:pt>
                <c:pt idx="403">
                  <c:v>42.5185185185185</c:v>
                </c:pt>
                <c:pt idx="404">
                  <c:v>42.5333333333333</c:v>
                </c:pt>
                <c:pt idx="405">
                  <c:v>42.5384615384615</c:v>
                </c:pt>
                <c:pt idx="406">
                  <c:v>42.5454545454545</c:v>
                </c:pt>
                <c:pt idx="407">
                  <c:v>42.5660377358491</c:v>
                </c:pt>
                <c:pt idx="408">
                  <c:v>42.5714285714286</c:v>
                </c:pt>
                <c:pt idx="409">
                  <c:v>42.5833333333333</c:v>
                </c:pt>
                <c:pt idx="410">
                  <c:v>42.5964912280702</c:v>
                </c:pt>
                <c:pt idx="411">
                  <c:v>42.6363636363636</c:v>
                </c:pt>
                <c:pt idx="412">
                  <c:v>42.6363636363636</c:v>
                </c:pt>
                <c:pt idx="413">
                  <c:v>42.6470588235294</c:v>
                </c:pt>
                <c:pt idx="414">
                  <c:v>42.7</c:v>
                </c:pt>
                <c:pt idx="415">
                  <c:v>42.7049180327869</c:v>
                </c:pt>
                <c:pt idx="416">
                  <c:v>42.7213114754098</c:v>
                </c:pt>
                <c:pt idx="417">
                  <c:v>42.7307692307692</c:v>
                </c:pt>
                <c:pt idx="418">
                  <c:v>42.75</c:v>
                </c:pt>
                <c:pt idx="419">
                  <c:v>42.75</c:v>
                </c:pt>
                <c:pt idx="420">
                  <c:v>42.75</c:v>
                </c:pt>
                <c:pt idx="421">
                  <c:v>42.7719298245614</c:v>
                </c:pt>
                <c:pt idx="422">
                  <c:v>42.8</c:v>
                </c:pt>
                <c:pt idx="423">
                  <c:v>42.8</c:v>
                </c:pt>
                <c:pt idx="424">
                  <c:v>42.8148148148148</c:v>
                </c:pt>
                <c:pt idx="425">
                  <c:v>42.8181818181818</c:v>
                </c:pt>
                <c:pt idx="426">
                  <c:v>42.8333333333333</c:v>
                </c:pt>
                <c:pt idx="427">
                  <c:v>42.9166666666667</c:v>
                </c:pt>
                <c:pt idx="428">
                  <c:v>43.0</c:v>
                </c:pt>
                <c:pt idx="429">
                  <c:v>43.0</c:v>
                </c:pt>
                <c:pt idx="430">
                  <c:v>43.0</c:v>
                </c:pt>
                <c:pt idx="431">
                  <c:v>43.0</c:v>
                </c:pt>
                <c:pt idx="432">
                  <c:v>43.0</c:v>
                </c:pt>
                <c:pt idx="433">
                  <c:v>43.0327868852459</c:v>
                </c:pt>
                <c:pt idx="434">
                  <c:v>43.0833333333333</c:v>
                </c:pt>
                <c:pt idx="435">
                  <c:v>43.0833333333333</c:v>
                </c:pt>
                <c:pt idx="436">
                  <c:v>43.0909090909091</c:v>
                </c:pt>
                <c:pt idx="437">
                  <c:v>43.1</c:v>
                </c:pt>
                <c:pt idx="438">
                  <c:v>43.1034482758621</c:v>
                </c:pt>
                <c:pt idx="439">
                  <c:v>43.125</c:v>
                </c:pt>
                <c:pt idx="440">
                  <c:v>43.1818181818182</c:v>
                </c:pt>
                <c:pt idx="441">
                  <c:v>43.1818181818182</c:v>
                </c:pt>
                <c:pt idx="442">
                  <c:v>43.1875</c:v>
                </c:pt>
                <c:pt idx="443">
                  <c:v>43.2037037037037</c:v>
                </c:pt>
                <c:pt idx="444">
                  <c:v>43.2043010752688</c:v>
                </c:pt>
                <c:pt idx="445">
                  <c:v>43.2307692307692</c:v>
                </c:pt>
                <c:pt idx="446">
                  <c:v>43.2307692307692</c:v>
                </c:pt>
                <c:pt idx="447">
                  <c:v>43.25</c:v>
                </c:pt>
                <c:pt idx="448">
                  <c:v>43.2666666666667</c:v>
                </c:pt>
                <c:pt idx="449">
                  <c:v>43.3</c:v>
                </c:pt>
                <c:pt idx="450">
                  <c:v>43.3387096774194</c:v>
                </c:pt>
                <c:pt idx="451">
                  <c:v>43.3636363636364</c:v>
                </c:pt>
                <c:pt idx="452">
                  <c:v>43.375</c:v>
                </c:pt>
                <c:pt idx="453">
                  <c:v>43.375</c:v>
                </c:pt>
                <c:pt idx="454">
                  <c:v>43.3846153846154</c:v>
                </c:pt>
                <c:pt idx="455">
                  <c:v>43.4117647058824</c:v>
                </c:pt>
                <c:pt idx="456">
                  <c:v>43.4545454545455</c:v>
                </c:pt>
                <c:pt idx="457">
                  <c:v>43.4545454545455</c:v>
                </c:pt>
                <c:pt idx="458">
                  <c:v>43.5</c:v>
                </c:pt>
                <c:pt idx="459">
                  <c:v>43.5333333333333</c:v>
                </c:pt>
                <c:pt idx="460">
                  <c:v>43.5833333333333</c:v>
                </c:pt>
                <c:pt idx="461">
                  <c:v>43.6153846153846</c:v>
                </c:pt>
                <c:pt idx="462">
                  <c:v>43.6181818181818</c:v>
                </c:pt>
                <c:pt idx="463">
                  <c:v>43.6363636363636</c:v>
                </c:pt>
                <c:pt idx="464">
                  <c:v>43.6363636363636</c:v>
                </c:pt>
                <c:pt idx="465">
                  <c:v>43.6818181818182</c:v>
                </c:pt>
                <c:pt idx="466">
                  <c:v>43.6923076923077</c:v>
                </c:pt>
                <c:pt idx="467">
                  <c:v>43.7213114754098</c:v>
                </c:pt>
                <c:pt idx="468">
                  <c:v>43.7272727272727</c:v>
                </c:pt>
                <c:pt idx="469">
                  <c:v>43.7272727272727</c:v>
                </c:pt>
                <c:pt idx="470">
                  <c:v>43.7272727272727</c:v>
                </c:pt>
                <c:pt idx="471">
                  <c:v>43.75</c:v>
                </c:pt>
                <c:pt idx="472">
                  <c:v>43.7777777777778</c:v>
                </c:pt>
                <c:pt idx="473">
                  <c:v>43.8</c:v>
                </c:pt>
                <c:pt idx="474">
                  <c:v>43.8</c:v>
                </c:pt>
                <c:pt idx="475">
                  <c:v>43.8181818181818</c:v>
                </c:pt>
                <c:pt idx="476">
                  <c:v>43.8421052631579</c:v>
                </c:pt>
                <c:pt idx="477">
                  <c:v>43.85</c:v>
                </c:pt>
                <c:pt idx="478">
                  <c:v>43.859649122807</c:v>
                </c:pt>
                <c:pt idx="479">
                  <c:v>43.8620689655172</c:v>
                </c:pt>
                <c:pt idx="480">
                  <c:v>43.875</c:v>
                </c:pt>
                <c:pt idx="481">
                  <c:v>43.9019607843137</c:v>
                </c:pt>
                <c:pt idx="482">
                  <c:v>43.9090909090909</c:v>
                </c:pt>
                <c:pt idx="483">
                  <c:v>43.9230769230769</c:v>
                </c:pt>
                <c:pt idx="484">
                  <c:v>43.9298245614035</c:v>
                </c:pt>
                <c:pt idx="485">
                  <c:v>43.9473684210526</c:v>
                </c:pt>
                <c:pt idx="486">
                  <c:v>43.95</c:v>
                </c:pt>
                <c:pt idx="487">
                  <c:v>43.9523809523809</c:v>
                </c:pt>
                <c:pt idx="488">
                  <c:v>43.9538461538462</c:v>
                </c:pt>
                <c:pt idx="489">
                  <c:v>43.9615384615385</c:v>
                </c:pt>
                <c:pt idx="490">
                  <c:v>43.9811320754717</c:v>
                </c:pt>
                <c:pt idx="491">
                  <c:v>44.0</c:v>
                </c:pt>
                <c:pt idx="492">
                  <c:v>44.0</c:v>
                </c:pt>
                <c:pt idx="493">
                  <c:v>44.0</c:v>
                </c:pt>
                <c:pt idx="494">
                  <c:v>44.0</c:v>
                </c:pt>
                <c:pt idx="495">
                  <c:v>44.0</c:v>
                </c:pt>
                <c:pt idx="496">
                  <c:v>44.0</c:v>
                </c:pt>
                <c:pt idx="497">
                  <c:v>44.0909090909091</c:v>
                </c:pt>
                <c:pt idx="498">
                  <c:v>44.1020408163265</c:v>
                </c:pt>
                <c:pt idx="499">
                  <c:v>44.1086956521739</c:v>
                </c:pt>
                <c:pt idx="500">
                  <c:v>44.1363636363636</c:v>
                </c:pt>
                <c:pt idx="501">
                  <c:v>44.1707317073171</c:v>
                </c:pt>
                <c:pt idx="502">
                  <c:v>44.1818181818182</c:v>
                </c:pt>
                <c:pt idx="503">
                  <c:v>44.2142857142857</c:v>
                </c:pt>
                <c:pt idx="504">
                  <c:v>44.25</c:v>
                </c:pt>
                <c:pt idx="505">
                  <c:v>44.2745098039216</c:v>
                </c:pt>
                <c:pt idx="506">
                  <c:v>44.280701754386</c:v>
                </c:pt>
                <c:pt idx="507">
                  <c:v>44.4166666666667</c:v>
                </c:pt>
                <c:pt idx="508">
                  <c:v>44.4210526315789</c:v>
                </c:pt>
                <c:pt idx="509">
                  <c:v>44.4285714285714</c:v>
                </c:pt>
                <c:pt idx="510">
                  <c:v>44.4545454545455</c:v>
                </c:pt>
                <c:pt idx="511">
                  <c:v>44.5555555555556</c:v>
                </c:pt>
                <c:pt idx="512">
                  <c:v>44.5833333333333</c:v>
                </c:pt>
                <c:pt idx="513">
                  <c:v>44.5833333333333</c:v>
                </c:pt>
                <c:pt idx="514">
                  <c:v>44.6041666666667</c:v>
                </c:pt>
                <c:pt idx="515">
                  <c:v>44.6666666666667</c:v>
                </c:pt>
                <c:pt idx="516">
                  <c:v>44.6666666666667</c:v>
                </c:pt>
                <c:pt idx="517">
                  <c:v>44.6781609195402</c:v>
                </c:pt>
                <c:pt idx="518">
                  <c:v>44.7272727272727</c:v>
                </c:pt>
                <c:pt idx="519">
                  <c:v>44.75</c:v>
                </c:pt>
                <c:pt idx="520">
                  <c:v>44.75</c:v>
                </c:pt>
                <c:pt idx="521">
                  <c:v>44.7872340425532</c:v>
                </c:pt>
                <c:pt idx="522">
                  <c:v>44.7962962962963</c:v>
                </c:pt>
                <c:pt idx="523">
                  <c:v>44.8</c:v>
                </c:pt>
                <c:pt idx="524">
                  <c:v>44.8181818181818</c:v>
                </c:pt>
                <c:pt idx="525">
                  <c:v>44.8181818181818</c:v>
                </c:pt>
                <c:pt idx="526">
                  <c:v>44.8409090909091</c:v>
                </c:pt>
                <c:pt idx="527">
                  <c:v>44.875</c:v>
                </c:pt>
                <c:pt idx="528">
                  <c:v>44.875</c:v>
                </c:pt>
                <c:pt idx="529">
                  <c:v>44.8888888888889</c:v>
                </c:pt>
                <c:pt idx="530">
                  <c:v>44.94</c:v>
                </c:pt>
                <c:pt idx="531">
                  <c:v>44.9411764705882</c:v>
                </c:pt>
                <c:pt idx="532">
                  <c:v>44.9444444444444</c:v>
                </c:pt>
                <c:pt idx="533">
                  <c:v>44.9508196721311</c:v>
                </c:pt>
                <c:pt idx="534">
                  <c:v>44.9782608695652</c:v>
                </c:pt>
                <c:pt idx="535">
                  <c:v>45.0</c:v>
                </c:pt>
                <c:pt idx="536">
                  <c:v>45.0</c:v>
                </c:pt>
                <c:pt idx="537">
                  <c:v>45.0</c:v>
                </c:pt>
                <c:pt idx="538">
                  <c:v>45.0769230769231</c:v>
                </c:pt>
                <c:pt idx="539">
                  <c:v>45.1</c:v>
                </c:pt>
                <c:pt idx="540">
                  <c:v>45.1111111111111</c:v>
                </c:pt>
                <c:pt idx="541">
                  <c:v>45.2</c:v>
                </c:pt>
                <c:pt idx="542">
                  <c:v>45.2</c:v>
                </c:pt>
                <c:pt idx="543">
                  <c:v>45.2222222222222</c:v>
                </c:pt>
                <c:pt idx="544">
                  <c:v>45.2857142857143</c:v>
                </c:pt>
                <c:pt idx="545">
                  <c:v>45.2916666666667</c:v>
                </c:pt>
                <c:pt idx="546">
                  <c:v>45.3</c:v>
                </c:pt>
                <c:pt idx="547">
                  <c:v>45.3</c:v>
                </c:pt>
                <c:pt idx="548">
                  <c:v>45.3111111111111</c:v>
                </c:pt>
                <c:pt idx="549">
                  <c:v>45.3142857142857</c:v>
                </c:pt>
                <c:pt idx="550">
                  <c:v>45.3333333333333</c:v>
                </c:pt>
                <c:pt idx="551">
                  <c:v>45.3636363636364</c:v>
                </c:pt>
                <c:pt idx="552">
                  <c:v>45.375</c:v>
                </c:pt>
                <c:pt idx="553">
                  <c:v>45.3958333333333</c:v>
                </c:pt>
                <c:pt idx="554">
                  <c:v>45.4</c:v>
                </c:pt>
                <c:pt idx="555">
                  <c:v>45.4102564102564</c:v>
                </c:pt>
                <c:pt idx="556">
                  <c:v>45.4444444444444</c:v>
                </c:pt>
                <c:pt idx="557">
                  <c:v>45.4444444444444</c:v>
                </c:pt>
                <c:pt idx="558">
                  <c:v>45.4545454545455</c:v>
                </c:pt>
                <c:pt idx="559">
                  <c:v>45.4594594594595</c:v>
                </c:pt>
                <c:pt idx="560">
                  <c:v>45.5</c:v>
                </c:pt>
                <c:pt idx="561">
                  <c:v>45.5</c:v>
                </c:pt>
                <c:pt idx="562">
                  <c:v>45.5</c:v>
                </c:pt>
                <c:pt idx="563">
                  <c:v>45.5681818181818</c:v>
                </c:pt>
                <c:pt idx="564">
                  <c:v>45.5818181818182</c:v>
                </c:pt>
                <c:pt idx="565">
                  <c:v>45.6</c:v>
                </c:pt>
                <c:pt idx="566">
                  <c:v>45.6111111111111</c:v>
                </c:pt>
                <c:pt idx="567">
                  <c:v>45.6363636363636</c:v>
                </c:pt>
                <c:pt idx="568">
                  <c:v>45.6666666666667</c:v>
                </c:pt>
                <c:pt idx="569">
                  <c:v>45.6842105263158</c:v>
                </c:pt>
                <c:pt idx="570">
                  <c:v>45.7</c:v>
                </c:pt>
                <c:pt idx="571">
                  <c:v>45.7</c:v>
                </c:pt>
                <c:pt idx="572">
                  <c:v>45.7142857142857</c:v>
                </c:pt>
                <c:pt idx="573">
                  <c:v>45.7272727272727</c:v>
                </c:pt>
                <c:pt idx="574">
                  <c:v>45.75</c:v>
                </c:pt>
                <c:pt idx="575">
                  <c:v>45.7631578947368</c:v>
                </c:pt>
                <c:pt idx="576">
                  <c:v>45.78</c:v>
                </c:pt>
                <c:pt idx="577">
                  <c:v>45.7857142857143</c:v>
                </c:pt>
                <c:pt idx="578">
                  <c:v>45.8</c:v>
                </c:pt>
                <c:pt idx="579">
                  <c:v>45.8</c:v>
                </c:pt>
                <c:pt idx="580">
                  <c:v>45.8148148148148</c:v>
                </c:pt>
                <c:pt idx="581">
                  <c:v>45.8571428571429</c:v>
                </c:pt>
                <c:pt idx="582">
                  <c:v>45.8974358974359</c:v>
                </c:pt>
                <c:pt idx="583">
                  <c:v>45.9</c:v>
                </c:pt>
                <c:pt idx="584">
                  <c:v>45.9047619047619</c:v>
                </c:pt>
                <c:pt idx="585">
                  <c:v>45.9166666666667</c:v>
                </c:pt>
                <c:pt idx="586">
                  <c:v>46.0</c:v>
                </c:pt>
                <c:pt idx="587">
                  <c:v>46.0</c:v>
                </c:pt>
                <c:pt idx="588">
                  <c:v>46.0</c:v>
                </c:pt>
                <c:pt idx="589">
                  <c:v>46.0</c:v>
                </c:pt>
                <c:pt idx="590">
                  <c:v>46.0666666666667</c:v>
                </c:pt>
                <c:pt idx="591">
                  <c:v>46.0833333333333</c:v>
                </c:pt>
                <c:pt idx="592">
                  <c:v>46.1111111111111</c:v>
                </c:pt>
                <c:pt idx="593">
                  <c:v>46.1190476190476</c:v>
                </c:pt>
                <c:pt idx="594">
                  <c:v>46.1428571428571</c:v>
                </c:pt>
                <c:pt idx="595">
                  <c:v>46.1818181818182</c:v>
                </c:pt>
                <c:pt idx="596">
                  <c:v>46.2</c:v>
                </c:pt>
                <c:pt idx="597">
                  <c:v>46.2</c:v>
                </c:pt>
                <c:pt idx="598">
                  <c:v>46.2</c:v>
                </c:pt>
                <c:pt idx="599">
                  <c:v>46.2549019607843</c:v>
                </c:pt>
                <c:pt idx="600">
                  <c:v>46.280487804878</c:v>
                </c:pt>
                <c:pt idx="601">
                  <c:v>46.3</c:v>
                </c:pt>
                <c:pt idx="602">
                  <c:v>46.3</c:v>
                </c:pt>
                <c:pt idx="603">
                  <c:v>46.3333333333333</c:v>
                </c:pt>
                <c:pt idx="604">
                  <c:v>46.3333333333333</c:v>
                </c:pt>
                <c:pt idx="605">
                  <c:v>46.375</c:v>
                </c:pt>
                <c:pt idx="606">
                  <c:v>46.3793103448276</c:v>
                </c:pt>
                <c:pt idx="607">
                  <c:v>46.3809523809524</c:v>
                </c:pt>
                <c:pt idx="608">
                  <c:v>46.4</c:v>
                </c:pt>
                <c:pt idx="609">
                  <c:v>46.4</c:v>
                </c:pt>
                <c:pt idx="610">
                  <c:v>46.4</c:v>
                </c:pt>
                <c:pt idx="611">
                  <c:v>46.4545454545455</c:v>
                </c:pt>
                <c:pt idx="612">
                  <c:v>46.4615384615385</c:v>
                </c:pt>
                <c:pt idx="613">
                  <c:v>46.4761904761905</c:v>
                </c:pt>
                <c:pt idx="614">
                  <c:v>46.5</c:v>
                </c:pt>
                <c:pt idx="615">
                  <c:v>46.5238095238095</c:v>
                </c:pt>
                <c:pt idx="616">
                  <c:v>46.5555555555556</c:v>
                </c:pt>
                <c:pt idx="617">
                  <c:v>46.5555555555556</c:v>
                </c:pt>
                <c:pt idx="618">
                  <c:v>46.625</c:v>
                </c:pt>
                <c:pt idx="619">
                  <c:v>46.6363636363636</c:v>
                </c:pt>
                <c:pt idx="620">
                  <c:v>46.6666666666667</c:v>
                </c:pt>
                <c:pt idx="621">
                  <c:v>46.6666666666667</c:v>
                </c:pt>
                <c:pt idx="622">
                  <c:v>46.7</c:v>
                </c:pt>
                <c:pt idx="623">
                  <c:v>46.7083333333333</c:v>
                </c:pt>
                <c:pt idx="624">
                  <c:v>46.7179487179487</c:v>
                </c:pt>
                <c:pt idx="625">
                  <c:v>46.7777777777778</c:v>
                </c:pt>
                <c:pt idx="626">
                  <c:v>46.7916666666667</c:v>
                </c:pt>
                <c:pt idx="627">
                  <c:v>46.8627450980392</c:v>
                </c:pt>
                <c:pt idx="628">
                  <c:v>46.8958333333333</c:v>
                </c:pt>
                <c:pt idx="629">
                  <c:v>46.9</c:v>
                </c:pt>
                <c:pt idx="630">
                  <c:v>46.9</c:v>
                </c:pt>
                <c:pt idx="631">
                  <c:v>46.9166666666667</c:v>
                </c:pt>
                <c:pt idx="632">
                  <c:v>46.9347826086956</c:v>
                </c:pt>
                <c:pt idx="633">
                  <c:v>47.0909090909091</c:v>
                </c:pt>
                <c:pt idx="634">
                  <c:v>47.1</c:v>
                </c:pt>
                <c:pt idx="635">
                  <c:v>47.1111111111111</c:v>
                </c:pt>
                <c:pt idx="636">
                  <c:v>47.1428571428571</c:v>
                </c:pt>
                <c:pt idx="637">
                  <c:v>47.18</c:v>
                </c:pt>
                <c:pt idx="638">
                  <c:v>47.25</c:v>
                </c:pt>
                <c:pt idx="639">
                  <c:v>47.2857142857143</c:v>
                </c:pt>
                <c:pt idx="640">
                  <c:v>47.3</c:v>
                </c:pt>
                <c:pt idx="641">
                  <c:v>47.3</c:v>
                </c:pt>
                <c:pt idx="642">
                  <c:v>47.304347826087</c:v>
                </c:pt>
                <c:pt idx="643">
                  <c:v>47.3783783783784</c:v>
                </c:pt>
                <c:pt idx="644">
                  <c:v>47.390243902439</c:v>
                </c:pt>
                <c:pt idx="645">
                  <c:v>47.4146341463415</c:v>
                </c:pt>
                <c:pt idx="646">
                  <c:v>47.4444444444444</c:v>
                </c:pt>
                <c:pt idx="647">
                  <c:v>47.4545454545455</c:v>
                </c:pt>
                <c:pt idx="648">
                  <c:v>47.4545454545455</c:v>
                </c:pt>
                <c:pt idx="649">
                  <c:v>47.4545454545455</c:v>
                </c:pt>
                <c:pt idx="650">
                  <c:v>47.468085106383</c:v>
                </c:pt>
                <c:pt idx="651">
                  <c:v>47.4722222222222</c:v>
                </c:pt>
                <c:pt idx="652">
                  <c:v>47.5</c:v>
                </c:pt>
                <c:pt idx="653">
                  <c:v>47.5</c:v>
                </c:pt>
                <c:pt idx="654">
                  <c:v>47.5</c:v>
                </c:pt>
                <c:pt idx="655">
                  <c:v>47.5</c:v>
                </c:pt>
                <c:pt idx="656">
                  <c:v>47.5714285714286</c:v>
                </c:pt>
                <c:pt idx="657">
                  <c:v>47.6666666666667</c:v>
                </c:pt>
                <c:pt idx="658">
                  <c:v>47.6666666666667</c:v>
                </c:pt>
                <c:pt idx="659">
                  <c:v>47.7058823529412</c:v>
                </c:pt>
                <c:pt idx="660">
                  <c:v>47.7142857142857</c:v>
                </c:pt>
                <c:pt idx="661">
                  <c:v>47.71875</c:v>
                </c:pt>
                <c:pt idx="662">
                  <c:v>47.7777777777778</c:v>
                </c:pt>
                <c:pt idx="663">
                  <c:v>47.7777777777778</c:v>
                </c:pt>
                <c:pt idx="664">
                  <c:v>47.8181818181818</c:v>
                </c:pt>
                <c:pt idx="665">
                  <c:v>47.8888888888889</c:v>
                </c:pt>
                <c:pt idx="666">
                  <c:v>47.8888888888889</c:v>
                </c:pt>
                <c:pt idx="667">
                  <c:v>48.0</c:v>
                </c:pt>
                <c:pt idx="668">
                  <c:v>48.0</c:v>
                </c:pt>
                <c:pt idx="669">
                  <c:v>48.0</c:v>
                </c:pt>
                <c:pt idx="670">
                  <c:v>48.0</c:v>
                </c:pt>
                <c:pt idx="671">
                  <c:v>48.030303030303</c:v>
                </c:pt>
                <c:pt idx="672">
                  <c:v>48.125</c:v>
                </c:pt>
                <c:pt idx="673">
                  <c:v>48.1764705882353</c:v>
                </c:pt>
                <c:pt idx="674">
                  <c:v>48.2222222222222</c:v>
                </c:pt>
                <c:pt idx="675">
                  <c:v>48.25</c:v>
                </c:pt>
                <c:pt idx="676">
                  <c:v>48.25</c:v>
                </c:pt>
                <c:pt idx="677">
                  <c:v>48.2857142857143</c:v>
                </c:pt>
                <c:pt idx="678">
                  <c:v>48.3260869565217</c:v>
                </c:pt>
                <c:pt idx="679">
                  <c:v>48.3333333333333</c:v>
                </c:pt>
                <c:pt idx="680">
                  <c:v>48.3333333333333</c:v>
                </c:pt>
                <c:pt idx="681">
                  <c:v>48.3333333333333</c:v>
                </c:pt>
                <c:pt idx="682">
                  <c:v>48.3684210526316</c:v>
                </c:pt>
                <c:pt idx="683">
                  <c:v>48.3846153846154</c:v>
                </c:pt>
                <c:pt idx="684">
                  <c:v>48.4042553191489</c:v>
                </c:pt>
                <c:pt idx="685">
                  <c:v>48.4285714285714</c:v>
                </c:pt>
                <c:pt idx="686">
                  <c:v>48.5</c:v>
                </c:pt>
                <c:pt idx="687">
                  <c:v>48.5</c:v>
                </c:pt>
                <c:pt idx="688">
                  <c:v>48.5454545454545</c:v>
                </c:pt>
                <c:pt idx="689">
                  <c:v>48.5555555555556</c:v>
                </c:pt>
                <c:pt idx="690">
                  <c:v>48.5789473684211</c:v>
                </c:pt>
                <c:pt idx="691">
                  <c:v>48.6</c:v>
                </c:pt>
                <c:pt idx="692">
                  <c:v>48.6666666666667</c:v>
                </c:pt>
                <c:pt idx="693">
                  <c:v>48.6666666666667</c:v>
                </c:pt>
                <c:pt idx="694">
                  <c:v>48.6666666666667</c:v>
                </c:pt>
                <c:pt idx="695">
                  <c:v>48.6666666666667</c:v>
                </c:pt>
                <c:pt idx="696">
                  <c:v>48.6666666666667</c:v>
                </c:pt>
                <c:pt idx="697">
                  <c:v>48.6666666666667</c:v>
                </c:pt>
                <c:pt idx="698">
                  <c:v>48.695652173913</c:v>
                </c:pt>
                <c:pt idx="699">
                  <c:v>48.7142857142857</c:v>
                </c:pt>
                <c:pt idx="700">
                  <c:v>48.7272727272727</c:v>
                </c:pt>
                <c:pt idx="701">
                  <c:v>48.75</c:v>
                </c:pt>
                <c:pt idx="702">
                  <c:v>48.75</c:v>
                </c:pt>
                <c:pt idx="703">
                  <c:v>48.75</c:v>
                </c:pt>
                <c:pt idx="704">
                  <c:v>48.75</c:v>
                </c:pt>
                <c:pt idx="705">
                  <c:v>48.75</c:v>
                </c:pt>
                <c:pt idx="706">
                  <c:v>48.7872340425532</c:v>
                </c:pt>
                <c:pt idx="707">
                  <c:v>48.8717948717949</c:v>
                </c:pt>
                <c:pt idx="708">
                  <c:v>48.8936170212766</c:v>
                </c:pt>
                <c:pt idx="709">
                  <c:v>48.8947368421053</c:v>
                </c:pt>
                <c:pt idx="710">
                  <c:v>48.9736842105263</c:v>
                </c:pt>
                <c:pt idx="711">
                  <c:v>49.0</c:v>
                </c:pt>
                <c:pt idx="712">
                  <c:v>49.0</c:v>
                </c:pt>
                <c:pt idx="713">
                  <c:v>49.0</c:v>
                </c:pt>
                <c:pt idx="714">
                  <c:v>49.0</c:v>
                </c:pt>
                <c:pt idx="715">
                  <c:v>49.0</c:v>
                </c:pt>
                <c:pt idx="716">
                  <c:v>49.0</c:v>
                </c:pt>
                <c:pt idx="717">
                  <c:v>49.0888888888889</c:v>
                </c:pt>
                <c:pt idx="718">
                  <c:v>49.1111111111111</c:v>
                </c:pt>
                <c:pt idx="719">
                  <c:v>49.125</c:v>
                </c:pt>
                <c:pt idx="720">
                  <c:v>49.2</c:v>
                </c:pt>
                <c:pt idx="721">
                  <c:v>49.2222222222222</c:v>
                </c:pt>
                <c:pt idx="722">
                  <c:v>49.2222222222222</c:v>
                </c:pt>
                <c:pt idx="723">
                  <c:v>49.25</c:v>
                </c:pt>
                <c:pt idx="724">
                  <c:v>49.3333333333333</c:v>
                </c:pt>
                <c:pt idx="725">
                  <c:v>49.3333333333333</c:v>
                </c:pt>
                <c:pt idx="726">
                  <c:v>49.4285714285714</c:v>
                </c:pt>
                <c:pt idx="727">
                  <c:v>49.4285714285714</c:v>
                </c:pt>
                <c:pt idx="728">
                  <c:v>49.4444444444444</c:v>
                </c:pt>
                <c:pt idx="729">
                  <c:v>49.5</c:v>
                </c:pt>
                <c:pt idx="730">
                  <c:v>49.5</c:v>
                </c:pt>
                <c:pt idx="731">
                  <c:v>49.5</c:v>
                </c:pt>
                <c:pt idx="732">
                  <c:v>49.5142857142857</c:v>
                </c:pt>
                <c:pt idx="733">
                  <c:v>49.5625</c:v>
                </c:pt>
                <c:pt idx="734">
                  <c:v>49.6153846153846</c:v>
                </c:pt>
                <c:pt idx="735">
                  <c:v>49.6285714285714</c:v>
                </c:pt>
                <c:pt idx="736">
                  <c:v>49.6666666666667</c:v>
                </c:pt>
                <c:pt idx="737">
                  <c:v>49.6666666666667</c:v>
                </c:pt>
                <c:pt idx="738">
                  <c:v>49.6666666666667</c:v>
                </c:pt>
                <c:pt idx="739">
                  <c:v>49.6666666666667</c:v>
                </c:pt>
                <c:pt idx="740">
                  <c:v>49.7115384615385</c:v>
                </c:pt>
                <c:pt idx="741">
                  <c:v>49.7272727272727</c:v>
                </c:pt>
                <c:pt idx="742">
                  <c:v>49.75</c:v>
                </c:pt>
                <c:pt idx="743">
                  <c:v>49.7777777777778</c:v>
                </c:pt>
                <c:pt idx="744">
                  <c:v>49.8</c:v>
                </c:pt>
                <c:pt idx="745">
                  <c:v>49.8571428571429</c:v>
                </c:pt>
                <c:pt idx="746">
                  <c:v>49.8571428571429</c:v>
                </c:pt>
                <c:pt idx="747">
                  <c:v>49.8666666666667</c:v>
                </c:pt>
                <c:pt idx="748">
                  <c:v>49.875</c:v>
                </c:pt>
                <c:pt idx="749">
                  <c:v>49.875</c:v>
                </c:pt>
                <c:pt idx="750">
                  <c:v>49.9047619047619</c:v>
                </c:pt>
                <c:pt idx="751">
                  <c:v>49.9130434782609</c:v>
                </c:pt>
                <c:pt idx="752">
                  <c:v>49.9166666666667</c:v>
                </c:pt>
                <c:pt idx="753">
                  <c:v>50.0</c:v>
                </c:pt>
                <c:pt idx="754">
                  <c:v>50.0</c:v>
                </c:pt>
                <c:pt idx="755">
                  <c:v>50.0222222222222</c:v>
                </c:pt>
                <c:pt idx="756">
                  <c:v>50.0232558139535</c:v>
                </c:pt>
                <c:pt idx="757">
                  <c:v>50.1081081081081</c:v>
                </c:pt>
                <c:pt idx="758">
                  <c:v>50.1111111111111</c:v>
                </c:pt>
                <c:pt idx="759">
                  <c:v>50.1379310344828</c:v>
                </c:pt>
                <c:pt idx="760">
                  <c:v>50.15</c:v>
                </c:pt>
                <c:pt idx="761">
                  <c:v>50.1666666666667</c:v>
                </c:pt>
                <c:pt idx="762">
                  <c:v>50.1777777777778</c:v>
                </c:pt>
                <c:pt idx="763">
                  <c:v>50.1818181818182</c:v>
                </c:pt>
                <c:pt idx="764">
                  <c:v>50.2</c:v>
                </c:pt>
                <c:pt idx="765">
                  <c:v>50.2222222222222</c:v>
                </c:pt>
                <c:pt idx="766">
                  <c:v>50.28125</c:v>
                </c:pt>
                <c:pt idx="767">
                  <c:v>50.3</c:v>
                </c:pt>
                <c:pt idx="768">
                  <c:v>50.3333333333333</c:v>
                </c:pt>
                <c:pt idx="769">
                  <c:v>50.3333333333333</c:v>
                </c:pt>
                <c:pt idx="770">
                  <c:v>50.3870967741936</c:v>
                </c:pt>
                <c:pt idx="771">
                  <c:v>50.4</c:v>
                </c:pt>
                <c:pt idx="772">
                  <c:v>50.4109589041096</c:v>
                </c:pt>
                <c:pt idx="773">
                  <c:v>50.5</c:v>
                </c:pt>
                <c:pt idx="774">
                  <c:v>50.5</c:v>
                </c:pt>
                <c:pt idx="775">
                  <c:v>50.5555555555556</c:v>
                </c:pt>
                <c:pt idx="776">
                  <c:v>50.5555555555556</c:v>
                </c:pt>
                <c:pt idx="777">
                  <c:v>50.5652173913044</c:v>
                </c:pt>
                <c:pt idx="778">
                  <c:v>50.5714285714286</c:v>
                </c:pt>
                <c:pt idx="779">
                  <c:v>50.625</c:v>
                </c:pt>
                <c:pt idx="780">
                  <c:v>50.625</c:v>
                </c:pt>
                <c:pt idx="781">
                  <c:v>50.6666666666667</c:v>
                </c:pt>
                <c:pt idx="782">
                  <c:v>50.6666666666667</c:v>
                </c:pt>
                <c:pt idx="783">
                  <c:v>50.6666666666667</c:v>
                </c:pt>
                <c:pt idx="784">
                  <c:v>50.6829268292683</c:v>
                </c:pt>
                <c:pt idx="785">
                  <c:v>50.7</c:v>
                </c:pt>
                <c:pt idx="786">
                  <c:v>50.7142857142857</c:v>
                </c:pt>
                <c:pt idx="787">
                  <c:v>50.8125</c:v>
                </c:pt>
                <c:pt idx="788">
                  <c:v>50.9714285714286</c:v>
                </c:pt>
                <c:pt idx="789">
                  <c:v>51.0</c:v>
                </c:pt>
                <c:pt idx="790">
                  <c:v>51.0</c:v>
                </c:pt>
                <c:pt idx="791">
                  <c:v>51.0</c:v>
                </c:pt>
                <c:pt idx="792">
                  <c:v>51.0</c:v>
                </c:pt>
                <c:pt idx="793">
                  <c:v>51.0</c:v>
                </c:pt>
                <c:pt idx="794">
                  <c:v>51.1111111111111</c:v>
                </c:pt>
                <c:pt idx="795">
                  <c:v>51.1136363636364</c:v>
                </c:pt>
                <c:pt idx="796">
                  <c:v>51.1333333333333</c:v>
                </c:pt>
                <c:pt idx="797">
                  <c:v>51.1714285714286</c:v>
                </c:pt>
                <c:pt idx="798">
                  <c:v>51.25</c:v>
                </c:pt>
                <c:pt idx="799">
                  <c:v>51.2857142857143</c:v>
                </c:pt>
                <c:pt idx="800">
                  <c:v>51.3333333333333</c:v>
                </c:pt>
                <c:pt idx="801">
                  <c:v>51.3333333333333</c:v>
                </c:pt>
                <c:pt idx="802">
                  <c:v>51.40625</c:v>
                </c:pt>
                <c:pt idx="803">
                  <c:v>51.4444444444444</c:v>
                </c:pt>
                <c:pt idx="804">
                  <c:v>51.5</c:v>
                </c:pt>
                <c:pt idx="805">
                  <c:v>51.5</c:v>
                </c:pt>
                <c:pt idx="806">
                  <c:v>51.5555555555556</c:v>
                </c:pt>
                <c:pt idx="807">
                  <c:v>51.6333333333333</c:v>
                </c:pt>
                <c:pt idx="808">
                  <c:v>51.6363636363636</c:v>
                </c:pt>
                <c:pt idx="809">
                  <c:v>51.6428571428571</c:v>
                </c:pt>
                <c:pt idx="810">
                  <c:v>51.6666666666667</c:v>
                </c:pt>
                <c:pt idx="811">
                  <c:v>51.6666666666667</c:v>
                </c:pt>
                <c:pt idx="812">
                  <c:v>51.6744186046512</c:v>
                </c:pt>
                <c:pt idx="813">
                  <c:v>51.7</c:v>
                </c:pt>
                <c:pt idx="814">
                  <c:v>51.7037037037037</c:v>
                </c:pt>
                <c:pt idx="815">
                  <c:v>51.775</c:v>
                </c:pt>
                <c:pt idx="816">
                  <c:v>51.7857142857143</c:v>
                </c:pt>
                <c:pt idx="817">
                  <c:v>51.8</c:v>
                </c:pt>
                <c:pt idx="818">
                  <c:v>51.8409090909091</c:v>
                </c:pt>
                <c:pt idx="819">
                  <c:v>51.8571428571429</c:v>
                </c:pt>
                <c:pt idx="820">
                  <c:v>51.8888888888889</c:v>
                </c:pt>
                <c:pt idx="821">
                  <c:v>51.9024390243902</c:v>
                </c:pt>
                <c:pt idx="822">
                  <c:v>51.9310344827586</c:v>
                </c:pt>
                <c:pt idx="823">
                  <c:v>51.9411764705882</c:v>
                </c:pt>
                <c:pt idx="824">
                  <c:v>51.969696969697</c:v>
                </c:pt>
                <c:pt idx="825">
                  <c:v>52.0</c:v>
                </c:pt>
                <c:pt idx="826">
                  <c:v>52.0</c:v>
                </c:pt>
                <c:pt idx="827">
                  <c:v>52.0</c:v>
                </c:pt>
                <c:pt idx="828">
                  <c:v>52.0</c:v>
                </c:pt>
                <c:pt idx="829">
                  <c:v>52.1428571428571</c:v>
                </c:pt>
                <c:pt idx="830">
                  <c:v>52.1428571428571</c:v>
                </c:pt>
                <c:pt idx="831">
                  <c:v>52.1428571428571</c:v>
                </c:pt>
                <c:pt idx="832">
                  <c:v>52.1428571428571</c:v>
                </c:pt>
                <c:pt idx="833">
                  <c:v>52.1666666666667</c:v>
                </c:pt>
                <c:pt idx="834">
                  <c:v>52.2857142857143</c:v>
                </c:pt>
                <c:pt idx="835">
                  <c:v>52.3103448275862</c:v>
                </c:pt>
                <c:pt idx="836">
                  <c:v>52.3333333333333</c:v>
                </c:pt>
                <c:pt idx="837">
                  <c:v>52.3333333333333</c:v>
                </c:pt>
                <c:pt idx="838">
                  <c:v>52.3409090909091</c:v>
                </c:pt>
                <c:pt idx="839">
                  <c:v>52.375</c:v>
                </c:pt>
                <c:pt idx="840">
                  <c:v>52.4242424242424</c:v>
                </c:pt>
                <c:pt idx="841">
                  <c:v>52.4375</c:v>
                </c:pt>
                <c:pt idx="842">
                  <c:v>52.4428571428571</c:v>
                </c:pt>
                <c:pt idx="843">
                  <c:v>52.5</c:v>
                </c:pt>
                <c:pt idx="844">
                  <c:v>52.5454545454545</c:v>
                </c:pt>
                <c:pt idx="845">
                  <c:v>52.5714285714286</c:v>
                </c:pt>
                <c:pt idx="846">
                  <c:v>52.5714285714286</c:v>
                </c:pt>
                <c:pt idx="847">
                  <c:v>52.6</c:v>
                </c:pt>
                <c:pt idx="848">
                  <c:v>52.625</c:v>
                </c:pt>
                <c:pt idx="849">
                  <c:v>52.7</c:v>
                </c:pt>
                <c:pt idx="850">
                  <c:v>52.7333333333333</c:v>
                </c:pt>
                <c:pt idx="851">
                  <c:v>52.8</c:v>
                </c:pt>
                <c:pt idx="852">
                  <c:v>52.875</c:v>
                </c:pt>
                <c:pt idx="853">
                  <c:v>52.975</c:v>
                </c:pt>
                <c:pt idx="854">
                  <c:v>53.0</c:v>
                </c:pt>
                <c:pt idx="855">
                  <c:v>53.0</c:v>
                </c:pt>
                <c:pt idx="856">
                  <c:v>53.0769230769231</c:v>
                </c:pt>
                <c:pt idx="857">
                  <c:v>53.125</c:v>
                </c:pt>
                <c:pt idx="858">
                  <c:v>53.1428571428571</c:v>
                </c:pt>
                <c:pt idx="859">
                  <c:v>53.1666666666667</c:v>
                </c:pt>
                <c:pt idx="860">
                  <c:v>53.175</c:v>
                </c:pt>
                <c:pt idx="861">
                  <c:v>53.25</c:v>
                </c:pt>
                <c:pt idx="862">
                  <c:v>53.2558139534884</c:v>
                </c:pt>
                <c:pt idx="863">
                  <c:v>53.3333333333333</c:v>
                </c:pt>
                <c:pt idx="864">
                  <c:v>53.3684210526316</c:v>
                </c:pt>
                <c:pt idx="865">
                  <c:v>53.4642857142857</c:v>
                </c:pt>
                <c:pt idx="866">
                  <c:v>53.5</c:v>
                </c:pt>
                <c:pt idx="867">
                  <c:v>53.5</c:v>
                </c:pt>
                <c:pt idx="868">
                  <c:v>53.5</c:v>
                </c:pt>
                <c:pt idx="869">
                  <c:v>53.551724137931</c:v>
                </c:pt>
                <c:pt idx="870">
                  <c:v>53.5555555555556</c:v>
                </c:pt>
                <c:pt idx="871">
                  <c:v>53.5625</c:v>
                </c:pt>
                <c:pt idx="872">
                  <c:v>53.5714285714286</c:v>
                </c:pt>
                <c:pt idx="873">
                  <c:v>53.5714285714286</c:v>
                </c:pt>
                <c:pt idx="874">
                  <c:v>53.5714285714286</c:v>
                </c:pt>
                <c:pt idx="875">
                  <c:v>53.6</c:v>
                </c:pt>
                <c:pt idx="876">
                  <c:v>53.625</c:v>
                </c:pt>
                <c:pt idx="877">
                  <c:v>53.6666666666667</c:v>
                </c:pt>
                <c:pt idx="878">
                  <c:v>53.6666666666667</c:v>
                </c:pt>
                <c:pt idx="879">
                  <c:v>53.7575757575758</c:v>
                </c:pt>
                <c:pt idx="880">
                  <c:v>53.7777777777778</c:v>
                </c:pt>
                <c:pt idx="881">
                  <c:v>53.8064516129032</c:v>
                </c:pt>
                <c:pt idx="882">
                  <c:v>53.8333333333333</c:v>
                </c:pt>
                <c:pt idx="883">
                  <c:v>53.875</c:v>
                </c:pt>
                <c:pt idx="884">
                  <c:v>54.0</c:v>
                </c:pt>
                <c:pt idx="885">
                  <c:v>54.0</c:v>
                </c:pt>
                <c:pt idx="886">
                  <c:v>54.0</c:v>
                </c:pt>
                <c:pt idx="887">
                  <c:v>54.0714285714286</c:v>
                </c:pt>
                <c:pt idx="888">
                  <c:v>54.0740740740741</c:v>
                </c:pt>
                <c:pt idx="889">
                  <c:v>54.0967741935484</c:v>
                </c:pt>
                <c:pt idx="890">
                  <c:v>54.1428571428571</c:v>
                </c:pt>
                <c:pt idx="891">
                  <c:v>54.1666666666667</c:v>
                </c:pt>
                <c:pt idx="892">
                  <c:v>54.1666666666667</c:v>
                </c:pt>
                <c:pt idx="893">
                  <c:v>54.1666666666667</c:v>
                </c:pt>
                <c:pt idx="894">
                  <c:v>54.175</c:v>
                </c:pt>
                <c:pt idx="895">
                  <c:v>54.3333333333333</c:v>
                </c:pt>
                <c:pt idx="896">
                  <c:v>54.3548387096774</c:v>
                </c:pt>
                <c:pt idx="897">
                  <c:v>54.3636363636364</c:v>
                </c:pt>
                <c:pt idx="898">
                  <c:v>54.3846153846154</c:v>
                </c:pt>
                <c:pt idx="899">
                  <c:v>54.4444444444444</c:v>
                </c:pt>
                <c:pt idx="900">
                  <c:v>54.5</c:v>
                </c:pt>
                <c:pt idx="901">
                  <c:v>54.5161290322581</c:v>
                </c:pt>
                <c:pt idx="902">
                  <c:v>54.5185185185185</c:v>
                </c:pt>
                <c:pt idx="903">
                  <c:v>54.5263157894737</c:v>
                </c:pt>
                <c:pt idx="904">
                  <c:v>54.5744680851064</c:v>
                </c:pt>
                <c:pt idx="905">
                  <c:v>54.625</c:v>
                </c:pt>
                <c:pt idx="906">
                  <c:v>54.64</c:v>
                </c:pt>
                <c:pt idx="907">
                  <c:v>54.6428571428571</c:v>
                </c:pt>
                <c:pt idx="908">
                  <c:v>54.75</c:v>
                </c:pt>
                <c:pt idx="909">
                  <c:v>54.7777777777778</c:v>
                </c:pt>
                <c:pt idx="910">
                  <c:v>54.8</c:v>
                </c:pt>
                <c:pt idx="911">
                  <c:v>54.8</c:v>
                </c:pt>
                <c:pt idx="912">
                  <c:v>54.8076923076923</c:v>
                </c:pt>
                <c:pt idx="913">
                  <c:v>55.0</c:v>
                </c:pt>
                <c:pt idx="914">
                  <c:v>55.0</c:v>
                </c:pt>
                <c:pt idx="915">
                  <c:v>55.0</c:v>
                </c:pt>
                <c:pt idx="916">
                  <c:v>55.0</c:v>
                </c:pt>
                <c:pt idx="917">
                  <c:v>55.1428571428571</c:v>
                </c:pt>
                <c:pt idx="918">
                  <c:v>55.3333333333333</c:v>
                </c:pt>
                <c:pt idx="919">
                  <c:v>55.5</c:v>
                </c:pt>
                <c:pt idx="920">
                  <c:v>55.52</c:v>
                </c:pt>
                <c:pt idx="921">
                  <c:v>55.575</c:v>
                </c:pt>
                <c:pt idx="922">
                  <c:v>55.6</c:v>
                </c:pt>
                <c:pt idx="923">
                  <c:v>55.6190476190476</c:v>
                </c:pt>
                <c:pt idx="924">
                  <c:v>55.6428571428571</c:v>
                </c:pt>
                <c:pt idx="925">
                  <c:v>55.6666666666667</c:v>
                </c:pt>
                <c:pt idx="926">
                  <c:v>55.725</c:v>
                </c:pt>
                <c:pt idx="927">
                  <c:v>55.75</c:v>
                </c:pt>
                <c:pt idx="928">
                  <c:v>55.7777777777778</c:v>
                </c:pt>
                <c:pt idx="929">
                  <c:v>55.8387096774194</c:v>
                </c:pt>
                <c:pt idx="930">
                  <c:v>55.8461538461538</c:v>
                </c:pt>
                <c:pt idx="931">
                  <c:v>55.8571428571429</c:v>
                </c:pt>
                <c:pt idx="932">
                  <c:v>55.8611111111111</c:v>
                </c:pt>
                <c:pt idx="933">
                  <c:v>55.875</c:v>
                </c:pt>
                <c:pt idx="934">
                  <c:v>55.8888888888889</c:v>
                </c:pt>
                <c:pt idx="935">
                  <c:v>56.0</c:v>
                </c:pt>
                <c:pt idx="936">
                  <c:v>56.0</c:v>
                </c:pt>
                <c:pt idx="937">
                  <c:v>56.1</c:v>
                </c:pt>
                <c:pt idx="938">
                  <c:v>56.1666666666667</c:v>
                </c:pt>
                <c:pt idx="939">
                  <c:v>56.2307692307692</c:v>
                </c:pt>
                <c:pt idx="940">
                  <c:v>56.25</c:v>
                </c:pt>
                <c:pt idx="941">
                  <c:v>56.3333333333333</c:v>
                </c:pt>
                <c:pt idx="942">
                  <c:v>56.4</c:v>
                </c:pt>
                <c:pt idx="943">
                  <c:v>56.4285714285714</c:v>
                </c:pt>
                <c:pt idx="944">
                  <c:v>56.4814814814815</c:v>
                </c:pt>
                <c:pt idx="945">
                  <c:v>56.65</c:v>
                </c:pt>
                <c:pt idx="946">
                  <c:v>56.7142857142857</c:v>
                </c:pt>
                <c:pt idx="947">
                  <c:v>56.875</c:v>
                </c:pt>
                <c:pt idx="948">
                  <c:v>56.9310344827586</c:v>
                </c:pt>
                <c:pt idx="949">
                  <c:v>57.0</c:v>
                </c:pt>
                <c:pt idx="950">
                  <c:v>57.0434782608696</c:v>
                </c:pt>
                <c:pt idx="951">
                  <c:v>57.0454545454545</c:v>
                </c:pt>
                <c:pt idx="952">
                  <c:v>57.1</c:v>
                </c:pt>
                <c:pt idx="953">
                  <c:v>57.1379310344828</c:v>
                </c:pt>
                <c:pt idx="954">
                  <c:v>57.1428571428571</c:v>
                </c:pt>
                <c:pt idx="955">
                  <c:v>57.1428571428571</c:v>
                </c:pt>
                <c:pt idx="956">
                  <c:v>57.25</c:v>
                </c:pt>
                <c:pt idx="957">
                  <c:v>57.2857142857143</c:v>
                </c:pt>
                <c:pt idx="958">
                  <c:v>57.3076923076923</c:v>
                </c:pt>
                <c:pt idx="959">
                  <c:v>57.3333333333333</c:v>
                </c:pt>
                <c:pt idx="960">
                  <c:v>57.5</c:v>
                </c:pt>
                <c:pt idx="961">
                  <c:v>57.5666666666667</c:v>
                </c:pt>
                <c:pt idx="962">
                  <c:v>57.6</c:v>
                </c:pt>
                <c:pt idx="963">
                  <c:v>57.6666666666667</c:v>
                </c:pt>
                <c:pt idx="964">
                  <c:v>57.7037037037037</c:v>
                </c:pt>
                <c:pt idx="965">
                  <c:v>57.7941176470588</c:v>
                </c:pt>
                <c:pt idx="966">
                  <c:v>57.875</c:v>
                </c:pt>
                <c:pt idx="967">
                  <c:v>58.0</c:v>
                </c:pt>
                <c:pt idx="968">
                  <c:v>58.0</c:v>
                </c:pt>
                <c:pt idx="969">
                  <c:v>58.0</c:v>
                </c:pt>
                <c:pt idx="970">
                  <c:v>58.0</c:v>
                </c:pt>
                <c:pt idx="971">
                  <c:v>58.0</c:v>
                </c:pt>
                <c:pt idx="972">
                  <c:v>58.1111111111111</c:v>
                </c:pt>
                <c:pt idx="973">
                  <c:v>58.1428571428571</c:v>
                </c:pt>
                <c:pt idx="974">
                  <c:v>58.2</c:v>
                </c:pt>
                <c:pt idx="975">
                  <c:v>58.2857142857143</c:v>
                </c:pt>
                <c:pt idx="976">
                  <c:v>58.2857142857143</c:v>
                </c:pt>
                <c:pt idx="977">
                  <c:v>58.3333333333333</c:v>
                </c:pt>
                <c:pt idx="978">
                  <c:v>58.4</c:v>
                </c:pt>
                <c:pt idx="979">
                  <c:v>58.4285714285714</c:v>
                </c:pt>
                <c:pt idx="980">
                  <c:v>58.6</c:v>
                </c:pt>
                <c:pt idx="981">
                  <c:v>58.625</c:v>
                </c:pt>
                <c:pt idx="982">
                  <c:v>58.6666666666667</c:v>
                </c:pt>
                <c:pt idx="983">
                  <c:v>58.7142857142857</c:v>
                </c:pt>
                <c:pt idx="984">
                  <c:v>58.7307692307692</c:v>
                </c:pt>
                <c:pt idx="985">
                  <c:v>58.9565217391304</c:v>
                </c:pt>
                <c:pt idx="986">
                  <c:v>59.0</c:v>
                </c:pt>
                <c:pt idx="987">
                  <c:v>59.0</c:v>
                </c:pt>
                <c:pt idx="988">
                  <c:v>59.125</c:v>
                </c:pt>
                <c:pt idx="989">
                  <c:v>59.1428571428571</c:v>
                </c:pt>
                <c:pt idx="990">
                  <c:v>59.1428571428571</c:v>
                </c:pt>
                <c:pt idx="991">
                  <c:v>59.1666666666667</c:v>
                </c:pt>
                <c:pt idx="992">
                  <c:v>59.2</c:v>
                </c:pt>
                <c:pt idx="993">
                  <c:v>59.2</c:v>
                </c:pt>
                <c:pt idx="994">
                  <c:v>59.2727272727273</c:v>
                </c:pt>
                <c:pt idx="995">
                  <c:v>59.2857142857143</c:v>
                </c:pt>
                <c:pt idx="996">
                  <c:v>59.2857142857143</c:v>
                </c:pt>
                <c:pt idx="997">
                  <c:v>59.3478260869565</c:v>
                </c:pt>
                <c:pt idx="998">
                  <c:v>59.5</c:v>
                </c:pt>
                <c:pt idx="999">
                  <c:v>59.5</c:v>
                </c:pt>
                <c:pt idx="1000">
                  <c:v>59.5714285714286</c:v>
                </c:pt>
                <c:pt idx="1001">
                  <c:v>59.5909090909091</c:v>
                </c:pt>
                <c:pt idx="1002">
                  <c:v>59.6190476190476</c:v>
                </c:pt>
                <c:pt idx="1003">
                  <c:v>59.6666666666667</c:v>
                </c:pt>
                <c:pt idx="1004">
                  <c:v>59.8888888888889</c:v>
                </c:pt>
                <c:pt idx="1005">
                  <c:v>59.9090909090909</c:v>
                </c:pt>
                <c:pt idx="1006">
                  <c:v>60.0</c:v>
                </c:pt>
                <c:pt idx="1007">
                  <c:v>60.1538461538462</c:v>
                </c:pt>
                <c:pt idx="1008">
                  <c:v>60.2</c:v>
                </c:pt>
                <c:pt idx="1009">
                  <c:v>60.2142857142857</c:v>
                </c:pt>
                <c:pt idx="1010">
                  <c:v>60.4285714285714</c:v>
                </c:pt>
                <c:pt idx="1011">
                  <c:v>60.4545454545455</c:v>
                </c:pt>
                <c:pt idx="1012">
                  <c:v>60.5</c:v>
                </c:pt>
                <c:pt idx="1013">
                  <c:v>60.5555555555556</c:v>
                </c:pt>
                <c:pt idx="1014">
                  <c:v>60.6</c:v>
                </c:pt>
                <c:pt idx="1015">
                  <c:v>60.6</c:v>
                </c:pt>
                <c:pt idx="1016">
                  <c:v>60.6</c:v>
                </c:pt>
                <c:pt idx="1017">
                  <c:v>60.6666666666667</c:v>
                </c:pt>
                <c:pt idx="1018">
                  <c:v>60.6666666666667</c:v>
                </c:pt>
                <c:pt idx="1019">
                  <c:v>60.75</c:v>
                </c:pt>
                <c:pt idx="1020">
                  <c:v>60.8</c:v>
                </c:pt>
                <c:pt idx="1021">
                  <c:v>61.0</c:v>
                </c:pt>
                <c:pt idx="1022">
                  <c:v>61.0</c:v>
                </c:pt>
                <c:pt idx="1023">
                  <c:v>61.0</c:v>
                </c:pt>
                <c:pt idx="1024">
                  <c:v>61.1</c:v>
                </c:pt>
                <c:pt idx="1025">
                  <c:v>61.1666666666667</c:v>
                </c:pt>
                <c:pt idx="1026">
                  <c:v>61.3333333333333</c:v>
                </c:pt>
                <c:pt idx="1027">
                  <c:v>61.5833333333333</c:v>
                </c:pt>
                <c:pt idx="1028">
                  <c:v>61.625</c:v>
                </c:pt>
                <c:pt idx="1029">
                  <c:v>61.6296296296296</c:v>
                </c:pt>
                <c:pt idx="1030">
                  <c:v>61.6538461538462</c:v>
                </c:pt>
                <c:pt idx="1031">
                  <c:v>61.8333333333333</c:v>
                </c:pt>
                <c:pt idx="1032">
                  <c:v>61.85</c:v>
                </c:pt>
                <c:pt idx="1033">
                  <c:v>61.8571428571429</c:v>
                </c:pt>
                <c:pt idx="1034">
                  <c:v>62.0952380952381</c:v>
                </c:pt>
                <c:pt idx="1035">
                  <c:v>62.1481481481481</c:v>
                </c:pt>
                <c:pt idx="1036">
                  <c:v>62.2307692307692</c:v>
                </c:pt>
                <c:pt idx="1037">
                  <c:v>62.2857142857143</c:v>
                </c:pt>
                <c:pt idx="1038">
                  <c:v>62.3</c:v>
                </c:pt>
                <c:pt idx="1039">
                  <c:v>62.3333333333333</c:v>
                </c:pt>
                <c:pt idx="1040">
                  <c:v>62.3913043478261</c:v>
                </c:pt>
                <c:pt idx="1041">
                  <c:v>62.5</c:v>
                </c:pt>
                <c:pt idx="1042">
                  <c:v>62.5</c:v>
                </c:pt>
                <c:pt idx="1043">
                  <c:v>62.5</c:v>
                </c:pt>
                <c:pt idx="1044">
                  <c:v>62.6666666666667</c:v>
                </c:pt>
                <c:pt idx="1045">
                  <c:v>62.75</c:v>
                </c:pt>
                <c:pt idx="1046">
                  <c:v>62.8</c:v>
                </c:pt>
                <c:pt idx="1047">
                  <c:v>62.9</c:v>
                </c:pt>
                <c:pt idx="1048">
                  <c:v>63.0</c:v>
                </c:pt>
                <c:pt idx="1049">
                  <c:v>63.1666666666667</c:v>
                </c:pt>
                <c:pt idx="1050">
                  <c:v>63.25</c:v>
                </c:pt>
                <c:pt idx="1051">
                  <c:v>63.25</c:v>
                </c:pt>
                <c:pt idx="1052">
                  <c:v>63.25</c:v>
                </c:pt>
                <c:pt idx="1053">
                  <c:v>63.3333333333333</c:v>
                </c:pt>
                <c:pt idx="1054">
                  <c:v>63.6</c:v>
                </c:pt>
                <c:pt idx="1055">
                  <c:v>63.6190476190476</c:v>
                </c:pt>
                <c:pt idx="1056">
                  <c:v>63.6666666666667</c:v>
                </c:pt>
                <c:pt idx="1057">
                  <c:v>63.6666666666667</c:v>
                </c:pt>
                <c:pt idx="1058">
                  <c:v>63.75</c:v>
                </c:pt>
                <c:pt idx="1059">
                  <c:v>63.8181818181818</c:v>
                </c:pt>
                <c:pt idx="1060">
                  <c:v>63.8333333333333</c:v>
                </c:pt>
                <c:pt idx="1061">
                  <c:v>64.0</c:v>
                </c:pt>
                <c:pt idx="1062">
                  <c:v>64.0</c:v>
                </c:pt>
                <c:pt idx="1063">
                  <c:v>64.0833333333333</c:v>
                </c:pt>
                <c:pt idx="1064">
                  <c:v>64.12</c:v>
                </c:pt>
                <c:pt idx="1065">
                  <c:v>64.32</c:v>
                </c:pt>
                <c:pt idx="1066">
                  <c:v>64.4</c:v>
                </c:pt>
                <c:pt idx="1067">
                  <c:v>64.4</c:v>
                </c:pt>
                <c:pt idx="1068">
                  <c:v>64.4444444444444</c:v>
                </c:pt>
                <c:pt idx="1069">
                  <c:v>64.5217391304348</c:v>
                </c:pt>
                <c:pt idx="1070">
                  <c:v>64.6</c:v>
                </c:pt>
                <c:pt idx="1071">
                  <c:v>64.7142857142857</c:v>
                </c:pt>
                <c:pt idx="1072">
                  <c:v>64.7894736842105</c:v>
                </c:pt>
                <c:pt idx="1073">
                  <c:v>65.04</c:v>
                </c:pt>
                <c:pt idx="1074">
                  <c:v>65.0909090909091</c:v>
                </c:pt>
                <c:pt idx="1075">
                  <c:v>65.4545454545455</c:v>
                </c:pt>
                <c:pt idx="1076">
                  <c:v>65.5263157894737</c:v>
                </c:pt>
                <c:pt idx="1077">
                  <c:v>65.5714285714286</c:v>
                </c:pt>
                <c:pt idx="1078">
                  <c:v>65.7391304347826</c:v>
                </c:pt>
                <c:pt idx="1079">
                  <c:v>65.75</c:v>
                </c:pt>
                <c:pt idx="1080">
                  <c:v>65.7619047619048</c:v>
                </c:pt>
                <c:pt idx="1081">
                  <c:v>65.8</c:v>
                </c:pt>
                <c:pt idx="1082">
                  <c:v>65.8</c:v>
                </c:pt>
                <c:pt idx="1083">
                  <c:v>65.95</c:v>
                </c:pt>
                <c:pt idx="1084">
                  <c:v>66.0</c:v>
                </c:pt>
                <c:pt idx="1085">
                  <c:v>66.05</c:v>
                </c:pt>
                <c:pt idx="1086">
                  <c:v>66.3333333333333</c:v>
                </c:pt>
                <c:pt idx="1087">
                  <c:v>66.4166666666667</c:v>
                </c:pt>
                <c:pt idx="1088">
                  <c:v>66.6666666666667</c:v>
                </c:pt>
                <c:pt idx="1089">
                  <c:v>66.6666666666667</c:v>
                </c:pt>
                <c:pt idx="1090">
                  <c:v>66.8695652173913</c:v>
                </c:pt>
                <c:pt idx="1091">
                  <c:v>67.0</c:v>
                </c:pt>
                <c:pt idx="1092">
                  <c:v>67.375</c:v>
                </c:pt>
                <c:pt idx="1093">
                  <c:v>67.4</c:v>
                </c:pt>
                <c:pt idx="1094">
                  <c:v>67.5555555555556</c:v>
                </c:pt>
                <c:pt idx="1095">
                  <c:v>67.5652173913043</c:v>
                </c:pt>
                <c:pt idx="1096">
                  <c:v>67.5833333333333</c:v>
                </c:pt>
                <c:pt idx="1097">
                  <c:v>67.75</c:v>
                </c:pt>
                <c:pt idx="1098">
                  <c:v>68.0</c:v>
                </c:pt>
                <c:pt idx="1099">
                  <c:v>68.0</c:v>
                </c:pt>
                <c:pt idx="1100">
                  <c:v>68.125</c:v>
                </c:pt>
                <c:pt idx="1101">
                  <c:v>68.3684210526316</c:v>
                </c:pt>
                <c:pt idx="1102">
                  <c:v>68.4285714285714</c:v>
                </c:pt>
                <c:pt idx="1103">
                  <c:v>68.5</c:v>
                </c:pt>
                <c:pt idx="1104">
                  <c:v>68.5555555555556</c:v>
                </c:pt>
                <c:pt idx="1105">
                  <c:v>68.6666666666667</c:v>
                </c:pt>
                <c:pt idx="1106">
                  <c:v>68.6842105263158</c:v>
                </c:pt>
                <c:pt idx="1107">
                  <c:v>68.9473684210526</c:v>
                </c:pt>
                <c:pt idx="1108">
                  <c:v>69.21052631578949</c:v>
                </c:pt>
                <c:pt idx="1109">
                  <c:v>69.25</c:v>
                </c:pt>
                <c:pt idx="1110">
                  <c:v>69.4</c:v>
                </c:pt>
                <c:pt idx="1111">
                  <c:v>69.4347826086957</c:v>
                </c:pt>
                <c:pt idx="1112">
                  <c:v>70.0</c:v>
                </c:pt>
                <c:pt idx="1113">
                  <c:v>70.0</c:v>
                </c:pt>
                <c:pt idx="1114">
                  <c:v>70.27272727272729</c:v>
                </c:pt>
                <c:pt idx="1115">
                  <c:v>70.2857142857143</c:v>
                </c:pt>
                <c:pt idx="1116">
                  <c:v>70.2903225806452</c:v>
                </c:pt>
                <c:pt idx="1117">
                  <c:v>70.4</c:v>
                </c:pt>
                <c:pt idx="1118">
                  <c:v>70.8421052631579</c:v>
                </c:pt>
                <c:pt idx="1119">
                  <c:v>71.0</c:v>
                </c:pt>
                <c:pt idx="1120">
                  <c:v>71.0</c:v>
                </c:pt>
                <c:pt idx="1121">
                  <c:v>71.4285714285714</c:v>
                </c:pt>
                <c:pt idx="1122">
                  <c:v>71.5454545454545</c:v>
                </c:pt>
                <c:pt idx="1123">
                  <c:v>71.9444444444444</c:v>
                </c:pt>
                <c:pt idx="1124">
                  <c:v>72.1111111111111</c:v>
                </c:pt>
                <c:pt idx="1125">
                  <c:v>72.2352941176471</c:v>
                </c:pt>
                <c:pt idx="1126">
                  <c:v>72.60606060606059</c:v>
                </c:pt>
                <c:pt idx="1127">
                  <c:v>72.6666666666667</c:v>
                </c:pt>
                <c:pt idx="1128">
                  <c:v>72.7647058823529</c:v>
                </c:pt>
                <c:pt idx="1129">
                  <c:v>72.7777777777778</c:v>
                </c:pt>
                <c:pt idx="1130">
                  <c:v>73.0</c:v>
                </c:pt>
                <c:pt idx="1131">
                  <c:v>73.0526315789474</c:v>
                </c:pt>
                <c:pt idx="1132">
                  <c:v>73.1333333333333</c:v>
                </c:pt>
                <c:pt idx="1133">
                  <c:v>73.1666666666667</c:v>
                </c:pt>
                <c:pt idx="1134">
                  <c:v>73.2</c:v>
                </c:pt>
                <c:pt idx="1135">
                  <c:v>73.2666666666667</c:v>
                </c:pt>
                <c:pt idx="1136">
                  <c:v>73.875</c:v>
                </c:pt>
                <c:pt idx="1137">
                  <c:v>74.0</c:v>
                </c:pt>
                <c:pt idx="1138">
                  <c:v>74.1333333333333</c:v>
                </c:pt>
                <c:pt idx="1139">
                  <c:v>74.3</c:v>
                </c:pt>
                <c:pt idx="1140">
                  <c:v>74.3</c:v>
                </c:pt>
                <c:pt idx="1141">
                  <c:v>74.64705882352941</c:v>
                </c:pt>
                <c:pt idx="1142">
                  <c:v>75.0</c:v>
                </c:pt>
                <c:pt idx="1143">
                  <c:v>75.125</c:v>
                </c:pt>
                <c:pt idx="1144">
                  <c:v>75.15000000000001</c:v>
                </c:pt>
                <c:pt idx="1145">
                  <c:v>75.5</c:v>
                </c:pt>
                <c:pt idx="1146">
                  <c:v>75.5909090909091</c:v>
                </c:pt>
                <c:pt idx="1147">
                  <c:v>75.6363636363636</c:v>
                </c:pt>
                <c:pt idx="1148">
                  <c:v>75.9</c:v>
                </c:pt>
                <c:pt idx="1149">
                  <c:v>76.0</c:v>
                </c:pt>
                <c:pt idx="1150">
                  <c:v>76.0588235294118</c:v>
                </c:pt>
                <c:pt idx="1151">
                  <c:v>76.1578947368421</c:v>
                </c:pt>
                <c:pt idx="1152">
                  <c:v>76.8333333333333</c:v>
                </c:pt>
                <c:pt idx="1153">
                  <c:v>77.0</c:v>
                </c:pt>
                <c:pt idx="1154">
                  <c:v>77.0</c:v>
                </c:pt>
                <c:pt idx="1155">
                  <c:v>77.11764705882349</c:v>
                </c:pt>
                <c:pt idx="1156">
                  <c:v>77.6666666666667</c:v>
                </c:pt>
                <c:pt idx="1157">
                  <c:v>77.8888888888889</c:v>
                </c:pt>
                <c:pt idx="1158">
                  <c:v>78.3333333333333</c:v>
                </c:pt>
                <c:pt idx="1159">
                  <c:v>78.6666666666667</c:v>
                </c:pt>
                <c:pt idx="1160">
                  <c:v>79.0</c:v>
                </c:pt>
                <c:pt idx="1161">
                  <c:v>79.5</c:v>
                </c:pt>
                <c:pt idx="1162">
                  <c:v>79.5</c:v>
                </c:pt>
                <c:pt idx="1163">
                  <c:v>79.6666666666667</c:v>
                </c:pt>
                <c:pt idx="1164">
                  <c:v>80.3333333333333</c:v>
                </c:pt>
                <c:pt idx="1165">
                  <c:v>80.4375</c:v>
                </c:pt>
                <c:pt idx="1166">
                  <c:v>80.5294117647059</c:v>
                </c:pt>
                <c:pt idx="1167">
                  <c:v>81.0</c:v>
                </c:pt>
                <c:pt idx="1168">
                  <c:v>81.0625</c:v>
                </c:pt>
                <c:pt idx="1169">
                  <c:v>81.1578947368421</c:v>
                </c:pt>
                <c:pt idx="1170">
                  <c:v>81.4375</c:v>
                </c:pt>
                <c:pt idx="1171">
                  <c:v>81.5</c:v>
                </c:pt>
                <c:pt idx="1172">
                  <c:v>81.6</c:v>
                </c:pt>
                <c:pt idx="1173">
                  <c:v>81.6875</c:v>
                </c:pt>
                <c:pt idx="1174">
                  <c:v>81.75</c:v>
                </c:pt>
                <c:pt idx="1175">
                  <c:v>82.35</c:v>
                </c:pt>
                <c:pt idx="1176">
                  <c:v>82.6</c:v>
                </c:pt>
                <c:pt idx="1177">
                  <c:v>82.8</c:v>
                </c:pt>
                <c:pt idx="1178">
                  <c:v>83.0</c:v>
                </c:pt>
                <c:pt idx="1179">
                  <c:v>83.0</c:v>
                </c:pt>
                <c:pt idx="1180">
                  <c:v>83.1153846153846</c:v>
                </c:pt>
                <c:pt idx="1181">
                  <c:v>83.2</c:v>
                </c:pt>
                <c:pt idx="1182">
                  <c:v>83.8</c:v>
                </c:pt>
                <c:pt idx="1183">
                  <c:v>84.5</c:v>
                </c:pt>
                <c:pt idx="1184">
                  <c:v>84.5294117647059</c:v>
                </c:pt>
                <c:pt idx="1185">
                  <c:v>84.6</c:v>
                </c:pt>
                <c:pt idx="1186">
                  <c:v>84.8888888888889</c:v>
                </c:pt>
                <c:pt idx="1187">
                  <c:v>85.25</c:v>
                </c:pt>
                <c:pt idx="1188">
                  <c:v>85.3333333333333</c:v>
                </c:pt>
                <c:pt idx="1189">
                  <c:v>85.75</c:v>
                </c:pt>
                <c:pt idx="1190">
                  <c:v>86.4</c:v>
                </c:pt>
                <c:pt idx="1191">
                  <c:v>86.5</c:v>
                </c:pt>
                <c:pt idx="1192">
                  <c:v>87.35294117647059</c:v>
                </c:pt>
                <c:pt idx="1193">
                  <c:v>87.8</c:v>
                </c:pt>
                <c:pt idx="1194">
                  <c:v>88.4</c:v>
                </c:pt>
                <c:pt idx="1195">
                  <c:v>88.5</c:v>
                </c:pt>
                <c:pt idx="1196">
                  <c:v>88.6666666666667</c:v>
                </c:pt>
                <c:pt idx="1197">
                  <c:v>89.2</c:v>
                </c:pt>
                <c:pt idx="1198">
                  <c:v>89.25</c:v>
                </c:pt>
                <c:pt idx="1199">
                  <c:v>89.375</c:v>
                </c:pt>
                <c:pt idx="1200">
                  <c:v>89.5</c:v>
                </c:pt>
                <c:pt idx="1201">
                  <c:v>89.625</c:v>
                </c:pt>
                <c:pt idx="1202">
                  <c:v>89.75</c:v>
                </c:pt>
                <c:pt idx="1203">
                  <c:v>90.31578947368421</c:v>
                </c:pt>
                <c:pt idx="1204">
                  <c:v>90.375</c:v>
                </c:pt>
                <c:pt idx="1205">
                  <c:v>90.4</c:v>
                </c:pt>
                <c:pt idx="1206">
                  <c:v>90.8235294117647</c:v>
                </c:pt>
                <c:pt idx="1207">
                  <c:v>90.8333333333333</c:v>
                </c:pt>
                <c:pt idx="1208">
                  <c:v>90.8947368421053</c:v>
                </c:pt>
                <c:pt idx="1209">
                  <c:v>91.4285714285714</c:v>
                </c:pt>
              </c:numCache>
            </c:numRef>
          </c:cat>
          <c:val>
            <c:numRef>
              <c:f>temp_charts_data!$I$2:$I$1211</c:f>
              <c:numCache>
                <c:formatCode>General</c:formatCode>
                <c:ptCount val="1210"/>
                <c:pt idx="0">
                  <c:v>11.6666666666667</c:v>
                </c:pt>
                <c:pt idx="1">
                  <c:v>11.6</c:v>
                </c:pt>
                <c:pt idx="2">
                  <c:v>11.5</c:v>
                </c:pt>
                <c:pt idx="3">
                  <c:v>12.3333333333333</c:v>
                </c:pt>
                <c:pt idx="4">
                  <c:v>12.6666666666667</c:v>
                </c:pt>
                <c:pt idx="5">
                  <c:v>12.8333333333333</c:v>
                </c:pt>
                <c:pt idx="6">
                  <c:v>11.1666666666667</c:v>
                </c:pt>
                <c:pt idx="7">
                  <c:v>11.0</c:v>
                </c:pt>
                <c:pt idx="8">
                  <c:v>11.6666666666667</c:v>
                </c:pt>
                <c:pt idx="9">
                  <c:v>12.3333333333333</c:v>
                </c:pt>
                <c:pt idx="10">
                  <c:v>11.1666666666667</c:v>
                </c:pt>
                <c:pt idx="11">
                  <c:v>12.0</c:v>
                </c:pt>
                <c:pt idx="12">
                  <c:v>11.0</c:v>
                </c:pt>
                <c:pt idx="13">
                  <c:v>12.0</c:v>
                </c:pt>
                <c:pt idx="14">
                  <c:v>11.3333333333333</c:v>
                </c:pt>
                <c:pt idx="15">
                  <c:v>11.3333333333333</c:v>
                </c:pt>
                <c:pt idx="16">
                  <c:v>11.1666666666667</c:v>
                </c:pt>
                <c:pt idx="17">
                  <c:v>11.8333333333333</c:v>
                </c:pt>
                <c:pt idx="18">
                  <c:v>11.0</c:v>
                </c:pt>
                <c:pt idx="19">
                  <c:v>12.3333333333333</c:v>
                </c:pt>
                <c:pt idx="20">
                  <c:v>11.0</c:v>
                </c:pt>
                <c:pt idx="21">
                  <c:v>11.0</c:v>
                </c:pt>
                <c:pt idx="22">
                  <c:v>12.0</c:v>
                </c:pt>
                <c:pt idx="23">
                  <c:v>12.8333333333333</c:v>
                </c:pt>
                <c:pt idx="24">
                  <c:v>11.0</c:v>
                </c:pt>
                <c:pt idx="25">
                  <c:v>11.6666666666667</c:v>
                </c:pt>
                <c:pt idx="26">
                  <c:v>11.6666666666667</c:v>
                </c:pt>
                <c:pt idx="27">
                  <c:v>11.6666666666667</c:v>
                </c:pt>
                <c:pt idx="28">
                  <c:v>14.6666666666667</c:v>
                </c:pt>
                <c:pt idx="29">
                  <c:v>11.8333333333333</c:v>
                </c:pt>
                <c:pt idx="30">
                  <c:v>12.5</c:v>
                </c:pt>
                <c:pt idx="31">
                  <c:v>12.5</c:v>
                </c:pt>
                <c:pt idx="32">
                  <c:v>10.8333333333333</c:v>
                </c:pt>
                <c:pt idx="33">
                  <c:v>12.8333333333333</c:v>
                </c:pt>
                <c:pt idx="34">
                  <c:v>11.0</c:v>
                </c:pt>
                <c:pt idx="35">
                  <c:v>11.6</c:v>
                </c:pt>
                <c:pt idx="36">
                  <c:v>10.8333333333333</c:v>
                </c:pt>
                <c:pt idx="37">
                  <c:v>11.8</c:v>
                </c:pt>
                <c:pt idx="38">
                  <c:v>12.6666666666667</c:v>
                </c:pt>
                <c:pt idx="39">
                  <c:v>10.8</c:v>
                </c:pt>
                <c:pt idx="40">
                  <c:v>11.6666666666667</c:v>
                </c:pt>
                <c:pt idx="41">
                  <c:v>12.1666666666667</c:v>
                </c:pt>
                <c:pt idx="42">
                  <c:v>14.1666666666667</c:v>
                </c:pt>
                <c:pt idx="43">
                  <c:v>11.1666666666667</c:v>
                </c:pt>
                <c:pt idx="44">
                  <c:v>12.6666666666667</c:v>
                </c:pt>
                <c:pt idx="45">
                  <c:v>11.5</c:v>
                </c:pt>
                <c:pt idx="46">
                  <c:v>11.1666666666667</c:v>
                </c:pt>
                <c:pt idx="47">
                  <c:v>12.4</c:v>
                </c:pt>
                <c:pt idx="48">
                  <c:v>11.6666666666667</c:v>
                </c:pt>
                <c:pt idx="49">
                  <c:v>14.6666666666667</c:v>
                </c:pt>
                <c:pt idx="50">
                  <c:v>13.5</c:v>
                </c:pt>
                <c:pt idx="51">
                  <c:v>11.0</c:v>
                </c:pt>
                <c:pt idx="52">
                  <c:v>11.6666666666667</c:v>
                </c:pt>
                <c:pt idx="53">
                  <c:v>11.8333333333333</c:v>
                </c:pt>
                <c:pt idx="54">
                  <c:v>11.0</c:v>
                </c:pt>
                <c:pt idx="55">
                  <c:v>10.5</c:v>
                </c:pt>
                <c:pt idx="56">
                  <c:v>15.1666666666667</c:v>
                </c:pt>
                <c:pt idx="57">
                  <c:v>11.1666666666667</c:v>
                </c:pt>
                <c:pt idx="58">
                  <c:v>11.5</c:v>
                </c:pt>
                <c:pt idx="59">
                  <c:v>11.0</c:v>
                </c:pt>
                <c:pt idx="60">
                  <c:v>12.1666666666667</c:v>
                </c:pt>
                <c:pt idx="61">
                  <c:v>11.6666666666667</c:v>
                </c:pt>
                <c:pt idx="62">
                  <c:v>14.8333333333333</c:v>
                </c:pt>
                <c:pt idx="63">
                  <c:v>15.3333333333333</c:v>
                </c:pt>
                <c:pt idx="64">
                  <c:v>13.0</c:v>
                </c:pt>
                <c:pt idx="65">
                  <c:v>11.0</c:v>
                </c:pt>
                <c:pt idx="66">
                  <c:v>11.5</c:v>
                </c:pt>
                <c:pt idx="67">
                  <c:v>11.2</c:v>
                </c:pt>
                <c:pt idx="68">
                  <c:v>12.5</c:v>
                </c:pt>
                <c:pt idx="69">
                  <c:v>12.0</c:v>
                </c:pt>
                <c:pt idx="70">
                  <c:v>13.5</c:v>
                </c:pt>
                <c:pt idx="71">
                  <c:v>10.8333333333333</c:v>
                </c:pt>
                <c:pt idx="72">
                  <c:v>11.6</c:v>
                </c:pt>
                <c:pt idx="73">
                  <c:v>12.8333333333333</c:v>
                </c:pt>
                <c:pt idx="74">
                  <c:v>12.5</c:v>
                </c:pt>
                <c:pt idx="75">
                  <c:v>12.6666666666667</c:v>
                </c:pt>
                <c:pt idx="76">
                  <c:v>14.3333333333333</c:v>
                </c:pt>
                <c:pt idx="77">
                  <c:v>12.1666666666667</c:v>
                </c:pt>
                <c:pt idx="78">
                  <c:v>11.0</c:v>
                </c:pt>
                <c:pt idx="79">
                  <c:v>11.6666666666667</c:v>
                </c:pt>
                <c:pt idx="80">
                  <c:v>11.6666666666667</c:v>
                </c:pt>
                <c:pt idx="81">
                  <c:v>14.3333333333333</c:v>
                </c:pt>
                <c:pt idx="82">
                  <c:v>11.8333333333333</c:v>
                </c:pt>
                <c:pt idx="83">
                  <c:v>12.6666666666667</c:v>
                </c:pt>
                <c:pt idx="84">
                  <c:v>11.5</c:v>
                </c:pt>
                <c:pt idx="85">
                  <c:v>11.1666666666667</c:v>
                </c:pt>
                <c:pt idx="86">
                  <c:v>13.6666666666667</c:v>
                </c:pt>
                <c:pt idx="87">
                  <c:v>13.1666666666667</c:v>
                </c:pt>
                <c:pt idx="88">
                  <c:v>11.0</c:v>
                </c:pt>
                <c:pt idx="89">
                  <c:v>11.6666666666667</c:v>
                </c:pt>
                <c:pt idx="90">
                  <c:v>11.1666666666667</c:v>
                </c:pt>
                <c:pt idx="91">
                  <c:v>12.1666666666667</c:v>
                </c:pt>
                <c:pt idx="92">
                  <c:v>11.8333333333333</c:v>
                </c:pt>
                <c:pt idx="93">
                  <c:v>11.5</c:v>
                </c:pt>
                <c:pt idx="94">
                  <c:v>10.5</c:v>
                </c:pt>
                <c:pt idx="95">
                  <c:v>11.6</c:v>
                </c:pt>
                <c:pt idx="96">
                  <c:v>15.3333333333333</c:v>
                </c:pt>
                <c:pt idx="97">
                  <c:v>11.5</c:v>
                </c:pt>
                <c:pt idx="98">
                  <c:v>11.3333333333333</c:v>
                </c:pt>
                <c:pt idx="99">
                  <c:v>11.6666666666667</c:v>
                </c:pt>
                <c:pt idx="100">
                  <c:v>12.1666666666667</c:v>
                </c:pt>
                <c:pt idx="101">
                  <c:v>13.5</c:v>
                </c:pt>
                <c:pt idx="102">
                  <c:v>11.8333333333333</c:v>
                </c:pt>
                <c:pt idx="103">
                  <c:v>11.3333333333333</c:v>
                </c:pt>
                <c:pt idx="104">
                  <c:v>13.0</c:v>
                </c:pt>
                <c:pt idx="105">
                  <c:v>11.8333333333333</c:v>
                </c:pt>
                <c:pt idx="106">
                  <c:v>11.3333333333333</c:v>
                </c:pt>
                <c:pt idx="107">
                  <c:v>16.3333333333333</c:v>
                </c:pt>
                <c:pt idx="108">
                  <c:v>11.2</c:v>
                </c:pt>
                <c:pt idx="109">
                  <c:v>13.0</c:v>
                </c:pt>
                <c:pt idx="110">
                  <c:v>12.3333333333333</c:v>
                </c:pt>
                <c:pt idx="111">
                  <c:v>12.3333333333333</c:v>
                </c:pt>
                <c:pt idx="112">
                  <c:v>11.3333333333333</c:v>
                </c:pt>
                <c:pt idx="113">
                  <c:v>11.0</c:v>
                </c:pt>
                <c:pt idx="114">
                  <c:v>14.6666666666667</c:v>
                </c:pt>
                <c:pt idx="115">
                  <c:v>11.1666666666667</c:v>
                </c:pt>
                <c:pt idx="116">
                  <c:v>11.3333333333333</c:v>
                </c:pt>
                <c:pt idx="117">
                  <c:v>11.8</c:v>
                </c:pt>
                <c:pt idx="118">
                  <c:v>13.8333333333333</c:v>
                </c:pt>
                <c:pt idx="119">
                  <c:v>16.1666666666667</c:v>
                </c:pt>
                <c:pt idx="120">
                  <c:v>12.0</c:v>
                </c:pt>
                <c:pt idx="121">
                  <c:v>12.0</c:v>
                </c:pt>
                <c:pt idx="122">
                  <c:v>11.0</c:v>
                </c:pt>
                <c:pt idx="123">
                  <c:v>12.0</c:v>
                </c:pt>
                <c:pt idx="124">
                  <c:v>12.0</c:v>
                </c:pt>
                <c:pt idx="125">
                  <c:v>14.6923076923077</c:v>
                </c:pt>
                <c:pt idx="126">
                  <c:v>14.5</c:v>
                </c:pt>
                <c:pt idx="127">
                  <c:v>14.6</c:v>
                </c:pt>
                <c:pt idx="128">
                  <c:v>15.0714285714286</c:v>
                </c:pt>
                <c:pt idx="129">
                  <c:v>14.4545454545455</c:v>
                </c:pt>
                <c:pt idx="130">
                  <c:v>14.5</c:v>
                </c:pt>
                <c:pt idx="131">
                  <c:v>14.4285714285714</c:v>
                </c:pt>
                <c:pt idx="132">
                  <c:v>11.0</c:v>
                </c:pt>
                <c:pt idx="133">
                  <c:v>11.0</c:v>
                </c:pt>
                <c:pt idx="134">
                  <c:v>15.1111111111111</c:v>
                </c:pt>
                <c:pt idx="135">
                  <c:v>14.75</c:v>
                </c:pt>
                <c:pt idx="136">
                  <c:v>15.5</c:v>
                </c:pt>
                <c:pt idx="137">
                  <c:v>13.9</c:v>
                </c:pt>
                <c:pt idx="138">
                  <c:v>13.9583333333333</c:v>
                </c:pt>
                <c:pt idx="139">
                  <c:v>14.4313725490196</c:v>
                </c:pt>
                <c:pt idx="140">
                  <c:v>14.7</c:v>
                </c:pt>
                <c:pt idx="141">
                  <c:v>14.0</c:v>
                </c:pt>
                <c:pt idx="142">
                  <c:v>14.1758241758242</c:v>
                </c:pt>
                <c:pt idx="143">
                  <c:v>14.4081632653061</c:v>
                </c:pt>
                <c:pt idx="144">
                  <c:v>14.2222222222222</c:v>
                </c:pt>
                <c:pt idx="145">
                  <c:v>14.3877551020408</c:v>
                </c:pt>
                <c:pt idx="146">
                  <c:v>14.8518518518519</c:v>
                </c:pt>
                <c:pt idx="147">
                  <c:v>15.2</c:v>
                </c:pt>
                <c:pt idx="148">
                  <c:v>14.6</c:v>
                </c:pt>
                <c:pt idx="149">
                  <c:v>15.0</c:v>
                </c:pt>
                <c:pt idx="150">
                  <c:v>14.46</c:v>
                </c:pt>
                <c:pt idx="151">
                  <c:v>15.125</c:v>
                </c:pt>
                <c:pt idx="152">
                  <c:v>14.4705882352941</c:v>
                </c:pt>
                <c:pt idx="153">
                  <c:v>13.5714285714286</c:v>
                </c:pt>
                <c:pt idx="154">
                  <c:v>15.4561403508772</c:v>
                </c:pt>
                <c:pt idx="155">
                  <c:v>15.6</c:v>
                </c:pt>
                <c:pt idx="156">
                  <c:v>15.6666666666667</c:v>
                </c:pt>
                <c:pt idx="157">
                  <c:v>15.5555555555556</c:v>
                </c:pt>
                <c:pt idx="158">
                  <c:v>10.0</c:v>
                </c:pt>
                <c:pt idx="159">
                  <c:v>10.0</c:v>
                </c:pt>
                <c:pt idx="160">
                  <c:v>14.0</c:v>
                </c:pt>
                <c:pt idx="161">
                  <c:v>15.2</c:v>
                </c:pt>
                <c:pt idx="162">
                  <c:v>14.5555555555556</c:v>
                </c:pt>
                <c:pt idx="163">
                  <c:v>14.875</c:v>
                </c:pt>
                <c:pt idx="164">
                  <c:v>16.0</c:v>
                </c:pt>
                <c:pt idx="165">
                  <c:v>14.6862745098039</c:v>
                </c:pt>
                <c:pt idx="166">
                  <c:v>13.5384615384615</c:v>
                </c:pt>
                <c:pt idx="167">
                  <c:v>14.1960784313725</c:v>
                </c:pt>
                <c:pt idx="168">
                  <c:v>14.4444444444444</c:v>
                </c:pt>
                <c:pt idx="169">
                  <c:v>15.5</c:v>
                </c:pt>
                <c:pt idx="170">
                  <c:v>15.0888888888889</c:v>
                </c:pt>
                <c:pt idx="171">
                  <c:v>16.5555555555556</c:v>
                </c:pt>
                <c:pt idx="172">
                  <c:v>16.75</c:v>
                </c:pt>
                <c:pt idx="173">
                  <c:v>11.3333333333333</c:v>
                </c:pt>
                <c:pt idx="174">
                  <c:v>15.3333333333333</c:v>
                </c:pt>
                <c:pt idx="175">
                  <c:v>14.4090909090909</c:v>
                </c:pt>
                <c:pt idx="176">
                  <c:v>14.8888888888889</c:v>
                </c:pt>
                <c:pt idx="177">
                  <c:v>14.1604938271605</c:v>
                </c:pt>
                <c:pt idx="178">
                  <c:v>14.8913043478261</c:v>
                </c:pt>
                <c:pt idx="179">
                  <c:v>14.5555555555556</c:v>
                </c:pt>
                <c:pt idx="180">
                  <c:v>14.3333333333333</c:v>
                </c:pt>
                <c:pt idx="181">
                  <c:v>15.5</c:v>
                </c:pt>
                <c:pt idx="182">
                  <c:v>14.7142857142857</c:v>
                </c:pt>
                <c:pt idx="183">
                  <c:v>12.3333333333333</c:v>
                </c:pt>
                <c:pt idx="184">
                  <c:v>15.0222222222222</c:v>
                </c:pt>
                <c:pt idx="185">
                  <c:v>14.2608695652174</c:v>
                </c:pt>
                <c:pt idx="186">
                  <c:v>14.5</c:v>
                </c:pt>
                <c:pt idx="187">
                  <c:v>13.5</c:v>
                </c:pt>
                <c:pt idx="188">
                  <c:v>15.0</c:v>
                </c:pt>
                <c:pt idx="189">
                  <c:v>15.0</c:v>
                </c:pt>
                <c:pt idx="190">
                  <c:v>15.2222222222222</c:v>
                </c:pt>
                <c:pt idx="191">
                  <c:v>14.7777777777778</c:v>
                </c:pt>
                <c:pt idx="192">
                  <c:v>14.875</c:v>
                </c:pt>
                <c:pt idx="193">
                  <c:v>14.8260869565217</c:v>
                </c:pt>
                <c:pt idx="194">
                  <c:v>16.3269230769231</c:v>
                </c:pt>
                <c:pt idx="195">
                  <c:v>15.75</c:v>
                </c:pt>
                <c:pt idx="196">
                  <c:v>12.0</c:v>
                </c:pt>
                <c:pt idx="197">
                  <c:v>14.5</c:v>
                </c:pt>
                <c:pt idx="198">
                  <c:v>16.2727272727273</c:v>
                </c:pt>
                <c:pt idx="199">
                  <c:v>16.25</c:v>
                </c:pt>
                <c:pt idx="200">
                  <c:v>13.6</c:v>
                </c:pt>
                <c:pt idx="201">
                  <c:v>16.625</c:v>
                </c:pt>
                <c:pt idx="202">
                  <c:v>16.0</c:v>
                </c:pt>
                <c:pt idx="203">
                  <c:v>13.5714285714286</c:v>
                </c:pt>
                <c:pt idx="204">
                  <c:v>14.0909090909091</c:v>
                </c:pt>
                <c:pt idx="205">
                  <c:v>16.7142857142857</c:v>
                </c:pt>
                <c:pt idx="206">
                  <c:v>14.1428571428571</c:v>
                </c:pt>
                <c:pt idx="207">
                  <c:v>14.0</c:v>
                </c:pt>
                <c:pt idx="208">
                  <c:v>16.3636363636364</c:v>
                </c:pt>
                <c:pt idx="209">
                  <c:v>15.5454545454545</c:v>
                </c:pt>
                <c:pt idx="210">
                  <c:v>16.8571428571429</c:v>
                </c:pt>
                <c:pt idx="211">
                  <c:v>14.8461538461538</c:v>
                </c:pt>
                <c:pt idx="212">
                  <c:v>15.6</c:v>
                </c:pt>
                <c:pt idx="213">
                  <c:v>13.6666666666667</c:v>
                </c:pt>
                <c:pt idx="214">
                  <c:v>15.0</c:v>
                </c:pt>
                <c:pt idx="215">
                  <c:v>15.0</c:v>
                </c:pt>
                <c:pt idx="216">
                  <c:v>15.5208333333333</c:v>
                </c:pt>
                <c:pt idx="217">
                  <c:v>15.7142857142857</c:v>
                </c:pt>
                <c:pt idx="218">
                  <c:v>14.25</c:v>
                </c:pt>
                <c:pt idx="219">
                  <c:v>15.1707317073171</c:v>
                </c:pt>
                <c:pt idx="220">
                  <c:v>11.0</c:v>
                </c:pt>
                <c:pt idx="221">
                  <c:v>15.0975609756098</c:v>
                </c:pt>
                <c:pt idx="222">
                  <c:v>15.2222222222222</c:v>
                </c:pt>
                <c:pt idx="223">
                  <c:v>15.075</c:v>
                </c:pt>
                <c:pt idx="224">
                  <c:v>16.0</c:v>
                </c:pt>
                <c:pt idx="225">
                  <c:v>13.6666666666667</c:v>
                </c:pt>
                <c:pt idx="226">
                  <c:v>12.6666666666667</c:v>
                </c:pt>
                <c:pt idx="227">
                  <c:v>15.7142857142857</c:v>
                </c:pt>
                <c:pt idx="228">
                  <c:v>15.1463414634146</c:v>
                </c:pt>
                <c:pt idx="229">
                  <c:v>16.0</c:v>
                </c:pt>
                <c:pt idx="230">
                  <c:v>14.55</c:v>
                </c:pt>
                <c:pt idx="231">
                  <c:v>15.4</c:v>
                </c:pt>
                <c:pt idx="232">
                  <c:v>15.75</c:v>
                </c:pt>
                <c:pt idx="233">
                  <c:v>15.2222222222222</c:v>
                </c:pt>
                <c:pt idx="234">
                  <c:v>14.8571428571429</c:v>
                </c:pt>
                <c:pt idx="235">
                  <c:v>16.8888888888889</c:v>
                </c:pt>
                <c:pt idx="236">
                  <c:v>14.8292682926829</c:v>
                </c:pt>
                <c:pt idx="237">
                  <c:v>16.8</c:v>
                </c:pt>
                <c:pt idx="238">
                  <c:v>15.5714285714286</c:v>
                </c:pt>
                <c:pt idx="239">
                  <c:v>15.0</c:v>
                </c:pt>
                <c:pt idx="240">
                  <c:v>13.0</c:v>
                </c:pt>
                <c:pt idx="241">
                  <c:v>14.0</c:v>
                </c:pt>
                <c:pt idx="242">
                  <c:v>15.4</c:v>
                </c:pt>
                <c:pt idx="243">
                  <c:v>16.2222222222222</c:v>
                </c:pt>
                <c:pt idx="244">
                  <c:v>15.6515151515152</c:v>
                </c:pt>
                <c:pt idx="245">
                  <c:v>16.7234042553191</c:v>
                </c:pt>
                <c:pt idx="246">
                  <c:v>14.4285714285714</c:v>
                </c:pt>
                <c:pt idx="247">
                  <c:v>16.1860465116279</c:v>
                </c:pt>
                <c:pt idx="248">
                  <c:v>11.5</c:v>
                </c:pt>
                <c:pt idx="249">
                  <c:v>16.8333333333333</c:v>
                </c:pt>
                <c:pt idx="250">
                  <c:v>12.0</c:v>
                </c:pt>
                <c:pt idx="251">
                  <c:v>16.6666666666667</c:v>
                </c:pt>
                <c:pt idx="252">
                  <c:v>15.5714285714286</c:v>
                </c:pt>
                <c:pt idx="253">
                  <c:v>15.7560975609756</c:v>
                </c:pt>
                <c:pt idx="254">
                  <c:v>16.0</c:v>
                </c:pt>
                <c:pt idx="255">
                  <c:v>16.8888888888889</c:v>
                </c:pt>
                <c:pt idx="256">
                  <c:v>14.0</c:v>
                </c:pt>
                <c:pt idx="257">
                  <c:v>11.0</c:v>
                </c:pt>
                <c:pt idx="258">
                  <c:v>15.2894736842105</c:v>
                </c:pt>
                <c:pt idx="259">
                  <c:v>16.6</c:v>
                </c:pt>
                <c:pt idx="260">
                  <c:v>15.2105263157895</c:v>
                </c:pt>
                <c:pt idx="261">
                  <c:v>16.0833333333333</c:v>
                </c:pt>
                <c:pt idx="262">
                  <c:v>16.1111111111111</c:v>
                </c:pt>
                <c:pt idx="263">
                  <c:v>15.15</c:v>
                </c:pt>
                <c:pt idx="264">
                  <c:v>16.0</c:v>
                </c:pt>
                <c:pt idx="265">
                  <c:v>17.6666666666667</c:v>
                </c:pt>
                <c:pt idx="266">
                  <c:v>14.6666666666667</c:v>
                </c:pt>
                <c:pt idx="267">
                  <c:v>15.7777777777778</c:v>
                </c:pt>
                <c:pt idx="268">
                  <c:v>14.4444444444444</c:v>
                </c:pt>
                <c:pt idx="269">
                  <c:v>15.6666666666667</c:v>
                </c:pt>
                <c:pt idx="270">
                  <c:v>15.8571428571429</c:v>
                </c:pt>
                <c:pt idx="271">
                  <c:v>15.6666666666667</c:v>
                </c:pt>
                <c:pt idx="272">
                  <c:v>17.0</c:v>
                </c:pt>
                <c:pt idx="273">
                  <c:v>16.0655737704918</c:v>
                </c:pt>
                <c:pt idx="274">
                  <c:v>17.625</c:v>
                </c:pt>
                <c:pt idx="275">
                  <c:v>16.875</c:v>
                </c:pt>
                <c:pt idx="276">
                  <c:v>18.0</c:v>
                </c:pt>
                <c:pt idx="277">
                  <c:v>16.5</c:v>
                </c:pt>
                <c:pt idx="278">
                  <c:v>15.7142857142857</c:v>
                </c:pt>
                <c:pt idx="279">
                  <c:v>14.7142857142857</c:v>
                </c:pt>
                <c:pt idx="280">
                  <c:v>18.3333333333333</c:v>
                </c:pt>
                <c:pt idx="281">
                  <c:v>15.7058823529412</c:v>
                </c:pt>
                <c:pt idx="282">
                  <c:v>15.6</c:v>
                </c:pt>
                <c:pt idx="283">
                  <c:v>11.0</c:v>
                </c:pt>
                <c:pt idx="284">
                  <c:v>15.2</c:v>
                </c:pt>
                <c:pt idx="285">
                  <c:v>12.3333333333333</c:v>
                </c:pt>
                <c:pt idx="286">
                  <c:v>17.5625</c:v>
                </c:pt>
                <c:pt idx="287">
                  <c:v>15.3947368421053</c:v>
                </c:pt>
                <c:pt idx="288">
                  <c:v>17.125</c:v>
                </c:pt>
                <c:pt idx="289">
                  <c:v>16.5128205128205</c:v>
                </c:pt>
                <c:pt idx="290">
                  <c:v>14.6666666666667</c:v>
                </c:pt>
                <c:pt idx="291">
                  <c:v>15.9090909090909</c:v>
                </c:pt>
                <c:pt idx="292">
                  <c:v>16.0</c:v>
                </c:pt>
                <c:pt idx="293">
                  <c:v>13.0</c:v>
                </c:pt>
                <c:pt idx="294">
                  <c:v>14.5</c:v>
                </c:pt>
                <c:pt idx="295">
                  <c:v>17.093023255814</c:v>
                </c:pt>
                <c:pt idx="296">
                  <c:v>19.125</c:v>
                </c:pt>
                <c:pt idx="297">
                  <c:v>14.3333333333333</c:v>
                </c:pt>
                <c:pt idx="298">
                  <c:v>16.8571428571429</c:v>
                </c:pt>
                <c:pt idx="299">
                  <c:v>15.6842105263158</c:v>
                </c:pt>
                <c:pt idx="300">
                  <c:v>15.5675675675676</c:v>
                </c:pt>
                <c:pt idx="301">
                  <c:v>16.0</c:v>
                </c:pt>
                <c:pt idx="302">
                  <c:v>15.3333333333333</c:v>
                </c:pt>
                <c:pt idx="303">
                  <c:v>15.2631578947368</c:v>
                </c:pt>
                <c:pt idx="304">
                  <c:v>18.875</c:v>
                </c:pt>
                <c:pt idx="305">
                  <c:v>17.0</c:v>
                </c:pt>
                <c:pt idx="306">
                  <c:v>16.8</c:v>
                </c:pt>
                <c:pt idx="307">
                  <c:v>15.3783783783784</c:v>
                </c:pt>
                <c:pt idx="308">
                  <c:v>18.0</c:v>
                </c:pt>
                <c:pt idx="309">
                  <c:v>16.1666666666667</c:v>
                </c:pt>
                <c:pt idx="310">
                  <c:v>17.0</c:v>
                </c:pt>
                <c:pt idx="311">
                  <c:v>15.6052631578947</c:v>
                </c:pt>
                <c:pt idx="312">
                  <c:v>17.0625</c:v>
                </c:pt>
                <c:pt idx="313">
                  <c:v>14.8333333333333</c:v>
                </c:pt>
                <c:pt idx="314">
                  <c:v>16.7142857142857</c:v>
                </c:pt>
                <c:pt idx="315">
                  <c:v>14.0</c:v>
                </c:pt>
                <c:pt idx="316">
                  <c:v>15.1666666666667</c:v>
                </c:pt>
                <c:pt idx="317">
                  <c:v>16.5714285714286</c:v>
                </c:pt>
                <c:pt idx="318">
                  <c:v>17.1428571428571</c:v>
                </c:pt>
                <c:pt idx="319">
                  <c:v>17.4285714285714</c:v>
                </c:pt>
                <c:pt idx="320">
                  <c:v>16.5714285714286</c:v>
                </c:pt>
                <c:pt idx="321">
                  <c:v>16.625</c:v>
                </c:pt>
                <c:pt idx="322">
                  <c:v>16.6666666666667</c:v>
                </c:pt>
                <c:pt idx="323">
                  <c:v>15.5428571428571</c:v>
                </c:pt>
                <c:pt idx="324">
                  <c:v>17.4285714285714</c:v>
                </c:pt>
                <c:pt idx="325">
                  <c:v>15.2</c:v>
                </c:pt>
                <c:pt idx="326">
                  <c:v>13.0</c:v>
                </c:pt>
                <c:pt idx="327">
                  <c:v>10.5</c:v>
                </c:pt>
                <c:pt idx="328">
                  <c:v>16.8947368421053</c:v>
                </c:pt>
                <c:pt idx="329">
                  <c:v>16.1428571428571</c:v>
                </c:pt>
                <c:pt idx="330">
                  <c:v>15.3333333333333</c:v>
                </c:pt>
                <c:pt idx="331">
                  <c:v>16.6</c:v>
                </c:pt>
                <c:pt idx="332">
                  <c:v>17.0</c:v>
                </c:pt>
                <c:pt idx="333">
                  <c:v>19.5</c:v>
                </c:pt>
                <c:pt idx="334">
                  <c:v>13.5</c:v>
                </c:pt>
                <c:pt idx="335">
                  <c:v>16.4411764705882</c:v>
                </c:pt>
                <c:pt idx="336">
                  <c:v>17.625</c:v>
                </c:pt>
                <c:pt idx="337">
                  <c:v>13.0</c:v>
                </c:pt>
                <c:pt idx="338">
                  <c:v>13.5</c:v>
                </c:pt>
                <c:pt idx="339">
                  <c:v>14.0</c:v>
                </c:pt>
                <c:pt idx="340">
                  <c:v>16.1428571428571</c:v>
                </c:pt>
                <c:pt idx="341">
                  <c:v>17.0</c:v>
                </c:pt>
                <c:pt idx="342">
                  <c:v>18.1</c:v>
                </c:pt>
                <c:pt idx="343">
                  <c:v>16.5142857142857</c:v>
                </c:pt>
                <c:pt idx="344">
                  <c:v>15.9714285714286</c:v>
                </c:pt>
                <c:pt idx="345">
                  <c:v>16.2</c:v>
                </c:pt>
                <c:pt idx="346">
                  <c:v>17.375</c:v>
                </c:pt>
                <c:pt idx="347">
                  <c:v>16.375</c:v>
                </c:pt>
                <c:pt idx="348">
                  <c:v>16.2857142857143</c:v>
                </c:pt>
                <c:pt idx="349">
                  <c:v>18.125</c:v>
                </c:pt>
                <c:pt idx="350">
                  <c:v>16.8333333333333</c:v>
                </c:pt>
                <c:pt idx="351">
                  <c:v>19.6</c:v>
                </c:pt>
                <c:pt idx="352">
                  <c:v>15.7428571428571</c:v>
                </c:pt>
                <c:pt idx="353">
                  <c:v>17.0588235294118</c:v>
                </c:pt>
                <c:pt idx="354">
                  <c:v>17.0</c:v>
                </c:pt>
                <c:pt idx="355">
                  <c:v>13.5</c:v>
                </c:pt>
                <c:pt idx="356">
                  <c:v>17.175</c:v>
                </c:pt>
                <c:pt idx="357">
                  <c:v>16.2857142857143</c:v>
                </c:pt>
                <c:pt idx="358">
                  <c:v>16.2</c:v>
                </c:pt>
                <c:pt idx="359">
                  <c:v>18.0322580645161</c:v>
                </c:pt>
                <c:pt idx="360">
                  <c:v>16.0285714285714</c:v>
                </c:pt>
                <c:pt idx="361">
                  <c:v>17.0</c:v>
                </c:pt>
                <c:pt idx="362">
                  <c:v>22.4</c:v>
                </c:pt>
                <c:pt idx="363">
                  <c:v>18.1666666666667</c:v>
                </c:pt>
                <c:pt idx="364">
                  <c:v>18.3333333333333</c:v>
                </c:pt>
                <c:pt idx="365">
                  <c:v>18.0</c:v>
                </c:pt>
                <c:pt idx="366">
                  <c:v>15.6666666666667</c:v>
                </c:pt>
                <c:pt idx="367">
                  <c:v>16.6666666666667</c:v>
                </c:pt>
                <c:pt idx="368">
                  <c:v>18.5</c:v>
                </c:pt>
                <c:pt idx="369">
                  <c:v>16.0</c:v>
                </c:pt>
                <c:pt idx="370">
                  <c:v>17.7142857142857</c:v>
                </c:pt>
                <c:pt idx="371">
                  <c:v>17.7142857142857</c:v>
                </c:pt>
                <c:pt idx="372">
                  <c:v>17.7169811320755</c:v>
                </c:pt>
                <c:pt idx="373">
                  <c:v>18.7142857142857</c:v>
                </c:pt>
                <c:pt idx="374">
                  <c:v>19.0</c:v>
                </c:pt>
                <c:pt idx="375">
                  <c:v>15.5</c:v>
                </c:pt>
                <c:pt idx="376">
                  <c:v>15.9677419354839</c:v>
                </c:pt>
                <c:pt idx="377">
                  <c:v>18.1428571428571</c:v>
                </c:pt>
                <c:pt idx="378">
                  <c:v>15.969696969697</c:v>
                </c:pt>
                <c:pt idx="379">
                  <c:v>17.3333333333333</c:v>
                </c:pt>
                <c:pt idx="380">
                  <c:v>17.71875</c:v>
                </c:pt>
                <c:pt idx="381">
                  <c:v>18.5</c:v>
                </c:pt>
                <c:pt idx="382">
                  <c:v>18.0</c:v>
                </c:pt>
                <c:pt idx="383">
                  <c:v>16.375</c:v>
                </c:pt>
                <c:pt idx="384">
                  <c:v>16.5161290322581</c:v>
                </c:pt>
                <c:pt idx="385">
                  <c:v>18.6666666666667</c:v>
                </c:pt>
                <c:pt idx="386">
                  <c:v>13.5</c:v>
                </c:pt>
                <c:pt idx="387">
                  <c:v>15.2</c:v>
                </c:pt>
                <c:pt idx="388">
                  <c:v>16.5</c:v>
                </c:pt>
                <c:pt idx="389">
                  <c:v>18.0</c:v>
                </c:pt>
                <c:pt idx="390">
                  <c:v>18.8</c:v>
                </c:pt>
                <c:pt idx="391">
                  <c:v>17.0</c:v>
                </c:pt>
                <c:pt idx="392">
                  <c:v>16.7272727272727</c:v>
                </c:pt>
                <c:pt idx="393">
                  <c:v>18.4324324324324</c:v>
                </c:pt>
                <c:pt idx="394">
                  <c:v>17.1538461538462</c:v>
                </c:pt>
                <c:pt idx="395">
                  <c:v>17.5</c:v>
                </c:pt>
                <c:pt idx="396">
                  <c:v>16.5142857142857</c:v>
                </c:pt>
                <c:pt idx="397">
                  <c:v>19.8333333333333</c:v>
                </c:pt>
                <c:pt idx="398">
                  <c:v>15.0</c:v>
                </c:pt>
                <c:pt idx="399">
                  <c:v>11.0</c:v>
                </c:pt>
                <c:pt idx="400">
                  <c:v>12.0</c:v>
                </c:pt>
                <c:pt idx="401">
                  <c:v>16.0</c:v>
                </c:pt>
                <c:pt idx="402">
                  <c:v>11.5</c:v>
                </c:pt>
                <c:pt idx="403">
                  <c:v>17.9285714285714</c:v>
                </c:pt>
                <c:pt idx="404">
                  <c:v>19.0</c:v>
                </c:pt>
                <c:pt idx="405">
                  <c:v>17.8571428571429</c:v>
                </c:pt>
                <c:pt idx="406">
                  <c:v>15.6</c:v>
                </c:pt>
                <c:pt idx="407">
                  <c:v>17.8571428571429</c:v>
                </c:pt>
                <c:pt idx="408">
                  <c:v>16.4285714285714</c:v>
                </c:pt>
                <c:pt idx="409">
                  <c:v>22.1666666666667</c:v>
                </c:pt>
                <c:pt idx="410">
                  <c:v>17.9</c:v>
                </c:pt>
                <c:pt idx="411">
                  <c:v>17.2</c:v>
                </c:pt>
                <c:pt idx="412">
                  <c:v>17.5</c:v>
                </c:pt>
                <c:pt idx="413">
                  <c:v>18.0</c:v>
                </c:pt>
                <c:pt idx="414">
                  <c:v>18.0</c:v>
                </c:pt>
                <c:pt idx="415">
                  <c:v>16.4375</c:v>
                </c:pt>
                <c:pt idx="416">
                  <c:v>16.59375</c:v>
                </c:pt>
                <c:pt idx="417">
                  <c:v>16.1538461538462</c:v>
                </c:pt>
                <c:pt idx="418">
                  <c:v>17.7857142857143</c:v>
                </c:pt>
                <c:pt idx="419">
                  <c:v>21.1666666666667</c:v>
                </c:pt>
                <c:pt idx="420">
                  <c:v>17.6666666666667</c:v>
                </c:pt>
                <c:pt idx="421">
                  <c:v>16.3666666666667</c:v>
                </c:pt>
                <c:pt idx="422">
                  <c:v>18.4</c:v>
                </c:pt>
                <c:pt idx="423">
                  <c:v>14.5</c:v>
                </c:pt>
                <c:pt idx="424">
                  <c:v>18.1153846153846</c:v>
                </c:pt>
                <c:pt idx="425">
                  <c:v>17.3333333333333</c:v>
                </c:pt>
                <c:pt idx="426">
                  <c:v>15.5</c:v>
                </c:pt>
                <c:pt idx="427">
                  <c:v>18.0</c:v>
                </c:pt>
                <c:pt idx="428">
                  <c:v>18.3333333333333</c:v>
                </c:pt>
                <c:pt idx="429">
                  <c:v>15.6666666666667</c:v>
                </c:pt>
                <c:pt idx="430">
                  <c:v>18.1666666666667</c:v>
                </c:pt>
                <c:pt idx="431">
                  <c:v>17.8</c:v>
                </c:pt>
                <c:pt idx="432">
                  <c:v>16.75</c:v>
                </c:pt>
                <c:pt idx="433">
                  <c:v>16.625</c:v>
                </c:pt>
                <c:pt idx="434">
                  <c:v>23.5</c:v>
                </c:pt>
                <c:pt idx="435">
                  <c:v>16.1666666666667</c:v>
                </c:pt>
                <c:pt idx="436">
                  <c:v>19.2</c:v>
                </c:pt>
                <c:pt idx="437">
                  <c:v>17.6</c:v>
                </c:pt>
                <c:pt idx="438">
                  <c:v>16.9</c:v>
                </c:pt>
                <c:pt idx="439">
                  <c:v>19.0</c:v>
                </c:pt>
                <c:pt idx="440">
                  <c:v>23.0</c:v>
                </c:pt>
                <c:pt idx="441">
                  <c:v>19.4</c:v>
                </c:pt>
                <c:pt idx="442">
                  <c:v>19.25</c:v>
                </c:pt>
                <c:pt idx="443">
                  <c:v>18.0357142857143</c:v>
                </c:pt>
                <c:pt idx="444">
                  <c:v>17.4897959183673</c:v>
                </c:pt>
                <c:pt idx="445">
                  <c:v>19.2</c:v>
                </c:pt>
                <c:pt idx="446">
                  <c:v>18.6666666666667</c:v>
                </c:pt>
                <c:pt idx="447">
                  <c:v>11.0</c:v>
                </c:pt>
                <c:pt idx="448">
                  <c:v>17.125</c:v>
                </c:pt>
                <c:pt idx="449">
                  <c:v>16.8</c:v>
                </c:pt>
                <c:pt idx="450">
                  <c:v>16.125</c:v>
                </c:pt>
                <c:pt idx="451">
                  <c:v>20.6</c:v>
                </c:pt>
                <c:pt idx="452">
                  <c:v>18.5</c:v>
                </c:pt>
                <c:pt idx="453">
                  <c:v>14.0</c:v>
                </c:pt>
                <c:pt idx="454">
                  <c:v>17.1666666666667</c:v>
                </c:pt>
                <c:pt idx="455">
                  <c:v>18.0</c:v>
                </c:pt>
                <c:pt idx="456">
                  <c:v>24.0</c:v>
                </c:pt>
                <c:pt idx="457">
                  <c:v>17.6</c:v>
                </c:pt>
                <c:pt idx="458">
                  <c:v>14.0</c:v>
                </c:pt>
                <c:pt idx="459">
                  <c:v>19.5652173913043</c:v>
                </c:pt>
                <c:pt idx="460">
                  <c:v>18.3333333333333</c:v>
                </c:pt>
                <c:pt idx="461">
                  <c:v>18.7142857142857</c:v>
                </c:pt>
                <c:pt idx="462">
                  <c:v>18.0689655172414</c:v>
                </c:pt>
                <c:pt idx="463">
                  <c:v>20.4</c:v>
                </c:pt>
                <c:pt idx="464">
                  <c:v>21.2</c:v>
                </c:pt>
                <c:pt idx="465">
                  <c:v>19.7391304347826</c:v>
                </c:pt>
                <c:pt idx="466">
                  <c:v>18.3333333333333</c:v>
                </c:pt>
                <c:pt idx="467">
                  <c:v>16.78125</c:v>
                </c:pt>
                <c:pt idx="468">
                  <c:v>19.4</c:v>
                </c:pt>
                <c:pt idx="469">
                  <c:v>18.8</c:v>
                </c:pt>
                <c:pt idx="470">
                  <c:v>17.3333333333333</c:v>
                </c:pt>
                <c:pt idx="471">
                  <c:v>11.5</c:v>
                </c:pt>
                <c:pt idx="472">
                  <c:v>12.25</c:v>
                </c:pt>
                <c:pt idx="473">
                  <c:v>17.8</c:v>
                </c:pt>
                <c:pt idx="474">
                  <c:v>13.5</c:v>
                </c:pt>
                <c:pt idx="475">
                  <c:v>17.4</c:v>
                </c:pt>
                <c:pt idx="476">
                  <c:v>18.3</c:v>
                </c:pt>
                <c:pt idx="477">
                  <c:v>20.2105263157895</c:v>
                </c:pt>
                <c:pt idx="478">
                  <c:v>17.3666666666667</c:v>
                </c:pt>
                <c:pt idx="479">
                  <c:v>16.3448275862069</c:v>
                </c:pt>
                <c:pt idx="480">
                  <c:v>15.25</c:v>
                </c:pt>
                <c:pt idx="481">
                  <c:v>17.5925925925926</c:v>
                </c:pt>
                <c:pt idx="482">
                  <c:v>22.8333333333333</c:v>
                </c:pt>
                <c:pt idx="483">
                  <c:v>17.5714285714286</c:v>
                </c:pt>
                <c:pt idx="484">
                  <c:v>17.4333333333333</c:v>
                </c:pt>
                <c:pt idx="485">
                  <c:v>16.3333333333333</c:v>
                </c:pt>
                <c:pt idx="486">
                  <c:v>18.2222222222222</c:v>
                </c:pt>
                <c:pt idx="487">
                  <c:v>19.4090909090909</c:v>
                </c:pt>
                <c:pt idx="488">
                  <c:v>19.0882352941176</c:v>
                </c:pt>
                <c:pt idx="489">
                  <c:v>18.6666666666667</c:v>
                </c:pt>
                <c:pt idx="490">
                  <c:v>17.0357142857143</c:v>
                </c:pt>
                <c:pt idx="491">
                  <c:v>11.3333333333333</c:v>
                </c:pt>
                <c:pt idx="492">
                  <c:v>20.7142857142857</c:v>
                </c:pt>
                <c:pt idx="493">
                  <c:v>15.8333333333333</c:v>
                </c:pt>
                <c:pt idx="494">
                  <c:v>14.0</c:v>
                </c:pt>
                <c:pt idx="495">
                  <c:v>13.5</c:v>
                </c:pt>
                <c:pt idx="496">
                  <c:v>17.0357142857143</c:v>
                </c:pt>
                <c:pt idx="497">
                  <c:v>18.0</c:v>
                </c:pt>
                <c:pt idx="498">
                  <c:v>19.2</c:v>
                </c:pt>
                <c:pt idx="499">
                  <c:v>18.0869565217391</c:v>
                </c:pt>
                <c:pt idx="500">
                  <c:v>19.1</c:v>
                </c:pt>
                <c:pt idx="501">
                  <c:v>19.7727272727273</c:v>
                </c:pt>
                <c:pt idx="502">
                  <c:v>24.8</c:v>
                </c:pt>
                <c:pt idx="503">
                  <c:v>20.0</c:v>
                </c:pt>
                <c:pt idx="504">
                  <c:v>10.5</c:v>
                </c:pt>
                <c:pt idx="505">
                  <c:v>18.9259259259259</c:v>
                </c:pt>
                <c:pt idx="506">
                  <c:v>17.0666666666667</c:v>
                </c:pt>
                <c:pt idx="507">
                  <c:v>18.5</c:v>
                </c:pt>
                <c:pt idx="508">
                  <c:v>16.6666666666667</c:v>
                </c:pt>
                <c:pt idx="509">
                  <c:v>16.3333333333333</c:v>
                </c:pt>
                <c:pt idx="510">
                  <c:v>21.2</c:v>
                </c:pt>
                <c:pt idx="511">
                  <c:v>17.6</c:v>
                </c:pt>
                <c:pt idx="512">
                  <c:v>20.3333333333333</c:v>
                </c:pt>
                <c:pt idx="513">
                  <c:v>18.5</c:v>
                </c:pt>
                <c:pt idx="514">
                  <c:v>19.4</c:v>
                </c:pt>
                <c:pt idx="515">
                  <c:v>17.75</c:v>
                </c:pt>
                <c:pt idx="516">
                  <c:v>14.0</c:v>
                </c:pt>
                <c:pt idx="517">
                  <c:v>18.2222222222222</c:v>
                </c:pt>
                <c:pt idx="518">
                  <c:v>20.0</c:v>
                </c:pt>
                <c:pt idx="519">
                  <c:v>16.0</c:v>
                </c:pt>
                <c:pt idx="520">
                  <c:v>15.0</c:v>
                </c:pt>
                <c:pt idx="521">
                  <c:v>18.9166666666667</c:v>
                </c:pt>
                <c:pt idx="522">
                  <c:v>17.6428571428571</c:v>
                </c:pt>
                <c:pt idx="523">
                  <c:v>14.5</c:v>
                </c:pt>
                <c:pt idx="524">
                  <c:v>19.6666666666667</c:v>
                </c:pt>
                <c:pt idx="525">
                  <c:v>19.8</c:v>
                </c:pt>
                <c:pt idx="526">
                  <c:v>20.1304347826087</c:v>
                </c:pt>
                <c:pt idx="527">
                  <c:v>18.0909090909091</c:v>
                </c:pt>
                <c:pt idx="528">
                  <c:v>13.5</c:v>
                </c:pt>
                <c:pt idx="529">
                  <c:v>14.5</c:v>
                </c:pt>
                <c:pt idx="530">
                  <c:v>17.7692307692308</c:v>
                </c:pt>
                <c:pt idx="531">
                  <c:v>19.1153846153846</c:v>
                </c:pt>
                <c:pt idx="532">
                  <c:v>17.8214285714286</c:v>
                </c:pt>
                <c:pt idx="533">
                  <c:v>18.90625</c:v>
                </c:pt>
                <c:pt idx="534">
                  <c:v>19.1304347826087</c:v>
                </c:pt>
                <c:pt idx="535">
                  <c:v>22.5</c:v>
                </c:pt>
                <c:pt idx="536">
                  <c:v>18.6</c:v>
                </c:pt>
                <c:pt idx="537">
                  <c:v>14.0</c:v>
                </c:pt>
                <c:pt idx="538">
                  <c:v>19.3333333333333</c:v>
                </c:pt>
                <c:pt idx="539">
                  <c:v>17.2</c:v>
                </c:pt>
                <c:pt idx="540">
                  <c:v>17.2</c:v>
                </c:pt>
                <c:pt idx="541">
                  <c:v>19.2</c:v>
                </c:pt>
                <c:pt idx="542">
                  <c:v>20.2</c:v>
                </c:pt>
                <c:pt idx="543">
                  <c:v>17.5555555555556</c:v>
                </c:pt>
                <c:pt idx="544">
                  <c:v>19.2</c:v>
                </c:pt>
                <c:pt idx="545">
                  <c:v>17.9166666666667</c:v>
                </c:pt>
                <c:pt idx="546">
                  <c:v>22.2</c:v>
                </c:pt>
                <c:pt idx="547">
                  <c:v>15.2</c:v>
                </c:pt>
                <c:pt idx="548">
                  <c:v>19.7083333333333</c:v>
                </c:pt>
                <c:pt idx="549">
                  <c:v>21.0588235294118</c:v>
                </c:pt>
                <c:pt idx="550">
                  <c:v>16.0</c:v>
                </c:pt>
                <c:pt idx="551">
                  <c:v>20.0</c:v>
                </c:pt>
                <c:pt idx="552">
                  <c:v>19.125</c:v>
                </c:pt>
                <c:pt idx="553">
                  <c:v>17.56</c:v>
                </c:pt>
                <c:pt idx="554">
                  <c:v>17.4</c:v>
                </c:pt>
                <c:pt idx="555">
                  <c:v>21.45</c:v>
                </c:pt>
                <c:pt idx="556">
                  <c:v>22.0</c:v>
                </c:pt>
                <c:pt idx="557">
                  <c:v>16.0714285714286</c:v>
                </c:pt>
                <c:pt idx="558">
                  <c:v>19.0</c:v>
                </c:pt>
                <c:pt idx="559">
                  <c:v>21.0</c:v>
                </c:pt>
                <c:pt idx="560">
                  <c:v>25.6</c:v>
                </c:pt>
                <c:pt idx="561">
                  <c:v>18.3333333333333</c:v>
                </c:pt>
                <c:pt idx="562">
                  <c:v>15.5</c:v>
                </c:pt>
                <c:pt idx="563">
                  <c:v>20.2173913043478</c:v>
                </c:pt>
                <c:pt idx="564">
                  <c:v>17.3448275862069</c:v>
                </c:pt>
                <c:pt idx="565">
                  <c:v>18.8571428571429</c:v>
                </c:pt>
                <c:pt idx="566">
                  <c:v>18.4285714285714</c:v>
                </c:pt>
                <c:pt idx="567">
                  <c:v>20.5</c:v>
                </c:pt>
                <c:pt idx="568">
                  <c:v>16.0</c:v>
                </c:pt>
                <c:pt idx="569">
                  <c:v>21.0</c:v>
                </c:pt>
                <c:pt idx="570">
                  <c:v>17.6</c:v>
                </c:pt>
                <c:pt idx="571">
                  <c:v>22.8</c:v>
                </c:pt>
                <c:pt idx="572">
                  <c:v>15.0</c:v>
                </c:pt>
                <c:pt idx="573">
                  <c:v>22.2</c:v>
                </c:pt>
                <c:pt idx="574">
                  <c:v>13.5</c:v>
                </c:pt>
                <c:pt idx="575">
                  <c:v>20.15</c:v>
                </c:pt>
                <c:pt idx="576">
                  <c:v>18.3333333333333</c:v>
                </c:pt>
                <c:pt idx="577">
                  <c:v>16.8333333333333</c:v>
                </c:pt>
                <c:pt idx="578">
                  <c:v>25.0</c:v>
                </c:pt>
                <c:pt idx="579">
                  <c:v>11.5</c:v>
                </c:pt>
                <c:pt idx="580">
                  <c:v>17.5185185185185</c:v>
                </c:pt>
                <c:pt idx="581">
                  <c:v>14.5</c:v>
                </c:pt>
                <c:pt idx="582">
                  <c:v>21.1</c:v>
                </c:pt>
                <c:pt idx="583">
                  <c:v>18.5</c:v>
                </c:pt>
                <c:pt idx="584">
                  <c:v>19.3636363636364</c:v>
                </c:pt>
                <c:pt idx="585">
                  <c:v>20.1666666666667</c:v>
                </c:pt>
                <c:pt idx="586">
                  <c:v>16.6</c:v>
                </c:pt>
                <c:pt idx="587">
                  <c:v>20.1111111111111</c:v>
                </c:pt>
                <c:pt idx="588">
                  <c:v>20.0</c:v>
                </c:pt>
                <c:pt idx="589">
                  <c:v>16.0</c:v>
                </c:pt>
                <c:pt idx="590">
                  <c:v>20.5</c:v>
                </c:pt>
                <c:pt idx="591">
                  <c:v>18.8333333333333</c:v>
                </c:pt>
                <c:pt idx="592">
                  <c:v>18.0</c:v>
                </c:pt>
                <c:pt idx="593">
                  <c:v>19.5909090909091</c:v>
                </c:pt>
                <c:pt idx="594">
                  <c:v>16.3333333333333</c:v>
                </c:pt>
                <c:pt idx="595">
                  <c:v>20.6</c:v>
                </c:pt>
                <c:pt idx="596">
                  <c:v>19.4</c:v>
                </c:pt>
                <c:pt idx="597">
                  <c:v>25.4</c:v>
                </c:pt>
                <c:pt idx="598">
                  <c:v>18.4230769230769</c:v>
                </c:pt>
                <c:pt idx="599">
                  <c:v>17.2222222222222</c:v>
                </c:pt>
                <c:pt idx="600">
                  <c:v>18.3488372093023</c:v>
                </c:pt>
                <c:pt idx="601">
                  <c:v>18.0</c:v>
                </c:pt>
                <c:pt idx="602">
                  <c:v>22.4</c:v>
                </c:pt>
                <c:pt idx="603">
                  <c:v>14.0</c:v>
                </c:pt>
                <c:pt idx="604">
                  <c:v>16.0</c:v>
                </c:pt>
                <c:pt idx="605">
                  <c:v>16.5</c:v>
                </c:pt>
                <c:pt idx="606">
                  <c:v>20.0689655172414</c:v>
                </c:pt>
                <c:pt idx="607">
                  <c:v>20.7272727272727</c:v>
                </c:pt>
                <c:pt idx="608">
                  <c:v>20.4</c:v>
                </c:pt>
                <c:pt idx="609">
                  <c:v>18.6</c:v>
                </c:pt>
                <c:pt idx="610">
                  <c:v>15.2</c:v>
                </c:pt>
                <c:pt idx="611">
                  <c:v>26.0</c:v>
                </c:pt>
                <c:pt idx="612">
                  <c:v>17.3333333333333</c:v>
                </c:pt>
                <c:pt idx="613">
                  <c:v>19.8636363636364</c:v>
                </c:pt>
                <c:pt idx="614">
                  <c:v>17.0</c:v>
                </c:pt>
                <c:pt idx="615">
                  <c:v>19.1428571428571</c:v>
                </c:pt>
                <c:pt idx="616">
                  <c:v>15.75</c:v>
                </c:pt>
                <c:pt idx="617">
                  <c:v>17.0</c:v>
                </c:pt>
                <c:pt idx="618">
                  <c:v>16.5</c:v>
                </c:pt>
                <c:pt idx="619">
                  <c:v>21.0</c:v>
                </c:pt>
                <c:pt idx="620">
                  <c:v>18.6</c:v>
                </c:pt>
                <c:pt idx="621">
                  <c:v>12.0</c:v>
                </c:pt>
                <c:pt idx="622">
                  <c:v>13.75</c:v>
                </c:pt>
                <c:pt idx="623">
                  <c:v>20.24</c:v>
                </c:pt>
                <c:pt idx="624">
                  <c:v>20.3</c:v>
                </c:pt>
                <c:pt idx="625">
                  <c:v>14.0</c:v>
                </c:pt>
                <c:pt idx="626">
                  <c:v>18.3333333333333</c:v>
                </c:pt>
                <c:pt idx="627">
                  <c:v>18.1111111111111</c:v>
                </c:pt>
                <c:pt idx="628">
                  <c:v>18.48</c:v>
                </c:pt>
                <c:pt idx="629">
                  <c:v>23.8</c:v>
                </c:pt>
                <c:pt idx="630">
                  <c:v>19.0</c:v>
                </c:pt>
                <c:pt idx="631">
                  <c:v>16.5</c:v>
                </c:pt>
                <c:pt idx="632">
                  <c:v>18.0416666666667</c:v>
                </c:pt>
                <c:pt idx="633">
                  <c:v>16.8333333333333</c:v>
                </c:pt>
                <c:pt idx="634">
                  <c:v>17.4</c:v>
                </c:pt>
                <c:pt idx="635">
                  <c:v>18.5</c:v>
                </c:pt>
                <c:pt idx="636">
                  <c:v>20.1428571428571</c:v>
                </c:pt>
                <c:pt idx="637">
                  <c:v>18.6538461538462</c:v>
                </c:pt>
                <c:pt idx="638">
                  <c:v>17.0</c:v>
                </c:pt>
                <c:pt idx="639">
                  <c:v>21.2222222222222</c:v>
                </c:pt>
                <c:pt idx="640">
                  <c:v>21.4</c:v>
                </c:pt>
                <c:pt idx="641">
                  <c:v>17.9615384615385</c:v>
                </c:pt>
                <c:pt idx="642">
                  <c:v>20.75</c:v>
                </c:pt>
                <c:pt idx="643">
                  <c:v>20.3</c:v>
                </c:pt>
                <c:pt idx="644">
                  <c:v>20.4090909090909</c:v>
                </c:pt>
                <c:pt idx="645">
                  <c:v>21.1428571428571</c:v>
                </c:pt>
                <c:pt idx="646">
                  <c:v>21.0</c:v>
                </c:pt>
                <c:pt idx="647">
                  <c:v>17.8</c:v>
                </c:pt>
                <c:pt idx="648">
                  <c:v>21.9411764705882</c:v>
                </c:pt>
                <c:pt idx="649">
                  <c:v>18.4</c:v>
                </c:pt>
                <c:pt idx="650">
                  <c:v>18.12</c:v>
                </c:pt>
                <c:pt idx="651">
                  <c:v>22.2777777777778</c:v>
                </c:pt>
                <c:pt idx="652">
                  <c:v>19.1428571428571</c:v>
                </c:pt>
                <c:pt idx="653">
                  <c:v>23.0</c:v>
                </c:pt>
                <c:pt idx="654">
                  <c:v>18.0</c:v>
                </c:pt>
                <c:pt idx="655">
                  <c:v>18.0</c:v>
                </c:pt>
                <c:pt idx="656">
                  <c:v>17.75</c:v>
                </c:pt>
                <c:pt idx="657">
                  <c:v>20.4</c:v>
                </c:pt>
                <c:pt idx="658">
                  <c:v>21.0</c:v>
                </c:pt>
                <c:pt idx="659">
                  <c:v>20.75</c:v>
                </c:pt>
                <c:pt idx="660">
                  <c:v>20.0</c:v>
                </c:pt>
                <c:pt idx="661">
                  <c:v>22.4375</c:v>
                </c:pt>
                <c:pt idx="662">
                  <c:v>20.75</c:v>
                </c:pt>
                <c:pt idx="663">
                  <c:v>23.25</c:v>
                </c:pt>
                <c:pt idx="664">
                  <c:v>18.2</c:v>
                </c:pt>
                <c:pt idx="665">
                  <c:v>18.0</c:v>
                </c:pt>
                <c:pt idx="666">
                  <c:v>20.4</c:v>
                </c:pt>
                <c:pt idx="667">
                  <c:v>18.5</c:v>
                </c:pt>
                <c:pt idx="668">
                  <c:v>19.6666666666667</c:v>
                </c:pt>
                <c:pt idx="669">
                  <c:v>20.0</c:v>
                </c:pt>
                <c:pt idx="670">
                  <c:v>20.6666666666667</c:v>
                </c:pt>
                <c:pt idx="671">
                  <c:v>22.1764705882353</c:v>
                </c:pt>
                <c:pt idx="672">
                  <c:v>18.5</c:v>
                </c:pt>
                <c:pt idx="673">
                  <c:v>21.6111111111111</c:v>
                </c:pt>
                <c:pt idx="674">
                  <c:v>17.0</c:v>
                </c:pt>
                <c:pt idx="675">
                  <c:v>17.0</c:v>
                </c:pt>
                <c:pt idx="676">
                  <c:v>18.4</c:v>
                </c:pt>
                <c:pt idx="677">
                  <c:v>19.7317073170732</c:v>
                </c:pt>
                <c:pt idx="678">
                  <c:v>18.9166666666667</c:v>
                </c:pt>
                <c:pt idx="679">
                  <c:v>20.75</c:v>
                </c:pt>
                <c:pt idx="680">
                  <c:v>22.5</c:v>
                </c:pt>
                <c:pt idx="681">
                  <c:v>22.2</c:v>
                </c:pt>
                <c:pt idx="682">
                  <c:v>20.7</c:v>
                </c:pt>
                <c:pt idx="683">
                  <c:v>19.5</c:v>
                </c:pt>
                <c:pt idx="684">
                  <c:v>17.8</c:v>
                </c:pt>
                <c:pt idx="685">
                  <c:v>17.75</c:v>
                </c:pt>
                <c:pt idx="686">
                  <c:v>28.4</c:v>
                </c:pt>
                <c:pt idx="687">
                  <c:v>18.0</c:v>
                </c:pt>
                <c:pt idx="688">
                  <c:v>19.3636363636364</c:v>
                </c:pt>
                <c:pt idx="689">
                  <c:v>22.2</c:v>
                </c:pt>
                <c:pt idx="690">
                  <c:v>21.35</c:v>
                </c:pt>
                <c:pt idx="691">
                  <c:v>21.8</c:v>
                </c:pt>
                <c:pt idx="692">
                  <c:v>20.9655172413793</c:v>
                </c:pt>
                <c:pt idx="693">
                  <c:v>18.0</c:v>
                </c:pt>
                <c:pt idx="694">
                  <c:v>15.0</c:v>
                </c:pt>
                <c:pt idx="695">
                  <c:v>17.0</c:v>
                </c:pt>
                <c:pt idx="696">
                  <c:v>11.0</c:v>
                </c:pt>
                <c:pt idx="697">
                  <c:v>14.3333333333333</c:v>
                </c:pt>
                <c:pt idx="698">
                  <c:v>18.875</c:v>
                </c:pt>
                <c:pt idx="699">
                  <c:v>13.3333333333333</c:v>
                </c:pt>
                <c:pt idx="700">
                  <c:v>21.0</c:v>
                </c:pt>
                <c:pt idx="701">
                  <c:v>24.6666666666667</c:v>
                </c:pt>
                <c:pt idx="702">
                  <c:v>19.25</c:v>
                </c:pt>
                <c:pt idx="703">
                  <c:v>18.8333333333333</c:v>
                </c:pt>
                <c:pt idx="704">
                  <c:v>17.0</c:v>
                </c:pt>
                <c:pt idx="705">
                  <c:v>18.0</c:v>
                </c:pt>
                <c:pt idx="706">
                  <c:v>17.92</c:v>
                </c:pt>
                <c:pt idx="707">
                  <c:v>21.05</c:v>
                </c:pt>
                <c:pt idx="708">
                  <c:v>18.6</c:v>
                </c:pt>
                <c:pt idx="709">
                  <c:v>20.0</c:v>
                </c:pt>
                <c:pt idx="710">
                  <c:v>20.7777777777778</c:v>
                </c:pt>
                <c:pt idx="711">
                  <c:v>17.5</c:v>
                </c:pt>
                <c:pt idx="712">
                  <c:v>17.9090909090909</c:v>
                </c:pt>
                <c:pt idx="713">
                  <c:v>20.5</c:v>
                </c:pt>
                <c:pt idx="714">
                  <c:v>17.5</c:v>
                </c:pt>
                <c:pt idx="715">
                  <c:v>18.6666666666667</c:v>
                </c:pt>
                <c:pt idx="716">
                  <c:v>12.0</c:v>
                </c:pt>
                <c:pt idx="717">
                  <c:v>18.25</c:v>
                </c:pt>
                <c:pt idx="718">
                  <c:v>20.8</c:v>
                </c:pt>
                <c:pt idx="719">
                  <c:v>19.25</c:v>
                </c:pt>
                <c:pt idx="720">
                  <c:v>17.0</c:v>
                </c:pt>
                <c:pt idx="721">
                  <c:v>15.25</c:v>
                </c:pt>
                <c:pt idx="722">
                  <c:v>24.25</c:v>
                </c:pt>
                <c:pt idx="723">
                  <c:v>25.0</c:v>
                </c:pt>
                <c:pt idx="724">
                  <c:v>16.6666666666667</c:v>
                </c:pt>
                <c:pt idx="725">
                  <c:v>17.3333333333333</c:v>
                </c:pt>
                <c:pt idx="726">
                  <c:v>20.7727272727273</c:v>
                </c:pt>
                <c:pt idx="727">
                  <c:v>13.0</c:v>
                </c:pt>
                <c:pt idx="728">
                  <c:v>22.25</c:v>
                </c:pt>
                <c:pt idx="729">
                  <c:v>22.0</c:v>
                </c:pt>
                <c:pt idx="730">
                  <c:v>18.0</c:v>
                </c:pt>
                <c:pt idx="731">
                  <c:v>15.0</c:v>
                </c:pt>
                <c:pt idx="732">
                  <c:v>20.8333333333333</c:v>
                </c:pt>
                <c:pt idx="733">
                  <c:v>23.0</c:v>
                </c:pt>
                <c:pt idx="734">
                  <c:v>21.3333333333333</c:v>
                </c:pt>
                <c:pt idx="735">
                  <c:v>22.0555555555556</c:v>
                </c:pt>
                <c:pt idx="736">
                  <c:v>21.0</c:v>
                </c:pt>
                <c:pt idx="737">
                  <c:v>19.4</c:v>
                </c:pt>
                <c:pt idx="738">
                  <c:v>25.5</c:v>
                </c:pt>
                <c:pt idx="739">
                  <c:v>13.0</c:v>
                </c:pt>
                <c:pt idx="740">
                  <c:v>22.4814814814815</c:v>
                </c:pt>
                <c:pt idx="741">
                  <c:v>18.3333333333333</c:v>
                </c:pt>
                <c:pt idx="742">
                  <c:v>23.5</c:v>
                </c:pt>
                <c:pt idx="743">
                  <c:v>23.75</c:v>
                </c:pt>
                <c:pt idx="744">
                  <c:v>22.6</c:v>
                </c:pt>
                <c:pt idx="745">
                  <c:v>13.0</c:v>
                </c:pt>
                <c:pt idx="746">
                  <c:v>21.5714285714286</c:v>
                </c:pt>
                <c:pt idx="747">
                  <c:v>23.3333333333333</c:v>
                </c:pt>
                <c:pt idx="748">
                  <c:v>21.25</c:v>
                </c:pt>
                <c:pt idx="749">
                  <c:v>20.25</c:v>
                </c:pt>
                <c:pt idx="750">
                  <c:v>21.8</c:v>
                </c:pt>
                <c:pt idx="751">
                  <c:v>18.9166666666667</c:v>
                </c:pt>
                <c:pt idx="752">
                  <c:v>20.3333333333333</c:v>
                </c:pt>
                <c:pt idx="753">
                  <c:v>23.5</c:v>
                </c:pt>
                <c:pt idx="754">
                  <c:v>19.2173913043478</c:v>
                </c:pt>
                <c:pt idx="755">
                  <c:v>19.7916666666667</c:v>
                </c:pt>
                <c:pt idx="756">
                  <c:v>18.8260869565217</c:v>
                </c:pt>
                <c:pt idx="757">
                  <c:v>21.7894736842105</c:v>
                </c:pt>
                <c:pt idx="758">
                  <c:v>20.0</c:v>
                </c:pt>
                <c:pt idx="759">
                  <c:v>23.5333333333333</c:v>
                </c:pt>
                <c:pt idx="760">
                  <c:v>19.6</c:v>
                </c:pt>
                <c:pt idx="761">
                  <c:v>13.3333333333333</c:v>
                </c:pt>
                <c:pt idx="762">
                  <c:v>19.8333333333333</c:v>
                </c:pt>
                <c:pt idx="763">
                  <c:v>18.4</c:v>
                </c:pt>
                <c:pt idx="764">
                  <c:v>21.9444444444444</c:v>
                </c:pt>
                <c:pt idx="765">
                  <c:v>22.0</c:v>
                </c:pt>
                <c:pt idx="766">
                  <c:v>23.6875</c:v>
                </c:pt>
                <c:pt idx="767">
                  <c:v>18.8</c:v>
                </c:pt>
                <c:pt idx="768">
                  <c:v>12.0</c:v>
                </c:pt>
                <c:pt idx="769">
                  <c:v>18.0</c:v>
                </c:pt>
                <c:pt idx="770">
                  <c:v>24.25</c:v>
                </c:pt>
                <c:pt idx="771">
                  <c:v>23.0</c:v>
                </c:pt>
                <c:pt idx="772">
                  <c:v>21.9210526315789</c:v>
                </c:pt>
                <c:pt idx="773">
                  <c:v>17.75</c:v>
                </c:pt>
                <c:pt idx="774">
                  <c:v>21.0</c:v>
                </c:pt>
                <c:pt idx="775">
                  <c:v>23.2</c:v>
                </c:pt>
                <c:pt idx="776">
                  <c:v>23.0</c:v>
                </c:pt>
                <c:pt idx="777">
                  <c:v>19.875</c:v>
                </c:pt>
                <c:pt idx="778">
                  <c:v>13.6666666666667</c:v>
                </c:pt>
                <c:pt idx="779">
                  <c:v>19.75</c:v>
                </c:pt>
                <c:pt idx="780">
                  <c:v>20.25</c:v>
                </c:pt>
                <c:pt idx="781">
                  <c:v>22.0</c:v>
                </c:pt>
                <c:pt idx="782">
                  <c:v>12.0</c:v>
                </c:pt>
                <c:pt idx="783">
                  <c:v>18.0</c:v>
                </c:pt>
                <c:pt idx="784">
                  <c:v>19.4545454545455</c:v>
                </c:pt>
                <c:pt idx="785">
                  <c:v>17.8</c:v>
                </c:pt>
                <c:pt idx="786">
                  <c:v>19.5</c:v>
                </c:pt>
                <c:pt idx="787">
                  <c:v>24.0</c:v>
                </c:pt>
                <c:pt idx="788">
                  <c:v>22.4444444444444</c:v>
                </c:pt>
                <c:pt idx="789">
                  <c:v>22.1578947368421</c:v>
                </c:pt>
                <c:pt idx="790">
                  <c:v>21.6666666666667</c:v>
                </c:pt>
                <c:pt idx="791">
                  <c:v>23.25</c:v>
                </c:pt>
                <c:pt idx="792">
                  <c:v>22.0</c:v>
                </c:pt>
                <c:pt idx="793">
                  <c:v>10.0</c:v>
                </c:pt>
                <c:pt idx="794">
                  <c:v>20.5</c:v>
                </c:pt>
                <c:pt idx="795">
                  <c:v>19.0</c:v>
                </c:pt>
                <c:pt idx="796">
                  <c:v>23.625</c:v>
                </c:pt>
                <c:pt idx="797">
                  <c:v>22.6666666666667</c:v>
                </c:pt>
                <c:pt idx="798">
                  <c:v>21.75</c:v>
                </c:pt>
                <c:pt idx="799">
                  <c:v>19.0</c:v>
                </c:pt>
                <c:pt idx="800">
                  <c:v>17.6666666666667</c:v>
                </c:pt>
                <c:pt idx="801">
                  <c:v>17.0</c:v>
                </c:pt>
                <c:pt idx="802">
                  <c:v>22.7647058823529</c:v>
                </c:pt>
                <c:pt idx="803">
                  <c:v>21.4</c:v>
                </c:pt>
                <c:pt idx="804">
                  <c:v>14.6666666666667</c:v>
                </c:pt>
                <c:pt idx="805">
                  <c:v>22.6666666666667</c:v>
                </c:pt>
                <c:pt idx="806">
                  <c:v>23.7777777777778</c:v>
                </c:pt>
                <c:pt idx="807">
                  <c:v>23.1333333333333</c:v>
                </c:pt>
                <c:pt idx="808">
                  <c:v>19.4782608695652</c:v>
                </c:pt>
                <c:pt idx="809">
                  <c:v>20.8571428571429</c:v>
                </c:pt>
                <c:pt idx="810">
                  <c:v>19.0</c:v>
                </c:pt>
                <c:pt idx="811">
                  <c:v>12.0</c:v>
                </c:pt>
                <c:pt idx="812">
                  <c:v>20.3913043478261</c:v>
                </c:pt>
                <c:pt idx="813">
                  <c:v>22.7142857142857</c:v>
                </c:pt>
                <c:pt idx="814">
                  <c:v>23.8571428571429</c:v>
                </c:pt>
                <c:pt idx="815">
                  <c:v>20.7142857142857</c:v>
                </c:pt>
                <c:pt idx="816">
                  <c:v>19.8181818181818</c:v>
                </c:pt>
                <c:pt idx="817">
                  <c:v>20.0</c:v>
                </c:pt>
                <c:pt idx="818">
                  <c:v>19.5217391304348</c:v>
                </c:pt>
                <c:pt idx="819">
                  <c:v>18.25</c:v>
                </c:pt>
                <c:pt idx="820">
                  <c:v>15.0</c:v>
                </c:pt>
                <c:pt idx="821">
                  <c:v>18.8181818181818</c:v>
                </c:pt>
                <c:pt idx="822">
                  <c:v>25.4666666666667</c:v>
                </c:pt>
                <c:pt idx="823">
                  <c:v>22.9444444444444</c:v>
                </c:pt>
                <c:pt idx="824">
                  <c:v>23.2941176470588</c:v>
                </c:pt>
                <c:pt idx="825">
                  <c:v>17.75</c:v>
                </c:pt>
                <c:pt idx="826">
                  <c:v>19.0</c:v>
                </c:pt>
                <c:pt idx="827">
                  <c:v>12.0</c:v>
                </c:pt>
                <c:pt idx="828">
                  <c:v>12.0</c:v>
                </c:pt>
                <c:pt idx="829">
                  <c:v>18.5</c:v>
                </c:pt>
                <c:pt idx="830">
                  <c:v>24.6428571428571</c:v>
                </c:pt>
                <c:pt idx="831">
                  <c:v>24.5333333333333</c:v>
                </c:pt>
                <c:pt idx="832">
                  <c:v>22.0384615384615</c:v>
                </c:pt>
                <c:pt idx="833">
                  <c:v>16.0</c:v>
                </c:pt>
                <c:pt idx="834">
                  <c:v>20.75</c:v>
                </c:pt>
                <c:pt idx="835">
                  <c:v>24.7333333333333</c:v>
                </c:pt>
                <c:pt idx="836">
                  <c:v>11.6666666666667</c:v>
                </c:pt>
                <c:pt idx="837">
                  <c:v>21.0</c:v>
                </c:pt>
                <c:pt idx="838">
                  <c:v>20.695652173913</c:v>
                </c:pt>
                <c:pt idx="839">
                  <c:v>27.5</c:v>
                </c:pt>
                <c:pt idx="840">
                  <c:v>22.1176470588235</c:v>
                </c:pt>
                <c:pt idx="841">
                  <c:v>23.3125</c:v>
                </c:pt>
                <c:pt idx="842">
                  <c:v>21.0810810810811</c:v>
                </c:pt>
                <c:pt idx="843">
                  <c:v>23.8333333333333</c:v>
                </c:pt>
                <c:pt idx="844">
                  <c:v>22.4705882352941</c:v>
                </c:pt>
                <c:pt idx="845">
                  <c:v>19.6666666666667</c:v>
                </c:pt>
                <c:pt idx="846">
                  <c:v>20.6363636363636</c:v>
                </c:pt>
                <c:pt idx="847">
                  <c:v>21.2</c:v>
                </c:pt>
                <c:pt idx="848">
                  <c:v>21.75</c:v>
                </c:pt>
                <c:pt idx="849">
                  <c:v>17.5</c:v>
                </c:pt>
                <c:pt idx="850">
                  <c:v>21.375</c:v>
                </c:pt>
                <c:pt idx="851">
                  <c:v>17.3333333333333</c:v>
                </c:pt>
                <c:pt idx="852">
                  <c:v>22.0</c:v>
                </c:pt>
                <c:pt idx="853">
                  <c:v>20.8095238095238</c:v>
                </c:pt>
                <c:pt idx="854">
                  <c:v>14.0</c:v>
                </c:pt>
                <c:pt idx="855">
                  <c:v>19.0</c:v>
                </c:pt>
                <c:pt idx="856">
                  <c:v>23.4285714285714</c:v>
                </c:pt>
                <c:pt idx="857">
                  <c:v>25.0</c:v>
                </c:pt>
                <c:pt idx="858">
                  <c:v>15.75</c:v>
                </c:pt>
                <c:pt idx="859">
                  <c:v>20.0</c:v>
                </c:pt>
                <c:pt idx="860">
                  <c:v>20.3809523809524</c:v>
                </c:pt>
                <c:pt idx="861">
                  <c:v>23.5</c:v>
                </c:pt>
                <c:pt idx="862">
                  <c:v>20.4347826086957</c:v>
                </c:pt>
                <c:pt idx="863">
                  <c:v>12.0</c:v>
                </c:pt>
                <c:pt idx="864">
                  <c:v>19.8888888888889</c:v>
                </c:pt>
                <c:pt idx="865">
                  <c:v>24.0769230769231</c:v>
                </c:pt>
                <c:pt idx="866">
                  <c:v>26.75</c:v>
                </c:pt>
                <c:pt idx="867">
                  <c:v>18.75</c:v>
                </c:pt>
                <c:pt idx="868">
                  <c:v>13.6666666666667</c:v>
                </c:pt>
                <c:pt idx="869">
                  <c:v>25.1333333333333</c:v>
                </c:pt>
                <c:pt idx="870">
                  <c:v>23.25</c:v>
                </c:pt>
                <c:pt idx="871">
                  <c:v>22.5</c:v>
                </c:pt>
                <c:pt idx="872">
                  <c:v>19.6666666666667</c:v>
                </c:pt>
                <c:pt idx="873">
                  <c:v>12.6666666666667</c:v>
                </c:pt>
                <c:pt idx="874">
                  <c:v>19.4090909090909</c:v>
                </c:pt>
                <c:pt idx="875">
                  <c:v>20.6666666666667</c:v>
                </c:pt>
                <c:pt idx="876">
                  <c:v>19.75</c:v>
                </c:pt>
                <c:pt idx="877">
                  <c:v>17.25</c:v>
                </c:pt>
                <c:pt idx="878">
                  <c:v>11.0</c:v>
                </c:pt>
                <c:pt idx="879">
                  <c:v>23.8235294117647</c:v>
                </c:pt>
                <c:pt idx="880">
                  <c:v>17.5</c:v>
                </c:pt>
                <c:pt idx="881">
                  <c:v>24.375</c:v>
                </c:pt>
                <c:pt idx="882">
                  <c:v>21.0</c:v>
                </c:pt>
                <c:pt idx="883">
                  <c:v>27.0</c:v>
                </c:pt>
                <c:pt idx="884">
                  <c:v>20.3333333333333</c:v>
                </c:pt>
                <c:pt idx="885">
                  <c:v>12.0</c:v>
                </c:pt>
                <c:pt idx="886">
                  <c:v>25.0</c:v>
                </c:pt>
                <c:pt idx="887">
                  <c:v>23.0454545454545</c:v>
                </c:pt>
                <c:pt idx="888">
                  <c:v>27.2142857142857</c:v>
                </c:pt>
                <c:pt idx="889">
                  <c:v>24.0625</c:v>
                </c:pt>
                <c:pt idx="890">
                  <c:v>19.3333333333333</c:v>
                </c:pt>
                <c:pt idx="891">
                  <c:v>22.8333333333333</c:v>
                </c:pt>
                <c:pt idx="892">
                  <c:v>20.0</c:v>
                </c:pt>
                <c:pt idx="893">
                  <c:v>17.3333333333333</c:v>
                </c:pt>
                <c:pt idx="894">
                  <c:v>20.5714285714286</c:v>
                </c:pt>
                <c:pt idx="895">
                  <c:v>19.0</c:v>
                </c:pt>
                <c:pt idx="896">
                  <c:v>23.3125</c:v>
                </c:pt>
                <c:pt idx="897">
                  <c:v>21.7714285714286</c:v>
                </c:pt>
                <c:pt idx="898">
                  <c:v>24.0</c:v>
                </c:pt>
                <c:pt idx="899">
                  <c:v>18.25</c:v>
                </c:pt>
                <c:pt idx="900">
                  <c:v>11.0</c:v>
                </c:pt>
                <c:pt idx="901">
                  <c:v>25.0</c:v>
                </c:pt>
                <c:pt idx="902">
                  <c:v>25.3571428571429</c:v>
                </c:pt>
                <c:pt idx="903">
                  <c:v>23.95</c:v>
                </c:pt>
                <c:pt idx="904">
                  <c:v>23.0833333333333</c:v>
                </c:pt>
                <c:pt idx="905">
                  <c:v>25.0833333333333</c:v>
                </c:pt>
                <c:pt idx="906">
                  <c:v>26.0</c:v>
                </c:pt>
                <c:pt idx="907">
                  <c:v>21.1363636363636</c:v>
                </c:pt>
                <c:pt idx="908">
                  <c:v>12.0</c:v>
                </c:pt>
                <c:pt idx="909">
                  <c:v>21.5</c:v>
                </c:pt>
                <c:pt idx="910">
                  <c:v>15.0</c:v>
                </c:pt>
                <c:pt idx="911">
                  <c:v>16.0</c:v>
                </c:pt>
                <c:pt idx="912">
                  <c:v>26.8461538461538</c:v>
                </c:pt>
                <c:pt idx="913">
                  <c:v>24.8666666666667</c:v>
                </c:pt>
                <c:pt idx="914">
                  <c:v>26.0</c:v>
                </c:pt>
                <c:pt idx="915">
                  <c:v>29.25</c:v>
                </c:pt>
                <c:pt idx="916">
                  <c:v>19.0</c:v>
                </c:pt>
                <c:pt idx="917">
                  <c:v>22.1428571428571</c:v>
                </c:pt>
                <c:pt idx="918">
                  <c:v>21.3333333333333</c:v>
                </c:pt>
                <c:pt idx="919">
                  <c:v>11.0</c:v>
                </c:pt>
                <c:pt idx="920">
                  <c:v>27.3846153846154</c:v>
                </c:pt>
                <c:pt idx="921">
                  <c:v>22.2380952380952</c:v>
                </c:pt>
                <c:pt idx="922">
                  <c:v>25.75</c:v>
                </c:pt>
                <c:pt idx="923">
                  <c:v>22.1818181818182</c:v>
                </c:pt>
                <c:pt idx="924">
                  <c:v>25.2142857142857</c:v>
                </c:pt>
                <c:pt idx="925">
                  <c:v>21.0</c:v>
                </c:pt>
                <c:pt idx="926">
                  <c:v>21.2857142857143</c:v>
                </c:pt>
                <c:pt idx="927">
                  <c:v>22.0</c:v>
                </c:pt>
                <c:pt idx="928">
                  <c:v>19.5</c:v>
                </c:pt>
                <c:pt idx="929">
                  <c:v>25.1875</c:v>
                </c:pt>
                <c:pt idx="930">
                  <c:v>21.3333333333333</c:v>
                </c:pt>
                <c:pt idx="931">
                  <c:v>20.0</c:v>
                </c:pt>
                <c:pt idx="932">
                  <c:v>24.8947368421053</c:v>
                </c:pt>
                <c:pt idx="933">
                  <c:v>26.25</c:v>
                </c:pt>
                <c:pt idx="934">
                  <c:v>17.75</c:v>
                </c:pt>
                <c:pt idx="935">
                  <c:v>16.0</c:v>
                </c:pt>
                <c:pt idx="936">
                  <c:v>11.6666666666667</c:v>
                </c:pt>
                <c:pt idx="937">
                  <c:v>25.6</c:v>
                </c:pt>
                <c:pt idx="938">
                  <c:v>14.0</c:v>
                </c:pt>
                <c:pt idx="939">
                  <c:v>28.1428571428571</c:v>
                </c:pt>
                <c:pt idx="940">
                  <c:v>29.0</c:v>
                </c:pt>
                <c:pt idx="941">
                  <c:v>20.0</c:v>
                </c:pt>
                <c:pt idx="942">
                  <c:v>16.3333333333333</c:v>
                </c:pt>
                <c:pt idx="943">
                  <c:v>21.0</c:v>
                </c:pt>
                <c:pt idx="944">
                  <c:v>26.1428571428571</c:v>
                </c:pt>
                <c:pt idx="945">
                  <c:v>23.3809523809524</c:v>
                </c:pt>
                <c:pt idx="946">
                  <c:v>19.6666666666667</c:v>
                </c:pt>
                <c:pt idx="947">
                  <c:v>26.75</c:v>
                </c:pt>
                <c:pt idx="948">
                  <c:v>24.0</c:v>
                </c:pt>
                <c:pt idx="949">
                  <c:v>36.0</c:v>
                </c:pt>
                <c:pt idx="950">
                  <c:v>28.6666666666667</c:v>
                </c:pt>
                <c:pt idx="951">
                  <c:v>26.6363636363636</c:v>
                </c:pt>
                <c:pt idx="952">
                  <c:v>21.2380952380952</c:v>
                </c:pt>
                <c:pt idx="953">
                  <c:v>25.9333333333333</c:v>
                </c:pt>
                <c:pt idx="954">
                  <c:v>25.6666666666667</c:v>
                </c:pt>
                <c:pt idx="955">
                  <c:v>21.3333333333333</c:v>
                </c:pt>
                <c:pt idx="956">
                  <c:v>26.6666666666667</c:v>
                </c:pt>
                <c:pt idx="957">
                  <c:v>27.6666666666667</c:v>
                </c:pt>
                <c:pt idx="958">
                  <c:v>25.2857142857143</c:v>
                </c:pt>
                <c:pt idx="959">
                  <c:v>28.6923076923077</c:v>
                </c:pt>
                <c:pt idx="960">
                  <c:v>40.0</c:v>
                </c:pt>
                <c:pt idx="961">
                  <c:v>25.7333333333333</c:v>
                </c:pt>
                <c:pt idx="962">
                  <c:v>18.5</c:v>
                </c:pt>
                <c:pt idx="963">
                  <c:v>25.7142857142857</c:v>
                </c:pt>
                <c:pt idx="964">
                  <c:v>25.7857142857143</c:v>
                </c:pt>
                <c:pt idx="965">
                  <c:v>25.7777777777778</c:v>
                </c:pt>
                <c:pt idx="966">
                  <c:v>19.5</c:v>
                </c:pt>
                <c:pt idx="967">
                  <c:v>19.6666666666667</c:v>
                </c:pt>
                <c:pt idx="968">
                  <c:v>19.5</c:v>
                </c:pt>
                <c:pt idx="969">
                  <c:v>27.4166666666667</c:v>
                </c:pt>
                <c:pt idx="970">
                  <c:v>31.0</c:v>
                </c:pt>
                <c:pt idx="971">
                  <c:v>29.0</c:v>
                </c:pt>
                <c:pt idx="972">
                  <c:v>29.5</c:v>
                </c:pt>
                <c:pt idx="973">
                  <c:v>27.0</c:v>
                </c:pt>
                <c:pt idx="974">
                  <c:v>16.5</c:v>
                </c:pt>
                <c:pt idx="975">
                  <c:v>19.0</c:v>
                </c:pt>
                <c:pt idx="976">
                  <c:v>14.3333333333333</c:v>
                </c:pt>
                <c:pt idx="977">
                  <c:v>20.0</c:v>
                </c:pt>
                <c:pt idx="978">
                  <c:v>15.0</c:v>
                </c:pt>
                <c:pt idx="979">
                  <c:v>20.6666666666667</c:v>
                </c:pt>
                <c:pt idx="980">
                  <c:v>18.0</c:v>
                </c:pt>
                <c:pt idx="981">
                  <c:v>23.75</c:v>
                </c:pt>
                <c:pt idx="982">
                  <c:v>28.6666666666667</c:v>
                </c:pt>
                <c:pt idx="983">
                  <c:v>30.3333333333333</c:v>
                </c:pt>
                <c:pt idx="984">
                  <c:v>25.7692307692308</c:v>
                </c:pt>
                <c:pt idx="985">
                  <c:v>28.75</c:v>
                </c:pt>
                <c:pt idx="986">
                  <c:v>23.0</c:v>
                </c:pt>
                <c:pt idx="987">
                  <c:v>23.6666666666667</c:v>
                </c:pt>
                <c:pt idx="988">
                  <c:v>27.25</c:v>
                </c:pt>
                <c:pt idx="989">
                  <c:v>27.8571428571429</c:v>
                </c:pt>
                <c:pt idx="990">
                  <c:v>25.6666666666667</c:v>
                </c:pt>
                <c:pt idx="991">
                  <c:v>20.0</c:v>
                </c:pt>
                <c:pt idx="992">
                  <c:v>28.4615384615385</c:v>
                </c:pt>
                <c:pt idx="993">
                  <c:v>14.5</c:v>
                </c:pt>
                <c:pt idx="994">
                  <c:v>27.0</c:v>
                </c:pt>
                <c:pt idx="995">
                  <c:v>20.3333333333333</c:v>
                </c:pt>
                <c:pt idx="996">
                  <c:v>12.3333333333333</c:v>
                </c:pt>
                <c:pt idx="997">
                  <c:v>29.3333333333333</c:v>
                </c:pt>
                <c:pt idx="998">
                  <c:v>27.0</c:v>
                </c:pt>
                <c:pt idx="999">
                  <c:v>19.0</c:v>
                </c:pt>
                <c:pt idx="1000">
                  <c:v>26.8</c:v>
                </c:pt>
                <c:pt idx="1001">
                  <c:v>30.0</c:v>
                </c:pt>
                <c:pt idx="1002">
                  <c:v>26.6363636363636</c:v>
                </c:pt>
                <c:pt idx="1003">
                  <c:v>26.3333333333333</c:v>
                </c:pt>
                <c:pt idx="1004">
                  <c:v>24.5</c:v>
                </c:pt>
                <c:pt idx="1005">
                  <c:v>27.5</c:v>
                </c:pt>
                <c:pt idx="1006">
                  <c:v>28.8333333333333</c:v>
                </c:pt>
                <c:pt idx="1007">
                  <c:v>26.4166666666667</c:v>
                </c:pt>
                <c:pt idx="1008">
                  <c:v>19.0</c:v>
                </c:pt>
                <c:pt idx="1009">
                  <c:v>27.4</c:v>
                </c:pt>
                <c:pt idx="1010">
                  <c:v>23.3333333333333</c:v>
                </c:pt>
                <c:pt idx="1011">
                  <c:v>26.8</c:v>
                </c:pt>
                <c:pt idx="1012">
                  <c:v>38.0</c:v>
                </c:pt>
                <c:pt idx="1013">
                  <c:v>27.5714285714286</c:v>
                </c:pt>
                <c:pt idx="1014">
                  <c:v>28.5384615384615</c:v>
                </c:pt>
                <c:pt idx="1015">
                  <c:v>15.0</c:v>
                </c:pt>
                <c:pt idx="1016">
                  <c:v>11.0</c:v>
                </c:pt>
                <c:pt idx="1017">
                  <c:v>27.0</c:v>
                </c:pt>
                <c:pt idx="1018">
                  <c:v>18.0</c:v>
                </c:pt>
                <c:pt idx="1019">
                  <c:v>21.0</c:v>
                </c:pt>
                <c:pt idx="1020">
                  <c:v>24.6153846153846</c:v>
                </c:pt>
                <c:pt idx="1021">
                  <c:v>28.6666666666667</c:v>
                </c:pt>
                <c:pt idx="1022">
                  <c:v>14.0</c:v>
                </c:pt>
                <c:pt idx="1023">
                  <c:v>26.0</c:v>
                </c:pt>
                <c:pt idx="1024">
                  <c:v>29.5</c:v>
                </c:pt>
                <c:pt idx="1025">
                  <c:v>32.3333333333333</c:v>
                </c:pt>
                <c:pt idx="1026">
                  <c:v>25.6666666666667</c:v>
                </c:pt>
                <c:pt idx="1027">
                  <c:v>28.3333333333333</c:v>
                </c:pt>
                <c:pt idx="1028">
                  <c:v>28.25</c:v>
                </c:pt>
                <c:pt idx="1029">
                  <c:v>28.6428571428571</c:v>
                </c:pt>
                <c:pt idx="1030">
                  <c:v>27.5384615384615</c:v>
                </c:pt>
                <c:pt idx="1031">
                  <c:v>18.0</c:v>
                </c:pt>
                <c:pt idx="1032">
                  <c:v>30.4</c:v>
                </c:pt>
                <c:pt idx="1033">
                  <c:v>29.6</c:v>
                </c:pt>
                <c:pt idx="1034">
                  <c:v>31.0909090909091</c:v>
                </c:pt>
                <c:pt idx="1035">
                  <c:v>26.7857142857143</c:v>
                </c:pt>
                <c:pt idx="1036">
                  <c:v>27.7142857142857</c:v>
                </c:pt>
                <c:pt idx="1037">
                  <c:v>12.0</c:v>
                </c:pt>
                <c:pt idx="1038">
                  <c:v>19.8</c:v>
                </c:pt>
                <c:pt idx="1039">
                  <c:v>23.6666666666667</c:v>
                </c:pt>
                <c:pt idx="1040">
                  <c:v>29.3333333333333</c:v>
                </c:pt>
                <c:pt idx="1041">
                  <c:v>15.6666666666667</c:v>
                </c:pt>
                <c:pt idx="1042">
                  <c:v>21.5</c:v>
                </c:pt>
                <c:pt idx="1043">
                  <c:v>23.0</c:v>
                </c:pt>
                <c:pt idx="1044">
                  <c:v>32.0909090909091</c:v>
                </c:pt>
                <c:pt idx="1045">
                  <c:v>27.5</c:v>
                </c:pt>
                <c:pt idx="1046">
                  <c:v>21.5</c:v>
                </c:pt>
                <c:pt idx="1047">
                  <c:v>24.6</c:v>
                </c:pt>
                <c:pt idx="1048">
                  <c:v>33.0</c:v>
                </c:pt>
                <c:pt idx="1049">
                  <c:v>23.3333333333333</c:v>
                </c:pt>
                <c:pt idx="1050">
                  <c:v>28.3333333333333</c:v>
                </c:pt>
                <c:pt idx="1051">
                  <c:v>13.5</c:v>
                </c:pt>
                <c:pt idx="1052">
                  <c:v>16.5</c:v>
                </c:pt>
                <c:pt idx="1053">
                  <c:v>12.3333333333333</c:v>
                </c:pt>
                <c:pt idx="1054">
                  <c:v>36.0</c:v>
                </c:pt>
                <c:pt idx="1055">
                  <c:v>29.8181818181818</c:v>
                </c:pt>
                <c:pt idx="1056">
                  <c:v>25.3333333333333</c:v>
                </c:pt>
                <c:pt idx="1057">
                  <c:v>27.6666666666667</c:v>
                </c:pt>
                <c:pt idx="1058">
                  <c:v>15.5</c:v>
                </c:pt>
                <c:pt idx="1059">
                  <c:v>28.5</c:v>
                </c:pt>
                <c:pt idx="1060">
                  <c:v>12.0</c:v>
                </c:pt>
                <c:pt idx="1061">
                  <c:v>19.0</c:v>
                </c:pt>
                <c:pt idx="1062">
                  <c:v>20.5</c:v>
                </c:pt>
                <c:pt idx="1063">
                  <c:v>29.5</c:v>
                </c:pt>
                <c:pt idx="1064">
                  <c:v>32.0769230769231</c:v>
                </c:pt>
                <c:pt idx="1065">
                  <c:v>28.7692307692308</c:v>
                </c:pt>
                <c:pt idx="1066">
                  <c:v>15.0</c:v>
                </c:pt>
                <c:pt idx="1067">
                  <c:v>14.0</c:v>
                </c:pt>
                <c:pt idx="1068">
                  <c:v>28.2777777777778</c:v>
                </c:pt>
                <c:pt idx="1069">
                  <c:v>31.25</c:v>
                </c:pt>
                <c:pt idx="1070">
                  <c:v>20.0</c:v>
                </c:pt>
                <c:pt idx="1071">
                  <c:v>25.6666666666667</c:v>
                </c:pt>
                <c:pt idx="1072">
                  <c:v>31.9</c:v>
                </c:pt>
                <c:pt idx="1073">
                  <c:v>31.6923076923077</c:v>
                </c:pt>
                <c:pt idx="1074">
                  <c:v>29.0</c:v>
                </c:pt>
                <c:pt idx="1075">
                  <c:v>22.4</c:v>
                </c:pt>
                <c:pt idx="1076">
                  <c:v>30.9</c:v>
                </c:pt>
                <c:pt idx="1077">
                  <c:v>39.0</c:v>
                </c:pt>
                <c:pt idx="1078">
                  <c:v>30.5</c:v>
                </c:pt>
                <c:pt idx="1079">
                  <c:v>17.0</c:v>
                </c:pt>
                <c:pt idx="1080">
                  <c:v>33.3</c:v>
                </c:pt>
                <c:pt idx="1081">
                  <c:v>16.0</c:v>
                </c:pt>
                <c:pt idx="1082">
                  <c:v>34.4</c:v>
                </c:pt>
                <c:pt idx="1083">
                  <c:v>31.5</c:v>
                </c:pt>
                <c:pt idx="1084">
                  <c:v>26.1666666666667</c:v>
                </c:pt>
                <c:pt idx="1085">
                  <c:v>32.1</c:v>
                </c:pt>
                <c:pt idx="1086">
                  <c:v>31.3333333333333</c:v>
                </c:pt>
                <c:pt idx="1087">
                  <c:v>32.75</c:v>
                </c:pt>
                <c:pt idx="1088">
                  <c:v>29.5454545454545</c:v>
                </c:pt>
                <c:pt idx="1089">
                  <c:v>28.0</c:v>
                </c:pt>
                <c:pt idx="1090">
                  <c:v>30.5</c:v>
                </c:pt>
                <c:pt idx="1091">
                  <c:v>20.0</c:v>
                </c:pt>
                <c:pt idx="1092">
                  <c:v>31.9166666666667</c:v>
                </c:pt>
                <c:pt idx="1093">
                  <c:v>26.0</c:v>
                </c:pt>
                <c:pt idx="1094">
                  <c:v>31.3333333333333</c:v>
                </c:pt>
                <c:pt idx="1095">
                  <c:v>28.2083333333333</c:v>
                </c:pt>
                <c:pt idx="1096">
                  <c:v>23.8333333333333</c:v>
                </c:pt>
                <c:pt idx="1097">
                  <c:v>32.75</c:v>
                </c:pt>
                <c:pt idx="1098">
                  <c:v>17.5</c:v>
                </c:pt>
                <c:pt idx="1099">
                  <c:v>34.0</c:v>
                </c:pt>
                <c:pt idx="1100">
                  <c:v>29.0</c:v>
                </c:pt>
                <c:pt idx="1101">
                  <c:v>35.7</c:v>
                </c:pt>
                <c:pt idx="1102">
                  <c:v>28.3333333333333</c:v>
                </c:pt>
                <c:pt idx="1103">
                  <c:v>32.3333333333333</c:v>
                </c:pt>
                <c:pt idx="1104">
                  <c:v>34.5555555555556</c:v>
                </c:pt>
                <c:pt idx="1105">
                  <c:v>32.5</c:v>
                </c:pt>
                <c:pt idx="1106">
                  <c:v>33.3</c:v>
                </c:pt>
                <c:pt idx="1107">
                  <c:v>33.0</c:v>
                </c:pt>
                <c:pt idx="1108">
                  <c:v>35.2</c:v>
                </c:pt>
                <c:pt idx="1109">
                  <c:v>36.25</c:v>
                </c:pt>
                <c:pt idx="1110">
                  <c:v>30.2</c:v>
                </c:pt>
                <c:pt idx="1111">
                  <c:v>30.9166666666667</c:v>
                </c:pt>
                <c:pt idx="1112">
                  <c:v>28.6</c:v>
                </c:pt>
                <c:pt idx="1113">
                  <c:v>17.0</c:v>
                </c:pt>
                <c:pt idx="1114">
                  <c:v>31.7272727272727</c:v>
                </c:pt>
                <c:pt idx="1115">
                  <c:v>26.6666666666667</c:v>
                </c:pt>
                <c:pt idx="1116">
                  <c:v>28.1875</c:v>
                </c:pt>
                <c:pt idx="1117">
                  <c:v>19.5</c:v>
                </c:pt>
                <c:pt idx="1118">
                  <c:v>37.5</c:v>
                </c:pt>
                <c:pt idx="1119">
                  <c:v>20.0</c:v>
                </c:pt>
                <c:pt idx="1120">
                  <c:v>17.5</c:v>
                </c:pt>
                <c:pt idx="1121">
                  <c:v>21.0</c:v>
                </c:pt>
                <c:pt idx="1122">
                  <c:v>32.7272727272727</c:v>
                </c:pt>
                <c:pt idx="1123">
                  <c:v>34.5555555555556</c:v>
                </c:pt>
                <c:pt idx="1124">
                  <c:v>32.3333333333333</c:v>
                </c:pt>
                <c:pt idx="1125">
                  <c:v>35.125</c:v>
                </c:pt>
                <c:pt idx="1126">
                  <c:v>35.4117647058824</c:v>
                </c:pt>
                <c:pt idx="1127">
                  <c:v>31.3125</c:v>
                </c:pt>
                <c:pt idx="1128">
                  <c:v>37.0</c:v>
                </c:pt>
                <c:pt idx="1129">
                  <c:v>31.25</c:v>
                </c:pt>
                <c:pt idx="1130">
                  <c:v>35.9</c:v>
                </c:pt>
                <c:pt idx="1131">
                  <c:v>35.6</c:v>
                </c:pt>
                <c:pt idx="1132">
                  <c:v>27.0</c:v>
                </c:pt>
                <c:pt idx="1133">
                  <c:v>33.6666666666667</c:v>
                </c:pt>
                <c:pt idx="1134">
                  <c:v>30.9375</c:v>
                </c:pt>
                <c:pt idx="1135">
                  <c:v>34.125</c:v>
                </c:pt>
                <c:pt idx="1136">
                  <c:v>32.0</c:v>
                </c:pt>
                <c:pt idx="1137">
                  <c:v>32.3333333333333</c:v>
                </c:pt>
                <c:pt idx="1138">
                  <c:v>33.375</c:v>
                </c:pt>
                <c:pt idx="1139">
                  <c:v>41.4</c:v>
                </c:pt>
                <c:pt idx="1140">
                  <c:v>31.5625</c:v>
                </c:pt>
                <c:pt idx="1141">
                  <c:v>33.625</c:v>
                </c:pt>
                <c:pt idx="1142">
                  <c:v>45.0</c:v>
                </c:pt>
                <c:pt idx="1143">
                  <c:v>31.75</c:v>
                </c:pt>
                <c:pt idx="1144">
                  <c:v>31.3</c:v>
                </c:pt>
                <c:pt idx="1145">
                  <c:v>47.0</c:v>
                </c:pt>
                <c:pt idx="1146">
                  <c:v>38.6363636363636</c:v>
                </c:pt>
                <c:pt idx="1147">
                  <c:v>36.0</c:v>
                </c:pt>
                <c:pt idx="1148">
                  <c:v>39.2</c:v>
                </c:pt>
                <c:pt idx="1149">
                  <c:v>30.0</c:v>
                </c:pt>
                <c:pt idx="1150">
                  <c:v>35.25</c:v>
                </c:pt>
                <c:pt idx="1151">
                  <c:v>37.0</c:v>
                </c:pt>
                <c:pt idx="1152">
                  <c:v>37.7777777777778</c:v>
                </c:pt>
                <c:pt idx="1153">
                  <c:v>38.0</c:v>
                </c:pt>
                <c:pt idx="1154">
                  <c:v>47.0</c:v>
                </c:pt>
                <c:pt idx="1155">
                  <c:v>35.1111111111111</c:v>
                </c:pt>
                <c:pt idx="1156">
                  <c:v>21.6666666666667</c:v>
                </c:pt>
                <c:pt idx="1157">
                  <c:v>41.2</c:v>
                </c:pt>
                <c:pt idx="1158">
                  <c:v>35.2</c:v>
                </c:pt>
                <c:pt idx="1159">
                  <c:v>38.4545454545455</c:v>
                </c:pt>
                <c:pt idx="1160">
                  <c:v>39.0</c:v>
                </c:pt>
                <c:pt idx="1161">
                  <c:v>29.0</c:v>
                </c:pt>
                <c:pt idx="1162">
                  <c:v>29.0</c:v>
                </c:pt>
                <c:pt idx="1163">
                  <c:v>33.0</c:v>
                </c:pt>
                <c:pt idx="1164">
                  <c:v>39.625</c:v>
                </c:pt>
                <c:pt idx="1165">
                  <c:v>38.375</c:v>
                </c:pt>
                <c:pt idx="1166">
                  <c:v>33.8888888888889</c:v>
                </c:pt>
                <c:pt idx="1167">
                  <c:v>18.0</c:v>
                </c:pt>
                <c:pt idx="1168">
                  <c:v>39.875</c:v>
                </c:pt>
                <c:pt idx="1169">
                  <c:v>42.0</c:v>
                </c:pt>
                <c:pt idx="1170">
                  <c:v>39.125</c:v>
                </c:pt>
                <c:pt idx="1171">
                  <c:v>22.0</c:v>
                </c:pt>
                <c:pt idx="1172">
                  <c:v>30.0</c:v>
                </c:pt>
                <c:pt idx="1173">
                  <c:v>37.25</c:v>
                </c:pt>
                <c:pt idx="1174">
                  <c:v>13.0</c:v>
                </c:pt>
                <c:pt idx="1175">
                  <c:v>41.3</c:v>
                </c:pt>
                <c:pt idx="1176">
                  <c:v>26.0</c:v>
                </c:pt>
                <c:pt idx="1177">
                  <c:v>31.0</c:v>
                </c:pt>
                <c:pt idx="1178">
                  <c:v>11.0</c:v>
                </c:pt>
                <c:pt idx="1179">
                  <c:v>31.0</c:v>
                </c:pt>
                <c:pt idx="1180">
                  <c:v>41.5</c:v>
                </c:pt>
                <c:pt idx="1181">
                  <c:v>20.5</c:v>
                </c:pt>
                <c:pt idx="1182">
                  <c:v>11.0</c:v>
                </c:pt>
                <c:pt idx="1183">
                  <c:v>22.5</c:v>
                </c:pt>
                <c:pt idx="1184">
                  <c:v>43.1111111111111</c:v>
                </c:pt>
                <c:pt idx="1185">
                  <c:v>34.0</c:v>
                </c:pt>
                <c:pt idx="1186">
                  <c:v>38.0</c:v>
                </c:pt>
                <c:pt idx="1187">
                  <c:v>23.0</c:v>
                </c:pt>
                <c:pt idx="1188">
                  <c:v>34.0</c:v>
                </c:pt>
                <c:pt idx="1189">
                  <c:v>11.5</c:v>
                </c:pt>
                <c:pt idx="1190">
                  <c:v>39.4</c:v>
                </c:pt>
                <c:pt idx="1191">
                  <c:v>20.0</c:v>
                </c:pt>
                <c:pt idx="1192">
                  <c:v>37.75</c:v>
                </c:pt>
                <c:pt idx="1193">
                  <c:v>45.375</c:v>
                </c:pt>
                <c:pt idx="1194">
                  <c:v>38.4285714285714</c:v>
                </c:pt>
                <c:pt idx="1195">
                  <c:v>52.375</c:v>
                </c:pt>
                <c:pt idx="1196">
                  <c:v>12.0</c:v>
                </c:pt>
                <c:pt idx="1197">
                  <c:v>31.0</c:v>
                </c:pt>
                <c:pt idx="1198">
                  <c:v>29.0</c:v>
                </c:pt>
                <c:pt idx="1199">
                  <c:v>43.375</c:v>
                </c:pt>
                <c:pt idx="1200">
                  <c:v>30.0</c:v>
                </c:pt>
                <c:pt idx="1201">
                  <c:v>43.5</c:v>
                </c:pt>
                <c:pt idx="1202">
                  <c:v>38.3</c:v>
                </c:pt>
                <c:pt idx="1203">
                  <c:v>42.7</c:v>
                </c:pt>
                <c:pt idx="1204">
                  <c:v>33.75</c:v>
                </c:pt>
                <c:pt idx="1205">
                  <c:v>41.4</c:v>
                </c:pt>
                <c:pt idx="1206">
                  <c:v>35.6666666666667</c:v>
                </c:pt>
                <c:pt idx="1207">
                  <c:v>33.4444444444444</c:v>
                </c:pt>
                <c:pt idx="1208">
                  <c:v>42.1</c:v>
                </c:pt>
                <c:pt idx="1209">
                  <c:v>42.6666666666667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935608"/>
        <c:axId val="602938552"/>
      </c:lineChart>
      <c:catAx>
        <c:axId val="602935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938552"/>
        <c:crosses val="autoZero"/>
        <c:auto val="1"/>
        <c:lblAlgn val="ctr"/>
        <c:lblOffset val="100"/>
        <c:noMultiLvlLbl val="0"/>
      </c:catAx>
      <c:valAx>
        <c:axId val="602938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9356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AMD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recs_power</c:v>
          </c:tx>
          <c:marker>
            <c:symbol val="none"/>
          </c:marker>
          <c:cat>
            <c:numRef>
              <c:f>temp_charts_data!$M$2:$M$33</c:f>
              <c:numCache>
                <c:formatCode>General</c:formatCode>
                <c:ptCount val="32"/>
                <c:pt idx="0">
                  <c:v>38.0</c:v>
                </c:pt>
                <c:pt idx="1">
                  <c:v>38.0</c:v>
                </c:pt>
                <c:pt idx="2">
                  <c:v>38.0</c:v>
                </c:pt>
                <c:pt idx="3">
                  <c:v>38.6363636363636</c:v>
                </c:pt>
                <c:pt idx="4">
                  <c:v>38.9090909090909</c:v>
                </c:pt>
                <c:pt idx="5">
                  <c:v>39.0</c:v>
                </c:pt>
                <c:pt idx="6">
                  <c:v>39.0</c:v>
                </c:pt>
                <c:pt idx="7">
                  <c:v>39.0</c:v>
                </c:pt>
                <c:pt idx="8">
                  <c:v>39.0</c:v>
                </c:pt>
                <c:pt idx="9">
                  <c:v>39.0</c:v>
                </c:pt>
                <c:pt idx="10">
                  <c:v>39.0</c:v>
                </c:pt>
                <c:pt idx="11">
                  <c:v>39.0</c:v>
                </c:pt>
                <c:pt idx="12">
                  <c:v>39.0</c:v>
                </c:pt>
                <c:pt idx="13">
                  <c:v>39.0909090909091</c:v>
                </c:pt>
                <c:pt idx="14">
                  <c:v>39.2727272727273</c:v>
                </c:pt>
                <c:pt idx="15">
                  <c:v>39.8842105263158</c:v>
                </c:pt>
                <c:pt idx="16">
                  <c:v>40.0</c:v>
                </c:pt>
                <c:pt idx="17">
                  <c:v>40.0</c:v>
                </c:pt>
                <c:pt idx="18">
                  <c:v>40.0</c:v>
                </c:pt>
                <c:pt idx="19">
                  <c:v>40.2947976878613</c:v>
                </c:pt>
                <c:pt idx="20">
                  <c:v>40.3111111111111</c:v>
                </c:pt>
                <c:pt idx="21">
                  <c:v>40.3771428571429</c:v>
                </c:pt>
                <c:pt idx="22">
                  <c:v>40.3777777777778</c:v>
                </c:pt>
                <c:pt idx="23">
                  <c:v>40.5438596491228</c:v>
                </c:pt>
                <c:pt idx="24">
                  <c:v>41.0</c:v>
                </c:pt>
                <c:pt idx="25">
                  <c:v>41.0</c:v>
                </c:pt>
                <c:pt idx="26">
                  <c:v>41.6842105263158</c:v>
                </c:pt>
                <c:pt idx="27">
                  <c:v>42.3426573426573</c:v>
                </c:pt>
                <c:pt idx="28">
                  <c:v>42.4444444444444</c:v>
                </c:pt>
                <c:pt idx="29">
                  <c:v>42.4718309859155</c:v>
                </c:pt>
                <c:pt idx="30">
                  <c:v>42.5428571428571</c:v>
                </c:pt>
                <c:pt idx="31">
                  <c:v>42.8888888888889</c:v>
                </c:pt>
              </c:numCache>
            </c:numRef>
          </c:cat>
          <c:val>
            <c:numRef>
              <c:f>temp_charts_data!$L$2:$L$33</c:f>
              <c:numCache>
                <c:formatCode>General</c:formatCode>
                <c:ptCount val="32"/>
                <c:pt idx="0">
                  <c:v>11.0</c:v>
                </c:pt>
                <c:pt idx="1">
                  <c:v>11.0</c:v>
                </c:pt>
                <c:pt idx="2">
                  <c:v>12.0</c:v>
                </c:pt>
                <c:pt idx="3">
                  <c:v>10.8333333333333</c:v>
                </c:pt>
                <c:pt idx="4">
                  <c:v>10.0</c:v>
                </c:pt>
                <c:pt idx="5">
                  <c:v>11.0</c:v>
                </c:pt>
                <c:pt idx="6">
                  <c:v>15.0</c:v>
                </c:pt>
                <c:pt idx="7">
                  <c:v>13.0</c:v>
                </c:pt>
                <c:pt idx="8">
                  <c:v>10.0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14.0</c:v>
                </c:pt>
                <c:pt idx="13">
                  <c:v>9.83333333333333</c:v>
                </c:pt>
                <c:pt idx="14">
                  <c:v>10.3333333333333</c:v>
                </c:pt>
                <c:pt idx="15">
                  <c:v>10.7708333333333</c:v>
                </c:pt>
                <c:pt idx="16">
                  <c:v>13.0</c:v>
                </c:pt>
                <c:pt idx="17">
                  <c:v>8.0</c:v>
                </c:pt>
                <c:pt idx="18">
                  <c:v>9.0</c:v>
                </c:pt>
                <c:pt idx="19">
                  <c:v>11.5494505494505</c:v>
                </c:pt>
                <c:pt idx="20">
                  <c:v>11.4166666666667</c:v>
                </c:pt>
                <c:pt idx="21">
                  <c:v>11.3440860215054</c:v>
                </c:pt>
                <c:pt idx="22">
                  <c:v>11.3333333333333</c:v>
                </c:pt>
                <c:pt idx="23">
                  <c:v>11.2</c:v>
                </c:pt>
                <c:pt idx="24">
                  <c:v>14.0</c:v>
                </c:pt>
                <c:pt idx="25">
                  <c:v>11.0</c:v>
                </c:pt>
                <c:pt idx="26">
                  <c:v>11.75</c:v>
                </c:pt>
                <c:pt idx="27">
                  <c:v>13.1710526315789</c:v>
                </c:pt>
                <c:pt idx="28">
                  <c:v>12.6315789473684</c:v>
                </c:pt>
                <c:pt idx="29">
                  <c:v>12.9866666666667</c:v>
                </c:pt>
                <c:pt idx="30">
                  <c:v>12.5263157894737</c:v>
                </c:pt>
                <c:pt idx="31">
                  <c:v>12.5652173913043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976184"/>
        <c:axId val="602979128"/>
      </c:lineChart>
      <c:catAx>
        <c:axId val="602976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2979128"/>
        <c:crosses val="autoZero"/>
        <c:auto val="1"/>
        <c:lblAlgn val="ctr"/>
        <c:lblOffset val="100"/>
        <c:noMultiLvlLbl val="0"/>
      </c:catAx>
      <c:valAx>
        <c:axId val="602979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29761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app_performance!$K$924</c:f>
              <c:strCache>
                <c:ptCount val="1"/>
                <c:pt idx="0">
                  <c:v>800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app_performance!$K$925:$K$932</c:f>
              <c:numCache>
                <c:formatCode>General</c:formatCode>
                <c:ptCount val="8"/>
                <c:pt idx="0">
                  <c:v>979.0</c:v>
                </c:pt>
                <c:pt idx="1">
                  <c:v>534.0</c:v>
                </c:pt>
                <c:pt idx="2">
                  <c:v>384.0</c:v>
                </c:pt>
                <c:pt idx="3">
                  <c:v>318.0</c:v>
                </c:pt>
                <c:pt idx="4">
                  <c:v>330.0</c:v>
                </c:pt>
                <c:pt idx="5">
                  <c:v>334.0</c:v>
                </c:pt>
                <c:pt idx="6">
                  <c:v>348.0</c:v>
                </c:pt>
                <c:pt idx="7">
                  <c:v>359.0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app_performance!$L$924</c:f>
              <c:strCache>
                <c:ptCount val="1"/>
                <c:pt idx="0">
                  <c:v>900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app_performance!$L$925:$L$932</c:f>
              <c:numCache>
                <c:formatCode>General</c:formatCode>
                <c:ptCount val="8"/>
                <c:pt idx="0">
                  <c:v>869.0</c:v>
                </c:pt>
                <c:pt idx="1">
                  <c:v>473.0</c:v>
                </c:pt>
                <c:pt idx="2">
                  <c:v>341.0</c:v>
                </c:pt>
                <c:pt idx="3">
                  <c:v>282.0</c:v>
                </c:pt>
                <c:pt idx="4">
                  <c:v>290.0</c:v>
                </c:pt>
                <c:pt idx="5">
                  <c:v>302.0</c:v>
                </c:pt>
                <c:pt idx="6">
                  <c:v>311.0</c:v>
                </c:pt>
                <c:pt idx="7">
                  <c:v>312.0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app_performance!$M$924</c:f>
              <c:strCache>
                <c:ptCount val="1"/>
                <c:pt idx="0">
                  <c:v>1000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app_performance!$M$925:$M$932</c:f>
              <c:numCache>
                <c:formatCode>General</c:formatCode>
                <c:ptCount val="8"/>
                <c:pt idx="0">
                  <c:v>782.0</c:v>
                </c:pt>
                <c:pt idx="1">
                  <c:v>426.0</c:v>
                </c:pt>
                <c:pt idx="2">
                  <c:v>307.0</c:v>
                </c:pt>
                <c:pt idx="3">
                  <c:v>254.0</c:v>
                </c:pt>
                <c:pt idx="4">
                  <c:v>263.0</c:v>
                </c:pt>
                <c:pt idx="5">
                  <c:v>265.0</c:v>
                </c:pt>
                <c:pt idx="6">
                  <c:v>276.0</c:v>
                </c:pt>
                <c:pt idx="7">
                  <c:v>285.0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app_performance!$N$924</c:f>
              <c:strCache>
                <c:ptCount val="1"/>
                <c:pt idx="0">
                  <c:v>1100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app_performance!$N$925:$N$932</c:f>
              <c:numCache>
                <c:formatCode>General</c:formatCode>
                <c:ptCount val="8"/>
                <c:pt idx="0">
                  <c:v>711.0</c:v>
                </c:pt>
                <c:pt idx="1">
                  <c:v>388.0</c:v>
                </c:pt>
                <c:pt idx="2">
                  <c:v>280.0</c:v>
                </c:pt>
                <c:pt idx="3">
                  <c:v>233.0</c:v>
                </c:pt>
                <c:pt idx="4">
                  <c:v>238.0</c:v>
                </c:pt>
                <c:pt idx="5">
                  <c:v>242.0</c:v>
                </c:pt>
                <c:pt idx="6">
                  <c:v>251.0</c:v>
                </c:pt>
                <c:pt idx="7">
                  <c:v>250.0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app_performance!$O$924</c:f>
              <c:strCache>
                <c:ptCount val="1"/>
                <c:pt idx="0">
                  <c:v>1200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app_performance!$O$925:$O$932</c:f>
              <c:numCache>
                <c:formatCode>General</c:formatCode>
                <c:ptCount val="8"/>
                <c:pt idx="0">
                  <c:v>653.0</c:v>
                </c:pt>
                <c:pt idx="1">
                  <c:v>355.0</c:v>
                </c:pt>
                <c:pt idx="2">
                  <c:v>256.0</c:v>
                </c:pt>
                <c:pt idx="3">
                  <c:v>217.0</c:v>
                </c:pt>
                <c:pt idx="4">
                  <c:v>220.0</c:v>
                </c:pt>
                <c:pt idx="5">
                  <c:v>230.0</c:v>
                </c:pt>
                <c:pt idx="6">
                  <c:v>231.0</c:v>
                </c:pt>
                <c:pt idx="7">
                  <c:v>232.0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app_performance!$P$924</c:f>
              <c:strCache>
                <c:ptCount val="1"/>
                <c:pt idx="0">
                  <c:v>1300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app_performance!$P$925:$P$932</c:f>
              <c:numCache>
                <c:formatCode>General</c:formatCode>
                <c:ptCount val="8"/>
                <c:pt idx="0">
                  <c:v>602.0</c:v>
                </c:pt>
                <c:pt idx="1">
                  <c:v>328.0</c:v>
                </c:pt>
                <c:pt idx="2">
                  <c:v>237.0</c:v>
                </c:pt>
                <c:pt idx="3">
                  <c:v>193.0</c:v>
                </c:pt>
                <c:pt idx="4">
                  <c:v>200.0</c:v>
                </c:pt>
                <c:pt idx="5">
                  <c:v>206.0</c:v>
                </c:pt>
                <c:pt idx="6">
                  <c:v>214.0</c:v>
                </c:pt>
                <c:pt idx="7">
                  <c:v>219.0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app_performance!$Q$924</c:f>
              <c:strCache>
                <c:ptCount val="1"/>
                <c:pt idx="0">
                  <c:v>1400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app_performance!$Q$925:$Q$932</c:f>
              <c:numCache>
                <c:formatCode>General</c:formatCode>
                <c:ptCount val="8"/>
                <c:pt idx="0">
                  <c:v>559.0</c:v>
                </c:pt>
                <c:pt idx="1">
                  <c:v>305.0</c:v>
                </c:pt>
                <c:pt idx="2">
                  <c:v>219.0</c:v>
                </c:pt>
                <c:pt idx="3">
                  <c:v>178.0</c:v>
                </c:pt>
                <c:pt idx="4">
                  <c:v>186.0</c:v>
                </c:pt>
                <c:pt idx="5">
                  <c:v>191.0</c:v>
                </c:pt>
                <c:pt idx="6">
                  <c:v>192.0</c:v>
                </c:pt>
                <c:pt idx="7">
                  <c:v>195.0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app_performance!$R$924</c:f>
              <c:strCache>
                <c:ptCount val="1"/>
                <c:pt idx="0">
                  <c:v>1500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app_performance!$R$925:$R$932</c:f>
              <c:numCache>
                <c:formatCode>General</c:formatCode>
                <c:ptCount val="8"/>
                <c:pt idx="0">
                  <c:v>521.0</c:v>
                </c:pt>
                <c:pt idx="1">
                  <c:v>284.0</c:v>
                </c:pt>
                <c:pt idx="2">
                  <c:v>206.0</c:v>
                </c:pt>
                <c:pt idx="3">
                  <c:v>171.0</c:v>
                </c:pt>
                <c:pt idx="4">
                  <c:v>183.0</c:v>
                </c:pt>
                <c:pt idx="5">
                  <c:v>177.0</c:v>
                </c:pt>
                <c:pt idx="6">
                  <c:v>181.0</c:v>
                </c:pt>
                <c:pt idx="7">
                  <c:v>189.0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app_performance!$S$924</c:f>
              <c:strCache>
                <c:ptCount val="1"/>
                <c:pt idx="0">
                  <c:v>1600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app_performance!$S$925:$S$932</c:f>
              <c:numCache>
                <c:formatCode>General</c:formatCode>
                <c:ptCount val="8"/>
                <c:pt idx="0">
                  <c:v>489.0</c:v>
                </c:pt>
                <c:pt idx="1">
                  <c:v>267.0</c:v>
                </c:pt>
                <c:pt idx="2">
                  <c:v>192.0</c:v>
                </c:pt>
                <c:pt idx="3">
                  <c:v>162.0</c:v>
                </c:pt>
                <c:pt idx="4">
                  <c:v>163.0</c:v>
                </c:pt>
                <c:pt idx="5">
                  <c:v>168.0</c:v>
                </c:pt>
                <c:pt idx="6">
                  <c:v>170.0</c:v>
                </c:pt>
                <c:pt idx="7">
                  <c:v>173.0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app_performance!$T$924</c:f>
              <c:strCache>
                <c:ptCount val="1"/>
                <c:pt idx="0">
                  <c:v>1700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app_performance!$T$925:$T$932</c:f>
              <c:numCache>
                <c:formatCode>General</c:formatCode>
                <c:ptCount val="8"/>
                <c:pt idx="0">
                  <c:v>460.0</c:v>
                </c:pt>
                <c:pt idx="1">
                  <c:v>251.0</c:v>
                </c:pt>
                <c:pt idx="2">
                  <c:v>181.0</c:v>
                </c:pt>
                <c:pt idx="3">
                  <c:v>159.0</c:v>
                </c:pt>
                <c:pt idx="4">
                  <c:v>155.0</c:v>
                </c:pt>
                <c:pt idx="5">
                  <c:v>159.0</c:v>
                </c:pt>
                <c:pt idx="6">
                  <c:v>160.0</c:v>
                </c:pt>
                <c:pt idx="7">
                  <c:v>164.0</c:v>
                </c:pt>
              </c:numCache>
            </c:numRef>
          </c:val>
          <c:smooth val="0"/>
        </c:ser>
        <c:ser>
          <c:idx val="10"/>
          <c:order val="10"/>
          <c:tx>
            <c:strRef>
              <c:f>app_performance!$U$924</c:f>
              <c:strCache>
                <c:ptCount val="1"/>
                <c:pt idx="0">
                  <c:v>1800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app_performance!$U$925:$U$932</c:f>
              <c:numCache>
                <c:formatCode>General</c:formatCode>
                <c:ptCount val="8"/>
                <c:pt idx="0">
                  <c:v>435.0</c:v>
                </c:pt>
                <c:pt idx="1">
                  <c:v>237.0</c:v>
                </c:pt>
                <c:pt idx="2">
                  <c:v>172.0</c:v>
                </c:pt>
                <c:pt idx="3">
                  <c:v>147.0</c:v>
                </c:pt>
                <c:pt idx="4">
                  <c:v>148.0</c:v>
                </c:pt>
                <c:pt idx="5">
                  <c:v>150.0</c:v>
                </c:pt>
                <c:pt idx="6">
                  <c:v>153.0</c:v>
                </c:pt>
                <c:pt idx="7">
                  <c:v>153.0</c:v>
                </c:pt>
              </c:numCache>
            </c:numRef>
          </c:val>
          <c:smooth val="0"/>
        </c:ser>
        <c:ser>
          <c:idx val="11"/>
          <c:order val="11"/>
          <c:tx>
            <c:strRef>
              <c:f>app_performance!$V$924</c:f>
              <c:strCache>
                <c:ptCount val="1"/>
                <c:pt idx="0">
                  <c:v>1900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app_performance!$V$925:$V$932</c:f>
              <c:numCache>
                <c:formatCode>General</c:formatCode>
                <c:ptCount val="8"/>
                <c:pt idx="0">
                  <c:v>412.0</c:v>
                </c:pt>
                <c:pt idx="1">
                  <c:v>225.0</c:v>
                </c:pt>
                <c:pt idx="2">
                  <c:v>163.0</c:v>
                </c:pt>
                <c:pt idx="3">
                  <c:v>133.0</c:v>
                </c:pt>
                <c:pt idx="4">
                  <c:v>142.0</c:v>
                </c:pt>
                <c:pt idx="5">
                  <c:v>140.0</c:v>
                </c:pt>
                <c:pt idx="6">
                  <c:v>150.0</c:v>
                </c:pt>
                <c:pt idx="7">
                  <c:v>150.0</c:v>
                </c:pt>
              </c:numCache>
            </c:numRef>
          </c:val>
          <c:smooth val="0"/>
        </c:ser>
        <c:ser>
          <c:idx val="12"/>
          <c:order val="12"/>
          <c:tx>
            <c:strRef>
              <c:f>app_performance!$W$924</c:f>
              <c:strCache>
                <c:ptCount val="1"/>
                <c:pt idx="0">
                  <c:v>2000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app_performance!$W$925:$W$932</c:f>
              <c:numCache>
                <c:formatCode>General</c:formatCode>
                <c:ptCount val="8"/>
                <c:pt idx="0">
                  <c:v>392.0</c:v>
                </c:pt>
                <c:pt idx="1">
                  <c:v>214.0</c:v>
                </c:pt>
                <c:pt idx="2">
                  <c:v>154.0</c:v>
                </c:pt>
                <c:pt idx="3">
                  <c:v>131.0</c:v>
                </c:pt>
                <c:pt idx="4">
                  <c:v>132.0</c:v>
                </c:pt>
                <c:pt idx="5">
                  <c:v>138.0</c:v>
                </c:pt>
                <c:pt idx="6">
                  <c:v>141.0</c:v>
                </c:pt>
                <c:pt idx="7">
                  <c:v>139.0</c:v>
                </c:pt>
              </c:numCache>
            </c:numRef>
          </c:val>
          <c:smooth val="0"/>
        </c:ser>
        <c:ser>
          <c:idx val="13"/>
          <c:order val="13"/>
          <c:tx>
            <c:strRef>
              <c:f>app_performance!$X$924</c:f>
              <c:strCache>
                <c:ptCount val="1"/>
                <c:pt idx="0">
                  <c:v>2100</c:v>
                </c:pt>
              </c:strCache>
            </c:strRef>
          </c:tx>
          <c:marker>
            <c:symbol val="none"/>
          </c:marker>
          <c:cat>
            <c:numRef>
              <c:f>app_performance!$J$925:$J$932</c:f>
              <c:numCache>
                <c:formatCode>General</c:formatCode>
                <c:ptCount val="8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  <c:pt idx="4">
                  <c:v>5.0</c:v>
                </c:pt>
                <c:pt idx="5">
                  <c:v>6.0</c:v>
                </c:pt>
                <c:pt idx="6">
                  <c:v>7.0</c:v>
                </c:pt>
                <c:pt idx="7">
                  <c:v>8.0</c:v>
                </c:pt>
              </c:numCache>
            </c:numRef>
          </c:cat>
          <c:val>
            <c:numRef>
              <c:f>app_performance!$X$925:$X$932</c:f>
              <c:numCache>
                <c:formatCode>General</c:formatCode>
                <c:ptCount val="8"/>
                <c:pt idx="0">
                  <c:v>373.0</c:v>
                </c:pt>
                <c:pt idx="1">
                  <c:v>204.0</c:v>
                </c:pt>
                <c:pt idx="2">
                  <c:v>147.0</c:v>
                </c:pt>
                <c:pt idx="3">
                  <c:v>120.0</c:v>
                </c:pt>
                <c:pt idx="4">
                  <c:v>128.0</c:v>
                </c:pt>
                <c:pt idx="5">
                  <c:v>128.0</c:v>
                </c:pt>
                <c:pt idx="6">
                  <c:v>132.0</c:v>
                </c:pt>
                <c:pt idx="7">
                  <c:v>133.0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3114376"/>
        <c:axId val="603117320"/>
      </c:lineChart>
      <c:catAx>
        <c:axId val="603114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3117320"/>
        <c:crosses val="autoZero"/>
        <c:auto val="1"/>
        <c:lblAlgn val="ctr"/>
        <c:lblOffset val="100"/>
        <c:noMultiLvlLbl val="0"/>
      </c:catAx>
      <c:valAx>
        <c:axId val="603117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31143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app_performance!$J$938</c:f>
              <c:strCache>
                <c:ptCount val="1"/>
                <c:pt idx="0">
                  <c:v>1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app_performance!$K$938:$X$938</c:f>
              <c:numCache>
                <c:formatCode>General</c:formatCode>
                <c:ptCount val="14"/>
                <c:pt idx="0">
                  <c:v>979.0</c:v>
                </c:pt>
                <c:pt idx="1">
                  <c:v>870.2222222222222</c:v>
                </c:pt>
                <c:pt idx="2">
                  <c:v>783.2</c:v>
                </c:pt>
                <c:pt idx="3">
                  <c:v>712.0</c:v>
                </c:pt>
                <c:pt idx="4">
                  <c:v>652.6666666666666</c:v>
                </c:pt>
                <c:pt idx="5">
                  <c:v>602.4615384615385</c:v>
                </c:pt>
                <c:pt idx="6">
                  <c:v>559.4285714285714</c:v>
                </c:pt>
                <c:pt idx="7">
                  <c:v>522.1333333333333</c:v>
                </c:pt>
                <c:pt idx="8">
                  <c:v>489.5</c:v>
                </c:pt>
                <c:pt idx="9">
                  <c:v>460.7058823529411</c:v>
                </c:pt>
                <c:pt idx="10">
                  <c:v>435.1111111111111</c:v>
                </c:pt>
                <c:pt idx="11">
                  <c:v>412.2105263157895</c:v>
                </c:pt>
                <c:pt idx="12">
                  <c:v>391.6</c:v>
                </c:pt>
                <c:pt idx="13">
                  <c:v>372.952380952381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app_performance!$J$939</c:f>
              <c:strCache>
                <c:ptCount val="1"/>
                <c:pt idx="0">
                  <c:v>2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app_performance!$K$939:$X$939</c:f>
              <c:numCache>
                <c:formatCode>General</c:formatCode>
                <c:ptCount val="14"/>
                <c:pt idx="0">
                  <c:v>489.5</c:v>
                </c:pt>
                <c:pt idx="1">
                  <c:v>435.1111111111111</c:v>
                </c:pt>
                <c:pt idx="2">
                  <c:v>391.6</c:v>
                </c:pt>
                <c:pt idx="3">
                  <c:v>356.0</c:v>
                </c:pt>
                <c:pt idx="4">
                  <c:v>326.3333333333333</c:v>
                </c:pt>
                <c:pt idx="5">
                  <c:v>301.2307692307692</c:v>
                </c:pt>
                <c:pt idx="6">
                  <c:v>279.7142857142857</c:v>
                </c:pt>
                <c:pt idx="7">
                  <c:v>261.0666666666666</c:v>
                </c:pt>
                <c:pt idx="8">
                  <c:v>244.75</c:v>
                </c:pt>
                <c:pt idx="9">
                  <c:v>230.3529411764706</c:v>
                </c:pt>
                <c:pt idx="10">
                  <c:v>217.5555555555555</c:v>
                </c:pt>
                <c:pt idx="11">
                  <c:v>206.1052631578947</c:v>
                </c:pt>
                <c:pt idx="12">
                  <c:v>195.8</c:v>
                </c:pt>
                <c:pt idx="13">
                  <c:v>186.4761904761905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app_performance!$J$940</c:f>
              <c:strCache>
                <c:ptCount val="1"/>
                <c:pt idx="0">
                  <c:v>3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app_performance!$K$940:$X$940</c:f>
              <c:numCache>
                <c:formatCode>General</c:formatCode>
                <c:ptCount val="14"/>
                <c:pt idx="0">
                  <c:v>378.7288982826162</c:v>
                </c:pt>
                <c:pt idx="1">
                  <c:v>336.6479095845478</c:v>
                </c:pt>
                <c:pt idx="2">
                  <c:v>302.983118626093</c:v>
                </c:pt>
                <c:pt idx="3">
                  <c:v>275.4391987509936</c:v>
                </c:pt>
                <c:pt idx="4">
                  <c:v>252.4859321884108</c:v>
                </c:pt>
                <c:pt idx="5">
                  <c:v>233.0639374046869</c:v>
                </c:pt>
                <c:pt idx="6">
                  <c:v>216.4165133043521</c:v>
                </c:pt>
                <c:pt idx="7">
                  <c:v>201.9887457507286</c:v>
                </c:pt>
                <c:pt idx="8">
                  <c:v>189.3644491413081</c:v>
                </c:pt>
                <c:pt idx="9">
                  <c:v>178.2253638977018</c:v>
                </c:pt>
                <c:pt idx="10">
                  <c:v>168.3239547922739</c:v>
                </c:pt>
                <c:pt idx="11">
                  <c:v>159.4647992768911</c:v>
                </c:pt>
                <c:pt idx="12">
                  <c:v>151.4915593130465</c:v>
                </c:pt>
                <c:pt idx="13">
                  <c:v>144.2776755362347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app_performance!$J$941</c:f>
              <c:strCache>
                <c:ptCount val="1"/>
                <c:pt idx="0">
                  <c:v>4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app_performance!$K$941:$X$941</c:f>
              <c:numCache>
                <c:formatCode>General</c:formatCode>
                <c:ptCount val="14"/>
                <c:pt idx="0">
                  <c:v>326.3333333333333</c:v>
                </c:pt>
                <c:pt idx="1">
                  <c:v>290.0740740740741</c:v>
                </c:pt>
                <c:pt idx="2">
                  <c:v>261.0666666666666</c:v>
                </c:pt>
                <c:pt idx="3">
                  <c:v>237.3333333333333</c:v>
                </c:pt>
                <c:pt idx="4">
                  <c:v>217.5555555555555</c:v>
                </c:pt>
                <c:pt idx="5">
                  <c:v>200.8205128205128</c:v>
                </c:pt>
                <c:pt idx="6">
                  <c:v>186.4761904761905</c:v>
                </c:pt>
                <c:pt idx="7">
                  <c:v>174.0444444444445</c:v>
                </c:pt>
                <c:pt idx="8">
                  <c:v>163.1666666666667</c:v>
                </c:pt>
                <c:pt idx="9">
                  <c:v>153.5686274509804</c:v>
                </c:pt>
                <c:pt idx="10">
                  <c:v>145.037037037037</c:v>
                </c:pt>
                <c:pt idx="11">
                  <c:v>137.4035087719298</c:v>
                </c:pt>
                <c:pt idx="12">
                  <c:v>130.5333333333333</c:v>
                </c:pt>
                <c:pt idx="13">
                  <c:v>124.3174603174603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app_performance!$J$942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app_performance!$K$942:$X$942</c:f>
              <c:numCache>
                <c:formatCode>General</c:formatCode>
                <c:ptCount val="14"/>
                <c:pt idx="0">
                  <c:v>336.3333333333333</c:v>
                </c:pt>
                <c:pt idx="1">
                  <c:v>300.0740740740741</c:v>
                </c:pt>
                <c:pt idx="2">
                  <c:v>271.0666666666666</c:v>
                </c:pt>
                <c:pt idx="3">
                  <c:v>247.3333333333333</c:v>
                </c:pt>
                <c:pt idx="4">
                  <c:v>227.5555555555555</c:v>
                </c:pt>
                <c:pt idx="5">
                  <c:v>210.8205128205128</c:v>
                </c:pt>
                <c:pt idx="6">
                  <c:v>196.4761904761905</c:v>
                </c:pt>
                <c:pt idx="7">
                  <c:v>184.0444444444445</c:v>
                </c:pt>
                <c:pt idx="8">
                  <c:v>173.1666666666667</c:v>
                </c:pt>
                <c:pt idx="9">
                  <c:v>163.5686274509804</c:v>
                </c:pt>
                <c:pt idx="10">
                  <c:v>155.037037037037</c:v>
                </c:pt>
                <c:pt idx="11">
                  <c:v>147.4035087719298</c:v>
                </c:pt>
                <c:pt idx="12">
                  <c:v>140.5333333333333</c:v>
                </c:pt>
                <c:pt idx="13">
                  <c:v>134.3174603174603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app_performance!$J$943</c:f>
              <c:strCache>
                <c:ptCount val="1"/>
                <c:pt idx="0">
                  <c:v>6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app_performance!$K$943:$X$943</c:f>
              <c:numCache>
                <c:formatCode>General</c:formatCode>
                <c:ptCount val="14"/>
                <c:pt idx="0">
                  <c:v>338.3333333333333</c:v>
                </c:pt>
                <c:pt idx="1">
                  <c:v>302.0740740740741</c:v>
                </c:pt>
                <c:pt idx="2">
                  <c:v>273.0666666666666</c:v>
                </c:pt>
                <c:pt idx="3">
                  <c:v>249.3333333333333</c:v>
                </c:pt>
                <c:pt idx="4">
                  <c:v>229.5555555555555</c:v>
                </c:pt>
                <c:pt idx="5">
                  <c:v>212.8205128205128</c:v>
                </c:pt>
                <c:pt idx="6">
                  <c:v>198.4761904761905</c:v>
                </c:pt>
                <c:pt idx="7">
                  <c:v>186.0444444444445</c:v>
                </c:pt>
                <c:pt idx="8">
                  <c:v>175.1666666666667</c:v>
                </c:pt>
                <c:pt idx="9">
                  <c:v>165.5686274509804</c:v>
                </c:pt>
                <c:pt idx="10">
                  <c:v>157.037037037037</c:v>
                </c:pt>
                <c:pt idx="11">
                  <c:v>149.4035087719298</c:v>
                </c:pt>
                <c:pt idx="12">
                  <c:v>142.5333333333333</c:v>
                </c:pt>
                <c:pt idx="13">
                  <c:v>136.3174603174603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app_performance!$J$944</c:f>
              <c:strCache>
                <c:ptCount val="1"/>
                <c:pt idx="0">
                  <c:v>7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app_performance!$K$944:$X$944</c:f>
              <c:numCache>
                <c:formatCode>General</c:formatCode>
                <c:ptCount val="14"/>
                <c:pt idx="0">
                  <c:v>340.3333333333333</c:v>
                </c:pt>
                <c:pt idx="1">
                  <c:v>304.0740740740741</c:v>
                </c:pt>
                <c:pt idx="2">
                  <c:v>275.0666666666666</c:v>
                </c:pt>
                <c:pt idx="3">
                  <c:v>251.3333333333333</c:v>
                </c:pt>
                <c:pt idx="4">
                  <c:v>231.5555555555555</c:v>
                </c:pt>
                <c:pt idx="5">
                  <c:v>214.8205128205128</c:v>
                </c:pt>
                <c:pt idx="6">
                  <c:v>200.4761904761905</c:v>
                </c:pt>
                <c:pt idx="7">
                  <c:v>188.0444444444445</c:v>
                </c:pt>
                <c:pt idx="8">
                  <c:v>177.1666666666667</c:v>
                </c:pt>
                <c:pt idx="9">
                  <c:v>167.5686274509804</c:v>
                </c:pt>
                <c:pt idx="10">
                  <c:v>159.037037037037</c:v>
                </c:pt>
                <c:pt idx="11">
                  <c:v>151.4035087719298</c:v>
                </c:pt>
                <c:pt idx="12">
                  <c:v>144.5333333333333</c:v>
                </c:pt>
                <c:pt idx="13">
                  <c:v>138.3174603174603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app_performance!$J$945</c:f>
              <c:strCache>
                <c:ptCount val="1"/>
                <c:pt idx="0">
                  <c:v>8</c:v>
                </c:pt>
              </c:strCache>
            </c:strRef>
          </c:tx>
          <c:marker>
            <c:symbol val="none"/>
          </c:marker>
          <c:cat>
            <c:numRef>
              <c:f>app_performance!$K$937:$X$937</c:f>
              <c:numCache>
                <c:formatCode>General</c:formatCode>
                <c:ptCount val="14"/>
                <c:pt idx="0">
                  <c:v>800.0</c:v>
                </c:pt>
                <c:pt idx="1">
                  <c:v>900.0</c:v>
                </c:pt>
                <c:pt idx="2">
                  <c:v>1000.0</c:v>
                </c:pt>
                <c:pt idx="3">
                  <c:v>1100.0</c:v>
                </c:pt>
                <c:pt idx="4">
                  <c:v>1200.0</c:v>
                </c:pt>
                <c:pt idx="5">
                  <c:v>1300.0</c:v>
                </c:pt>
                <c:pt idx="6">
                  <c:v>1400.0</c:v>
                </c:pt>
                <c:pt idx="7">
                  <c:v>1500.0</c:v>
                </c:pt>
                <c:pt idx="8">
                  <c:v>1600.0</c:v>
                </c:pt>
                <c:pt idx="9">
                  <c:v>1700.0</c:v>
                </c:pt>
                <c:pt idx="10">
                  <c:v>1800.0</c:v>
                </c:pt>
                <c:pt idx="11">
                  <c:v>1900.0</c:v>
                </c:pt>
                <c:pt idx="12">
                  <c:v>2000.0</c:v>
                </c:pt>
                <c:pt idx="13">
                  <c:v>2100.0</c:v>
                </c:pt>
              </c:numCache>
            </c:numRef>
          </c:cat>
          <c:val>
            <c:numRef>
              <c:f>app_performance!$K$945:$X$945</c:f>
              <c:numCache>
                <c:formatCode>General</c:formatCode>
                <c:ptCount val="14"/>
                <c:pt idx="0">
                  <c:v>342.3333333333333</c:v>
                </c:pt>
                <c:pt idx="1">
                  <c:v>306.0740740740741</c:v>
                </c:pt>
                <c:pt idx="2">
                  <c:v>277.0666666666666</c:v>
                </c:pt>
                <c:pt idx="3">
                  <c:v>253.3333333333333</c:v>
                </c:pt>
                <c:pt idx="4">
                  <c:v>233.5555555555555</c:v>
                </c:pt>
                <c:pt idx="5">
                  <c:v>216.8205128205128</c:v>
                </c:pt>
                <c:pt idx="6">
                  <c:v>202.4761904761905</c:v>
                </c:pt>
                <c:pt idx="7">
                  <c:v>190.0444444444445</c:v>
                </c:pt>
                <c:pt idx="8">
                  <c:v>179.1666666666667</c:v>
                </c:pt>
                <c:pt idx="9">
                  <c:v>169.5686274509804</c:v>
                </c:pt>
                <c:pt idx="10">
                  <c:v>161.037037037037</c:v>
                </c:pt>
                <c:pt idx="11">
                  <c:v>153.4035087719298</c:v>
                </c:pt>
                <c:pt idx="12">
                  <c:v>146.5333333333333</c:v>
                </c:pt>
                <c:pt idx="13">
                  <c:v>140.3174603174603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3165448"/>
        <c:axId val="603168424"/>
      </c:lineChart>
      <c:catAx>
        <c:axId val="603165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603168424"/>
        <c:crosses val="autoZero"/>
        <c:auto val="1"/>
        <c:lblAlgn val="ctr"/>
        <c:lblOffset val="100"/>
        <c:noMultiLvlLbl val="0"/>
      </c:catAx>
      <c:valAx>
        <c:axId val="603168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03165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chart" Target="../charts/chart11.xml"/><Relationship Id="rId20" Type="http://schemas.openxmlformats.org/officeDocument/2006/relationships/chart" Target="../charts/chart22.xml"/><Relationship Id="rId21" Type="http://schemas.openxmlformats.org/officeDocument/2006/relationships/chart" Target="../charts/chart23.xml"/><Relationship Id="rId22" Type="http://schemas.openxmlformats.org/officeDocument/2006/relationships/chart" Target="../charts/chart24.xml"/><Relationship Id="rId23" Type="http://schemas.openxmlformats.org/officeDocument/2006/relationships/chart" Target="../charts/chart25.xml"/><Relationship Id="rId24" Type="http://schemas.openxmlformats.org/officeDocument/2006/relationships/chart" Target="../charts/chart26.xml"/><Relationship Id="rId25" Type="http://schemas.openxmlformats.org/officeDocument/2006/relationships/chart" Target="../charts/chart27.xml"/><Relationship Id="rId26" Type="http://schemas.openxmlformats.org/officeDocument/2006/relationships/chart" Target="../charts/chart28.xml"/><Relationship Id="rId27" Type="http://schemas.openxmlformats.org/officeDocument/2006/relationships/chart" Target="../charts/chart29.xml"/><Relationship Id="rId28" Type="http://schemas.openxmlformats.org/officeDocument/2006/relationships/chart" Target="../charts/chart30.xml"/><Relationship Id="rId29" Type="http://schemas.openxmlformats.org/officeDocument/2006/relationships/chart" Target="../charts/chart31.xml"/><Relationship Id="rId30" Type="http://schemas.openxmlformats.org/officeDocument/2006/relationships/chart" Target="../charts/chart32.xml"/><Relationship Id="rId10" Type="http://schemas.openxmlformats.org/officeDocument/2006/relationships/chart" Target="../charts/chart12.xml"/><Relationship Id="rId11" Type="http://schemas.openxmlformats.org/officeDocument/2006/relationships/chart" Target="../charts/chart13.xml"/><Relationship Id="rId12" Type="http://schemas.openxmlformats.org/officeDocument/2006/relationships/chart" Target="../charts/chart14.xml"/><Relationship Id="rId13" Type="http://schemas.openxmlformats.org/officeDocument/2006/relationships/chart" Target="../charts/chart15.xml"/><Relationship Id="rId14" Type="http://schemas.openxmlformats.org/officeDocument/2006/relationships/chart" Target="../charts/chart16.xml"/><Relationship Id="rId15" Type="http://schemas.openxmlformats.org/officeDocument/2006/relationships/chart" Target="../charts/chart17.xml"/><Relationship Id="rId16" Type="http://schemas.openxmlformats.org/officeDocument/2006/relationships/chart" Target="../charts/chart18.xml"/><Relationship Id="rId17" Type="http://schemas.openxmlformats.org/officeDocument/2006/relationships/chart" Target="../charts/chart19.xml"/><Relationship Id="rId18" Type="http://schemas.openxmlformats.org/officeDocument/2006/relationships/chart" Target="../charts/chart20.xml"/><Relationship Id="rId19" Type="http://schemas.openxmlformats.org/officeDocument/2006/relationships/chart" Target="../charts/chart21.xml"/><Relationship Id="rId1" Type="http://schemas.openxmlformats.org/officeDocument/2006/relationships/chart" Target="../charts/chart3.xml"/><Relationship Id="rId2" Type="http://schemas.openxmlformats.org/officeDocument/2006/relationships/chart" Target="../charts/chart4.xml"/><Relationship Id="rId3" Type="http://schemas.openxmlformats.org/officeDocument/2006/relationships/chart" Target="../charts/chart5.xml"/><Relationship Id="rId4" Type="http://schemas.openxmlformats.org/officeDocument/2006/relationships/chart" Target="../charts/chart6.xml"/><Relationship Id="rId5" Type="http://schemas.openxmlformats.org/officeDocument/2006/relationships/chart" Target="../charts/chart7.xml"/><Relationship Id="rId6" Type="http://schemas.openxmlformats.org/officeDocument/2006/relationships/chart" Target="../charts/chart8.xml"/><Relationship Id="rId7" Type="http://schemas.openxmlformats.org/officeDocument/2006/relationships/chart" Target="../charts/chart9.xml"/><Relationship Id="rId8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Relationship Id="rId2" Type="http://schemas.openxmlformats.org/officeDocument/2006/relationships/chart" Target="../charts/chart3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Relationship Id="rId2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533400</xdr:colOff>
      <xdr:row>197</xdr:row>
      <xdr:rowOff>114300</xdr:rowOff>
    </xdr:from>
    <xdr:to>
      <xdr:col>19</xdr:col>
      <xdr:colOff>38100</xdr:colOff>
      <xdr:row>213</xdr:row>
      <xdr:rowOff>12700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533400</xdr:colOff>
      <xdr:row>197</xdr:row>
      <xdr:rowOff>114300</xdr:rowOff>
    </xdr:from>
    <xdr:to>
      <xdr:col>19</xdr:col>
      <xdr:colOff>38100</xdr:colOff>
      <xdr:row>213</xdr:row>
      <xdr:rowOff>12700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0</xdr:rowOff>
    </xdr:from>
    <xdr:to>
      <xdr:col>7</xdr:col>
      <xdr:colOff>584200</xdr:colOff>
      <xdr:row>16</xdr:row>
      <xdr:rowOff>114300</xdr:rowOff>
    </xdr:to>
    <xdr:graphicFrame macro="">
      <xdr:nvGraphicFramePr>
        <xdr:cNvPr id="3" name="Wykres 2" title="ABINIT + INTEL I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12700</xdr:colOff>
      <xdr:row>1</xdr:row>
      <xdr:rowOff>158750</xdr:rowOff>
    </xdr:from>
    <xdr:to>
      <xdr:col>18</xdr:col>
      <xdr:colOff>254000</xdr:colOff>
      <xdr:row>17</xdr:row>
      <xdr:rowOff>76200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292100</xdr:colOff>
      <xdr:row>25</xdr:row>
      <xdr:rowOff>50800</xdr:rowOff>
    </xdr:from>
    <xdr:to>
      <xdr:col>8</xdr:col>
      <xdr:colOff>603250</xdr:colOff>
      <xdr:row>41</xdr:row>
      <xdr:rowOff>114300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365124</xdr:colOff>
      <xdr:row>24</xdr:row>
      <xdr:rowOff>171450</xdr:rowOff>
    </xdr:from>
    <xdr:to>
      <xdr:col>18</xdr:col>
      <xdr:colOff>558800</xdr:colOff>
      <xdr:row>44</xdr:row>
      <xdr:rowOff>12700</xdr:rowOff>
    </xdr:to>
    <xdr:graphicFrame macro="">
      <xdr:nvGraphicFramePr>
        <xdr:cNvPr id="6" name="Wykres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279400</xdr:colOff>
      <xdr:row>53</xdr:row>
      <xdr:rowOff>57150</xdr:rowOff>
    </xdr:from>
    <xdr:to>
      <xdr:col>8</xdr:col>
      <xdr:colOff>63500</xdr:colOff>
      <xdr:row>69</xdr:row>
      <xdr:rowOff>12700</xdr:rowOff>
    </xdr:to>
    <xdr:graphicFrame macro="">
      <xdr:nvGraphicFramePr>
        <xdr:cNvPr id="7" name="Wykres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501650</xdr:colOff>
      <xdr:row>52</xdr:row>
      <xdr:rowOff>139700</xdr:rowOff>
    </xdr:from>
    <xdr:to>
      <xdr:col>17</xdr:col>
      <xdr:colOff>596900</xdr:colOff>
      <xdr:row>69</xdr:row>
      <xdr:rowOff>152400</xdr:rowOff>
    </xdr:to>
    <xdr:graphicFrame macro="">
      <xdr:nvGraphicFramePr>
        <xdr:cNvPr id="8" name="Wykres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6350</xdr:colOff>
      <xdr:row>72</xdr:row>
      <xdr:rowOff>130174</xdr:rowOff>
    </xdr:from>
    <xdr:to>
      <xdr:col>8</xdr:col>
      <xdr:colOff>127000</xdr:colOff>
      <xdr:row>89</xdr:row>
      <xdr:rowOff>88899</xdr:rowOff>
    </xdr:to>
    <xdr:graphicFrame macro="">
      <xdr:nvGraphicFramePr>
        <xdr:cNvPr id="9" name="Wykres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184150</xdr:colOff>
      <xdr:row>71</xdr:row>
      <xdr:rowOff>50800</xdr:rowOff>
    </xdr:from>
    <xdr:to>
      <xdr:col>17</xdr:col>
      <xdr:colOff>584200</xdr:colOff>
      <xdr:row>90</xdr:row>
      <xdr:rowOff>12700</xdr:rowOff>
    </xdr:to>
    <xdr:graphicFrame macro="">
      <xdr:nvGraphicFramePr>
        <xdr:cNvPr id="10" name="Wykres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190500</xdr:colOff>
      <xdr:row>96</xdr:row>
      <xdr:rowOff>12700</xdr:rowOff>
    </xdr:from>
    <xdr:to>
      <xdr:col>8</xdr:col>
      <xdr:colOff>12700</xdr:colOff>
      <xdr:row>113</xdr:row>
      <xdr:rowOff>25400</xdr:rowOff>
    </xdr:to>
    <xdr:graphicFrame macro="">
      <xdr:nvGraphicFramePr>
        <xdr:cNvPr id="11" name="Wykres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279400</xdr:colOff>
      <xdr:row>93</xdr:row>
      <xdr:rowOff>25400</xdr:rowOff>
    </xdr:from>
    <xdr:to>
      <xdr:col>18</xdr:col>
      <xdr:colOff>622300</xdr:colOff>
      <xdr:row>111</xdr:row>
      <xdr:rowOff>165100</xdr:rowOff>
    </xdr:to>
    <xdr:graphicFrame macro="">
      <xdr:nvGraphicFramePr>
        <xdr:cNvPr id="12" name="Wykres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279400</xdr:colOff>
      <xdr:row>118</xdr:row>
      <xdr:rowOff>114300</xdr:rowOff>
    </xdr:from>
    <xdr:to>
      <xdr:col>8</xdr:col>
      <xdr:colOff>393700</xdr:colOff>
      <xdr:row>136</xdr:row>
      <xdr:rowOff>0</xdr:rowOff>
    </xdr:to>
    <xdr:graphicFrame macro="">
      <xdr:nvGraphicFramePr>
        <xdr:cNvPr id="13" name="Wykres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95250</xdr:colOff>
      <xdr:row>117</xdr:row>
      <xdr:rowOff>174624</xdr:rowOff>
    </xdr:from>
    <xdr:to>
      <xdr:col>17</xdr:col>
      <xdr:colOff>660400</xdr:colOff>
      <xdr:row>136</xdr:row>
      <xdr:rowOff>139699</xdr:rowOff>
    </xdr:to>
    <xdr:graphicFrame macro="">
      <xdr:nvGraphicFramePr>
        <xdr:cNvPr id="14" name="Wykres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393700</xdr:colOff>
      <xdr:row>142</xdr:row>
      <xdr:rowOff>12700</xdr:rowOff>
    </xdr:from>
    <xdr:to>
      <xdr:col>8</xdr:col>
      <xdr:colOff>165100</xdr:colOff>
      <xdr:row>158</xdr:row>
      <xdr:rowOff>38100</xdr:rowOff>
    </xdr:to>
    <xdr:graphicFrame macro="">
      <xdr:nvGraphicFramePr>
        <xdr:cNvPr id="15" name="Wykres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228600</xdr:colOff>
      <xdr:row>139</xdr:row>
      <xdr:rowOff>38100</xdr:rowOff>
    </xdr:from>
    <xdr:to>
      <xdr:col>18</xdr:col>
      <xdr:colOff>330200</xdr:colOff>
      <xdr:row>159</xdr:row>
      <xdr:rowOff>165100</xdr:rowOff>
    </xdr:to>
    <xdr:graphicFrame macro="">
      <xdr:nvGraphicFramePr>
        <xdr:cNvPr id="16" name="Wykres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469900</xdr:colOff>
      <xdr:row>163</xdr:row>
      <xdr:rowOff>146050</xdr:rowOff>
    </xdr:from>
    <xdr:to>
      <xdr:col>8</xdr:col>
      <xdr:colOff>406400</xdr:colOff>
      <xdr:row>179</xdr:row>
      <xdr:rowOff>101600</xdr:rowOff>
    </xdr:to>
    <xdr:graphicFrame macro="">
      <xdr:nvGraphicFramePr>
        <xdr:cNvPr id="17" name="Wykres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9</xdr:col>
      <xdr:colOff>215900</xdr:colOff>
      <xdr:row>161</xdr:row>
      <xdr:rowOff>63500</xdr:rowOff>
    </xdr:from>
    <xdr:to>
      <xdr:col>18</xdr:col>
      <xdr:colOff>50800</xdr:colOff>
      <xdr:row>179</xdr:row>
      <xdr:rowOff>114300</xdr:rowOff>
    </xdr:to>
    <xdr:graphicFrame macro="">
      <xdr:nvGraphicFramePr>
        <xdr:cNvPr id="18" name="Wykres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152400</xdr:colOff>
      <xdr:row>182</xdr:row>
      <xdr:rowOff>174625</xdr:rowOff>
    </xdr:from>
    <xdr:to>
      <xdr:col>8</xdr:col>
      <xdr:colOff>457200</xdr:colOff>
      <xdr:row>197</xdr:row>
      <xdr:rowOff>73025</xdr:rowOff>
    </xdr:to>
    <xdr:graphicFrame macro="">
      <xdr:nvGraphicFramePr>
        <xdr:cNvPr id="19" name="Wykres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419100</xdr:colOff>
      <xdr:row>182</xdr:row>
      <xdr:rowOff>76200</xdr:rowOff>
    </xdr:from>
    <xdr:to>
      <xdr:col>17</xdr:col>
      <xdr:colOff>50800</xdr:colOff>
      <xdr:row>196</xdr:row>
      <xdr:rowOff>152400</xdr:rowOff>
    </xdr:to>
    <xdr:graphicFrame macro="">
      <xdr:nvGraphicFramePr>
        <xdr:cNvPr id="20" name="Wykres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190500</xdr:colOff>
      <xdr:row>238</xdr:row>
      <xdr:rowOff>76200</xdr:rowOff>
    </xdr:from>
    <xdr:to>
      <xdr:col>8</xdr:col>
      <xdr:colOff>279400</xdr:colOff>
      <xdr:row>254</xdr:row>
      <xdr:rowOff>139700</xdr:rowOff>
    </xdr:to>
    <xdr:graphicFrame macro="">
      <xdr:nvGraphicFramePr>
        <xdr:cNvPr id="21" name="Wykres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8</xdr:col>
      <xdr:colOff>635000</xdr:colOff>
      <xdr:row>238</xdr:row>
      <xdr:rowOff>114300</xdr:rowOff>
    </xdr:from>
    <xdr:to>
      <xdr:col>17</xdr:col>
      <xdr:colOff>12700</xdr:colOff>
      <xdr:row>255</xdr:row>
      <xdr:rowOff>165100</xdr:rowOff>
    </xdr:to>
    <xdr:graphicFrame macro="">
      <xdr:nvGraphicFramePr>
        <xdr:cNvPr id="22" name="Wykres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555625</xdr:colOff>
      <xdr:row>199</xdr:row>
      <xdr:rowOff>95250</xdr:rowOff>
    </xdr:from>
    <xdr:to>
      <xdr:col>8</xdr:col>
      <xdr:colOff>187325</xdr:colOff>
      <xdr:row>213</xdr:row>
      <xdr:rowOff>158750</xdr:rowOff>
    </xdr:to>
    <xdr:graphicFrame macro="">
      <xdr:nvGraphicFramePr>
        <xdr:cNvPr id="23" name="Wykres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168274</xdr:colOff>
      <xdr:row>198</xdr:row>
      <xdr:rowOff>63500</xdr:rowOff>
    </xdr:from>
    <xdr:to>
      <xdr:col>17</xdr:col>
      <xdr:colOff>203199</xdr:colOff>
      <xdr:row>215</xdr:row>
      <xdr:rowOff>38100</xdr:rowOff>
    </xdr:to>
    <xdr:graphicFrame macro="">
      <xdr:nvGraphicFramePr>
        <xdr:cNvPr id="24" name="Wykres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295275</xdr:colOff>
      <xdr:row>263</xdr:row>
      <xdr:rowOff>34925</xdr:rowOff>
    </xdr:from>
    <xdr:to>
      <xdr:col>7</xdr:col>
      <xdr:colOff>663575</xdr:colOff>
      <xdr:row>277</xdr:row>
      <xdr:rowOff>111125</xdr:rowOff>
    </xdr:to>
    <xdr:graphicFrame macro="">
      <xdr:nvGraphicFramePr>
        <xdr:cNvPr id="25" name="Wykres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8</xdr:col>
      <xdr:colOff>473074</xdr:colOff>
      <xdr:row>259</xdr:row>
      <xdr:rowOff>117474</xdr:rowOff>
    </xdr:from>
    <xdr:to>
      <xdr:col>16</xdr:col>
      <xdr:colOff>444499</xdr:colOff>
      <xdr:row>275</xdr:row>
      <xdr:rowOff>76199</xdr:rowOff>
    </xdr:to>
    <xdr:graphicFrame macro="">
      <xdr:nvGraphicFramePr>
        <xdr:cNvPr id="26" name="Wykres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228600</xdr:colOff>
      <xdr:row>278</xdr:row>
      <xdr:rowOff>127000</xdr:rowOff>
    </xdr:from>
    <xdr:to>
      <xdr:col>7</xdr:col>
      <xdr:colOff>533400</xdr:colOff>
      <xdr:row>293</xdr:row>
      <xdr:rowOff>25400</xdr:rowOff>
    </xdr:to>
    <xdr:graphicFrame macro="">
      <xdr:nvGraphicFramePr>
        <xdr:cNvPr id="27" name="Wykres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8</xdr:col>
      <xdr:colOff>495300</xdr:colOff>
      <xdr:row>277</xdr:row>
      <xdr:rowOff>50800</xdr:rowOff>
    </xdr:from>
    <xdr:to>
      <xdr:col>16</xdr:col>
      <xdr:colOff>508000</xdr:colOff>
      <xdr:row>293</xdr:row>
      <xdr:rowOff>101600</xdr:rowOff>
    </xdr:to>
    <xdr:graphicFrame macro="">
      <xdr:nvGraphicFramePr>
        <xdr:cNvPr id="28" name="Wykres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19050</xdr:colOff>
      <xdr:row>218</xdr:row>
      <xdr:rowOff>34925</xdr:rowOff>
    </xdr:from>
    <xdr:to>
      <xdr:col>8</xdr:col>
      <xdr:colOff>387350</xdr:colOff>
      <xdr:row>232</xdr:row>
      <xdr:rowOff>111125</xdr:rowOff>
    </xdr:to>
    <xdr:graphicFrame macro="">
      <xdr:nvGraphicFramePr>
        <xdr:cNvPr id="29" name="Wykres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9</xdr:col>
      <xdr:colOff>161925</xdr:colOff>
      <xdr:row>218</xdr:row>
      <xdr:rowOff>136525</xdr:rowOff>
    </xdr:from>
    <xdr:to>
      <xdr:col>16</xdr:col>
      <xdr:colOff>466725</xdr:colOff>
      <xdr:row>233</xdr:row>
      <xdr:rowOff>22225</xdr:rowOff>
    </xdr:to>
    <xdr:graphicFrame macro="">
      <xdr:nvGraphicFramePr>
        <xdr:cNvPr id="30" name="Wykres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209550</xdr:colOff>
      <xdr:row>294</xdr:row>
      <xdr:rowOff>133350</xdr:rowOff>
    </xdr:from>
    <xdr:to>
      <xdr:col>7</xdr:col>
      <xdr:colOff>577850</xdr:colOff>
      <xdr:row>309</xdr:row>
      <xdr:rowOff>31750</xdr:rowOff>
    </xdr:to>
    <xdr:graphicFrame macro="">
      <xdr:nvGraphicFramePr>
        <xdr:cNvPr id="31" name="Wykres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8</xdr:col>
      <xdr:colOff>495300</xdr:colOff>
      <xdr:row>295</xdr:row>
      <xdr:rowOff>73024</xdr:rowOff>
    </xdr:from>
    <xdr:to>
      <xdr:col>16</xdr:col>
      <xdr:colOff>330200</xdr:colOff>
      <xdr:row>310</xdr:row>
      <xdr:rowOff>50799</xdr:rowOff>
    </xdr:to>
    <xdr:graphicFrame macro="">
      <xdr:nvGraphicFramePr>
        <xdr:cNvPr id="32" name="Wykres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165100</xdr:colOff>
      <xdr:row>36</xdr:row>
      <xdr:rowOff>76200</xdr:rowOff>
    </xdr:from>
    <xdr:to>
      <xdr:col>14</xdr:col>
      <xdr:colOff>749300</xdr:colOff>
      <xdr:row>63</xdr:row>
      <xdr:rowOff>44450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406400</xdr:colOff>
      <xdr:row>5</xdr:row>
      <xdr:rowOff>50800</xdr:rowOff>
    </xdr:from>
    <xdr:to>
      <xdr:col>11</xdr:col>
      <xdr:colOff>723900</xdr:colOff>
      <xdr:row>29</xdr:row>
      <xdr:rowOff>120650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495300</xdr:colOff>
      <xdr:row>915</xdr:row>
      <xdr:rowOff>158750</xdr:rowOff>
    </xdr:from>
    <xdr:to>
      <xdr:col>14</xdr:col>
      <xdr:colOff>381000</xdr:colOff>
      <xdr:row>944</xdr:row>
      <xdr:rowOff>152400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469900</xdr:colOff>
      <xdr:row>963</xdr:row>
      <xdr:rowOff>6350</xdr:rowOff>
    </xdr:from>
    <xdr:to>
      <xdr:col>20</xdr:col>
      <xdr:colOff>635000</xdr:colOff>
      <xdr:row>1471</xdr:row>
      <xdr:rowOff>114300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queryTables/queryTable1.xml><?xml version="1.0" encoding="utf-8"?>
<queryTable xmlns="http://schemas.openxmlformats.org/spreadsheetml/2006/main" name="pyburner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4" x14ac:dyDescent="0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443"/>
  <sheetViews>
    <sheetView topLeftCell="A1097" workbookViewId="0">
      <selection activeCell="A1105" sqref="A1105:K1105"/>
    </sheetView>
  </sheetViews>
  <sheetFormatPr baseColWidth="10" defaultRowHeight="14" x14ac:dyDescent="0"/>
  <sheetData>
    <row r="1" spans="1:3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</row>
    <row r="2" spans="1:31">
      <c r="A2" t="s">
        <v>1100</v>
      </c>
      <c r="B2">
        <v>0</v>
      </c>
      <c r="C2">
        <v>800</v>
      </c>
      <c r="D2">
        <v>1</v>
      </c>
      <c r="E2" s="3">
        <v>41251.114930555559</v>
      </c>
      <c r="F2" s="3">
        <v>41251.131203703706</v>
      </c>
      <c r="G2" t="s">
        <v>32</v>
      </c>
      <c r="H2" t="s">
        <v>1056</v>
      </c>
      <c r="I2">
        <v>1406</v>
      </c>
      <c r="K2">
        <v>0.42499999999999999</v>
      </c>
      <c r="L2">
        <v>99.323999999999998</v>
      </c>
      <c r="M2">
        <v>14.1758241758242</v>
      </c>
      <c r="N2">
        <v>21</v>
      </c>
      <c r="O2">
        <v>12</v>
      </c>
      <c r="P2">
        <v>1.4942630701894499</v>
      </c>
      <c r="Q2">
        <v>25.098901098901099</v>
      </c>
      <c r="R2">
        <v>26</v>
      </c>
      <c r="S2">
        <v>25</v>
      </c>
      <c r="T2">
        <v>0.29852918037815701</v>
      </c>
      <c r="U2">
        <v>688.71900000000005</v>
      </c>
      <c r="V2">
        <v>1.0999999999999999E-2</v>
      </c>
      <c r="W2">
        <v>0</v>
      </c>
      <c r="X2">
        <v>0</v>
      </c>
      <c r="Y2">
        <v>0.63700000000000001</v>
      </c>
      <c r="Z2">
        <v>7.319</v>
      </c>
      <c r="AA2">
        <v>102.34099999999999</v>
      </c>
      <c r="AB2">
        <v>36.710227272727302</v>
      </c>
      <c r="AC2">
        <v>42</v>
      </c>
      <c r="AD2">
        <v>35</v>
      </c>
      <c r="AE2">
        <v>0.94213729127969004</v>
      </c>
    </row>
    <row r="3" spans="1:31">
      <c r="A3" t="s">
        <v>1100</v>
      </c>
      <c r="B3">
        <v>0</v>
      </c>
      <c r="C3">
        <v>800</v>
      </c>
      <c r="D3">
        <v>2</v>
      </c>
      <c r="E3" s="3">
        <v>41251.131597222222</v>
      </c>
      <c r="F3" s="3">
        <v>41251.14</v>
      </c>
      <c r="G3" t="s">
        <v>32</v>
      </c>
      <c r="H3" t="s">
        <v>1056</v>
      </c>
      <c r="I3">
        <v>726</v>
      </c>
      <c r="K3">
        <v>0.98699999999999999</v>
      </c>
      <c r="L3">
        <v>198.45500000000001</v>
      </c>
      <c r="M3">
        <v>15.5208333333333</v>
      </c>
      <c r="N3">
        <v>18</v>
      </c>
      <c r="O3">
        <v>11</v>
      </c>
      <c r="P3">
        <v>1.4575890958093201</v>
      </c>
      <c r="Q3">
        <v>25</v>
      </c>
      <c r="R3">
        <v>25</v>
      </c>
      <c r="S3">
        <v>25</v>
      </c>
      <c r="T3">
        <v>0</v>
      </c>
      <c r="U3">
        <v>588.34699999999998</v>
      </c>
      <c r="V3">
        <v>2.7E-2</v>
      </c>
      <c r="W3">
        <v>0</v>
      </c>
      <c r="X3">
        <v>0</v>
      </c>
      <c r="Y3">
        <v>0.629</v>
      </c>
      <c r="Z3">
        <v>7.98</v>
      </c>
      <c r="AA3">
        <v>201.672</v>
      </c>
      <c r="AB3">
        <v>38.571428571428598</v>
      </c>
      <c r="AC3">
        <v>41</v>
      </c>
      <c r="AD3">
        <v>36</v>
      </c>
      <c r="AE3">
        <v>1.0286324768207999</v>
      </c>
    </row>
    <row r="4" spans="1:31">
      <c r="A4" t="s">
        <v>1100</v>
      </c>
      <c r="B4">
        <v>0</v>
      </c>
      <c r="C4">
        <v>800</v>
      </c>
      <c r="D4">
        <v>3</v>
      </c>
      <c r="E4" s="3">
        <v>41251.140277777777</v>
      </c>
      <c r="F4" s="3">
        <v>41251.146192129629</v>
      </c>
      <c r="G4" t="s">
        <v>32</v>
      </c>
      <c r="H4" t="s">
        <v>1056</v>
      </c>
      <c r="I4">
        <v>511</v>
      </c>
      <c r="K4">
        <v>1.448</v>
      </c>
      <c r="L4">
        <v>297.62</v>
      </c>
      <c r="M4">
        <v>16.4411764705882</v>
      </c>
      <c r="N4">
        <v>18</v>
      </c>
      <c r="O4">
        <v>11</v>
      </c>
      <c r="P4">
        <v>1.53759124971856</v>
      </c>
      <c r="Q4">
        <v>25.264705882352899</v>
      </c>
      <c r="R4">
        <v>26</v>
      </c>
      <c r="S4">
        <v>25</v>
      </c>
      <c r="T4">
        <v>0.441176470588235</v>
      </c>
      <c r="U4">
        <v>487.97699999999998</v>
      </c>
      <c r="V4">
        <v>4.8000000000000001E-2</v>
      </c>
      <c r="W4">
        <v>0</v>
      </c>
      <c r="X4">
        <v>0</v>
      </c>
      <c r="Y4">
        <v>0.65900000000000003</v>
      </c>
      <c r="Z4">
        <v>8.8249999999999993</v>
      </c>
      <c r="AA4">
        <v>301.18799999999999</v>
      </c>
      <c r="AB4">
        <v>41.174603174603199</v>
      </c>
      <c r="AC4">
        <v>43</v>
      </c>
      <c r="AD4">
        <v>39</v>
      </c>
      <c r="AE4">
        <v>1.01636892657664</v>
      </c>
    </row>
    <row r="5" spans="1:31">
      <c r="A5" t="s">
        <v>1100</v>
      </c>
      <c r="B5">
        <v>0</v>
      </c>
      <c r="C5">
        <v>800</v>
      </c>
      <c r="D5">
        <v>4</v>
      </c>
      <c r="E5" s="3">
        <v>41251.146527777775</v>
      </c>
      <c r="F5" s="3">
        <v>41251.151412037034</v>
      </c>
      <c r="G5" t="s">
        <v>32</v>
      </c>
      <c r="H5" t="s">
        <v>1056</v>
      </c>
      <c r="I5">
        <v>422</v>
      </c>
      <c r="K5">
        <v>1.9179999999999999</v>
      </c>
      <c r="L5">
        <v>396.73700000000002</v>
      </c>
      <c r="M5">
        <v>17.8571428571429</v>
      </c>
      <c r="N5">
        <v>19</v>
      </c>
      <c r="O5">
        <v>15</v>
      </c>
      <c r="P5">
        <v>1.27375389286622</v>
      </c>
      <c r="Q5">
        <v>25.3928571428571</v>
      </c>
      <c r="R5">
        <v>26</v>
      </c>
      <c r="S5">
        <v>25</v>
      </c>
      <c r="T5">
        <v>0.48838551182776202</v>
      </c>
      <c r="U5">
        <v>387.59699999999998</v>
      </c>
      <c r="V5">
        <v>7.0000000000000007E-2</v>
      </c>
      <c r="W5">
        <v>0</v>
      </c>
      <c r="X5">
        <v>0</v>
      </c>
      <c r="Y5">
        <v>0.75600000000000001</v>
      </c>
      <c r="Z5">
        <v>9.8070000000000004</v>
      </c>
      <c r="AA5">
        <v>400.67399999999998</v>
      </c>
      <c r="AB5">
        <v>42.5660377358491</v>
      </c>
      <c r="AC5">
        <v>45</v>
      </c>
      <c r="AD5">
        <v>40</v>
      </c>
      <c r="AE5">
        <v>0.96170905187733302</v>
      </c>
    </row>
    <row r="6" spans="1:31">
      <c r="A6" t="s">
        <v>1100</v>
      </c>
      <c r="B6">
        <v>0</v>
      </c>
      <c r="C6">
        <v>800</v>
      </c>
      <c r="D6">
        <v>5</v>
      </c>
      <c r="E6" s="3">
        <v>41251.151736111111</v>
      </c>
      <c r="F6" s="3">
        <v>41251.156689814816</v>
      </c>
      <c r="G6" t="s">
        <v>32</v>
      </c>
      <c r="H6" t="s">
        <v>1056</v>
      </c>
      <c r="I6">
        <v>428</v>
      </c>
      <c r="K6">
        <v>55.143999999999998</v>
      </c>
      <c r="L6">
        <v>442.93099999999998</v>
      </c>
      <c r="M6">
        <v>18.035714285714299</v>
      </c>
      <c r="N6">
        <v>19</v>
      </c>
      <c r="O6">
        <v>11</v>
      </c>
      <c r="P6">
        <v>1.451160689565</v>
      </c>
      <c r="Q6">
        <v>25.464285714285701</v>
      </c>
      <c r="R6">
        <v>26</v>
      </c>
      <c r="S6">
        <v>25</v>
      </c>
      <c r="T6">
        <v>0.498722858706033</v>
      </c>
      <c r="U6">
        <v>288.05599999999998</v>
      </c>
      <c r="V6">
        <v>8.5000000000000006E-2</v>
      </c>
      <c r="W6">
        <v>0</v>
      </c>
      <c r="X6">
        <v>0</v>
      </c>
      <c r="Y6">
        <v>0.74</v>
      </c>
      <c r="Z6">
        <v>63.021000000000001</v>
      </c>
      <c r="AA6">
        <v>447.09399999999999</v>
      </c>
      <c r="AB6">
        <v>43.203703703703702</v>
      </c>
      <c r="AC6">
        <v>45</v>
      </c>
      <c r="AD6">
        <v>39</v>
      </c>
      <c r="AE6">
        <v>0.95023641560500005</v>
      </c>
    </row>
    <row r="7" spans="1:31">
      <c r="A7" t="s">
        <v>1100</v>
      </c>
      <c r="B7">
        <v>0</v>
      </c>
      <c r="C7">
        <v>800</v>
      </c>
      <c r="D7">
        <v>6</v>
      </c>
      <c r="E7" s="3">
        <v>41251.156944444447</v>
      </c>
      <c r="F7" s="3">
        <v>41251.161678240744</v>
      </c>
      <c r="G7" t="s">
        <v>32</v>
      </c>
      <c r="H7" t="s">
        <v>1056</v>
      </c>
      <c r="I7">
        <v>409</v>
      </c>
      <c r="K7">
        <v>62.826000000000001</v>
      </c>
      <c r="L7">
        <v>534.49300000000005</v>
      </c>
      <c r="M7">
        <v>18.925925925925899</v>
      </c>
      <c r="N7">
        <v>22</v>
      </c>
      <c r="O7">
        <v>16</v>
      </c>
      <c r="P7">
        <v>1.11971973761711</v>
      </c>
      <c r="Q7">
        <v>25.407407407407401</v>
      </c>
      <c r="R7">
        <v>26</v>
      </c>
      <c r="S7">
        <v>25</v>
      </c>
      <c r="T7">
        <v>0.49135182079339201</v>
      </c>
      <c r="U7">
        <v>188.465</v>
      </c>
      <c r="V7">
        <v>6.9000000000000006E-2</v>
      </c>
      <c r="W7">
        <v>0</v>
      </c>
      <c r="X7">
        <v>0</v>
      </c>
      <c r="Y7">
        <v>0.79200000000000004</v>
      </c>
      <c r="Z7">
        <v>70.653000000000006</v>
      </c>
      <c r="AA7">
        <v>539.00699999999995</v>
      </c>
      <c r="AB7">
        <v>44.274509803921603</v>
      </c>
      <c r="AC7">
        <v>45</v>
      </c>
      <c r="AD7">
        <v>42</v>
      </c>
      <c r="AE7">
        <v>0.62867527615221097</v>
      </c>
    </row>
    <row r="8" spans="1:31">
      <c r="A8" t="s">
        <v>1100</v>
      </c>
      <c r="B8">
        <v>0</v>
      </c>
      <c r="C8">
        <v>800</v>
      </c>
      <c r="D8">
        <v>7</v>
      </c>
      <c r="E8" s="3">
        <v>41251.161805555559</v>
      </c>
      <c r="F8" s="3">
        <v>41251.166226851848</v>
      </c>
      <c r="G8" t="s">
        <v>32</v>
      </c>
      <c r="H8" t="s">
        <v>1056</v>
      </c>
      <c r="I8">
        <v>382</v>
      </c>
      <c r="K8">
        <v>56.594000000000001</v>
      </c>
      <c r="L8">
        <v>637.721</v>
      </c>
      <c r="M8">
        <v>19.399999999999999</v>
      </c>
      <c r="N8">
        <v>20</v>
      </c>
      <c r="O8">
        <v>18</v>
      </c>
      <c r="P8">
        <v>0.56568542494923801</v>
      </c>
      <c r="Q8">
        <v>25.64</v>
      </c>
      <c r="R8">
        <v>26</v>
      </c>
      <c r="S8">
        <v>25</v>
      </c>
      <c r="T8">
        <v>0.48</v>
      </c>
      <c r="U8">
        <v>91.986999999999995</v>
      </c>
      <c r="V8">
        <v>0.125</v>
      </c>
      <c r="W8">
        <v>0</v>
      </c>
      <c r="X8">
        <v>0</v>
      </c>
      <c r="Y8">
        <v>0.83199999999999996</v>
      </c>
      <c r="Z8">
        <v>63.469000000000001</v>
      </c>
      <c r="AA8">
        <v>642.85699999999997</v>
      </c>
      <c r="AB8">
        <v>44.6041666666667</v>
      </c>
      <c r="AC8">
        <v>46</v>
      </c>
      <c r="AD8">
        <v>43</v>
      </c>
      <c r="AE8">
        <v>0.63703686880919397</v>
      </c>
    </row>
    <row r="9" spans="1:31">
      <c r="A9" t="s">
        <v>1100</v>
      </c>
      <c r="B9">
        <v>0</v>
      </c>
      <c r="C9">
        <v>800</v>
      </c>
      <c r="D9">
        <v>8</v>
      </c>
      <c r="E9" s="3">
        <v>41251.166319444441</v>
      </c>
      <c r="F9" s="3">
        <v>41251.170393518521</v>
      </c>
      <c r="G9" t="s">
        <v>32</v>
      </c>
      <c r="H9" t="s">
        <v>1056</v>
      </c>
      <c r="I9">
        <v>352</v>
      </c>
      <c r="K9">
        <v>34.015000000000001</v>
      </c>
      <c r="L9">
        <v>748.60799999999995</v>
      </c>
      <c r="M9">
        <v>20.130434782608699</v>
      </c>
      <c r="N9">
        <v>22</v>
      </c>
      <c r="O9">
        <v>19</v>
      </c>
      <c r="P9">
        <v>0.94658874161205397</v>
      </c>
      <c r="Q9">
        <v>25.714285714285701</v>
      </c>
      <c r="R9">
        <v>26</v>
      </c>
      <c r="S9">
        <v>25</v>
      </c>
      <c r="T9">
        <v>0.45175395145262598</v>
      </c>
      <c r="U9">
        <v>2.9329999999999998</v>
      </c>
      <c r="V9">
        <v>0.104</v>
      </c>
      <c r="W9">
        <v>0</v>
      </c>
      <c r="X9">
        <v>0</v>
      </c>
      <c r="Y9">
        <v>0.94799999999999995</v>
      </c>
      <c r="Z9">
        <v>41.021999999999998</v>
      </c>
      <c r="AA9">
        <v>754.77099999999996</v>
      </c>
      <c r="AB9">
        <v>44.840909090909101</v>
      </c>
      <c r="AC9">
        <v>46</v>
      </c>
      <c r="AD9">
        <v>43</v>
      </c>
      <c r="AE9">
        <v>0.51975439209223895</v>
      </c>
    </row>
    <row r="10" spans="1:31">
      <c r="A10" t="s">
        <v>1100</v>
      </c>
      <c r="B10">
        <v>0</v>
      </c>
      <c r="C10">
        <v>900</v>
      </c>
      <c r="D10">
        <v>1</v>
      </c>
      <c r="E10" s="3">
        <v>41251.065625000003</v>
      </c>
      <c r="F10" s="3">
        <v>41251.080069444448</v>
      </c>
      <c r="G10" t="s">
        <v>32</v>
      </c>
      <c r="H10" t="s">
        <v>1056</v>
      </c>
      <c r="I10">
        <v>1248</v>
      </c>
      <c r="K10">
        <v>0.42499999999999999</v>
      </c>
      <c r="L10">
        <v>99.316999999999993</v>
      </c>
      <c r="M10">
        <v>14.160493827160501</v>
      </c>
      <c r="N10">
        <v>22</v>
      </c>
      <c r="O10">
        <v>11</v>
      </c>
      <c r="P10">
        <v>1.3001119621630399</v>
      </c>
      <c r="Q10">
        <v>25.1975308641975</v>
      </c>
      <c r="R10">
        <v>26</v>
      </c>
      <c r="S10">
        <v>25</v>
      </c>
      <c r="T10">
        <v>0.398136185101163</v>
      </c>
      <c r="U10">
        <v>689.95699999999999</v>
      </c>
      <c r="V10">
        <v>1.4E-2</v>
      </c>
      <c r="W10">
        <v>0</v>
      </c>
      <c r="X10">
        <v>0</v>
      </c>
      <c r="Y10">
        <v>0.58599999999999997</v>
      </c>
      <c r="Z10">
        <v>6.585</v>
      </c>
      <c r="AA10">
        <v>102.053</v>
      </c>
      <c r="AB10">
        <v>37.564102564102598</v>
      </c>
      <c r="AC10">
        <v>44</v>
      </c>
      <c r="AD10">
        <v>36</v>
      </c>
      <c r="AE10">
        <v>1.3309890634098001</v>
      </c>
    </row>
    <row r="11" spans="1:31">
      <c r="A11" t="s">
        <v>1100</v>
      </c>
      <c r="B11">
        <v>0</v>
      </c>
      <c r="C11">
        <v>900</v>
      </c>
      <c r="D11">
        <v>2</v>
      </c>
      <c r="E11" s="3">
        <v>41251.080208333333</v>
      </c>
      <c r="F11" s="3">
        <v>41251.087754629632</v>
      </c>
      <c r="G11" t="s">
        <v>32</v>
      </c>
      <c r="H11" t="s">
        <v>1056</v>
      </c>
      <c r="I11">
        <v>652</v>
      </c>
      <c r="K11">
        <v>1.0089999999999999</v>
      </c>
      <c r="L11">
        <v>198.41399999999999</v>
      </c>
      <c r="M11">
        <v>16.1860465116279</v>
      </c>
      <c r="N11">
        <v>18</v>
      </c>
      <c r="O11">
        <v>13</v>
      </c>
      <c r="P11">
        <v>0.92147036075157895</v>
      </c>
      <c r="Q11">
        <v>25</v>
      </c>
      <c r="R11">
        <v>25</v>
      </c>
      <c r="S11">
        <v>25</v>
      </c>
      <c r="T11">
        <v>0</v>
      </c>
      <c r="U11">
        <v>589.63400000000001</v>
      </c>
      <c r="V11">
        <v>3.1E-2</v>
      </c>
      <c r="W11">
        <v>0</v>
      </c>
      <c r="X11">
        <v>0</v>
      </c>
      <c r="Y11">
        <v>0.59</v>
      </c>
      <c r="Z11">
        <v>7.1820000000000004</v>
      </c>
      <c r="AA11">
        <v>201.35</v>
      </c>
      <c r="AB11">
        <v>39.185185185185198</v>
      </c>
      <c r="AC11">
        <v>42</v>
      </c>
      <c r="AD11">
        <v>37</v>
      </c>
      <c r="AE11">
        <v>1.17705545052376</v>
      </c>
    </row>
    <row r="12" spans="1:31">
      <c r="A12" t="s">
        <v>1100</v>
      </c>
      <c r="B12">
        <v>0</v>
      </c>
      <c r="C12">
        <v>900</v>
      </c>
      <c r="D12">
        <v>3</v>
      </c>
      <c r="E12" s="3">
        <v>41251.087847222225</v>
      </c>
      <c r="F12" s="3">
        <v>41251.09306712963</v>
      </c>
      <c r="G12" t="s">
        <v>32</v>
      </c>
      <c r="H12" t="s">
        <v>1056</v>
      </c>
      <c r="I12">
        <v>451</v>
      </c>
      <c r="K12">
        <v>1.5029999999999999</v>
      </c>
      <c r="L12">
        <v>297.55599999999998</v>
      </c>
      <c r="M12">
        <v>17.899999999999999</v>
      </c>
      <c r="N12">
        <v>21</v>
      </c>
      <c r="O12">
        <v>14</v>
      </c>
      <c r="P12">
        <v>1.24766448481419</v>
      </c>
      <c r="Q12">
        <v>25</v>
      </c>
      <c r="R12">
        <v>25</v>
      </c>
      <c r="S12">
        <v>25</v>
      </c>
      <c r="T12">
        <v>0</v>
      </c>
      <c r="U12">
        <v>489.51400000000001</v>
      </c>
      <c r="V12">
        <v>5.8999999999999997E-2</v>
      </c>
      <c r="W12">
        <v>0</v>
      </c>
      <c r="X12">
        <v>0</v>
      </c>
      <c r="Y12">
        <v>0.628</v>
      </c>
      <c r="Z12">
        <v>7.8959999999999999</v>
      </c>
      <c r="AA12">
        <v>300.77199999999999</v>
      </c>
      <c r="AB12">
        <v>42.596491228070199</v>
      </c>
      <c r="AC12">
        <v>45</v>
      </c>
      <c r="AD12">
        <v>39</v>
      </c>
      <c r="AE12">
        <v>1.07376447355083</v>
      </c>
    </row>
    <row r="13" spans="1:31">
      <c r="A13" t="s">
        <v>1100</v>
      </c>
      <c r="B13">
        <v>0</v>
      </c>
      <c r="C13">
        <v>900</v>
      </c>
      <c r="D13">
        <v>4</v>
      </c>
      <c r="E13" s="3">
        <v>41251.093402777777</v>
      </c>
      <c r="F13" s="3">
        <v>41251.097627314812</v>
      </c>
      <c r="G13" t="s">
        <v>32</v>
      </c>
      <c r="H13" t="s">
        <v>1056</v>
      </c>
      <c r="I13">
        <v>365</v>
      </c>
      <c r="K13">
        <v>1.8140000000000001</v>
      </c>
      <c r="L13">
        <v>396.73899999999998</v>
      </c>
      <c r="M13">
        <v>18.086956521739101</v>
      </c>
      <c r="N13">
        <v>22</v>
      </c>
      <c r="O13">
        <v>11</v>
      </c>
      <c r="P13">
        <v>1.90908681740001</v>
      </c>
      <c r="Q13">
        <v>25.130434782608699</v>
      </c>
      <c r="R13">
        <v>26</v>
      </c>
      <c r="S13">
        <v>25</v>
      </c>
      <c r="T13">
        <v>0.33678116053977503</v>
      </c>
      <c r="U13">
        <v>389.03</v>
      </c>
      <c r="V13">
        <v>7.8E-2</v>
      </c>
      <c r="W13">
        <v>0</v>
      </c>
      <c r="X13">
        <v>0</v>
      </c>
      <c r="Y13">
        <v>0.66900000000000004</v>
      </c>
      <c r="Z13">
        <v>8.8030000000000008</v>
      </c>
      <c r="AA13">
        <v>400.35</v>
      </c>
      <c r="AB13">
        <v>44.1086956521739</v>
      </c>
      <c r="AC13">
        <v>46</v>
      </c>
      <c r="AD13">
        <v>41</v>
      </c>
      <c r="AE13">
        <v>1.0473208235170399</v>
      </c>
    </row>
    <row r="14" spans="1:31">
      <c r="A14" t="s">
        <v>1100</v>
      </c>
      <c r="B14">
        <v>0</v>
      </c>
      <c r="C14">
        <v>900</v>
      </c>
      <c r="D14">
        <v>5</v>
      </c>
      <c r="E14" s="3">
        <v>41251.097916666666</v>
      </c>
      <c r="F14" s="3">
        <v>41251.102222222224</v>
      </c>
      <c r="G14" t="s">
        <v>32</v>
      </c>
      <c r="H14" t="s">
        <v>1056</v>
      </c>
      <c r="I14">
        <v>372</v>
      </c>
      <c r="K14">
        <v>48.061</v>
      </c>
      <c r="L14">
        <v>450.06099999999998</v>
      </c>
      <c r="M14">
        <v>18.9166666666667</v>
      </c>
      <c r="N14">
        <v>24</v>
      </c>
      <c r="O14">
        <v>11</v>
      </c>
      <c r="P14">
        <v>2.9427405971682599</v>
      </c>
      <c r="Q14">
        <v>25.3333333333333</v>
      </c>
      <c r="R14">
        <v>26</v>
      </c>
      <c r="S14">
        <v>25</v>
      </c>
      <c r="T14">
        <v>0.47140452079103201</v>
      </c>
      <c r="U14">
        <v>289.53300000000002</v>
      </c>
      <c r="V14">
        <v>9.4E-2</v>
      </c>
      <c r="W14">
        <v>0</v>
      </c>
      <c r="X14">
        <v>0</v>
      </c>
      <c r="Y14">
        <v>0.68600000000000005</v>
      </c>
      <c r="Z14">
        <v>54.917000000000002</v>
      </c>
      <c r="AA14">
        <v>453.834</v>
      </c>
      <c r="AB14">
        <v>44.787234042553202</v>
      </c>
      <c r="AC14">
        <v>46</v>
      </c>
      <c r="AD14">
        <v>43</v>
      </c>
      <c r="AE14">
        <v>0.58112767164883705</v>
      </c>
    </row>
    <row r="15" spans="1:31">
      <c r="A15" t="s">
        <v>1100</v>
      </c>
      <c r="B15">
        <v>0</v>
      </c>
      <c r="C15">
        <v>900</v>
      </c>
      <c r="D15">
        <v>6</v>
      </c>
      <c r="E15" s="3">
        <v>41251.102430555555</v>
      </c>
      <c r="F15" s="3">
        <v>41251.106631944444</v>
      </c>
      <c r="G15" t="s">
        <v>32</v>
      </c>
      <c r="H15" t="s">
        <v>1056</v>
      </c>
      <c r="I15">
        <v>363</v>
      </c>
      <c r="K15">
        <v>56.075000000000003</v>
      </c>
      <c r="L15">
        <v>541.46400000000006</v>
      </c>
      <c r="M15">
        <v>19.7083333333333</v>
      </c>
      <c r="N15">
        <v>23</v>
      </c>
      <c r="O15">
        <v>14</v>
      </c>
      <c r="P15">
        <v>1.6703085210689499</v>
      </c>
      <c r="Q15">
        <v>25.3333333333333</v>
      </c>
      <c r="R15">
        <v>26</v>
      </c>
      <c r="S15">
        <v>25</v>
      </c>
      <c r="T15">
        <v>0.47140452079103201</v>
      </c>
      <c r="U15">
        <v>190.18799999999999</v>
      </c>
      <c r="V15">
        <v>6.2E-2</v>
      </c>
      <c r="W15">
        <v>0</v>
      </c>
      <c r="X15">
        <v>0</v>
      </c>
      <c r="Y15">
        <v>0.77800000000000002</v>
      </c>
      <c r="Z15">
        <v>62.47</v>
      </c>
      <c r="AA15">
        <v>545.52599999999995</v>
      </c>
      <c r="AB15">
        <v>45.311111111111103</v>
      </c>
      <c r="AC15">
        <v>47</v>
      </c>
      <c r="AD15">
        <v>44</v>
      </c>
      <c r="AE15">
        <v>0.69353273485898803</v>
      </c>
    </row>
    <row r="16" spans="1:31">
      <c r="A16" t="s">
        <v>1100</v>
      </c>
      <c r="B16">
        <v>0</v>
      </c>
      <c r="C16">
        <v>900</v>
      </c>
      <c r="D16">
        <v>7</v>
      </c>
      <c r="E16" s="3">
        <v>41251.106944444444</v>
      </c>
      <c r="F16" s="3">
        <v>41251.110868055555</v>
      </c>
      <c r="G16" t="s">
        <v>32</v>
      </c>
      <c r="H16" t="s">
        <v>1056</v>
      </c>
      <c r="I16">
        <v>339</v>
      </c>
      <c r="K16">
        <v>58.965000000000003</v>
      </c>
      <c r="L16">
        <v>635.68799999999999</v>
      </c>
      <c r="M16">
        <v>19.590909090909101</v>
      </c>
      <c r="N16">
        <v>25</v>
      </c>
      <c r="O16">
        <v>12</v>
      </c>
      <c r="P16">
        <v>3.06978072816419</v>
      </c>
      <c r="Q16">
        <v>25.636363636363601</v>
      </c>
      <c r="R16">
        <v>26</v>
      </c>
      <c r="S16">
        <v>25</v>
      </c>
      <c r="T16">
        <v>0.48104569292083499</v>
      </c>
      <c r="U16">
        <v>92.424000000000007</v>
      </c>
      <c r="V16">
        <v>0.104</v>
      </c>
      <c r="W16">
        <v>0</v>
      </c>
      <c r="X16">
        <v>0</v>
      </c>
      <c r="Y16">
        <v>0.81299999999999994</v>
      </c>
      <c r="Z16">
        <v>65.292000000000002</v>
      </c>
      <c r="AA16">
        <v>640.48699999999997</v>
      </c>
      <c r="AB16">
        <v>46.119047619047599</v>
      </c>
      <c r="AC16">
        <v>47</v>
      </c>
      <c r="AD16">
        <v>44</v>
      </c>
      <c r="AE16">
        <v>0.79289646692127203</v>
      </c>
    </row>
    <row r="17" spans="1:31">
      <c r="A17" t="s">
        <v>1100</v>
      </c>
      <c r="B17">
        <v>0</v>
      </c>
      <c r="C17">
        <v>900</v>
      </c>
      <c r="D17">
        <v>8</v>
      </c>
      <c r="E17" s="3">
        <v>41251.111111111109</v>
      </c>
      <c r="F17" s="3">
        <v>41251.114745370367</v>
      </c>
      <c r="G17" t="s">
        <v>32</v>
      </c>
      <c r="H17" t="s">
        <v>1056</v>
      </c>
      <c r="I17">
        <v>314</v>
      </c>
      <c r="K17">
        <v>29.428000000000001</v>
      </c>
      <c r="L17">
        <v>756.49699999999996</v>
      </c>
      <c r="M17">
        <v>20.3</v>
      </c>
      <c r="N17">
        <v>23</v>
      </c>
      <c r="O17">
        <v>11</v>
      </c>
      <c r="P17">
        <v>3.0512292604784701</v>
      </c>
      <c r="Q17">
        <v>25.4</v>
      </c>
      <c r="R17">
        <v>26</v>
      </c>
      <c r="S17">
        <v>25</v>
      </c>
      <c r="T17">
        <v>0.48989794855663599</v>
      </c>
      <c r="U17">
        <v>0.79600000000000004</v>
      </c>
      <c r="V17">
        <v>9.2999999999999999E-2</v>
      </c>
      <c r="W17">
        <v>0</v>
      </c>
      <c r="X17">
        <v>0</v>
      </c>
      <c r="Y17">
        <v>0.83299999999999996</v>
      </c>
      <c r="Z17">
        <v>35.521000000000001</v>
      </c>
      <c r="AA17">
        <v>762.62699999999995</v>
      </c>
      <c r="AB17">
        <v>46.717948717948701</v>
      </c>
      <c r="AC17">
        <v>48</v>
      </c>
      <c r="AD17">
        <v>44</v>
      </c>
      <c r="AE17">
        <v>0.67742793916014898</v>
      </c>
    </row>
    <row r="18" spans="1:31">
      <c r="A18" t="s">
        <v>1100</v>
      </c>
      <c r="B18">
        <v>0</v>
      </c>
      <c r="C18">
        <v>1000</v>
      </c>
      <c r="D18">
        <v>1</v>
      </c>
      <c r="E18" s="3">
        <v>41251.020833333336</v>
      </c>
      <c r="F18" s="3">
        <v>41251.033807870372</v>
      </c>
      <c r="G18" t="s">
        <v>32</v>
      </c>
      <c r="H18" t="s">
        <v>1056</v>
      </c>
      <c r="I18">
        <v>1121</v>
      </c>
      <c r="K18">
        <v>0.42299999999999999</v>
      </c>
      <c r="L18">
        <v>99.311000000000007</v>
      </c>
      <c r="M18">
        <v>15</v>
      </c>
      <c r="N18">
        <v>22</v>
      </c>
      <c r="O18">
        <v>13</v>
      </c>
      <c r="P18">
        <v>1.52602985661738</v>
      </c>
      <c r="Q18">
        <v>25.2602739726027</v>
      </c>
      <c r="R18">
        <v>26</v>
      </c>
      <c r="S18">
        <v>25</v>
      </c>
      <c r="T18">
        <v>0.43878403775471098</v>
      </c>
      <c r="U18">
        <v>690.97400000000005</v>
      </c>
      <c r="V18">
        <v>1.4999999999999999E-2</v>
      </c>
      <c r="W18">
        <v>0</v>
      </c>
      <c r="X18">
        <v>0</v>
      </c>
      <c r="Y18">
        <v>0.56399999999999995</v>
      </c>
      <c r="Z18">
        <v>5.9580000000000002</v>
      </c>
      <c r="AA18">
        <v>101.73099999999999</v>
      </c>
      <c r="AB18">
        <v>37.799999999999997</v>
      </c>
      <c r="AC18">
        <v>44</v>
      </c>
      <c r="AD18">
        <v>36</v>
      </c>
      <c r="AE18">
        <v>1.38460927959582</v>
      </c>
    </row>
    <row r="19" spans="1:31">
      <c r="A19" t="s">
        <v>1100</v>
      </c>
      <c r="B19">
        <v>0</v>
      </c>
      <c r="C19">
        <v>1000</v>
      </c>
      <c r="D19">
        <v>2</v>
      </c>
      <c r="E19" s="3">
        <v>41251.03402777778</v>
      </c>
      <c r="F19" s="3">
        <v>41251.040810185186</v>
      </c>
      <c r="G19" t="s">
        <v>32</v>
      </c>
      <c r="H19" t="s">
        <v>1056</v>
      </c>
      <c r="I19">
        <v>586</v>
      </c>
      <c r="K19">
        <v>1.038</v>
      </c>
      <c r="L19">
        <v>198.38200000000001</v>
      </c>
      <c r="M19">
        <v>16.5128205128205</v>
      </c>
      <c r="N19">
        <v>20</v>
      </c>
      <c r="O19">
        <v>15</v>
      </c>
      <c r="P19">
        <v>1.1064332825841701</v>
      </c>
      <c r="Q19">
        <v>25.025641025641001</v>
      </c>
      <c r="R19">
        <v>26</v>
      </c>
      <c r="S19">
        <v>25</v>
      </c>
      <c r="T19">
        <v>0.15806189751202501</v>
      </c>
      <c r="U19">
        <v>590.73599999999999</v>
      </c>
      <c r="V19">
        <v>3.5999999999999997E-2</v>
      </c>
      <c r="W19">
        <v>0</v>
      </c>
      <c r="X19">
        <v>0</v>
      </c>
      <c r="Y19">
        <v>0.54900000000000004</v>
      </c>
      <c r="Z19">
        <v>6.484</v>
      </c>
      <c r="AA19">
        <v>201.011</v>
      </c>
      <c r="AB19">
        <v>40.150684931506902</v>
      </c>
      <c r="AC19">
        <v>43</v>
      </c>
      <c r="AD19">
        <v>37</v>
      </c>
      <c r="AE19">
        <v>1.5230757712081899</v>
      </c>
    </row>
    <row r="20" spans="1:31">
      <c r="A20" t="s">
        <v>1100</v>
      </c>
      <c r="B20">
        <v>0</v>
      </c>
      <c r="C20">
        <v>1000</v>
      </c>
      <c r="D20">
        <v>3</v>
      </c>
      <c r="E20" s="3">
        <v>41251.040972222225</v>
      </c>
      <c r="F20" s="3">
        <v>41251.045729166668</v>
      </c>
      <c r="G20" t="s">
        <v>32</v>
      </c>
      <c r="H20" t="s">
        <v>1056</v>
      </c>
      <c r="I20">
        <v>411</v>
      </c>
      <c r="K20">
        <v>1.4770000000000001</v>
      </c>
      <c r="L20">
        <v>297.54000000000002</v>
      </c>
      <c r="M20">
        <v>17.592592592592599</v>
      </c>
      <c r="N20">
        <v>20</v>
      </c>
      <c r="O20">
        <v>13</v>
      </c>
      <c r="P20">
        <v>1.7692697648142499</v>
      </c>
      <c r="Q20">
        <v>25.370370370370399</v>
      </c>
      <c r="R20">
        <v>26</v>
      </c>
      <c r="S20">
        <v>25</v>
      </c>
      <c r="T20">
        <v>0.48290388186686301</v>
      </c>
      <c r="U20">
        <v>490.584</v>
      </c>
      <c r="V20">
        <v>7.1999999999999995E-2</v>
      </c>
      <c r="W20">
        <v>0</v>
      </c>
      <c r="X20">
        <v>0</v>
      </c>
      <c r="Y20">
        <v>0.59799999999999998</v>
      </c>
      <c r="Z20">
        <v>7.2</v>
      </c>
      <c r="AA20">
        <v>300.45100000000002</v>
      </c>
      <c r="AB20">
        <v>43.901960784313701</v>
      </c>
      <c r="AC20">
        <v>45</v>
      </c>
      <c r="AD20">
        <v>40</v>
      </c>
      <c r="AE20">
        <v>1.15902091812797</v>
      </c>
    </row>
    <row r="21" spans="1:31">
      <c r="A21" t="s">
        <v>1100</v>
      </c>
      <c r="B21">
        <v>0</v>
      </c>
      <c r="C21">
        <v>1000</v>
      </c>
      <c r="D21">
        <v>4</v>
      </c>
      <c r="E21" s="3">
        <v>41251.04583333333</v>
      </c>
      <c r="F21" s="3">
        <v>41251.049745370372</v>
      </c>
      <c r="G21" t="s">
        <v>32</v>
      </c>
      <c r="H21" t="s">
        <v>1056</v>
      </c>
      <c r="I21">
        <v>338</v>
      </c>
      <c r="K21">
        <v>1.8149999999999999</v>
      </c>
      <c r="L21">
        <v>396.78899999999999</v>
      </c>
      <c r="M21">
        <v>19.363636363636399</v>
      </c>
      <c r="N21">
        <v>21</v>
      </c>
      <c r="O21">
        <v>17</v>
      </c>
      <c r="P21">
        <v>0.93154097872359998</v>
      </c>
      <c r="Q21">
        <v>25.5</v>
      </c>
      <c r="R21">
        <v>26</v>
      </c>
      <c r="S21">
        <v>25</v>
      </c>
      <c r="T21">
        <v>0.5</v>
      </c>
      <c r="U21">
        <v>390.30099999999999</v>
      </c>
      <c r="V21">
        <v>8.3000000000000004E-2</v>
      </c>
      <c r="W21">
        <v>0</v>
      </c>
      <c r="X21">
        <v>0</v>
      </c>
      <c r="Y21">
        <v>0.63</v>
      </c>
      <c r="Z21">
        <v>8.0589999999999993</v>
      </c>
      <c r="AA21">
        <v>400.036</v>
      </c>
      <c r="AB21">
        <v>45.904761904761898</v>
      </c>
      <c r="AC21">
        <v>47</v>
      </c>
      <c r="AD21">
        <v>43</v>
      </c>
      <c r="AE21">
        <v>0.94640985306437098</v>
      </c>
    </row>
    <row r="22" spans="1:31">
      <c r="A22" t="s">
        <v>1100</v>
      </c>
      <c r="B22">
        <v>0</v>
      </c>
      <c r="C22">
        <v>1000</v>
      </c>
      <c r="D22">
        <v>5</v>
      </c>
      <c r="E22" s="3">
        <v>41251.050000000003</v>
      </c>
      <c r="F22" s="3">
        <v>41251.053900462961</v>
      </c>
      <c r="G22" t="s">
        <v>32</v>
      </c>
      <c r="H22" t="s">
        <v>1056</v>
      </c>
      <c r="I22">
        <v>337</v>
      </c>
      <c r="K22">
        <v>47.845999999999997</v>
      </c>
      <c r="L22">
        <v>450.22199999999998</v>
      </c>
      <c r="M22">
        <v>19.863636363636399</v>
      </c>
      <c r="N22">
        <v>21</v>
      </c>
      <c r="O22">
        <v>18</v>
      </c>
      <c r="P22">
        <v>0.81438513032586002</v>
      </c>
      <c r="Q22">
        <v>26</v>
      </c>
      <c r="R22">
        <v>26</v>
      </c>
      <c r="S22">
        <v>26</v>
      </c>
      <c r="T22">
        <v>0</v>
      </c>
      <c r="U22">
        <v>290.75</v>
      </c>
      <c r="V22">
        <v>0.10199999999999999</v>
      </c>
      <c r="W22">
        <v>0</v>
      </c>
      <c r="X22">
        <v>0</v>
      </c>
      <c r="Y22">
        <v>0.623</v>
      </c>
      <c r="Z22">
        <v>54.033999999999999</v>
      </c>
      <c r="AA22">
        <v>453.66699999999997</v>
      </c>
      <c r="AB22">
        <v>46.476190476190503</v>
      </c>
      <c r="AC22">
        <v>48</v>
      </c>
      <c r="AD22">
        <v>44</v>
      </c>
      <c r="AE22">
        <v>0.87934215774378</v>
      </c>
    </row>
    <row r="23" spans="1:31">
      <c r="A23" t="s">
        <v>1100</v>
      </c>
      <c r="B23">
        <v>0</v>
      </c>
      <c r="C23">
        <v>1000</v>
      </c>
      <c r="D23">
        <v>6</v>
      </c>
      <c r="E23" s="3">
        <v>41251.054166666669</v>
      </c>
      <c r="F23" s="3">
        <v>41251.058009259257</v>
      </c>
      <c r="G23" t="s">
        <v>32</v>
      </c>
      <c r="H23" t="s">
        <v>1056</v>
      </c>
      <c r="I23">
        <v>332</v>
      </c>
      <c r="K23">
        <v>74.174000000000007</v>
      </c>
      <c r="L23">
        <v>522.93799999999999</v>
      </c>
      <c r="M23">
        <v>20.409090909090899</v>
      </c>
      <c r="N23">
        <v>22</v>
      </c>
      <c r="O23">
        <v>12</v>
      </c>
      <c r="P23">
        <v>2.1247265259127701</v>
      </c>
      <c r="Q23">
        <v>26</v>
      </c>
      <c r="R23">
        <v>26</v>
      </c>
      <c r="S23">
        <v>26</v>
      </c>
      <c r="T23">
        <v>0</v>
      </c>
      <c r="U23">
        <v>191.48599999999999</v>
      </c>
      <c r="V23">
        <v>0.11799999999999999</v>
      </c>
      <c r="W23">
        <v>0</v>
      </c>
      <c r="X23">
        <v>0</v>
      </c>
      <c r="Y23">
        <v>0.63200000000000001</v>
      </c>
      <c r="Z23">
        <v>80.191000000000003</v>
      </c>
      <c r="AA23">
        <v>526.76400000000001</v>
      </c>
      <c r="AB23">
        <v>47.390243902439003</v>
      </c>
      <c r="AC23">
        <v>50</v>
      </c>
      <c r="AD23">
        <v>44</v>
      </c>
      <c r="AE23">
        <v>1.0564101379369599</v>
      </c>
    </row>
    <row r="24" spans="1:31">
      <c r="A24" t="s">
        <v>1100</v>
      </c>
      <c r="B24">
        <v>0</v>
      </c>
      <c r="C24">
        <v>1000</v>
      </c>
      <c r="D24">
        <v>7</v>
      </c>
      <c r="E24" s="3">
        <v>41251.058333333334</v>
      </c>
      <c r="F24" s="3">
        <v>41251.061874999999</v>
      </c>
      <c r="G24" t="s">
        <v>32</v>
      </c>
      <c r="H24" t="s">
        <v>1056</v>
      </c>
      <c r="I24">
        <v>306</v>
      </c>
      <c r="K24">
        <v>60.534999999999997</v>
      </c>
      <c r="L24">
        <v>633.86300000000006</v>
      </c>
      <c r="M24">
        <v>20.7</v>
      </c>
      <c r="N24">
        <v>24</v>
      </c>
      <c r="O24">
        <v>11</v>
      </c>
      <c r="P24">
        <v>3.3481338085566401</v>
      </c>
      <c r="Q24">
        <v>26</v>
      </c>
      <c r="R24">
        <v>26</v>
      </c>
      <c r="S24">
        <v>26</v>
      </c>
      <c r="T24">
        <v>0</v>
      </c>
      <c r="U24">
        <v>93.99</v>
      </c>
      <c r="V24">
        <v>0.13600000000000001</v>
      </c>
      <c r="W24">
        <v>0</v>
      </c>
      <c r="X24">
        <v>0</v>
      </c>
      <c r="Y24">
        <v>0.65200000000000002</v>
      </c>
      <c r="Z24">
        <v>66.247</v>
      </c>
      <c r="AA24">
        <v>638.303</v>
      </c>
      <c r="AB24">
        <v>48.368421052631597</v>
      </c>
      <c r="AC24">
        <v>51</v>
      </c>
      <c r="AD24">
        <v>45</v>
      </c>
      <c r="AE24">
        <v>1.5798243178740701</v>
      </c>
    </row>
    <row r="25" spans="1:31">
      <c r="A25" t="s">
        <v>1100</v>
      </c>
      <c r="B25">
        <v>0</v>
      </c>
      <c r="C25">
        <v>1000</v>
      </c>
      <c r="D25">
        <v>8</v>
      </c>
      <c r="E25" s="3">
        <v>41251.062152777777</v>
      </c>
      <c r="F25" s="3">
        <v>41251.065416666665</v>
      </c>
      <c r="G25" t="s">
        <v>32</v>
      </c>
      <c r="H25" t="s">
        <v>1056</v>
      </c>
      <c r="I25">
        <v>282</v>
      </c>
      <c r="K25">
        <v>35.533000000000001</v>
      </c>
      <c r="L25">
        <v>736.99599999999998</v>
      </c>
      <c r="M25">
        <v>22.0555555555556</v>
      </c>
      <c r="N25">
        <v>25</v>
      </c>
      <c r="O25">
        <v>11</v>
      </c>
      <c r="P25">
        <v>2.7783332777888901</v>
      </c>
      <c r="Q25">
        <v>25.9444444444444</v>
      </c>
      <c r="R25">
        <v>26</v>
      </c>
      <c r="S25">
        <v>25</v>
      </c>
      <c r="T25">
        <v>0.229061423645426</v>
      </c>
      <c r="U25">
        <v>14.911</v>
      </c>
      <c r="V25">
        <v>8.8999999999999996E-2</v>
      </c>
      <c r="W25">
        <v>0</v>
      </c>
      <c r="X25">
        <v>0</v>
      </c>
      <c r="Y25">
        <v>0.77800000000000002</v>
      </c>
      <c r="Z25">
        <v>41.444000000000003</v>
      </c>
      <c r="AA25">
        <v>742.596</v>
      </c>
      <c r="AB25">
        <v>49.628571428571398</v>
      </c>
      <c r="AC25">
        <v>51</v>
      </c>
      <c r="AD25">
        <v>46</v>
      </c>
      <c r="AE25">
        <v>1.45574162318366</v>
      </c>
    </row>
    <row r="26" spans="1:31">
      <c r="A26" t="s">
        <v>1100</v>
      </c>
      <c r="B26">
        <v>0</v>
      </c>
      <c r="C26">
        <v>1100</v>
      </c>
      <c r="D26">
        <v>1</v>
      </c>
      <c r="E26" s="3">
        <v>41250.979861111111</v>
      </c>
      <c r="F26" s="3">
        <v>41250.991631944446</v>
      </c>
      <c r="G26" t="s">
        <v>32</v>
      </c>
      <c r="H26" t="s">
        <v>1056</v>
      </c>
      <c r="I26">
        <v>1017</v>
      </c>
      <c r="K26">
        <v>0.42299999999999999</v>
      </c>
      <c r="L26">
        <v>99.304000000000002</v>
      </c>
      <c r="M26">
        <v>15.6515151515152</v>
      </c>
      <c r="N26">
        <v>26</v>
      </c>
      <c r="O26">
        <v>12</v>
      </c>
      <c r="P26">
        <v>2.16369790252863</v>
      </c>
      <c r="Q26">
        <v>25.4769230769231</v>
      </c>
      <c r="R26">
        <v>26</v>
      </c>
      <c r="S26">
        <v>25</v>
      </c>
      <c r="T26">
        <v>0.49946717171532101</v>
      </c>
      <c r="U26">
        <v>691.745</v>
      </c>
      <c r="V26">
        <v>1.4999999999999999E-2</v>
      </c>
      <c r="W26">
        <v>0</v>
      </c>
      <c r="X26">
        <v>0</v>
      </c>
      <c r="Y26">
        <v>0.51500000000000001</v>
      </c>
      <c r="Z26">
        <v>5.4340000000000002</v>
      </c>
      <c r="AA26">
        <v>101.595</v>
      </c>
      <c r="AB26">
        <v>39.078740157480297</v>
      </c>
      <c r="AC26">
        <v>46</v>
      </c>
      <c r="AD26">
        <v>37</v>
      </c>
      <c r="AE26">
        <v>1.7506187846965</v>
      </c>
    </row>
    <row r="27" spans="1:31">
      <c r="A27" t="s">
        <v>1100</v>
      </c>
      <c r="B27">
        <v>0</v>
      </c>
      <c r="C27">
        <v>1100</v>
      </c>
      <c r="D27">
        <v>2</v>
      </c>
      <c r="E27" s="3">
        <v>41250.992013888892</v>
      </c>
      <c r="F27" s="3">
        <v>41250.998148148145</v>
      </c>
      <c r="G27" t="s">
        <v>32</v>
      </c>
      <c r="H27" t="s">
        <v>1056</v>
      </c>
      <c r="I27">
        <v>530</v>
      </c>
      <c r="K27">
        <v>1.0309999999999999</v>
      </c>
      <c r="L27">
        <v>198.37100000000001</v>
      </c>
      <c r="M27">
        <v>17.0588235294118</v>
      </c>
      <c r="N27">
        <v>21</v>
      </c>
      <c r="O27">
        <v>11</v>
      </c>
      <c r="P27">
        <v>1.71397673933335</v>
      </c>
      <c r="Q27">
        <v>25.147058823529399</v>
      </c>
      <c r="R27">
        <v>26</v>
      </c>
      <c r="S27">
        <v>25</v>
      </c>
      <c r="T27">
        <v>0.35416454643506801</v>
      </c>
      <c r="U27">
        <v>591.69399999999996</v>
      </c>
      <c r="V27">
        <v>3.5999999999999997E-2</v>
      </c>
      <c r="W27">
        <v>0</v>
      </c>
      <c r="X27">
        <v>0</v>
      </c>
      <c r="Y27">
        <v>0.45200000000000001</v>
      </c>
      <c r="Z27">
        <v>5.9580000000000002</v>
      </c>
      <c r="AA27">
        <v>200.75299999999999</v>
      </c>
      <c r="AB27">
        <v>41.477611940298502</v>
      </c>
      <c r="AC27">
        <v>44</v>
      </c>
      <c r="AD27">
        <v>37</v>
      </c>
      <c r="AE27">
        <v>1.65139659533418</v>
      </c>
    </row>
    <row r="28" spans="1:31">
      <c r="A28" t="s">
        <v>1100</v>
      </c>
      <c r="B28">
        <v>0</v>
      </c>
      <c r="C28">
        <v>1100</v>
      </c>
      <c r="D28">
        <v>3</v>
      </c>
      <c r="E28" s="3">
        <v>41250.998263888891</v>
      </c>
      <c r="F28" s="3">
        <v>41251.002523148149</v>
      </c>
      <c r="G28" t="s">
        <v>32</v>
      </c>
      <c r="H28" t="s">
        <v>1056</v>
      </c>
      <c r="I28">
        <v>368</v>
      </c>
      <c r="K28">
        <v>1.4</v>
      </c>
      <c r="L28">
        <v>297.61599999999999</v>
      </c>
      <c r="M28">
        <v>19.130434782608699</v>
      </c>
      <c r="N28">
        <v>20</v>
      </c>
      <c r="O28">
        <v>17</v>
      </c>
      <c r="P28">
        <v>0.99145689139055504</v>
      </c>
      <c r="Q28">
        <v>25.173913043478301</v>
      </c>
      <c r="R28">
        <v>26</v>
      </c>
      <c r="S28">
        <v>25</v>
      </c>
      <c r="T28">
        <v>0.37903469074266699</v>
      </c>
      <c r="U28">
        <v>491.34100000000001</v>
      </c>
      <c r="V28">
        <v>6.7000000000000004E-2</v>
      </c>
      <c r="W28">
        <v>0</v>
      </c>
      <c r="X28">
        <v>0</v>
      </c>
      <c r="Y28">
        <v>0.503</v>
      </c>
      <c r="Z28">
        <v>6.6749999999999998</v>
      </c>
      <c r="AA28">
        <v>300.34100000000001</v>
      </c>
      <c r="AB28">
        <v>44.978260869565197</v>
      </c>
      <c r="AC28">
        <v>47</v>
      </c>
      <c r="AD28">
        <v>43</v>
      </c>
      <c r="AE28">
        <v>0.87200744000572095</v>
      </c>
    </row>
    <row r="29" spans="1:31">
      <c r="A29" t="s">
        <v>1100</v>
      </c>
      <c r="B29">
        <v>0</v>
      </c>
      <c r="C29">
        <v>1100</v>
      </c>
      <c r="D29">
        <v>4</v>
      </c>
      <c r="E29" s="3">
        <v>41251.00277777778</v>
      </c>
      <c r="F29" s="3">
        <v>41251.006261574075</v>
      </c>
      <c r="G29" t="s">
        <v>32</v>
      </c>
      <c r="H29" t="s">
        <v>1056</v>
      </c>
      <c r="I29">
        <v>301</v>
      </c>
      <c r="K29">
        <v>1.8280000000000001</v>
      </c>
      <c r="L29">
        <v>396.60399999999998</v>
      </c>
      <c r="M29">
        <v>20.3</v>
      </c>
      <c r="N29">
        <v>22</v>
      </c>
      <c r="O29">
        <v>18</v>
      </c>
      <c r="P29">
        <v>1.1874342087037899</v>
      </c>
      <c r="Q29">
        <v>25.65</v>
      </c>
      <c r="R29">
        <v>26</v>
      </c>
      <c r="S29">
        <v>25</v>
      </c>
      <c r="T29">
        <v>0.476969600708473</v>
      </c>
      <c r="U29">
        <v>391.12900000000002</v>
      </c>
      <c r="V29">
        <v>9.8000000000000004E-2</v>
      </c>
      <c r="W29">
        <v>0</v>
      </c>
      <c r="X29">
        <v>0</v>
      </c>
      <c r="Y29">
        <v>0.55900000000000005</v>
      </c>
      <c r="Z29">
        <v>7.6189999999999998</v>
      </c>
      <c r="AA29">
        <v>399.69799999999998</v>
      </c>
      <c r="AB29">
        <v>47.3783783783784</v>
      </c>
      <c r="AC29">
        <v>50</v>
      </c>
      <c r="AD29">
        <v>45</v>
      </c>
      <c r="AE29">
        <v>1.0743030764514501</v>
      </c>
    </row>
    <row r="30" spans="1:31">
      <c r="A30" t="s">
        <v>1100</v>
      </c>
      <c r="B30">
        <v>0</v>
      </c>
      <c r="C30">
        <v>1100</v>
      </c>
      <c r="D30">
        <v>5</v>
      </c>
      <c r="E30" s="3">
        <v>41251.006597222222</v>
      </c>
      <c r="F30" s="3">
        <v>41251.010127314818</v>
      </c>
      <c r="G30" t="s">
        <v>32</v>
      </c>
      <c r="H30" t="s">
        <v>1056</v>
      </c>
      <c r="I30">
        <v>305</v>
      </c>
      <c r="K30">
        <v>51.148000000000003</v>
      </c>
      <c r="L30">
        <v>446.85899999999998</v>
      </c>
      <c r="M30">
        <v>21.35</v>
      </c>
      <c r="N30">
        <v>24</v>
      </c>
      <c r="O30">
        <v>10</v>
      </c>
      <c r="P30">
        <v>2.76179289592829</v>
      </c>
      <c r="Q30">
        <v>25.5</v>
      </c>
      <c r="R30">
        <v>26</v>
      </c>
      <c r="S30">
        <v>25</v>
      </c>
      <c r="T30">
        <v>0.5</v>
      </c>
      <c r="U30">
        <v>291.7</v>
      </c>
      <c r="V30">
        <v>0.108</v>
      </c>
      <c r="W30">
        <v>0</v>
      </c>
      <c r="X30">
        <v>0</v>
      </c>
      <c r="Y30">
        <v>0.55200000000000005</v>
      </c>
      <c r="Z30">
        <v>56.753999999999998</v>
      </c>
      <c r="AA30">
        <v>450.01299999999998</v>
      </c>
      <c r="AB30">
        <v>48.578947368421098</v>
      </c>
      <c r="AC30">
        <v>51</v>
      </c>
      <c r="AD30">
        <v>45</v>
      </c>
      <c r="AE30">
        <v>1.3885164166603099</v>
      </c>
    </row>
    <row r="31" spans="1:31">
      <c r="A31" t="s">
        <v>1100</v>
      </c>
      <c r="B31">
        <v>0</v>
      </c>
      <c r="C31">
        <v>1100</v>
      </c>
      <c r="D31">
        <v>6</v>
      </c>
      <c r="E31" s="3">
        <v>41251.010416666664</v>
      </c>
      <c r="F31" s="3">
        <v>41251.013865740744</v>
      </c>
      <c r="G31" t="s">
        <v>32</v>
      </c>
      <c r="H31" t="s">
        <v>1056</v>
      </c>
      <c r="I31">
        <v>298</v>
      </c>
      <c r="K31">
        <v>67.968999999999994</v>
      </c>
      <c r="L31">
        <v>529.15</v>
      </c>
      <c r="M31">
        <v>21.789473684210499</v>
      </c>
      <c r="N31">
        <v>23</v>
      </c>
      <c r="O31">
        <v>12</v>
      </c>
      <c r="P31">
        <v>2.4404259198672902</v>
      </c>
      <c r="Q31">
        <v>26</v>
      </c>
      <c r="R31">
        <v>26</v>
      </c>
      <c r="S31">
        <v>26</v>
      </c>
      <c r="T31">
        <v>0</v>
      </c>
      <c r="U31">
        <v>192.36500000000001</v>
      </c>
      <c r="V31">
        <v>0.13200000000000001</v>
      </c>
      <c r="W31">
        <v>0</v>
      </c>
      <c r="X31">
        <v>0</v>
      </c>
      <c r="Y31">
        <v>0.55900000000000005</v>
      </c>
      <c r="Z31">
        <v>73.542000000000002</v>
      </c>
      <c r="AA31">
        <v>532.66999999999996</v>
      </c>
      <c r="AB31">
        <v>50.108108108108098</v>
      </c>
      <c r="AC31">
        <v>52</v>
      </c>
      <c r="AD31">
        <v>46</v>
      </c>
      <c r="AE31">
        <v>1.46644972608114</v>
      </c>
    </row>
    <row r="32" spans="1:31">
      <c r="A32" t="s">
        <v>1100</v>
      </c>
      <c r="B32">
        <v>0</v>
      </c>
      <c r="C32">
        <v>1100</v>
      </c>
      <c r="D32">
        <v>7</v>
      </c>
      <c r="E32" s="3">
        <v>41251.014236111114</v>
      </c>
      <c r="F32" s="3">
        <v>41251.017476851855</v>
      </c>
      <c r="G32" t="s">
        <v>32</v>
      </c>
      <c r="H32" t="s">
        <v>1056</v>
      </c>
      <c r="I32">
        <v>280</v>
      </c>
      <c r="K32">
        <v>63.158999999999999</v>
      </c>
      <c r="L32">
        <v>631.78899999999999</v>
      </c>
      <c r="M32">
        <v>21.9444444444444</v>
      </c>
      <c r="N32">
        <v>24</v>
      </c>
      <c r="O32">
        <v>13</v>
      </c>
      <c r="P32">
        <v>2.6346457114176398</v>
      </c>
      <c r="Q32">
        <v>26</v>
      </c>
      <c r="R32">
        <v>26</v>
      </c>
      <c r="S32">
        <v>26</v>
      </c>
      <c r="T32">
        <v>0</v>
      </c>
      <c r="U32">
        <v>94.381</v>
      </c>
      <c r="V32">
        <v>0.156</v>
      </c>
      <c r="W32">
        <v>0</v>
      </c>
      <c r="X32">
        <v>0</v>
      </c>
      <c r="Y32">
        <v>0.6</v>
      </c>
      <c r="Z32">
        <v>68.325999999999993</v>
      </c>
      <c r="AA32">
        <v>635.90700000000004</v>
      </c>
      <c r="AB32">
        <v>50.2</v>
      </c>
      <c r="AC32">
        <v>52</v>
      </c>
      <c r="AD32">
        <v>45</v>
      </c>
      <c r="AE32">
        <v>1.66990162242314</v>
      </c>
    </row>
    <row r="33" spans="1:31">
      <c r="A33" t="s">
        <v>1100</v>
      </c>
      <c r="B33">
        <v>0</v>
      </c>
      <c r="C33">
        <v>1100</v>
      </c>
      <c r="D33">
        <v>8</v>
      </c>
      <c r="E33" s="3">
        <v>41251.017708333333</v>
      </c>
      <c r="F33" s="3">
        <v>41251.020671296297</v>
      </c>
      <c r="G33" t="s">
        <v>32</v>
      </c>
      <c r="H33" t="s">
        <v>1056</v>
      </c>
      <c r="I33">
        <v>256</v>
      </c>
      <c r="K33">
        <v>37.576000000000001</v>
      </c>
      <c r="L33">
        <v>746.53099999999995</v>
      </c>
      <c r="M33">
        <v>22.764705882352899</v>
      </c>
      <c r="N33">
        <v>25</v>
      </c>
      <c r="O33">
        <v>13</v>
      </c>
      <c r="P33">
        <v>2.69049332377159</v>
      </c>
      <c r="Q33">
        <v>26</v>
      </c>
      <c r="R33">
        <v>26</v>
      </c>
      <c r="S33">
        <v>26</v>
      </c>
      <c r="T33">
        <v>0</v>
      </c>
      <c r="U33">
        <v>5.008</v>
      </c>
      <c r="V33">
        <v>0.18099999999999999</v>
      </c>
      <c r="W33">
        <v>0</v>
      </c>
      <c r="X33">
        <v>0</v>
      </c>
      <c r="Y33">
        <v>0.67500000000000004</v>
      </c>
      <c r="Z33">
        <v>42.320999999999998</v>
      </c>
      <c r="AA33">
        <v>751.62599999999998</v>
      </c>
      <c r="AB33">
        <v>51.40625</v>
      </c>
      <c r="AC33">
        <v>53</v>
      </c>
      <c r="AD33">
        <v>47</v>
      </c>
      <c r="AE33">
        <v>1.0565088440235599</v>
      </c>
    </row>
    <row r="34" spans="1:31">
      <c r="A34" t="s">
        <v>1100</v>
      </c>
      <c r="B34">
        <v>0</v>
      </c>
      <c r="C34">
        <v>1200</v>
      </c>
      <c r="D34">
        <v>1</v>
      </c>
      <c r="E34" s="3">
        <v>41250.942361111112</v>
      </c>
      <c r="F34" s="3">
        <v>41250.953194444446</v>
      </c>
      <c r="G34" t="s">
        <v>32</v>
      </c>
      <c r="H34" t="s">
        <v>1056</v>
      </c>
      <c r="I34">
        <v>936</v>
      </c>
      <c r="K34">
        <v>0.42099999999999999</v>
      </c>
      <c r="L34">
        <v>99.292000000000002</v>
      </c>
      <c r="M34">
        <v>16.065573770491799</v>
      </c>
      <c r="N34">
        <v>25</v>
      </c>
      <c r="O34">
        <v>11</v>
      </c>
      <c r="P34">
        <v>2.14146305479448</v>
      </c>
      <c r="Q34">
        <v>25.389830508474599</v>
      </c>
      <c r="R34">
        <v>26</v>
      </c>
      <c r="S34">
        <v>25</v>
      </c>
      <c r="T34">
        <v>0.487711680336887</v>
      </c>
      <c r="U34">
        <v>692.39300000000003</v>
      </c>
      <c r="V34">
        <v>1.7999999999999999E-2</v>
      </c>
      <c r="W34">
        <v>0</v>
      </c>
      <c r="X34">
        <v>0</v>
      </c>
      <c r="Y34">
        <v>0.48299999999999998</v>
      </c>
      <c r="Z34">
        <v>5.0460000000000003</v>
      </c>
      <c r="AA34">
        <v>101.39100000000001</v>
      </c>
      <c r="AB34">
        <v>39.803418803418801</v>
      </c>
      <c r="AC34">
        <v>45</v>
      </c>
      <c r="AD34">
        <v>37</v>
      </c>
      <c r="AE34">
        <v>1.53722647481108</v>
      </c>
    </row>
    <row r="35" spans="1:31">
      <c r="A35" t="s">
        <v>1100</v>
      </c>
      <c r="B35">
        <v>0</v>
      </c>
      <c r="C35">
        <v>1200</v>
      </c>
      <c r="D35">
        <v>2</v>
      </c>
      <c r="E35" s="3">
        <v>41250.953472222223</v>
      </c>
      <c r="F35" s="3">
        <v>41250.959062499998</v>
      </c>
      <c r="G35" t="s">
        <v>32</v>
      </c>
      <c r="H35" t="s">
        <v>1056</v>
      </c>
      <c r="I35">
        <v>483</v>
      </c>
      <c r="K35">
        <v>0.92200000000000004</v>
      </c>
      <c r="L35">
        <v>198.29499999999999</v>
      </c>
      <c r="M35">
        <v>17.71875</v>
      </c>
      <c r="N35">
        <v>20</v>
      </c>
      <c r="O35">
        <v>15</v>
      </c>
      <c r="P35">
        <v>1.15201928694792</v>
      </c>
      <c r="Q35">
        <v>25.0625</v>
      </c>
      <c r="R35">
        <v>26</v>
      </c>
      <c r="S35">
        <v>25</v>
      </c>
      <c r="T35">
        <v>0.24206145913796401</v>
      </c>
      <c r="U35">
        <v>592.21799999999996</v>
      </c>
      <c r="V35">
        <v>0.11700000000000001</v>
      </c>
      <c r="W35">
        <v>0</v>
      </c>
      <c r="X35">
        <v>0</v>
      </c>
      <c r="Y35">
        <v>0.438</v>
      </c>
      <c r="Z35">
        <v>5.5640000000000001</v>
      </c>
      <c r="AA35">
        <v>200.548</v>
      </c>
      <c r="AB35">
        <v>42.1666666666667</v>
      </c>
      <c r="AC35">
        <v>46</v>
      </c>
      <c r="AD35">
        <v>39</v>
      </c>
      <c r="AE35">
        <v>1.7904065335994399</v>
      </c>
    </row>
    <row r="36" spans="1:31">
      <c r="A36" t="s">
        <v>1100</v>
      </c>
      <c r="B36">
        <v>0</v>
      </c>
      <c r="C36">
        <v>1200</v>
      </c>
      <c r="D36">
        <v>3</v>
      </c>
      <c r="E36" s="3">
        <v>41250.959374999999</v>
      </c>
      <c r="F36" s="3">
        <v>41250.963287037041</v>
      </c>
      <c r="G36" t="s">
        <v>32</v>
      </c>
      <c r="H36" t="s">
        <v>1056</v>
      </c>
      <c r="I36">
        <v>338</v>
      </c>
      <c r="K36">
        <v>1.4570000000000001</v>
      </c>
      <c r="L36">
        <v>297.51600000000002</v>
      </c>
      <c r="M36">
        <v>19.1428571428571</v>
      </c>
      <c r="N36">
        <v>24</v>
      </c>
      <c r="O36">
        <v>11</v>
      </c>
      <c r="P36">
        <v>2.99659670905758</v>
      </c>
      <c r="Q36">
        <v>25.238095238095202</v>
      </c>
      <c r="R36">
        <v>26</v>
      </c>
      <c r="S36">
        <v>25</v>
      </c>
      <c r="T36">
        <v>0.42591770999995998</v>
      </c>
      <c r="U36">
        <v>492.25</v>
      </c>
      <c r="V36">
        <v>6.8000000000000005E-2</v>
      </c>
      <c r="W36">
        <v>0</v>
      </c>
      <c r="X36">
        <v>0</v>
      </c>
      <c r="Y36">
        <v>0.47799999999999998</v>
      </c>
      <c r="Z36">
        <v>6.21</v>
      </c>
      <c r="AA36">
        <v>299.94799999999998</v>
      </c>
      <c r="AB36">
        <v>46.523809523809497</v>
      </c>
      <c r="AC36">
        <v>49</v>
      </c>
      <c r="AD36">
        <v>43</v>
      </c>
      <c r="AE36">
        <v>1.4349065879351799</v>
      </c>
    </row>
    <row r="37" spans="1:31">
      <c r="A37" t="s">
        <v>1100</v>
      </c>
      <c r="B37">
        <v>0</v>
      </c>
      <c r="C37">
        <v>1200</v>
      </c>
      <c r="D37">
        <v>4</v>
      </c>
      <c r="E37" s="3">
        <v>41250.963541666664</v>
      </c>
      <c r="F37" s="3">
        <v>41250.966828703706</v>
      </c>
      <c r="G37" t="s">
        <v>32</v>
      </c>
      <c r="H37" t="s">
        <v>1056</v>
      </c>
      <c r="I37">
        <v>284</v>
      </c>
      <c r="K37">
        <v>1.796</v>
      </c>
      <c r="L37">
        <v>396.41699999999997</v>
      </c>
      <c r="M37">
        <v>20.8333333333333</v>
      </c>
      <c r="N37">
        <v>24</v>
      </c>
      <c r="O37">
        <v>14</v>
      </c>
      <c r="P37">
        <v>2.2912878474779199</v>
      </c>
      <c r="Q37">
        <v>25.2777777777778</v>
      </c>
      <c r="R37">
        <v>26</v>
      </c>
      <c r="S37">
        <v>25</v>
      </c>
      <c r="T37">
        <v>0.44790320823880803</v>
      </c>
      <c r="U37">
        <v>392.29899999999998</v>
      </c>
      <c r="V37">
        <v>0.1</v>
      </c>
      <c r="W37">
        <v>0</v>
      </c>
      <c r="X37">
        <v>0</v>
      </c>
      <c r="Y37">
        <v>0.47799999999999998</v>
      </c>
      <c r="Z37">
        <v>7</v>
      </c>
      <c r="AA37">
        <v>399.26499999999999</v>
      </c>
      <c r="AB37">
        <v>49.514285714285698</v>
      </c>
      <c r="AC37">
        <v>51</v>
      </c>
      <c r="AD37">
        <v>45</v>
      </c>
      <c r="AE37">
        <v>1.49993197124648</v>
      </c>
    </row>
    <row r="38" spans="1:31">
      <c r="A38" t="s">
        <v>1100</v>
      </c>
      <c r="B38">
        <v>0</v>
      </c>
      <c r="C38">
        <v>1200</v>
      </c>
      <c r="D38">
        <v>5</v>
      </c>
      <c r="E38" s="3">
        <v>41250.967013888891</v>
      </c>
      <c r="F38" s="3">
        <v>41250.970231481479</v>
      </c>
      <c r="G38" t="s">
        <v>32</v>
      </c>
      <c r="H38" t="s">
        <v>1056</v>
      </c>
      <c r="I38">
        <v>278</v>
      </c>
      <c r="K38">
        <v>49.536999999999999</v>
      </c>
      <c r="L38">
        <v>448.13299999999998</v>
      </c>
      <c r="M38">
        <v>22.4444444444444</v>
      </c>
      <c r="N38">
        <v>24</v>
      </c>
      <c r="O38">
        <v>12</v>
      </c>
      <c r="P38">
        <v>2.6920092087968301</v>
      </c>
      <c r="Q38">
        <v>25.8333333333333</v>
      </c>
      <c r="R38">
        <v>26</v>
      </c>
      <c r="S38">
        <v>25</v>
      </c>
      <c r="T38">
        <v>0.372677996249965</v>
      </c>
      <c r="U38">
        <v>292.67</v>
      </c>
      <c r="V38">
        <v>0.11899999999999999</v>
      </c>
      <c r="W38">
        <v>0</v>
      </c>
      <c r="X38">
        <v>0</v>
      </c>
      <c r="Y38">
        <v>0.53</v>
      </c>
      <c r="Z38">
        <v>54.826000000000001</v>
      </c>
      <c r="AA38">
        <v>451.10300000000001</v>
      </c>
      <c r="AB38">
        <v>50.971428571428604</v>
      </c>
      <c r="AC38">
        <v>52</v>
      </c>
      <c r="AD38">
        <v>47</v>
      </c>
      <c r="AE38">
        <v>1.1584648532979001</v>
      </c>
    </row>
    <row r="39" spans="1:31">
      <c r="A39" t="s">
        <v>1100</v>
      </c>
      <c r="B39">
        <v>0</v>
      </c>
      <c r="C39">
        <v>1200</v>
      </c>
      <c r="D39">
        <v>6</v>
      </c>
      <c r="E39" s="3">
        <v>41250.970486111109</v>
      </c>
      <c r="F39" s="3">
        <v>41250.973645833335</v>
      </c>
      <c r="G39" t="s">
        <v>32</v>
      </c>
      <c r="H39" t="s">
        <v>1056</v>
      </c>
      <c r="I39">
        <v>273</v>
      </c>
      <c r="K39">
        <v>74.325999999999993</v>
      </c>
      <c r="L39">
        <v>522.38099999999997</v>
      </c>
      <c r="M39">
        <v>22.9444444444444</v>
      </c>
      <c r="N39">
        <v>27</v>
      </c>
      <c r="O39">
        <v>11</v>
      </c>
      <c r="P39">
        <v>3.1175528547995999</v>
      </c>
      <c r="Q39">
        <v>26</v>
      </c>
      <c r="R39">
        <v>26</v>
      </c>
      <c r="S39">
        <v>26</v>
      </c>
      <c r="T39">
        <v>0</v>
      </c>
      <c r="U39">
        <v>193.39599999999999</v>
      </c>
      <c r="V39">
        <v>0.32600000000000001</v>
      </c>
      <c r="W39">
        <v>0</v>
      </c>
      <c r="X39">
        <v>0</v>
      </c>
      <c r="Y39">
        <v>0.53</v>
      </c>
      <c r="Z39">
        <v>79.393000000000001</v>
      </c>
      <c r="AA39">
        <v>525.63</v>
      </c>
      <c r="AB39">
        <v>51.941176470588204</v>
      </c>
      <c r="AC39">
        <v>53</v>
      </c>
      <c r="AD39">
        <v>50</v>
      </c>
      <c r="AE39">
        <v>0.80224598217563803</v>
      </c>
    </row>
    <row r="40" spans="1:31">
      <c r="A40" t="s">
        <v>1100</v>
      </c>
      <c r="B40">
        <v>0</v>
      </c>
      <c r="C40">
        <v>1200</v>
      </c>
      <c r="D40">
        <v>7</v>
      </c>
      <c r="E40" s="3">
        <v>41250.973958333336</v>
      </c>
      <c r="F40" s="3">
        <v>41250.976886574077</v>
      </c>
      <c r="G40" t="s">
        <v>32</v>
      </c>
      <c r="H40" t="s">
        <v>1056</v>
      </c>
      <c r="I40">
        <v>253</v>
      </c>
      <c r="K40">
        <v>50.639000000000003</v>
      </c>
      <c r="L40">
        <v>645.01599999999996</v>
      </c>
      <c r="M40">
        <v>23.3125</v>
      </c>
      <c r="N40">
        <v>26</v>
      </c>
      <c r="O40">
        <v>11</v>
      </c>
      <c r="P40">
        <v>3.3674684482560502</v>
      </c>
      <c r="Q40">
        <v>26</v>
      </c>
      <c r="R40">
        <v>26</v>
      </c>
      <c r="S40">
        <v>26</v>
      </c>
      <c r="T40">
        <v>0</v>
      </c>
      <c r="U40">
        <v>94.313999999999993</v>
      </c>
      <c r="V40">
        <v>0.13900000000000001</v>
      </c>
      <c r="W40">
        <v>0</v>
      </c>
      <c r="X40">
        <v>0</v>
      </c>
      <c r="Y40">
        <v>0.50900000000000001</v>
      </c>
      <c r="Z40">
        <v>55.435000000000002</v>
      </c>
      <c r="AA40">
        <v>648.98800000000006</v>
      </c>
      <c r="AB40">
        <v>52.4375</v>
      </c>
      <c r="AC40">
        <v>55</v>
      </c>
      <c r="AD40">
        <v>47</v>
      </c>
      <c r="AE40">
        <v>1.57990308247057</v>
      </c>
    </row>
    <row r="41" spans="1:31">
      <c r="A41" t="s">
        <v>1100</v>
      </c>
      <c r="B41">
        <v>0</v>
      </c>
      <c r="C41">
        <v>1200</v>
      </c>
      <c r="D41">
        <v>8</v>
      </c>
      <c r="E41" s="3">
        <v>41250.977083333331</v>
      </c>
      <c r="F41" s="3">
        <v>41250.979791666665</v>
      </c>
      <c r="G41" t="s">
        <v>32</v>
      </c>
      <c r="H41" t="s">
        <v>1056</v>
      </c>
      <c r="I41">
        <v>234</v>
      </c>
      <c r="K41">
        <v>41.773000000000003</v>
      </c>
      <c r="L41">
        <v>740.13699999999994</v>
      </c>
      <c r="M41">
        <v>25.133333333333301</v>
      </c>
      <c r="N41">
        <v>27</v>
      </c>
      <c r="O41">
        <v>24</v>
      </c>
      <c r="P41">
        <v>1.14697670227235</v>
      </c>
      <c r="Q41">
        <v>26</v>
      </c>
      <c r="R41">
        <v>26</v>
      </c>
      <c r="S41">
        <v>26</v>
      </c>
      <c r="T41">
        <v>0</v>
      </c>
      <c r="U41">
        <v>7.7240000000000002</v>
      </c>
      <c r="V41">
        <v>0.38700000000000001</v>
      </c>
      <c r="W41">
        <v>0</v>
      </c>
      <c r="X41">
        <v>0</v>
      </c>
      <c r="Y41">
        <v>0.57799999999999996</v>
      </c>
      <c r="Z41">
        <v>46.164000000000001</v>
      </c>
      <c r="AA41">
        <v>744.90499999999997</v>
      </c>
      <c r="AB41">
        <v>53.551724137930997</v>
      </c>
      <c r="AC41">
        <v>55</v>
      </c>
      <c r="AD41">
        <v>51</v>
      </c>
      <c r="AE41">
        <v>1.0367790605774401</v>
      </c>
    </row>
    <row r="42" spans="1:31">
      <c r="A42" t="s">
        <v>1100</v>
      </c>
      <c r="B42">
        <v>0</v>
      </c>
      <c r="C42">
        <v>1300</v>
      </c>
      <c r="D42">
        <v>1</v>
      </c>
      <c r="E42" s="3">
        <v>41250.907986111109</v>
      </c>
      <c r="F42" s="3">
        <v>41250.917986111112</v>
      </c>
      <c r="G42" t="s">
        <v>32</v>
      </c>
      <c r="H42" t="s">
        <v>1056</v>
      </c>
      <c r="I42">
        <v>864</v>
      </c>
      <c r="K42">
        <v>0.40899999999999997</v>
      </c>
      <c r="L42">
        <v>99.295000000000002</v>
      </c>
      <c r="M42">
        <v>16.894736842105299</v>
      </c>
      <c r="N42">
        <v>30</v>
      </c>
      <c r="O42">
        <v>14</v>
      </c>
      <c r="P42">
        <v>2.6203268212278701</v>
      </c>
      <c r="Q42">
        <v>25.508771929824601</v>
      </c>
      <c r="R42">
        <v>26</v>
      </c>
      <c r="S42">
        <v>25</v>
      </c>
      <c r="T42">
        <v>0.49992304732543902</v>
      </c>
      <c r="U42">
        <v>693.01499999999999</v>
      </c>
      <c r="V42">
        <v>1.7999999999999999E-2</v>
      </c>
      <c r="W42">
        <v>0</v>
      </c>
      <c r="X42">
        <v>0</v>
      </c>
      <c r="Y42">
        <v>0.44700000000000001</v>
      </c>
      <c r="Z42">
        <v>4.6980000000000004</v>
      </c>
      <c r="AA42">
        <v>101.24</v>
      </c>
      <c r="AB42">
        <v>41.046296296296298</v>
      </c>
      <c r="AC42">
        <v>50</v>
      </c>
      <c r="AD42">
        <v>39</v>
      </c>
      <c r="AE42">
        <v>2.20850317694561</v>
      </c>
    </row>
    <row r="43" spans="1:31">
      <c r="A43" t="s">
        <v>1100</v>
      </c>
      <c r="B43">
        <v>0</v>
      </c>
      <c r="C43">
        <v>1300</v>
      </c>
      <c r="D43">
        <v>2</v>
      </c>
      <c r="E43" s="3">
        <v>41250.918055555558</v>
      </c>
      <c r="F43" s="3">
        <v>41250.923182870371</v>
      </c>
      <c r="G43" t="s">
        <v>32</v>
      </c>
      <c r="H43" t="s">
        <v>1056</v>
      </c>
      <c r="I43">
        <v>443</v>
      </c>
      <c r="K43">
        <v>1.012</v>
      </c>
      <c r="L43">
        <v>198.35400000000001</v>
      </c>
      <c r="M43">
        <v>18.068965517241399</v>
      </c>
      <c r="N43">
        <v>21</v>
      </c>
      <c r="O43">
        <v>12</v>
      </c>
      <c r="P43">
        <v>1.63856612007127</v>
      </c>
      <c r="Q43">
        <v>25.3448275862069</v>
      </c>
      <c r="R43">
        <v>26</v>
      </c>
      <c r="S43">
        <v>25</v>
      </c>
      <c r="T43">
        <v>0.47531202593414601</v>
      </c>
      <c r="U43">
        <v>592.81500000000005</v>
      </c>
      <c r="V43">
        <v>4.3999999999999997E-2</v>
      </c>
      <c r="W43">
        <v>0</v>
      </c>
      <c r="X43">
        <v>0</v>
      </c>
      <c r="Y43">
        <v>0.40699999999999997</v>
      </c>
      <c r="Z43">
        <v>5.25</v>
      </c>
      <c r="AA43">
        <v>200.48400000000001</v>
      </c>
      <c r="AB43">
        <v>43.618181818181803</v>
      </c>
      <c r="AC43">
        <v>47</v>
      </c>
      <c r="AD43">
        <v>40</v>
      </c>
      <c r="AE43">
        <v>1.6568415636210201</v>
      </c>
    </row>
    <row r="44" spans="1:31">
      <c r="A44" t="s">
        <v>1100</v>
      </c>
      <c r="B44">
        <v>0</v>
      </c>
      <c r="C44">
        <v>1300</v>
      </c>
      <c r="D44">
        <v>3</v>
      </c>
      <c r="E44" s="3">
        <v>41250.923263888886</v>
      </c>
      <c r="F44" s="3">
        <v>41250.926863425928</v>
      </c>
      <c r="G44" t="s">
        <v>32</v>
      </c>
      <c r="H44" t="s">
        <v>1056</v>
      </c>
      <c r="I44">
        <v>311</v>
      </c>
      <c r="K44">
        <v>1.444</v>
      </c>
      <c r="L44">
        <v>297.49400000000003</v>
      </c>
      <c r="M44">
        <v>21.05</v>
      </c>
      <c r="N44">
        <v>23</v>
      </c>
      <c r="O44">
        <v>18</v>
      </c>
      <c r="P44">
        <v>1.1169153951844299</v>
      </c>
      <c r="Q44">
        <v>25.6</v>
      </c>
      <c r="R44">
        <v>26</v>
      </c>
      <c r="S44">
        <v>25</v>
      </c>
      <c r="T44">
        <v>0.48989794855663599</v>
      </c>
      <c r="U44">
        <v>492.89299999999997</v>
      </c>
      <c r="V44">
        <v>7.3999999999999996E-2</v>
      </c>
      <c r="W44">
        <v>0</v>
      </c>
      <c r="X44">
        <v>0</v>
      </c>
      <c r="Y44">
        <v>0.41799999999999998</v>
      </c>
      <c r="Z44">
        <v>5.8520000000000003</v>
      </c>
      <c r="AA44">
        <v>299.84399999999999</v>
      </c>
      <c r="AB44">
        <v>48.871794871794897</v>
      </c>
      <c r="AC44">
        <v>51</v>
      </c>
      <c r="AD44">
        <v>45</v>
      </c>
      <c r="AE44">
        <v>1.7123905494424601</v>
      </c>
    </row>
    <row r="45" spans="1:31">
      <c r="A45" t="s">
        <v>1100</v>
      </c>
      <c r="B45">
        <v>0</v>
      </c>
      <c r="C45">
        <v>1300</v>
      </c>
      <c r="D45">
        <v>4</v>
      </c>
      <c r="E45" s="3">
        <v>41250.927083333336</v>
      </c>
      <c r="F45" s="3">
        <v>41250.930092592593</v>
      </c>
      <c r="G45" t="s">
        <v>32</v>
      </c>
      <c r="H45" t="s">
        <v>1056</v>
      </c>
      <c r="I45">
        <v>260</v>
      </c>
      <c r="K45">
        <v>1.7529999999999999</v>
      </c>
      <c r="L45">
        <v>396.68700000000001</v>
      </c>
      <c r="M45">
        <v>23.294117647058801</v>
      </c>
      <c r="N45">
        <v>27</v>
      </c>
      <c r="O45">
        <v>13</v>
      </c>
      <c r="P45">
        <v>3.1204205199705499</v>
      </c>
      <c r="Q45">
        <v>25.764705882352899</v>
      </c>
      <c r="R45">
        <v>26</v>
      </c>
      <c r="S45">
        <v>25</v>
      </c>
      <c r="T45">
        <v>0.42418250299576299</v>
      </c>
      <c r="U45">
        <v>392.745</v>
      </c>
      <c r="V45">
        <v>0.107</v>
      </c>
      <c r="W45">
        <v>0</v>
      </c>
      <c r="X45">
        <v>0</v>
      </c>
      <c r="Y45">
        <v>0.46500000000000002</v>
      </c>
      <c r="Z45">
        <v>6.5970000000000004</v>
      </c>
      <c r="AA45">
        <v>399.25900000000001</v>
      </c>
      <c r="AB45">
        <v>51.969696969696997</v>
      </c>
      <c r="AC45">
        <v>54</v>
      </c>
      <c r="AD45">
        <v>48</v>
      </c>
      <c r="AE45">
        <v>1.5272246264671701</v>
      </c>
    </row>
    <row r="46" spans="1:31">
      <c r="A46" t="s">
        <v>1100</v>
      </c>
      <c r="B46">
        <v>0</v>
      </c>
      <c r="C46">
        <v>1300</v>
      </c>
      <c r="D46">
        <v>5</v>
      </c>
      <c r="E46" s="3">
        <v>41250.930208333331</v>
      </c>
      <c r="F46" s="3">
        <v>41250.933321759258</v>
      </c>
      <c r="G46" t="s">
        <v>32</v>
      </c>
      <c r="H46" t="s">
        <v>1056</v>
      </c>
      <c r="I46">
        <v>269</v>
      </c>
      <c r="K46">
        <v>60.860999999999997</v>
      </c>
      <c r="L46">
        <v>437.03</v>
      </c>
      <c r="M46">
        <v>23.823529411764699</v>
      </c>
      <c r="N46">
        <v>25</v>
      </c>
      <c r="O46">
        <v>22</v>
      </c>
      <c r="P46">
        <v>0.92261100831518394</v>
      </c>
      <c r="Q46">
        <v>26</v>
      </c>
      <c r="R46">
        <v>26</v>
      </c>
      <c r="S46">
        <v>26</v>
      </c>
      <c r="T46">
        <v>0</v>
      </c>
      <c r="U46">
        <v>293.07799999999997</v>
      </c>
      <c r="V46">
        <v>0.11899999999999999</v>
      </c>
      <c r="W46">
        <v>0</v>
      </c>
      <c r="X46">
        <v>0</v>
      </c>
      <c r="Y46">
        <v>0.48799999999999999</v>
      </c>
      <c r="Z46">
        <v>65.784999999999997</v>
      </c>
      <c r="AA46">
        <v>439.875</v>
      </c>
      <c r="AB46">
        <v>53.7575757575758</v>
      </c>
      <c r="AC46">
        <v>56</v>
      </c>
      <c r="AD46">
        <v>51</v>
      </c>
      <c r="AE46">
        <v>1.10179751289078</v>
      </c>
    </row>
    <row r="47" spans="1:31">
      <c r="A47" t="s">
        <v>1100</v>
      </c>
      <c r="B47">
        <v>0</v>
      </c>
      <c r="C47">
        <v>1300</v>
      </c>
      <c r="D47">
        <v>6</v>
      </c>
      <c r="E47" s="3">
        <v>41250.933680555558</v>
      </c>
      <c r="F47" s="3">
        <v>41250.936562499999</v>
      </c>
      <c r="G47" t="s">
        <v>32</v>
      </c>
      <c r="H47" t="s">
        <v>1056</v>
      </c>
      <c r="I47">
        <v>249</v>
      </c>
      <c r="K47">
        <v>61.814999999999998</v>
      </c>
      <c r="L47">
        <v>535.60400000000004</v>
      </c>
      <c r="M47">
        <v>23.3125</v>
      </c>
      <c r="N47">
        <v>27</v>
      </c>
      <c r="O47">
        <v>10</v>
      </c>
      <c r="P47">
        <v>5.8279364915894503</v>
      </c>
      <c r="Q47">
        <v>25.9375</v>
      </c>
      <c r="R47">
        <v>26</v>
      </c>
      <c r="S47">
        <v>25</v>
      </c>
      <c r="T47">
        <v>0.24206145913796401</v>
      </c>
      <c r="U47">
        <v>193.55500000000001</v>
      </c>
      <c r="V47">
        <v>9.9000000000000005E-2</v>
      </c>
      <c r="W47">
        <v>0</v>
      </c>
      <c r="X47">
        <v>0</v>
      </c>
      <c r="Y47">
        <v>0.49399999999999999</v>
      </c>
      <c r="Z47">
        <v>66.555000000000007</v>
      </c>
      <c r="AA47">
        <v>538.59199999999998</v>
      </c>
      <c r="AB47">
        <v>54.354838709677402</v>
      </c>
      <c r="AC47">
        <v>56</v>
      </c>
      <c r="AD47">
        <v>50</v>
      </c>
      <c r="AE47">
        <v>1.25847801310524</v>
      </c>
    </row>
    <row r="48" spans="1:31">
      <c r="A48" t="s">
        <v>1100</v>
      </c>
      <c r="B48">
        <v>0</v>
      </c>
      <c r="C48">
        <v>1300</v>
      </c>
      <c r="D48">
        <v>7</v>
      </c>
      <c r="E48" s="3">
        <v>41250.936805555553</v>
      </c>
      <c r="F48" s="3">
        <v>41250.939513888887</v>
      </c>
      <c r="G48" t="s">
        <v>32</v>
      </c>
      <c r="H48" t="s">
        <v>1056</v>
      </c>
      <c r="I48">
        <v>234</v>
      </c>
      <c r="K48">
        <v>55.777999999999999</v>
      </c>
      <c r="L48">
        <v>638.78</v>
      </c>
      <c r="M48">
        <v>24.866666666666699</v>
      </c>
      <c r="N48">
        <v>27</v>
      </c>
      <c r="O48">
        <v>11</v>
      </c>
      <c r="P48">
        <v>4.3029705501613096</v>
      </c>
      <c r="Q48">
        <v>26</v>
      </c>
      <c r="R48">
        <v>26</v>
      </c>
      <c r="S48">
        <v>26</v>
      </c>
      <c r="T48">
        <v>0</v>
      </c>
      <c r="U48">
        <v>96.075999999999993</v>
      </c>
      <c r="V48">
        <v>0.17799999999999999</v>
      </c>
      <c r="W48">
        <v>0</v>
      </c>
      <c r="X48">
        <v>0</v>
      </c>
      <c r="Y48">
        <v>0.48</v>
      </c>
      <c r="Z48">
        <v>60.209000000000003</v>
      </c>
      <c r="AA48">
        <v>642.44299999999998</v>
      </c>
      <c r="AB48">
        <v>55</v>
      </c>
      <c r="AC48">
        <v>57</v>
      </c>
      <c r="AD48">
        <v>51</v>
      </c>
      <c r="AE48">
        <v>1.4383899044561499</v>
      </c>
    </row>
    <row r="49" spans="1:31">
      <c r="A49" t="s">
        <v>1100</v>
      </c>
      <c r="B49">
        <v>0</v>
      </c>
      <c r="C49">
        <v>1300</v>
      </c>
      <c r="D49">
        <v>8</v>
      </c>
      <c r="E49" s="3">
        <v>41250.939583333333</v>
      </c>
      <c r="F49" s="3">
        <v>41250.942106481481</v>
      </c>
      <c r="G49" t="s">
        <v>32</v>
      </c>
      <c r="H49" t="s">
        <v>1056</v>
      </c>
      <c r="I49">
        <v>218</v>
      </c>
      <c r="K49">
        <v>40.808</v>
      </c>
      <c r="L49">
        <v>736.572</v>
      </c>
      <c r="M49">
        <v>26.1428571428571</v>
      </c>
      <c r="N49">
        <v>29</v>
      </c>
      <c r="O49">
        <v>12</v>
      </c>
      <c r="P49">
        <v>4.05069910821652</v>
      </c>
      <c r="Q49">
        <v>26</v>
      </c>
      <c r="R49">
        <v>26</v>
      </c>
      <c r="S49">
        <v>26</v>
      </c>
      <c r="T49">
        <v>0</v>
      </c>
      <c r="U49">
        <v>12.884</v>
      </c>
      <c r="V49">
        <v>0.222</v>
      </c>
      <c r="W49">
        <v>0</v>
      </c>
      <c r="X49">
        <v>0</v>
      </c>
      <c r="Y49">
        <v>0.58099999999999996</v>
      </c>
      <c r="Z49">
        <v>44.798000000000002</v>
      </c>
      <c r="AA49">
        <v>741.29399999999998</v>
      </c>
      <c r="AB49">
        <v>56.481481481481502</v>
      </c>
      <c r="AC49">
        <v>58</v>
      </c>
      <c r="AD49">
        <v>55</v>
      </c>
      <c r="AE49">
        <v>1.0670266882139201</v>
      </c>
    </row>
    <row r="50" spans="1:31">
      <c r="A50" t="s">
        <v>1100</v>
      </c>
      <c r="B50">
        <v>0</v>
      </c>
      <c r="C50">
        <v>1400</v>
      </c>
      <c r="D50">
        <v>1</v>
      </c>
      <c r="E50" s="3">
        <v>41250.875694444447</v>
      </c>
      <c r="F50" s="3">
        <v>41250.884918981479</v>
      </c>
      <c r="G50" t="s">
        <v>32</v>
      </c>
      <c r="H50" t="s">
        <v>1056</v>
      </c>
      <c r="I50">
        <v>797</v>
      </c>
      <c r="K50">
        <v>0.42199999999999999</v>
      </c>
      <c r="L50">
        <v>99.281000000000006</v>
      </c>
      <c r="M50">
        <v>17.7169811320755</v>
      </c>
      <c r="N50">
        <v>33</v>
      </c>
      <c r="O50">
        <v>15</v>
      </c>
      <c r="P50">
        <v>3.3779381815146601</v>
      </c>
      <c r="Q50">
        <v>25.584905660377402</v>
      </c>
      <c r="R50">
        <v>26</v>
      </c>
      <c r="S50">
        <v>25</v>
      </c>
      <c r="T50">
        <v>0.492738296498136</v>
      </c>
      <c r="U50">
        <v>693.52800000000002</v>
      </c>
      <c r="V50">
        <v>1.9E-2</v>
      </c>
      <c r="W50">
        <v>0</v>
      </c>
      <c r="X50">
        <v>0</v>
      </c>
      <c r="Y50">
        <v>0.4</v>
      </c>
      <c r="Z50">
        <v>4.452</v>
      </c>
      <c r="AA50">
        <v>101.07299999999999</v>
      </c>
      <c r="AB50">
        <v>41.96</v>
      </c>
      <c r="AC50">
        <v>49</v>
      </c>
      <c r="AD50">
        <v>39</v>
      </c>
      <c r="AE50">
        <v>1.8650469162999599</v>
      </c>
    </row>
    <row r="51" spans="1:31">
      <c r="A51" t="s">
        <v>1100</v>
      </c>
      <c r="B51">
        <v>0</v>
      </c>
      <c r="C51">
        <v>1400</v>
      </c>
      <c r="D51">
        <v>2</v>
      </c>
      <c r="E51" s="3">
        <v>41250.885069444441</v>
      </c>
      <c r="F51" s="3">
        <v>41250.889803240738</v>
      </c>
      <c r="G51" t="s">
        <v>32</v>
      </c>
      <c r="H51" t="s">
        <v>1056</v>
      </c>
      <c r="I51">
        <v>409</v>
      </c>
      <c r="K51">
        <v>1.002</v>
      </c>
      <c r="L51">
        <v>198.345</v>
      </c>
      <c r="M51">
        <v>19.115384615384599</v>
      </c>
      <c r="N51">
        <v>21</v>
      </c>
      <c r="O51">
        <v>11</v>
      </c>
      <c r="P51">
        <v>2.04425881014128</v>
      </c>
      <c r="Q51">
        <v>25.230769230769202</v>
      </c>
      <c r="R51">
        <v>26</v>
      </c>
      <c r="S51">
        <v>25</v>
      </c>
      <c r="T51">
        <v>0.42132504423474298</v>
      </c>
      <c r="U51">
        <v>593.26099999999997</v>
      </c>
      <c r="V51">
        <v>4.7E-2</v>
      </c>
      <c r="W51">
        <v>0</v>
      </c>
      <c r="X51">
        <v>0</v>
      </c>
      <c r="Y51">
        <v>0.40699999999999997</v>
      </c>
      <c r="Z51">
        <v>4.9829999999999997</v>
      </c>
      <c r="AA51">
        <v>200.21899999999999</v>
      </c>
      <c r="AB51">
        <v>44.941176470588204</v>
      </c>
      <c r="AC51">
        <v>51</v>
      </c>
      <c r="AD51">
        <v>41</v>
      </c>
      <c r="AE51">
        <v>2.0902365445076798</v>
      </c>
    </row>
    <row r="52" spans="1:31">
      <c r="A52" t="s">
        <v>1100</v>
      </c>
      <c r="B52">
        <v>0</v>
      </c>
      <c r="C52">
        <v>1400</v>
      </c>
      <c r="D52">
        <v>3</v>
      </c>
      <c r="E52" s="3">
        <v>41250.889930555553</v>
      </c>
      <c r="F52" s="3">
        <v>41250.893263888887</v>
      </c>
      <c r="G52" t="s">
        <v>32</v>
      </c>
      <c r="H52" t="s">
        <v>1056</v>
      </c>
      <c r="I52">
        <v>288</v>
      </c>
      <c r="K52">
        <v>1.4159999999999999</v>
      </c>
      <c r="L52">
        <v>297.50799999999998</v>
      </c>
      <c r="M52">
        <v>22.157894736842099</v>
      </c>
      <c r="N52">
        <v>27</v>
      </c>
      <c r="O52">
        <v>12</v>
      </c>
      <c r="P52">
        <v>3.8968699706132099</v>
      </c>
      <c r="Q52">
        <v>25.6111111111111</v>
      </c>
      <c r="R52">
        <v>26</v>
      </c>
      <c r="S52">
        <v>25</v>
      </c>
      <c r="T52">
        <v>0.48749802152178501</v>
      </c>
      <c r="U52">
        <v>493.51900000000001</v>
      </c>
      <c r="V52">
        <v>8.2000000000000003E-2</v>
      </c>
      <c r="W52">
        <v>0</v>
      </c>
      <c r="X52">
        <v>0</v>
      </c>
      <c r="Y52">
        <v>0.40899999999999997</v>
      </c>
      <c r="Z52">
        <v>5.4009999999999998</v>
      </c>
      <c r="AA52">
        <v>299.637</v>
      </c>
      <c r="AB52">
        <v>51</v>
      </c>
      <c r="AC52">
        <v>53</v>
      </c>
      <c r="AD52">
        <v>47</v>
      </c>
      <c r="AE52">
        <v>1.47196014438797</v>
      </c>
    </row>
    <row r="53" spans="1:31">
      <c r="A53" t="s">
        <v>1100</v>
      </c>
      <c r="B53">
        <v>0</v>
      </c>
      <c r="C53">
        <v>1400</v>
      </c>
      <c r="D53">
        <v>4</v>
      </c>
      <c r="E53" s="3">
        <v>41250.89340277778</v>
      </c>
      <c r="F53" s="3">
        <v>41250.896203703705</v>
      </c>
      <c r="G53" t="s">
        <v>32</v>
      </c>
      <c r="H53" t="s">
        <v>1056</v>
      </c>
      <c r="I53">
        <v>242</v>
      </c>
      <c r="K53">
        <v>1.7609999999999999</v>
      </c>
      <c r="L53">
        <v>396.49200000000002</v>
      </c>
      <c r="M53">
        <v>24.0625</v>
      </c>
      <c r="N53">
        <v>28</v>
      </c>
      <c r="O53">
        <v>17</v>
      </c>
      <c r="P53">
        <v>3.0916975515079099</v>
      </c>
      <c r="Q53">
        <v>25.9375</v>
      </c>
      <c r="R53">
        <v>26</v>
      </c>
      <c r="S53">
        <v>25</v>
      </c>
      <c r="T53">
        <v>0.24206145913796401</v>
      </c>
      <c r="U53">
        <v>393.25700000000001</v>
      </c>
      <c r="V53">
        <v>0.111</v>
      </c>
      <c r="W53">
        <v>0</v>
      </c>
      <c r="X53">
        <v>0</v>
      </c>
      <c r="Y53">
        <v>0.41899999999999998</v>
      </c>
      <c r="Z53">
        <v>6.3120000000000003</v>
      </c>
      <c r="AA53">
        <v>399.08600000000001</v>
      </c>
      <c r="AB53">
        <v>54.096774193548399</v>
      </c>
      <c r="AC53">
        <v>56</v>
      </c>
      <c r="AD53">
        <v>49</v>
      </c>
      <c r="AE53">
        <v>1.6135482581161</v>
      </c>
    </row>
    <row r="54" spans="1:31">
      <c r="A54" t="s">
        <v>1100</v>
      </c>
      <c r="B54">
        <v>0</v>
      </c>
      <c r="C54">
        <v>1400</v>
      </c>
      <c r="D54">
        <v>5</v>
      </c>
      <c r="E54" s="3">
        <v>41250.896527777775</v>
      </c>
      <c r="F54" s="3">
        <v>41250.899375000001</v>
      </c>
      <c r="G54" t="s">
        <v>32</v>
      </c>
      <c r="H54" t="s">
        <v>1056</v>
      </c>
      <c r="I54">
        <v>246</v>
      </c>
      <c r="K54">
        <v>57.234000000000002</v>
      </c>
      <c r="L54">
        <v>439.72699999999998</v>
      </c>
      <c r="M54">
        <v>25.1875</v>
      </c>
      <c r="N54">
        <v>28</v>
      </c>
      <c r="O54">
        <v>12</v>
      </c>
      <c r="P54">
        <v>3.6438089617871001</v>
      </c>
      <c r="Q54">
        <v>26</v>
      </c>
      <c r="R54">
        <v>26</v>
      </c>
      <c r="S54">
        <v>26</v>
      </c>
      <c r="T54">
        <v>0</v>
      </c>
      <c r="U54">
        <v>294.22899999999998</v>
      </c>
      <c r="V54">
        <v>0.34599999999999997</v>
      </c>
      <c r="W54">
        <v>0</v>
      </c>
      <c r="X54">
        <v>0</v>
      </c>
      <c r="Y54">
        <v>0.49399999999999999</v>
      </c>
      <c r="Z54">
        <v>61.79</v>
      </c>
      <c r="AA54">
        <v>442.38499999999999</v>
      </c>
      <c r="AB54">
        <v>55.838709677419402</v>
      </c>
      <c r="AC54">
        <v>58</v>
      </c>
      <c r="AD54">
        <v>51</v>
      </c>
      <c r="AE54">
        <v>1.7245246973707999</v>
      </c>
    </row>
    <row r="55" spans="1:31">
      <c r="A55" t="s">
        <v>1100</v>
      </c>
      <c r="B55">
        <v>0</v>
      </c>
      <c r="C55">
        <v>1400</v>
      </c>
      <c r="D55">
        <v>6</v>
      </c>
      <c r="E55" s="3">
        <v>41250.899652777778</v>
      </c>
      <c r="F55" s="3">
        <v>41250.902384259258</v>
      </c>
      <c r="G55" t="s">
        <v>32</v>
      </c>
      <c r="H55" t="s">
        <v>1056</v>
      </c>
      <c r="I55">
        <v>236</v>
      </c>
      <c r="K55">
        <v>73.221999999999994</v>
      </c>
      <c r="L55">
        <v>523.19100000000003</v>
      </c>
      <c r="M55">
        <v>25.933333333333302</v>
      </c>
      <c r="N55">
        <v>29</v>
      </c>
      <c r="O55">
        <v>12</v>
      </c>
      <c r="P55">
        <v>4.3430659933072899</v>
      </c>
      <c r="Q55">
        <v>26</v>
      </c>
      <c r="R55">
        <v>26</v>
      </c>
      <c r="S55">
        <v>26</v>
      </c>
      <c r="T55">
        <v>0</v>
      </c>
      <c r="U55">
        <v>194.84</v>
      </c>
      <c r="V55">
        <v>0.151</v>
      </c>
      <c r="W55">
        <v>0</v>
      </c>
      <c r="X55">
        <v>0</v>
      </c>
      <c r="Y55">
        <v>0.48899999999999999</v>
      </c>
      <c r="Z55">
        <v>77.728999999999999</v>
      </c>
      <c r="AA55">
        <v>526.19100000000003</v>
      </c>
      <c r="AB55">
        <v>57.137931034482797</v>
      </c>
      <c r="AC55">
        <v>59</v>
      </c>
      <c r="AD55">
        <v>53</v>
      </c>
      <c r="AE55">
        <v>1.63420629118245</v>
      </c>
    </row>
    <row r="56" spans="1:31">
      <c r="A56" t="s">
        <v>1100</v>
      </c>
      <c r="B56">
        <v>0</v>
      </c>
      <c r="C56">
        <v>1400</v>
      </c>
      <c r="D56">
        <v>7</v>
      </c>
      <c r="E56" s="3">
        <v>41250.902777777781</v>
      </c>
      <c r="F56" s="3">
        <v>41250.905312499999</v>
      </c>
      <c r="G56" t="s">
        <v>32</v>
      </c>
      <c r="H56" t="s">
        <v>1056</v>
      </c>
      <c r="I56">
        <v>219</v>
      </c>
      <c r="K56">
        <v>57.609000000000002</v>
      </c>
      <c r="L56">
        <v>637.23599999999999</v>
      </c>
      <c r="M56">
        <v>25.785714285714299</v>
      </c>
      <c r="N56">
        <v>28</v>
      </c>
      <c r="O56">
        <v>13</v>
      </c>
      <c r="P56">
        <v>3.8392441858219102</v>
      </c>
      <c r="Q56">
        <v>26</v>
      </c>
      <c r="R56">
        <v>26</v>
      </c>
      <c r="S56">
        <v>26</v>
      </c>
      <c r="T56">
        <v>0</v>
      </c>
      <c r="U56">
        <v>96.216999999999999</v>
      </c>
      <c r="V56">
        <v>0.184</v>
      </c>
      <c r="W56">
        <v>0</v>
      </c>
      <c r="X56">
        <v>0</v>
      </c>
      <c r="Y56">
        <v>0.498</v>
      </c>
      <c r="Z56">
        <v>61.749000000000002</v>
      </c>
      <c r="AA56">
        <v>640.75699999999995</v>
      </c>
      <c r="AB56">
        <v>57.703703703703702</v>
      </c>
      <c r="AC56">
        <v>60</v>
      </c>
      <c r="AD56">
        <v>51</v>
      </c>
      <c r="AE56">
        <v>1.8819771875425899</v>
      </c>
    </row>
    <row r="57" spans="1:31">
      <c r="A57" t="s">
        <v>1100</v>
      </c>
      <c r="B57">
        <v>0</v>
      </c>
      <c r="C57">
        <v>1400</v>
      </c>
      <c r="D57">
        <v>8</v>
      </c>
      <c r="E57" s="3">
        <v>41250.905555555553</v>
      </c>
      <c r="F57" s="3">
        <v>41250.907905092594</v>
      </c>
      <c r="G57" t="s">
        <v>32</v>
      </c>
      <c r="H57" t="s">
        <v>1056</v>
      </c>
      <c r="I57">
        <v>203</v>
      </c>
      <c r="K57">
        <v>42.545000000000002</v>
      </c>
      <c r="L57">
        <v>740.52</v>
      </c>
      <c r="M57">
        <v>28.461538461538499</v>
      </c>
      <c r="N57">
        <v>30</v>
      </c>
      <c r="O57">
        <v>26</v>
      </c>
      <c r="P57">
        <v>1.27794213275663</v>
      </c>
      <c r="Q57">
        <v>26</v>
      </c>
      <c r="R57">
        <v>26</v>
      </c>
      <c r="S57">
        <v>26</v>
      </c>
      <c r="T57">
        <v>0</v>
      </c>
      <c r="U57">
        <v>8.0050000000000008</v>
      </c>
      <c r="V57">
        <v>0.23300000000000001</v>
      </c>
      <c r="W57">
        <v>0</v>
      </c>
      <c r="X57">
        <v>0</v>
      </c>
      <c r="Y57">
        <v>0.50800000000000001</v>
      </c>
      <c r="Z57">
        <v>46.290999999999997</v>
      </c>
      <c r="AA57">
        <v>744.74199999999996</v>
      </c>
      <c r="AB57">
        <v>59.2</v>
      </c>
      <c r="AC57">
        <v>61</v>
      </c>
      <c r="AD57">
        <v>55</v>
      </c>
      <c r="AE57">
        <v>1.52315462117278</v>
      </c>
    </row>
    <row r="58" spans="1:31">
      <c r="A58" t="s">
        <v>1100</v>
      </c>
      <c r="B58">
        <v>0</v>
      </c>
      <c r="C58">
        <v>1500</v>
      </c>
      <c r="D58">
        <v>1</v>
      </c>
      <c r="E58" s="3">
        <v>41250.845486111109</v>
      </c>
      <c r="F58" s="3">
        <v>41250.854085648149</v>
      </c>
      <c r="G58" t="s">
        <v>32</v>
      </c>
      <c r="H58" t="s">
        <v>1056</v>
      </c>
      <c r="I58">
        <v>743</v>
      </c>
      <c r="K58">
        <v>0.42</v>
      </c>
      <c r="L58">
        <v>99.262</v>
      </c>
      <c r="M58">
        <v>17.4897959183673</v>
      </c>
      <c r="N58">
        <v>25</v>
      </c>
      <c r="O58">
        <v>10</v>
      </c>
      <c r="P58">
        <v>2.7783598816244202</v>
      </c>
      <c r="Q58">
        <v>25.714285714285701</v>
      </c>
      <c r="R58">
        <v>26</v>
      </c>
      <c r="S58">
        <v>25</v>
      </c>
      <c r="T58">
        <v>0.45175395145262498</v>
      </c>
      <c r="U58">
        <v>693.95899999999995</v>
      </c>
      <c r="V58">
        <v>2.5999999999999999E-2</v>
      </c>
      <c r="W58">
        <v>0</v>
      </c>
      <c r="X58">
        <v>0</v>
      </c>
      <c r="Y58">
        <v>0.39</v>
      </c>
      <c r="Z58">
        <v>4.1589999999999998</v>
      </c>
      <c r="AA58">
        <v>100.958</v>
      </c>
      <c r="AB58">
        <v>43.204301075268802</v>
      </c>
      <c r="AC58">
        <v>52</v>
      </c>
      <c r="AD58">
        <v>41</v>
      </c>
      <c r="AE58">
        <v>2.15805138998746</v>
      </c>
    </row>
    <row r="59" spans="1:31">
      <c r="A59" t="s">
        <v>1100</v>
      </c>
      <c r="B59">
        <v>0</v>
      </c>
      <c r="C59">
        <v>1500</v>
      </c>
      <c r="D59">
        <v>2</v>
      </c>
      <c r="E59" s="3">
        <v>41250.854166666664</v>
      </c>
      <c r="F59" s="3">
        <v>41250.85864583333</v>
      </c>
      <c r="G59" t="s">
        <v>32</v>
      </c>
      <c r="H59" t="s">
        <v>1056</v>
      </c>
      <c r="I59">
        <v>387</v>
      </c>
      <c r="K59">
        <v>1.0129999999999999</v>
      </c>
      <c r="L59">
        <v>198.155</v>
      </c>
      <c r="M59">
        <v>20.239999999999998</v>
      </c>
      <c r="N59">
        <v>23</v>
      </c>
      <c r="O59">
        <v>18</v>
      </c>
      <c r="P59">
        <v>0.99116093546910999</v>
      </c>
      <c r="Q59">
        <v>25.44</v>
      </c>
      <c r="R59">
        <v>26</v>
      </c>
      <c r="S59">
        <v>25</v>
      </c>
      <c r="T59">
        <v>0.496386945839634</v>
      </c>
      <c r="U59">
        <v>593.85599999999999</v>
      </c>
      <c r="V59">
        <v>0.114</v>
      </c>
      <c r="W59">
        <v>0</v>
      </c>
      <c r="X59">
        <v>0</v>
      </c>
      <c r="Y59">
        <v>0.35699999999999998</v>
      </c>
      <c r="Z59">
        <v>4.6399999999999997</v>
      </c>
      <c r="AA59">
        <v>200.00700000000001</v>
      </c>
      <c r="AB59">
        <v>46.7083333333333</v>
      </c>
      <c r="AC59">
        <v>53</v>
      </c>
      <c r="AD59">
        <v>42</v>
      </c>
      <c r="AE59">
        <v>2.4576270171764398</v>
      </c>
    </row>
    <row r="60" spans="1:31">
      <c r="A60" t="s">
        <v>1100</v>
      </c>
      <c r="B60">
        <v>0</v>
      </c>
      <c r="C60">
        <v>1500</v>
      </c>
      <c r="D60">
        <v>3</v>
      </c>
      <c r="E60" s="3">
        <v>41250.859027777777</v>
      </c>
      <c r="F60" s="3">
        <v>41250.862118055556</v>
      </c>
      <c r="G60" t="s">
        <v>32</v>
      </c>
      <c r="H60" t="s">
        <v>1056</v>
      </c>
      <c r="I60">
        <v>267</v>
      </c>
      <c r="K60">
        <v>1.4059999999999999</v>
      </c>
      <c r="L60">
        <v>297.46300000000002</v>
      </c>
      <c r="M60">
        <v>22.117647058823501</v>
      </c>
      <c r="N60">
        <v>26</v>
      </c>
      <c r="O60">
        <v>12</v>
      </c>
      <c r="P60">
        <v>3.8635910290995401</v>
      </c>
      <c r="Q60">
        <v>25.647058823529399</v>
      </c>
      <c r="R60">
        <v>26</v>
      </c>
      <c r="S60">
        <v>25</v>
      </c>
      <c r="T60">
        <v>0.47788461203741001</v>
      </c>
      <c r="U60">
        <v>493.81200000000001</v>
      </c>
      <c r="V60">
        <v>8.4000000000000005E-2</v>
      </c>
      <c r="W60">
        <v>0</v>
      </c>
      <c r="X60">
        <v>0</v>
      </c>
      <c r="Y60">
        <v>0.39500000000000002</v>
      </c>
      <c r="Z60">
        <v>5.2030000000000003</v>
      </c>
      <c r="AA60">
        <v>299.53199999999998</v>
      </c>
      <c r="AB60">
        <v>52.424242424242401</v>
      </c>
      <c r="AC60">
        <v>55</v>
      </c>
      <c r="AD60">
        <v>47</v>
      </c>
      <c r="AE60">
        <v>1.96993005613879</v>
      </c>
    </row>
    <row r="61" spans="1:31">
      <c r="A61" t="s">
        <v>1100</v>
      </c>
      <c r="B61">
        <v>0</v>
      </c>
      <c r="C61">
        <v>1500</v>
      </c>
      <c r="D61">
        <v>4</v>
      </c>
      <c r="E61" s="3">
        <v>41250.862500000003</v>
      </c>
      <c r="F61" s="3">
        <v>41250.86509259259</v>
      </c>
      <c r="G61" t="s">
        <v>32</v>
      </c>
      <c r="H61" t="s">
        <v>1056</v>
      </c>
      <c r="I61">
        <v>224</v>
      </c>
      <c r="K61">
        <v>1.8260000000000001</v>
      </c>
      <c r="L61">
        <v>396.51400000000001</v>
      </c>
      <c r="M61">
        <v>25.214285714285701</v>
      </c>
      <c r="N61">
        <v>31</v>
      </c>
      <c r="O61">
        <v>12</v>
      </c>
      <c r="P61">
        <v>5.6211154387283502</v>
      </c>
      <c r="Q61">
        <v>26</v>
      </c>
      <c r="R61">
        <v>26</v>
      </c>
      <c r="S61">
        <v>26</v>
      </c>
      <c r="T61">
        <v>0</v>
      </c>
      <c r="U61">
        <v>393.70699999999999</v>
      </c>
      <c r="V61">
        <v>0.121</v>
      </c>
      <c r="W61">
        <v>0</v>
      </c>
      <c r="X61">
        <v>0</v>
      </c>
      <c r="Y61">
        <v>0.43</v>
      </c>
      <c r="Z61">
        <v>6</v>
      </c>
      <c r="AA61">
        <v>398.92399999999998</v>
      </c>
      <c r="AB61">
        <v>55.642857142857103</v>
      </c>
      <c r="AC61">
        <v>58</v>
      </c>
      <c r="AD61">
        <v>51</v>
      </c>
      <c r="AE61">
        <v>2.0215673854406999</v>
      </c>
    </row>
    <row r="62" spans="1:31">
      <c r="A62" t="s">
        <v>1100</v>
      </c>
      <c r="B62">
        <v>0</v>
      </c>
      <c r="C62">
        <v>1500</v>
      </c>
      <c r="D62">
        <v>5</v>
      </c>
      <c r="E62" s="3">
        <v>41250.865277777775</v>
      </c>
      <c r="F62" s="3">
        <v>41250.867905092593</v>
      </c>
      <c r="G62" t="s">
        <v>32</v>
      </c>
      <c r="H62" t="s">
        <v>1056</v>
      </c>
      <c r="I62">
        <v>227</v>
      </c>
      <c r="K62">
        <v>50.69</v>
      </c>
      <c r="L62">
        <v>447.11599999999999</v>
      </c>
      <c r="M62">
        <v>27.8571428571429</v>
      </c>
      <c r="N62">
        <v>31</v>
      </c>
      <c r="O62">
        <v>24</v>
      </c>
      <c r="P62">
        <v>1.6842608746502301</v>
      </c>
      <c r="Q62">
        <v>26</v>
      </c>
      <c r="R62">
        <v>26</v>
      </c>
      <c r="S62">
        <v>26</v>
      </c>
      <c r="T62">
        <v>0</v>
      </c>
      <c r="U62">
        <v>293.97199999999998</v>
      </c>
      <c r="V62">
        <v>0.13900000000000001</v>
      </c>
      <c r="W62">
        <v>0</v>
      </c>
      <c r="X62">
        <v>0</v>
      </c>
      <c r="Y62">
        <v>0.44</v>
      </c>
      <c r="Z62">
        <v>54.976999999999997</v>
      </c>
      <c r="AA62">
        <v>449.75</v>
      </c>
      <c r="AB62">
        <v>59.142857142857103</v>
      </c>
      <c r="AC62">
        <v>61</v>
      </c>
      <c r="AD62">
        <v>55</v>
      </c>
      <c r="AE62">
        <v>1.4811743823805501</v>
      </c>
    </row>
    <row r="63" spans="1:31">
      <c r="A63" t="s">
        <v>1100</v>
      </c>
      <c r="B63">
        <v>0</v>
      </c>
      <c r="C63">
        <v>1500</v>
      </c>
      <c r="D63">
        <v>6</v>
      </c>
      <c r="E63" s="3">
        <v>41250.868055555555</v>
      </c>
      <c r="F63" s="3">
        <v>41250.870578703703</v>
      </c>
      <c r="G63" t="s">
        <v>32</v>
      </c>
      <c r="H63" t="s">
        <v>1056</v>
      </c>
      <c r="I63">
        <v>218</v>
      </c>
      <c r="K63">
        <v>64.951999999999998</v>
      </c>
      <c r="L63">
        <v>532.04399999999998</v>
      </c>
      <c r="M63">
        <v>27.571428571428601</v>
      </c>
      <c r="N63">
        <v>30</v>
      </c>
      <c r="O63">
        <v>13</v>
      </c>
      <c r="P63">
        <v>4.1181529443998803</v>
      </c>
      <c r="Q63">
        <v>26</v>
      </c>
      <c r="R63">
        <v>26</v>
      </c>
      <c r="S63">
        <v>26</v>
      </c>
      <c r="T63">
        <v>0</v>
      </c>
      <c r="U63">
        <v>195.06299999999999</v>
      </c>
      <c r="V63">
        <v>0.16400000000000001</v>
      </c>
      <c r="W63">
        <v>0</v>
      </c>
      <c r="X63">
        <v>0</v>
      </c>
      <c r="Y63">
        <v>0.44900000000000001</v>
      </c>
      <c r="Z63">
        <v>68.995000000000005</v>
      </c>
      <c r="AA63">
        <v>534.80700000000002</v>
      </c>
      <c r="AB63">
        <v>60.5555555555556</v>
      </c>
      <c r="AC63">
        <v>62</v>
      </c>
      <c r="AD63">
        <v>58</v>
      </c>
      <c r="AE63">
        <v>0.95581391856029196</v>
      </c>
    </row>
    <row r="64" spans="1:31">
      <c r="A64" t="s">
        <v>1100</v>
      </c>
      <c r="B64">
        <v>0</v>
      </c>
      <c r="C64">
        <v>1500</v>
      </c>
      <c r="D64">
        <v>7</v>
      </c>
      <c r="E64" s="3">
        <v>41250.870833333334</v>
      </c>
      <c r="F64" s="3">
        <v>41250.873194444444</v>
      </c>
      <c r="G64" t="s">
        <v>32</v>
      </c>
      <c r="H64" t="s">
        <v>1056</v>
      </c>
      <c r="I64">
        <v>204</v>
      </c>
      <c r="K64">
        <v>55.481999999999999</v>
      </c>
      <c r="L64">
        <v>640.36</v>
      </c>
      <c r="M64">
        <v>28.538461538461501</v>
      </c>
      <c r="N64">
        <v>32</v>
      </c>
      <c r="O64">
        <v>11</v>
      </c>
      <c r="P64">
        <v>5.15327206905976</v>
      </c>
      <c r="Q64">
        <v>26</v>
      </c>
      <c r="R64">
        <v>26</v>
      </c>
      <c r="S64">
        <v>26</v>
      </c>
      <c r="T64">
        <v>0</v>
      </c>
      <c r="U64">
        <v>95.688000000000002</v>
      </c>
      <c r="V64">
        <v>0.20599999999999999</v>
      </c>
      <c r="W64">
        <v>0</v>
      </c>
      <c r="X64">
        <v>0</v>
      </c>
      <c r="Y64">
        <v>0.54500000000000004</v>
      </c>
      <c r="Z64">
        <v>59.311999999999998</v>
      </c>
      <c r="AA64">
        <v>643.73599999999999</v>
      </c>
      <c r="AB64">
        <v>60.6</v>
      </c>
      <c r="AC64">
        <v>63</v>
      </c>
      <c r="AD64">
        <v>56</v>
      </c>
      <c r="AE64">
        <v>1.4422205101856</v>
      </c>
    </row>
    <row r="65" spans="1:31">
      <c r="A65" t="s">
        <v>1100</v>
      </c>
      <c r="B65">
        <v>0</v>
      </c>
      <c r="C65">
        <v>1500</v>
      </c>
      <c r="D65">
        <v>8</v>
      </c>
      <c r="E65" s="3">
        <v>41250.873263888891</v>
      </c>
      <c r="F65" s="3">
        <v>41250.875416666669</v>
      </c>
      <c r="G65" t="s">
        <v>32</v>
      </c>
      <c r="H65" t="s">
        <v>1056</v>
      </c>
      <c r="I65">
        <v>186</v>
      </c>
      <c r="K65">
        <v>37.923000000000002</v>
      </c>
      <c r="L65">
        <v>748.63599999999997</v>
      </c>
      <c r="M65">
        <v>29.3333333333333</v>
      </c>
      <c r="N65">
        <v>32</v>
      </c>
      <c r="O65">
        <v>12</v>
      </c>
      <c r="P65">
        <v>5.2967495273568996</v>
      </c>
      <c r="Q65">
        <v>26</v>
      </c>
      <c r="R65">
        <v>26</v>
      </c>
      <c r="S65">
        <v>26</v>
      </c>
      <c r="T65">
        <v>0</v>
      </c>
      <c r="U65">
        <v>4.4989999999999997</v>
      </c>
      <c r="V65">
        <v>0.44400000000000001</v>
      </c>
      <c r="W65">
        <v>0</v>
      </c>
      <c r="X65">
        <v>0</v>
      </c>
      <c r="Y65">
        <v>0.55000000000000004</v>
      </c>
      <c r="Z65">
        <v>41.506</v>
      </c>
      <c r="AA65">
        <v>752.82500000000005</v>
      </c>
      <c r="AB65">
        <v>62.3913043478261</v>
      </c>
      <c r="AC65">
        <v>64</v>
      </c>
      <c r="AD65">
        <v>60</v>
      </c>
      <c r="AE65">
        <v>0.82034618539622595</v>
      </c>
    </row>
    <row r="66" spans="1:31">
      <c r="A66" t="s">
        <v>1100</v>
      </c>
      <c r="B66">
        <v>0</v>
      </c>
      <c r="C66">
        <v>1600</v>
      </c>
      <c r="D66">
        <v>1</v>
      </c>
      <c r="E66" s="3">
        <v>41250.816319444442</v>
      </c>
      <c r="F66" s="3">
        <v>41250.824421296296</v>
      </c>
      <c r="G66" t="s">
        <v>32</v>
      </c>
      <c r="H66" t="s">
        <v>1056</v>
      </c>
      <c r="I66">
        <v>700</v>
      </c>
      <c r="K66">
        <v>0.40699999999999997</v>
      </c>
      <c r="L66">
        <v>99.27</v>
      </c>
      <c r="M66">
        <v>18.2222222222222</v>
      </c>
      <c r="N66">
        <v>34</v>
      </c>
      <c r="O66">
        <v>12</v>
      </c>
      <c r="P66">
        <v>3.0469576001782399</v>
      </c>
      <c r="Q66">
        <v>25.711111111111101</v>
      </c>
      <c r="R66">
        <v>26</v>
      </c>
      <c r="S66">
        <v>25</v>
      </c>
      <c r="T66">
        <v>0.45324617898602498</v>
      </c>
      <c r="U66">
        <v>694.28200000000004</v>
      </c>
      <c r="V66">
        <v>2.1999999999999999E-2</v>
      </c>
      <c r="W66">
        <v>0</v>
      </c>
      <c r="X66">
        <v>0</v>
      </c>
      <c r="Y66">
        <v>0.38</v>
      </c>
      <c r="Z66">
        <v>3.952</v>
      </c>
      <c r="AA66">
        <v>100.85</v>
      </c>
      <c r="AB66">
        <v>44.678160919540197</v>
      </c>
      <c r="AC66">
        <v>55</v>
      </c>
      <c r="AD66">
        <v>40</v>
      </c>
      <c r="AE66">
        <v>2.6239141284377498</v>
      </c>
    </row>
    <row r="67" spans="1:31">
      <c r="A67" t="s">
        <v>1100</v>
      </c>
      <c r="B67">
        <v>0</v>
      </c>
      <c r="C67">
        <v>1600</v>
      </c>
      <c r="D67">
        <v>2</v>
      </c>
      <c r="E67" s="3">
        <v>41250.824652777781</v>
      </c>
      <c r="F67" s="3">
        <v>41250.828831018516</v>
      </c>
      <c r="G67" t="s">
        <v>32</v>
      </c>
      <c r="H67" t="s">
        <v>1056</v>
      </c>
      <c r="I67">
        <v>361</v>
      </c>
      <c r="K67">
        <v>0.97699999999999998</v>
      </c>
      <c r="L67">
        <v>198.33099999999999</v>
      </c>
      <c r="M67">
        <v>20.75</v>
      </c>
      <c r="N67">
        <v>23</v>
      </c>
      <c r="O67">
        <v>12</v>
      </c>
      <c r="P67">
        <v>2.9047375096555599</v>
      </c>
      <c r="Q67">
        <v>25.2916666666667</v>
      </c>
      <c r="R67">
        <v>26</v>
      </c>
      <c r="S67">
        <v>25</v>
      </c>
      <c r="T67">
        <v>0.45452967144315498</v>
      </c>
      <c r="U67">
        <v>594.23400000000004</v>
      </c>
      <c r="V67">
        <v>5.3999999999999999E-2</v>
      </c>
      <c r="W67">
        <v>0</v>
      </c>
      <c r="X67">
        <v>0</v>
      </c>
      <c r="Y67">
        <v>0.33300000000000002</v>
      </c>
      <c r="Z67">
        <v>4.3849999999999998</v>
      </c>
      <c r="AA67">
        <v>200.12</v>
      </c>
      <c r="AB67">
        <v>48.3333333333333</v>
      </c>
      <c r="AC67">
        <v>53</v>
      </c>
      <c r="AD67">
        <v>44</v>
      </c>
      <c r="AE67">
        <v>2.3285665595430598</v>
      </c>
    </row>
    <row r="68" spans="1:31">
      <c r="A68" t="s">
        <v>1100</v>
      </c>
      <c r="B68">
        <v>0</v>
      </c>
      <c r="C68">
        <v>1600</v>
      </c>
      <c r="D68">
        <v>3</v>
      </c>
      <c r="E68" s="3">
        <v>41250.82916666667</v>
      </c>
      <c r="F68" s="3">
        <v>41250.832048611112</v>
      </c>
      <c r="G68" t="s">
        <v>32</v>
      </c>
      <c r="H68" t="s">
        <v>1056</v>
      </c>
      <c r="I68">
        <v>249</v>
      </c>
      <c r="K68">
        <v>1.444</v>
      </c>
      <c r="L68">
        <v>297.39699999999999</v>
      </c>
      <c r="M68">
        <v>24.375</v>
      </c>
      <c r="N68">
        <v>27</v>
      </c>
      <c r="O68">
        <v>12</v>
      </c>
      <c r="P68">
        <v>3.7059917700934002</v>
      </c>
      <c r="Q68">
        <v>25.5625</v>
      </c>
      <c r="R68">
        <v>26</v>
      </c>
      <c r="S68">
        <v>25</v>
      </c>
      <c r="T68">
        <v>0.49607837082461098</v>
      </c>
      <c r="U68">
        <v>494.41</v>
      </c>
      <c r="V68">
        <v>0.09</v>
      </c>
      <c r="W68">
        <v>0</v>
      </c>
      <c r="X68">
        <v>0</v>
      </c>
      <c r="Y68">
        <v>0.35</v>
      </c>
      <c r="Z68">
        <v>4.8890000000000002</v>
      </c>
      <c r="AA68">
        <v>299.33800000000002</v>
      </c>
      <c r="AB68">
        <v>53.806451612903203</v>
      </c>
      <c r="AC68">
        <v>58</v>
      </c>
      <c r="AD68">
        <v>48</v>
      </c>
      <c r="AE68">
        <v>2.2058478706166098</v>
      </c>
    </row>
    <row r="69" spans="1:31">
      <c r="A69" t="s">
        <v>1100</v>
      </c>
      <c r="B69">
        <v>0</v>
      </c>
      <c r="C69">
        <v>1600</v>
      </c>
      <c r="D69">
        <v>4</v>
      </c>
      <c r="E69" s="3">
        <v>41250.832291666666</v>
      </c>
      <c r="F69" s="3">
        <v>41250.834710648145</v>
      </c>
      <c r="G69" t="s">
        <v>32</v>
      </c>
      <c r="H69" t="s">
        <v>1056</v>
      </c>
      <c r="I69">
        <v>209</v>
      </c>
      <c r="K69">
        <v>1.823</v>
      </c>
      <c r="L69">
        <v>396.54899999999998</v>
      </c>
      <c r="M69">
        <v>25.769230769230798</v>
      </c>
      <c r="N69">
        <v>33</v>
      </c>
      <c r="O69">
        <v>10</v>
      </c>
      <c r="P69">
        <v>6.7613590594909896</v>
      </c>
      <c r="Q69">
        <v>25.846153846153801</v>
      </c>
      <c r="R69">
        <v>26</v>
      </c>
      <c r="S69">
        <v>25</v>
      </c>
      <c r="T69">
        <v>0.36080121229411</v>
      </c>
      <c r="U69">
        <v>394.1</v>
      </c>
      <c r="V69">
        <v>0.126</v>
      </c>
      <c r="W69">
        <v>0</v>
      </c>
      <c r="X69">
        <v>0</v>
      </c>
      <c r="Y69">
        <v>0.45500000000000002</v>
      </c>
      <c r="Z69">
        <v>5.7729999999999997</v>
      </c>
      <c r="AA69">
        <v>398.83199999999999</v>
      </c>
      <c r="AB69">
        <v>58.730769230769198</v>
      </c>
      <c r="AC69">
        <v>62</v>
      </c>
      <c r="AD69">
        <v>51</v>
      </c>
      <c r="AE69">
        <v>2.6393136098919601</v>
      </c>
    </row>
    <row r="70" spans="1:31">
      <c r="A70" t="s">
        <v>1100</v>
      </c>
      <c r="B70">
        <v>0</v>
      </c>
      <c r="C70">
        <v>1600</v>
      </c>
      <c r="D70">
        <v>5</v>
      </c>
      <c r="E70" s="3">
        <v>41250.835069444445</v>
      </c>
      <c r="F70" s="3">
        <v>41250.837488425925</v>
      </c>
      <c r="G70" t="s">
        <v>32</v>
      </c>
      <c r="H70" t="s">
        <v>1056</v>
      </c>
      <c r="I70">
        <v>209</v>
      </c>
      <c r="K70">
        <v>48.555999999999997</v>
      </c>
      <c r="L70">
        <v>449.166</v>
      </c>
      <c r="M70">
        <v>26.4166666666667</v>
      </c>
      <c r="N70">
        <v>31</v>
      </c>
      <c r="O70">
        <v>12</v>
      </c>
      <c r="P70">
        <v>7.0882335991102599</v>
      </c>
      <c r="Q70">
        <v>26</v>
      </c>
      <c r="R70">
        <v>26</v>
      </c>
      <c r="S70">
        <v>26</v>
      </c>
      <c r="T70">
        <v>0</v>
      </c>
      <c r="U70">
        <v>294.57600000000002</v>
      </c>
      <c r="V70">
        <v>0.152</v>
      </c>
      <c r="W70">
        <v>0</v>
      </c>
      <c r="X70">
        <v>0</v>
      </c>
      <c r="Y70">
        <v>0.42899999999999999</v>
      </c>
      <c r="Z70">
        <v>52.49</v>
      </c>
      <c r="AA70">
        <v>451.65100000000001</v>
      </c>
      <c r="AB70">
        <v>60.153846153846203</v>
      </c>
      <c r="AC70">
        <v>63</v>
      </c>
      <c r="AD70">
        <v>53</v>
      </c>
      <c r="AE70">
        <v>2.5972220024821699</v>
      </c>
    </row>
    <row r="71" spans="1:31">
      <c r="A71" t="s">
        <v>1100</v>
      </c>
      <c r="B71">
        <v>0</v>
      </c>
      <c r="C71">
        <v>1600</v>
      </c>
      <c r="D71">
        <v>6</v>
      </c>
      <c r="E71" s="3">
        <v>41250.837847222225</v>
      </c>
      <c r="F71" s="3">
        <v>41250.840231481481</v>
      </c>
      <c r="G71" t="s">
        <v>32</v>
      </c>
      <c r="H71" t="s">
        <v>1056</v>
      </c>
      <c r="I71">
        <v>206</v>
      </c>
      <c r="K71">
        <v>66.040000000000006</v>
      </c>
      <c r="L71">
        <v>530.46500000000003</v>
      </c>
      <c r="M71">
        <v>27.538461538461501</v>
      </c>
      <c r="N71">
        <v>32</v>
      </c>
      <c r="O71">
        <v>12</v>
      </c>
      <c r="P71">
        <v>6.7438334751703701</v>
      </c>
      <c r="Q71">
        <v>26</v>
      </c>
      <c r="R71">
        <v>26</v>
      </c>
      <c r="S71">
        <v>26</v>
      </c>
      <c r="T71">
        <v>0</v>
      </c>
      <c r="U71">
        <v>195.874</v>
      </c>
      <c r="V71">
        <v>0.17699999999999999</v>
      </c>
      <c r="W71">
        <v>0</v>
      </c>
      <c r="X71">
        <v>0</v>
      </c>
      <c r="Y71">
        <v>0.45500000000000002</v>
      </c>
      <c r="Z71">
        <v>69.742000000000004</v>
      </c>
      <c r="AA71">
        <v>533.07600000000002</v>
      </c>
      <c r="AB71">
        <v>61.653846153846203</v>
      </c>
      <c r="AC71">
        <v>65</v>
      </c>
      <c r="AD71">
        <v>54</v>
      </c>
      <c r="AE71">
        <v>2.3849255381426899</v>
      </c>
    </row>
    <row r="72" spans="1:31">
      <c r="A72" t="s">
        <v>1100</v>
      </c>
      <c r="B72">
        <v>0</v>
      </c>
      <c r="C72">
        <v>1600</v>
      </c>
      <c r="D72">
        <v>7</v>
      </c>
      <c r="E72" s="3">
        <v>41250.840624999997</v>
      </c>
      <c r="F72" s="3">
        <v>41250.842847222222</v>
      </c>
      <c r="G72" t="s">
        <v>32</v>
      </c>
      <c r="H72" t="s">
        <v>1056</v>
      </c>
      <c r="I72">
        <v>192</v>
      </c>
      <c r="K72">
        <v>55.564999999999998</v>
      </c>
      <c r="L72">
        <v>640.178</v>
      </c>
      <c r="M72">
        <v>28.3333333333333</v>
      </c>
      <c r="N72">
        <v>33</v>
      </c>
      <c r="O72">
        <v>14</v>
      </c>
      <c r="P72">
        <v>7.0395706939809601</v>
      </c>
      <c r="Q72">
        <v>26</v>
      </c>
      <c r="R72">
        <v>26</v>
      </c>
      <c r="S72">
        <v>26</v>
      </c>
      <c r="T72">
        <v>0</v>
      </c>
      <c r="U72">
        <v>96.093000000000004</v>
      </c>
      <c r="V72">
        <v>0.19400000000000001</v>
      </c>
      <c r="W72">
        <v>0</v>
      </c>
      <c r="X72">
        <v>0</v>
      </c>
      <c r="Y72">
        <v>0.48099999999999998</v>
      </c>
      <c r="Z72">
        <v>59.176000000000002</v>
      </c>
      <c r="AA72">
        <v>643.41899999999998</v>
      </c>
      <c r="AB72">
        <v>63.25</v>
      </c>
      <c r="AC72">
        <v>66</v>
      </c>
      <c r="AD72">
        <v>55</v>
      </c>
      <c r="AE72">
        <v>2.4366985862022399</v>
      </c>
    </row>
    <row r="73" spans="1:31">
      <c r="A73" t="s">
        <v>1100</v>
      </c>
      <c r="B73">
        <v>0</v>
      </c>
      <c r="C73">
        <v>1600</v>
      </c>
      <c r="D73">
        <v>8</v>
      </c>
      <c r="E73" s="3">
        <v>41250.843055555553</v>
      </c>
      <c r="F73" s="3">
        <v>41250.84511574074</v>
      </c>
      <c r="G73" t="s">
        <v>32</v>
      </c>
      <c r="H73" t="s">
        <v>1056</v>
      </c>
      <c r="I73">
        <v>178</v>
      </c>
      <c r="K73">
        <v>43.374000000000002</v>
      </c>
      <c r="L73">
        <v>741.19500000000005</v>
      </c>
      <c r="M73">
        <v>29</v>
      </c>
      <c r="N73">
        <v>34</v>
      </c>
      <c r="O73">
        <v>12</v>
      </c>
      <c r="P73">
        <v>8.2825116963394603</v>
      </c>
      <c r="Q73">
        <v>26</v>
      </c>
      <c r="R73">
        <v>26</v>
      </c>
      <c r="S73">
        <v>26</v>
      </c>
      <c r="T73">
        <v>0</v>
      </c>
      <c r="U73">
        <v>7.0940000000000003</v>
      </c>
      <c r="V73">
        <v>0.25700000000000001</v>
      </c>
      <c r="W73">
        <v>0</v>
      </c>
      <c r="X73">
        <v>0</v>
      </c>
      <c r="Y73">
        <v>0.52</v>
      </c>
      <c r="Z73">
        <v>46.701999999999998</v>
      </c>
      <c r="AA73">
        <v>745.18899999999996</v>
      </c>
      <c r="AB73">
        <v>65.090909090909093</v>
      </c>
      <c r="AC73">
        <v>67</v>
      </c>
      <c r="AD73">
        <v>59</v>
      </c>
      <c r="AE73">
        <v>1.70318127229047</v>
      </c>
    </row>
    <row r="74" spans="1:31">
      <c r="A74" t="s">
        <v>1100</v>
      </c>
      <c r="B74">
        <v>0</v>
      </c>
      <c r="C74">
        <v>1700</v>
      </c>
      <c r="D74">
        <v>1</v>
      </c>
      <c r="E74" s="3">
        <v>41250.789236111108</v>
      </c>
      <c r="F74" s="3">
        <v>41250.796840277777</v>
      </c>
      <c r="G74" t="s">
        <v>32</v>
      </c>
      <c r="H74" t="s">
        <v>1056</v>
      </c>
      <c r="I74">
        <v>657</v>
      </c>
      <c r="K74">
        <v>0.432</v>
      </c>
      <c r="L74">
        <v>99.238</v>
      </c>
      <c r="M74">
        <v>18.3488372093023</v>
      </c>
      <c r="N74">
        <v>37</v>
      </c>
      <c r="O74">
        <v>12</v>
      </c>
      <c r="P74">
        <v>3.1907112346311601</v>
      </c>
      <c r="Q74">
        <v>25.9268292682927</v>
      </c>
      <c r="R74">
        <v>27</v>
      </c>
      <c r="S74">
        <v>25</v>
      </c>
      <c r="T74">
        <v>0.34146341463414598</v>
      </c>
      <c r="U74">
        <v>694.62699999999995</v>
      </c>
      <c r="V74">
        <v>2.3E-2</v>
      </c>
      <c r="W74">
        <v>0</v>
      </c>
      <c r="X74">
        <v>0</v>
      </c>
      <c r="Y74">
        <v>0.35199999999999998</v>
      </c>
      <c r="Z74">
        <v>3.782</v>
      </c>
      <c r="AA74">
        <v>100.833</v>
      </c>
      <c r="AB74">
        <v>46.280487804878</v>
      </c>
      <c r="AC74">
        <v>58</v>
      </c>
      <c r="AD74">
        <v>44</v>
      </c>
      <c r="AE74">
        <v>2.6005364842564398</v>
      </c>
    </row>
    <row r="75" spans="1:31">
      <c r="A75" t="s">
        <v>1100</v>
      </c>
      <c r="B75">
        <v>0</v>
      </c>
      <c r="C75">
        <v>1700</v>
      </c>
      <c r="D75">
        <v>2</v>
      </c>
      <c r="E75" s="3">
        <v>41250.797222222223</v>
      </c>
      <c r="F75" s="3">
        <v>41250.801134259258</v>
      </c>
      <c r="G75" t="s">
        <v>32</v>
      </c>
      <c r="H75" t="s">
        <v>1056</v>
      </c>
      <c r="I75">
        <v>338</v>
      </c>
      <c r="K75">
        <v>0.95099999999999996</v>
      </c>
      <c r="L75">
        <v>198.34</v>
      </c>
      <c r="M75">
        <v>20.772727272727298</v>
      </c>
      <c r="N75">
        <v>24</v>
      </c>
      <c r="O75">
        <v>10</v>
      </c>
      <c r="P75">
        <v>3.4893580834747699</v>
      </c>
      <c r="Q75">
        <v>25.318181818181799</v>
      </c>
      <c r="R75">
        <v>26</v>
      </c>
      <c r="S75">
        <v>25</v>
      </c>
      <c r="T75">
        <v>0.46577048936179999</v>
      </c>
      <c r="U75">
        <v>594.61599999999999</v>
      </c>
      <c r="V75">
        <v>5.1999999999999998E-2</v>
      </c>
      <c r="W75">
        <v>0</v>
      </c>
      <c r="X75">
        <v>0</v>
      </c>
      <c r="Y75">
        <v>0.30199999999999999</v>
      </c>
      <c r="Z75">
        <v>4.173</v>
      </c>
      <c r="AA75">
        <v>200.02500000000001</v>
      </c>
      <c r="AB75">
        <v>49.428571428571402</v>
      </c>
      <c r="AC75">
        <v>55</v>
      </c>
      <c r="AD75">
        <v>45</v>
      </c>
      <c r="AE75">
        <v>2.33138888855117</v>
      </c>
    </row>
    <row r="76" spans="1:31">
      <c r="A76" t="s">
        <v>1100</v>
      </c>
      <c r="B76">
        <v>0</v>
      </c>
      <c r="C76">
        <v>1700</v>
      </c>
      <c r="D76">
        <v>3</v>
      </c>
      <c r="E76" s="3">
        <v>41250.801388888889</v>
      </c>
      <c r="F76" s="3">
        <v>41250.804155092592</v>
      </c>
      <c r="G76" t="s">
        <v>32</v>
      </c>
      <c r="H76" t="s">
        <v>1056</v>
      </c>
      <c r="I76">
        <v>239</v>
      </c>
      <c r="K76">
        <v>1.369</v>
      </c>
      <c r="L76">
        <v>297.46699999999998</v>
      </c>
      <c r="M76">
        <v>24</v>
      </c>
      <c r="N76">
        <v>28</v>
      </c>
      <c r="O76">
        <v>11</v>
      </c>
      <c r="P76">
        <v>5.2915026221291797</v>
      </c>
      <c r="Q76">
        <v>25.733333333333299</v>
      </c>
      <c r="R76">
        <v>26</v>
      </c>
      <c r="S76">
        <v>25</v>
      </c>
      <c r="T76">
        <v>0.44221663871405298</v>
      </c>
      <c r="U76">
        <v>494.67200000000003</v>
      </c>
      <c r="V76">
        <v>9.2999999999999999E-2</v>
      </c>
      <c r="W76">
        <v>0</v>
      </c>
      <c r="X76">
        <v>0</v>
      </c>
      <c r="Y76">
        <v>0.35099999999999998</v>
      </c>
      <c r="Z76">
        <v>4.6760000000000002</v>
      </c>
      <c r="AA76">
        <v>299.37400000000002</v>
      </c>
      <c r="AB76">
        <v>56.931034482758598</v>
      </c>
      <c r="AC76">
        <v>60</v>
      </c>
      <c r="AD76">
        <v>52</v>
      </c>
      <c r="AE76">
        <v>2.3183084570995298</v>
      </c>
    </row>
    <row r="77" spans="1:31">
      <c r="A77" t="s">
        <v>1100</v>
      </c>
      <c r="B77">
        <v>0</v>
      </c>
      <c r="C77">
        <v>1700</v>
      </c>
      <c r="D77">
        <v>4</v>
      </c>
      <c r="E77" s="3">
        <v>41250.804513888892</v>
      </c>
      <c r="F77" s="3">
        <v>41250.806770833333</v>
      </c>
      <c r="G77" t="s">
        <v>32</v>
      </c>
      <c r="H77" t="s">
        <v>1056</v>
      </c>
      <c r="I77">
        <v>195</v>
      </c>
      <c r="K77">
        <v>1.7989999999999999</v>
      </c>
      <c r="L77">
        <v>396.51</v>
      </c>
      <c r="M77">
        <v>24.615384615384599</v>
      </c>
      <c r="N77">
        <v>31</v>
      </c>
      <c r="O77">
        <v>11</v>
      </c>
      <c r="P77">
        <v>7.2061774945417696</v>
      </c>
      <c r="Q77">
        <v>26</v>
      </c>
      <c r="R77">
        <v>26</v>
      </c>
      <c r="S77">
        <v>26</v>
      </c>
      <c r="T77">
        <v>0</v>
      </c>
      <c r="U77">
        <v>394.774</v>
      </c>
      <c r="V77">
        <v>0.14299999999999999</v>
      </c>
      <c r="W77">
        <v>0</v>
      </c>
      <c r="X77">
        <v>0</v>
      </c>
      <c r="Y77">
        <v>0.39200000000000002</v>
      </c>
      <c r="Z77">
        <v>5.3440000000000003</v>
      </c>
      <c r="AA77">
        <v>398.65300000000002</v>
      </c>
      <c r="AB77">
        <v>60.8</v>
      </c>
      <c r="AC77">
        <v>64</v>
      </c>
      <c r="AD77">
        <v>52</v>
      </c>
      <c r="AE77">
        <v>2.6381811916545801</v>
      </c>
    </row>
    <row r="78" spans="1:31">
      <c r="A78" t="s">
        <v>1100</v>
      </c>
      <c r="B78">
        <v>0</v>
      </c>
      <c r="C78">
        <v>1700</v>
      </c>
      <c r="D78">
        <v>5</v>
      </c>
      <c r="E78" s="3">
        <v>41250.806944444441</v>
      </c>
      <c r="F78" s="3">
        <v>41250.809293981481</v>
      </c>
      <c r="G78" t="s">
        <v>32</v>
      </c>
      <c r="H78" t="s">
        <v>1056</v>
      </c>
      <c r="I78">
        <v>203</v>
      </c>
      <c r="K78">
        <v>57.817999999999998</v>
      </c>
      <c r="L78">
        <v>439.988</v>
      </c>
      <c r="M78">
        <v>32.076923076923102</v>
      </c>
      <c r="N78">
        <v>35</v>
      </c>
      <c r="O78">
        <v>27</v>
      </c>
      <c r="P78">
        <v>2.2347444686667601</v>
      </c>
      <c r="Q78">
        <v>26</v>
      </c>
      <c r="R78">
        <v>26</v>
      </c>
      <c r="S78">
        <v>26</v>
      </c>
      <c r="T78">
        <v>0</v>
      </c>
      <c r="U78">
        <v>294.89800000000002</v>
      </c>
      <c r="V78">
        <v>0.152</v>
      </c>
      <c r="W78">
        <v>0</v>
      </c>
      <c r="X78">
        <v>0</v>
      </c>
      <c r="Y78">
        <v>0.41899999999999998</v>
      </c>
      <c r="Z78">
        <v>61.585999999999999</v>
      </c>
      <c r="AA78">
        <v>442.34100000000001</v>
      </c>
      <c r="AB78">
        <v>64.12</v>
      </c>
      <c r="AC78">
        <v>66</v>
      </c>
      <c r="AD78">
        <v>61</v>
      </c>
      <c r="AE78">
        <v>1.6079800993793401</v>
      </c>
    </row>
    <row r="79" spans="1:31">
      <c r="A79" t="s">
        <v>1100</v>
      </c>
      <c r="B79">
        <v>0</v>
      </c>
      <c r="C79">
        <v>1700</v>
      </c>
      <c r="D79">
        <v>6</v>
      </c>
      <c r="E79" s="3">
        <v>41250.809374999997</v>
      </c>
      <c r="F79" s="3">
        <v>41250.811585648145</v>
      </c>
      <c r="G79" t="s">
        <v>32</v>
      </c>
      <c r="H79" t="s">
        <v>1056</v>
      </c>
      <c r="I79">
        <v>191</v>
      </c>
      <c r="K79">
        <v>66.295000000000002</v>
      </c>
      <c r="L79">
        <v>530.82299999999998</v>
      </c>
      <c r="M79">
        <v>32.75</v>
      </c>
      <c r="N79">
        <v>34</v>
      </c>
      <c r="O79">
        <v>30</v>
      </c>
      <c r="P79">
        <v>1.23322071557906</v>
      </c>
      <c r="Q79">
        <v>26</v>
      </c>
      <c r="R79">
        <v>26</v>
      </c>
      <c r="S79">
        <v>26</v>
      </c>
      <c r="T79">
        <v>0</v>
      </c>
      <c r="U79">
        <v>195.47800000000001</v>
      </c>
      <c r="V79">
        <v>0.183</v>
      </c>
      <c r="W79">
        <v>0</v>
      </c>
      <c r="X79">
        <v>0</v>
      </c>
      <c r="Y79">
        <v>0.45</v>
      </c>
      <c r="Z79">
        <v>69.838999999999999</v>
      </c>
      <c r="AA79">
        <v>533.37900000000002</v>
      </c>
      <c r="AB79">
        <v>66.4166666666667</v>
      </c>
      <c r="AC79">
        <v>68</v>
      </c>
      <c r="AD79">
        <v>63</v>
      </c>
      <c r="AE79">
        <v>1.25554326444328</v>
      </c>
    </row>
    <row r="80" spans="1:31">
      <c r="A80" t="s">
        <v>1100</v>
      </c>
      <c r="B80">
        <v>0</v>
      </c>
      <c r="C80">
        <v>1700</v>
      </c>
      <c r="D80">
        <v>7</v>
      </c>
      <c r="E80" s="3">
        <v>41250.811805555553</v>
      </c>
      <c r="F80" s="3">
        <v>41250.813888888886</v>
      </c>
      <c r="G80" t="s">
        <v>32</v>
      </c>
      <c r="H80" t="s">
        <v>1056</v>
      </c>
      <c r="I80">
        <v>180</v>
      </c>
      <c r="K80">
        <v>59.47</v>
      </c>
      <c r="L80">
        <v>635.84500000000003</v>
      </c>
      <c r="M80">
        <v>30.5</v>
      </c>
      <c r="N80">
        <v>37</v>
      </c>
      <c r="O80">
        <v>12</v>
      </c>
      <c r="P80">
        <v>8.3815273071201108</v>
      </c>
      <c r="Q80">
        <v>26</v>
      </c>
      <c r="R80">
        <v>26</v>
      </c>
      <c r="S80">
        <v>26</v>
      </c>
      <c r="T80">
        <v>0</v>
      </c>
      <c r="U80">
        <v>97.037999999999997</v>
      </c>
      <c r="V80">
        <v>0.19800000000000001</v>
      </c>
      <c r="W80">
        <v>0</v>
      </c>
      <c r="X80">
        <v>0</v>
      </c>
      <c r="Y80">
        <v>0.45700000000000002</v>
      </c>
      <c r="Z80">
        <v>62.939</v>
      </c>
      <c r="AA80">
        <v>638.91899999999998</v>
      </c>
      <c r="AB80">
        <v>66.869565217391298</v>
      </c>
      <c r="AC80">
        <v>69</v>
      </c>
      <c r="AD80">
        <v>62</v>
      </c>
      <c r="AE80">
        <v>2.0066053494285798</v>
      </c>
    </row>
    <row r="81" spans="1:31">
      <c r="A81" t="s">
        <v>1100</v>
      </c>
      <c r="B81">
        <v>0</v>
      </c>
      <c r="C81">
        <v>1700</v>
      </c>
      <c r="D81">
        <v>8</v>
      </c>
      <c r="E81" s="3">
        <v>41250.814236111109</v>
      </c>
      <c r="F81" s="3">
        <v>41250.816157407404</v>
      </c>
      <c r="G81" t="s">
        <v>32</v>
      </c>
      <c r="H81" t="s">
        <v>1056</v>
      </c>
      <c r="I81">
        <v>166</v>
      </c>
      <c r="K81">
        <v>40.222000000000001</v>
      </c>
      <c r="L81">
        <v>739.01599999999996</v>
      </c>
      <c r="M81">
        <v>29.545454545454501</v>
      </c>
      <c r="N81">
        <v>37</v>
      </c>
      <c r="O81">
        <v>11</v>
      </c>
      <c r="P81">
        <v>10.974049027871001</v>
      </c>
      <c r="Q81">
        <v>26</v>
      </c>
      <c r="R81">
        <v>26</v>
      </c>
      <c r="S81">
        <v>26</v>
      </c>
      <c r="T81">
        <v>0</v>
      </c>
      <c r="U81">
        <v>12.577999999999999</v>
      </c>
      <c r="V81">
        <v>0.13300000000000001</v>
      </c>
      <c r="W81">
        <v>0</v>
      </c>
      <c r="X81">
        <v>0</v>
      </c>
      <c r="Y81">
        <v>0.51100000000000001</v>
      </c>
      <c r="Z81">
        <v>43.511000000000003</v>
      </c>
      <c r="AA81">
        <v>743.06100000000004</v>
      </c>
      <c r="AB81">
        <v>66.6666666666667</v>
      </c>
      <c r="AC81">
        <v>69</v>
      </c>
      <c r="AD81">
        <v>59</v>
      </c>
      <c r="AE81">
        <v>2.56966429775848</v>
      </c>
    </row>
    <row r="82" spans="1:31">
      <c r="A82" t="s">
        <v>1100</v>
      </c>
      <c r="B82">
        <v>0</v>
      </c>
      <c r="C82">
        <v>1800</v>
      </c>
      <c r="D82">
        <v>1</v>
      </c>
      <c r="E82" s="3">
        <v>41250.763888888891</v>
      </c>
      <c r="F82" s="3">
        <v>41250.771041666667</v>
      </c>
      <c r="G82" t="s">
        <v>32</v>
      </c>
      <c r="H82" t="s">
        <v>1056</v>
      </c>
      <c r="I82">
        <v>618</v>
      </c>
      <c r="K82">
        <v>0.443</v>
      </c>
      <c r="L82">
        <v>99.207999999999998</v>
      </c>
      <c r="M82">
        <v>19.731707317073202</v>
      </c>
      <c r="N82">
        <v>41</v>
      </c>
      <c r="O82">
        <v>12</v>
      </c>
      <c r="P82">
        <v>4.3897018635577103</v>
      </c>
      <c r="Q82">
        <v>25.902439024390201</v>
      </c>
      <c r="R82">
        <v>27</v>
      </c>
      <c r="S82">
        <v>25</v>
      </c>
      <c r="T82">
        <v>0.53213229827491304</v>
      </c>
      <c r="U82">
        <v>694.96100000000001</v>
      </c>
      <c r="V82">
        <v>2.5000000000000001E-2</v>
      </c>
      <c r="W82">
        <v>0</v>
      </c>
      <c r="X82">
        <v>0</v>
      </c>
      <c r="Y82">
        <v>0.32200000000000001</v>
      </c>
      <c r="Z82">
        <v>3.593</v>
      </c>
      <c r="AA82">
        <v>100.667</v>
      </c>
      <c r="AB82">
        <v>48.285714285714299</v>
      </c>
      <c r="AC82">
        <v>55</v>
      </c>
      <c r="AD82">
        <v>45</v>
      </c>
      <c r="AE82">
        <v>2.1613917044778201</v>
      </c>
    </row>
    <row r="83" spans="1:31">
      <c r="A83" t="s">
        <v>1100</v>
      </c>
      <c r="B83">
        <v>0</v>
      </c>
      <c r="C83">
        <v>1800</v>
      </c>
      <c r="D83">
        <v>2</v>
      </c>
      <c r="E83" s="3">
        <v>41250.771180555559</v>
      </c>
      <c r="F83" s="3">
        <v>41250.774872685186</v>
      </c>
      <c r="G83" t="s">
        <v>32</v>
      </c>
      <c r="H83" t="s">
        <v>1056</v>
      </c>
      <c r="I83">
        <v>319</v>
      </c>
      <c r="K83">
        <v>0.93100000000000005</v>
      </c>
      <c r="L83">
        <v>198.346</v>
      </c>
      <c r="M83">
        <v>22.714285714285701</v>
      </c>
      <c r="N83">
        <v>25</v>
      </c>
      <c r="O83">
        <v>18</v>
      </c>
      <c r="P83">
        <v>1.6371536607305801</v>
      </c>
      <c r="Q83">
        <v>25.6666666666667</v>
      </c>
      <c r="R83">
        <v>26</v>
      </c>
      <c r="S83">
        <v>25</v>
      </c>
      <c r="T83">
        <v>0.47140452079103201</v>
      </c>
      <c r="U83">
        <v>594.94500000000005</v>
      </c>
      <c r="V83">
        <v>5.8999999999999997E-2</v>
      </c>
      <c r="W83">
        <v>0</v>
      </c>
      <c r="X83">
        <v>0</v>
      </c>
      <c r="Y83">
        <v>0.30099999999999999</v>
      </c>
      <c r="Z83">
        <v>3.9220000000000002</v>
      </c>
      <c r="AA83">
        <v>199.928</v>
      </c>
      <c r="AB83">
        <v>51.7</v>
      </c>
      <c r="AC83">
        <v>56</v>
      </c>
      <c r="AD83">
        <v>48</v>
      </c>
      <c r="AE83">
        <v>1.73493515728975</v>
      </c>
    </row>
    <row r="84" spans="1:31">
      <c r="A84" t="s">
        <v>1100</v>
      </c>
      <c r="B84">
        <v>0</v>
      </c>
      <c r="C84">
        <v>1800</v>
      </c>
      <c r="D84">
        <v>3</v>
      </c>
      <c r="E84" s="3">
        <v>41250.775000000001</v>
      </c>
      <c r="F84" s="3">
        <v>41250.777627314812</v>
      </c>
      <c r="G84" t="s">
        <v>32</v>
      </c>
      <c r="H84" t="s">
        <v>1056</v>
      </c>
      <c r="I84">
        <v>227</v>
      </c>
      <c r="K84">
        <v>1.38</v>
      </c>
      <c r="L84">
        <v>297.41000000000003</v>
      </c>
      <c r="M84">
        <v>26.8</v>
      </c>
      <c r="N84">
        <v>29</v>
      </c>
      <c r="O84">
        <v>12</v>
      </c>
      <c r="P84">
        <v>4.4151255172795896</v>
      </c>
      <c r="Q84">
        <v>25.8</v>
      </c>
      <c r="R84">
        <v>26</v>
      </c>
      <c r="S84">
        <v>25</v>
      </c>
      <c r="T84">
        <v>0.4</v>
      </c>
      <c r="U84">
        <v>495.08499999999998</v>
      </c>
      <c r="V84">
        <v>9.7000000000000003E-2</v>
      </c>
      <c r="W84">
        <v>0</v>
      </c>
      <c r="X84">
        <v>0</v>
      </c>
      <c r="Y84">
        <v>0.33800000000000002</v>
      </c>
      <c r="Z84">
        <v>4.6390000000000002</v>
      </c>
      <c r="AA84">
        <v>299.21600000000001</v>
      </c>
      <c r="AB84">
        <v>59.571428571428598</v>
      </c>
      <c r="AC84">
        <v>63</v>
      </c>
      <c r="AD84">
        <v>54</v>
      </c>
      <c r="AE84">
        <v>1.78142341619142</v>
      </c>
    </row>
    <row r="85" spans="1:31">
      <c r="A85" t="s">
        <v>1100</v>
      </c>
      <c r="B85">
        <v>0</v>
      </c>
      <c r="C85">
        <v>1800</v>
      </c>
      <c r="D85">
        <v>4</v>
      </c>
      <c r="E85" s="3">
        <v>41250.777777777781</v>
      </c>
      <c r="F85" s="3">
        <v>41250.779907407406</v>
      </c>
      <c r="G85" t="s">
        <v>32</v>
      </c>
      <c r="H85" t="s">
        <v>1056</v>
      </c>
      <c r="I85">
        <v>184</v>
      </c>
      <c r="K85">
        <v>1.8280000000000001</v>
      </c>
      <c r="L85">
        <v>396.39400000000001</v>
      </c>
      <c r="M85">
        <v>31.25</v>
      </c>
      <c r="N85">
        <v>34</v>
      </c>
      <c r="O85">
        <v>23</v>
      </c>
      <c r="P85">
        <v>2.9474565306379001</v>
      </c>
      <c r="Q85">
        <v>26</v>
      </c>
      <c r="R85">
        <v>26</v>
      </c>
      <c r="S85">
        <v>26</v>
      </c>
      <c r="T85">
        <v>0</v>
      </c>
      <c r="U85">
        <v>395.15499999999997</v>
      </c>
      <c r="V85">
        <v>0.14399999999999999</v>
      </c>
      <c r="W85">
        <v>0</v>
      </c>
      <c r="X85">
        <v>0</v>
      </c>
      <c r="Y85">
        <v>0.378</v>
      </c>
      <c r="Z85">
        <v>5.1609999999999996</v>
      </c>
      <c r="AA85">
        <v>398.47800000000001</v>
      </c>
      <c r="AB85">
        <v>64.521739130434796</v>
      </c>
      <c r="AC85">
        <v>67</v>
      </c>
      <c r="AD85">
        <v>61</v>
      </c>
      <c r="AE85">
        <v>1.83846734885791</v>
      </c>
    </row>
    <row r="86" spans="1:31">
      <c r="A86" t="s">
        <v>1100</v>
      </c>
      <c r="B86">
        <v>0</v>
      </c>
      <c r="C86">
        <v>1800</v>
      </c>
      <c r="D86">
        <v>5</v>
      </c>
      <c r="E86" s="3">
        <v>41250.78020833333</v>
      </c>
      <c r="F86" s="3">
        <v>41250.782418981478</v>
      </c>
      <c r="G86" t="s">
        <v>32</v>
      </c>
      <c r="H86" t="s">
        <v>1056</v>
      </c>
      <c r="I86">
        <v>191</v>
      </c>
      <c r="K86">
        <v>52.555999999999997</v>
      </c>
      <c r="L86">
        <v>445.06099999999998</v>
      </c>
      <c r="M86">
        <v>31.3333333333333</v>
      </c>
      <c r="N86">
        <v>35</v>
      </c>
      <c r="O86">
        <v>12</v>
      </c>
      <c r="P86">
        <v>6.1553951042064599</v>
      </c>
      <c r="Q86">
        <v>26</v>
      </c>
      <c r="R86">
        <v>26</v>
      </c>
      <c r="S86">
        <v>26</v>
      </c>
      <c r="T86">
        <v>0</v>
      </c>
      <c r="U86">
        <v>295.411</v>
      </c>
      <c r="V86">
        <v>0.16700000000000001</v>
      </c>
      <c r="W86">
        <v>0</v>
      </c>
      <c r="X86">
        <v>0</v>
      </c>
      <c r="Y86">
        <v>0.39400000000000002</v>
      </c>
      <c r="Z86">
        <v>56.094000000000001</v>
      </c>
      <c r="AA86">
        <v>447.33300000000003</v>
      </c>
      <c r="AB86">
        <v>66.3333333333333</v>
      </c>
      <c r="AC86">
        <v>69</v>
      </c>
      <c r="AD86">
        <v>61</v>
      </c>
      <c r="AE86">
        <v>2.4267032964268398</v>
      </c>
    </row>
    <row r="87" spans="1:31">
      <c r="A87" t="s">
        <v>1100</v>
      </c>
      <c r="B87">
        <v>0</v>
      </c>
      <c r="C87">
        <v>1800</v>
      </c>
      <c r="D87">
        <v>6</v>
      </c>
      <c r="E87" s="3">
        <v>41250.782638888886</v>
      </c>
      <c r="F87" s="3">
        <v>41250.784826388888</v>
      </c>
      <c r="G87" t="s">
        <v>32</v>
      </c>
      <c r="H87" t="s">
        <v>1056</v>
      </c>
      <c r="I87">
        <v>189</v>
      </c>
      <c r="K87">
        <v>77.683000000000007</v>
      </c>
      <c r="L87">
        <v>519.21699999999998</v>
      </c>
      <c r="M87">
        <v>32.3333333333333</v>
      </c>
      <c r="N87">
        <v>38</v>
      </c>
      <c r="O87">
        <v>12</v>
      </c>
      <c r="P87">
        <v>9.1134820763282107</v>
      </c>
      <c r="Q87">
        <v>26</v>
      </c>
      <c r="R87">
        <v>26</v>
      </c>
      <c r="S87">
        <v>26</v>
      </c>
      <c r="T87">
        <v>0</v>
      </c>
      <c r="U87">
        <v>196.21100000000001</v>
      </c>
      <c r="V87">
        <v>0.19400000000000001</v>
      </c>
      <c r="W87">
        <v>0</v>
      </c>
      <c r="X87">
        <v>0</v>
      </c>
      <c r="Y87">
        <v>0.41699999999999998</v>
      </c>
      <c r="Z87">
        <v>80.95</v>
      </c>
      <c r="AA87">
        <v>521.62800000000004</v>
      </c>
      <c r="AB87">
        <v>68.5</v>
      </c>
      <c r="AC87">
        <v>72</v>
      </c>
      <c r="AD87">
        <v>62</v>
      </c>
      <c r="AE87">
        <v>2.2360679774997898</v>
      </c>
    </row>
    <row r="88" spans="1:31">
      <c r="A88" t="s">
        <v>1100</v>
      </c>
      <c r="B88">
        <v>0</v>
      </c>
      <c r="C88">
        <v>1800</v>
      </c>
      <c r="D88">
        <v>7</v>
      </c>
      <c r="E88" s="3">
        <v>41250.785069444442</v>
      </c>
      <c r="F88" s="3">
        <v>41250.787048611113</v>
      </c>
      <c r="G88" t="s">
        <v>32</v>
      </c>
      <c r="H88" t="s">
        <v>1056</v>
      </c>
      <c r="I88">
        <v>171</v>
      </c>
      <c r="K88">
        <v>59.868000000000002</v>
      </c>
      <c r="L88">
        <v>633.97900000000004</v>
      </c>
      <c r="M88">
        <v>31.727272727272702</v>
      </c>
      <c r="N88">
        <v>37</v>
      </c>
      <c r="O88">
        <v>13</v>
      </c>
      <c r="P88">
        <v>8.8942362244618192</v>
      </c>
      <c r="Q88">
        <v>26.363636363636399</v>
      </c>
      <c r="R88">
        <v>27</v>
      </c>
      <c r="S88">
        <v>26</v>
      </c>
      <c r="T88">
        <v>0.48104569292083499</v>
      </c>
      <c r="U88">
        <v>98.617999999999995</v>
      </c>
      <c r="V88">
        <v>0.222</v>
      </c>
      <c r="W88">
        <v>0</v>
      </c>
      <c r="X88">
        <v>0</v>
      </c>
      <c r="Y88">
        <v>0.45800000000000002</v>
      </c>
      <c r="Z88">
        <v>63.180999999999997</v>
      </c>
      <c r="AA88">
        <v>636.923</v>
      </c>
      <c r="AB88">
        <v>70.272727272727295</v>
      </c>
      <c r="AC88">
        <v>74</v>
      </c>
      <c r="AD88">
        <v>62</v>
      </c>
      <c r="AE88">
        <v>3.1069104528427398</v>
      </c>
    </row>
    <row r="89" spans="1:31">
      <c r="A89" t="s">
        <v>1100</v>
      </c>
      <c r="B89">
        <v>0</v>
      </c>
      <c r="C89">
        <v>1800</v>
      </c>
      <c r="D89">
        <v>8</v>
      </c>
      <c r="E89" s="3">
        <v>41250.787152777775</v>
      </c>
      <c r="F89" s="3">
        <v>41250.788946759261</v>
      </c>
      <c r="G89" t="s">
        <v>32</v>
      </c>
      <c r="H89" t="s">
        <v>1056</v>
      </c>
      <c r="I89">
        <v>155</v>
      </c>
      <c r="K89">
        <v>34.055999999999997</v>
      </c>
      <c r="L89">
        <v>752.25599999999997</v>
      </c>
      <c r="M89">
        <v>35.6</v>
      </c>
      <c r="N89">
        <v>39</v>
      </c>
      <c r="O89">
        <v>12</v>
      </c>
      <c r="P89">
        <v>7.9018985060553604</v>
      </c>
      <c r="Q89">
        <v>26.2</v>
      </c>
      <c r="R89">
        <v>27</v>
      </c>
      <c r="S89">
        <v>26</v>
      </c>
      <c r="T89">
        <v>0.4</v>
      </c>
      <c r="U89">
        <v>5.8540000000000001</v>
      </c>
      <c r="V89">
        <v>0.28499999999999998</v>
      </c>
      <c r="W89">
        <v>0</v>
      </c>
      <c r="X89">
        <v>0</v>
      </c>
      <c r="Y89">
        <v>0.5</v>
      </c>
      <c r="Z89">
        <v>36.811999999999998</v>
      </c>
      <c r="AA89">
        <v>756.32500000000005</v>
      </c>
      <c r="AB89">
        <v>73.052631578947398</v>
      </c>
      <c r="AC89">
        <v>75</v>
      </c>
      <c r="AD89">
        <v>68</v>
      </c>
      <c r="AE89">
        <v>1.8771110000133699</v>
      </c>
    </row>
    <row r="90" spans="1:31">
      <c r="A90" t="s">
        <v>1100</v>
      </c>
      <c r="B90">
        <v>0</v>
      </c>
      <c r="C90">
        <v>1900</v>
      </c>
      <c r="D90">
        <v>1</v>
      </c>
      <c r="E90" s="3">
        <v>41250.739236111112</v>
      </c>
      <c r="F90" s="3">
        <v>41250.746006944442</v>
      </c>
      <c r="G90" t="s">
        <v>32</v>
      </c>
      <c r="H90" t="s">
        <v>1056</v>
      </c>
      <c r="I90">
        <v>585</v>
      </c>
      <c r="K90">
        <v>0.44800000000000001</v>
      </c>
      <c r="L90">
        <v>99.206999999999994</v>
      </c>
      <c r="M90">
        <v>21.921052631578899</v>
      </c>
      <c r="N90">
        <v>45</v>
      </c>
      <c r="O90">
        <v>18</v>
      </c>
      <c r="P90">
        <v>6.6585187974636897</v>
      </c>
      <c r="Q90">
        <v>26.184210526315798</v>
      </c>
      <c r="R90">
        <v>27</v>
      </c>
      <c r="S90">
        <v>26</v>
      </c>
      <c r="T90">
        <v>0.38765578585937499</v>
      </c>
      <c r="U90">
        <v>695.17700000000002</v>
      </c>
      <c r="V90">
        <v>0.03</v>
      </c>
      <c r="W90">
        <v>0</v>
      </c>
      <c r="X90">
        <v>0</v>
      </c>
      <c r="Y90">
        <v>0.33200000000000002</v>
      </c>
      <c r="Z90">
        <v>3.4180000000000001</v>
      </c>
      <c r="AA90">
        <v>100.60599999999999</v>
      </c>
      <c r="AB90">
        <v>50.410958904109599</v>
      </c>
      <c r="AC90">
        <v>64</v>
      </c>
      <c r="AD90">
        <v>47</v>
      </c>
      <c r="AE90">
        <v>4.1142439390599996</v>
      </c>
    </row>
    <row r="91" spans="1:31">
      <c r="A91" t="s">
        <v>1100</v>
      </c>
      <c r="B91">
        <v>0</v>
      </c>
      <c r="C91">
        <v>1900</v>
      </c>
      <c r="D91">
        <v>2</v>
      </c>
      <c r="E91" s="3">
        <v>41250.746180555558</v>
      </c>
      <c r="F91" s="3">
        <v>41250.749722222223</v>
      </c>
      <c r="G91" t="s">
        <v>32</v>
      </c>
      <c r="H91" t="s">
        <v>1056</v>
      </c>
      <c r="I91">
        <v>306</v>
      </c>
      <c r="K91">
        <v>0.92900000000000005</v>
      </c>
      <c r="L91">
        <v>198.32300000000001</v>
      </c>
      <c r="M91">
        <v>23.95</v>
      </c>
      <c r="N91">
        <v>26</v>
      </c>
      <c r="O91">
        <v>12</v>
      </c>
      <c r="P91">
        <v>3.0244834269673202</v>
      </c>
      <c r="Q91">
        <v>26</v>
      </c>
      <c r="R91">
        <v>26</v>
      </c>
      <c r="S91">
        <v>26</v>
      </c>
      <c r="T91">
        <v>0</v>
      </c>
      <c r="U91">
        <v>595.28700000000003</v>
      </c>
      <c r="V91">
        <v>5.7000000000000002E-2</v>
      </c>
      <c r="W91">
        <v>0</v>
      </c>
      <c r="X91">
        <v>0</v>
      </c>
      <c r="Y91">
        <v>0.29599999999999999</v>
      </c>
      <c r="Z91">
        <v>3.7610000000000001</v>
      </c>
      <c r="AA91">
        <v>199.83500000000001</v>
      </c>
      <c r="AB91">
        <v>54.526315789473699</v>
      </c>
      <c r="AC91">
        <v>61</v>
      </c>
      <c r="AD91">
        <v>48</v>
      </c>
      <c r="AE91">
        <v>2.9888991293685598</v>
      </c>
    </row>
    <row r="92" spans="1:31">
      <c r="A92" t="s">
        <v>1100</v>
      </c>
      <c r="B92">
        <v>0</v>
      </c>
      <c r="C92">
        <v>1900</v>
      </c>
      <c r="D92">
        <v>3</v>
      </c>
      <c r="E92" s="3">
        <v>41250.75</v>
      </c>
      <c r="F92" s="3">
        <v>41250.752500000002</v>
      </c>
      <c r="G92" t="s">
        <v>32</v>
      </c>
      <c r="H92" t="s">
        <v>1056</v>
      </c>
      <c r="I92">
        <v>216</v>
      </c>
      <c r="K92">
        <v>1.3620000000000001</v>
      </c>
      <c r="L92">
        <v>297.05200000000002</v>
      </c>
      <c r="M92">
        <v>26.785714285714299</v>
      </c>
      <c r="N92">
        <v>35</v>
      </c>
      <c r="O92">
        <v>11</v>
      </c>
      <c r="P92">
        <v>5.1433531506841996</v>
      </c>
      <c r="Q92">
        <v>26</v>
      </c>
      <c r="R92">
        <v>26</v>
      </c>
      <c r="S92">
        <v>26</v>
      </c>
      <c r="T92">
        <v>0</v>
      </c>
      <c r="U92">
        <v>495.43599999999998</v>
      </c>
      <c r="V92">
        <v>0.21299999999999999</v>
      </c>
      <c r="W92">
        <v>0</v>
      </c>
      <c r="X92">
        <v>0</v>
      </c>
      <c r="Y92">
        <v>0.29899999999999999</v>
      </c>
      <c r="Z92">
        <v>4.4589999999999996</v>
      </c>
      <c r="AA92">
        <v>298.82900000000001</v>
      </c>
      <c r="AB92">
        <v>62.148148148148103</v>
      </c>
      <c r="AC92">
        <v>65</v>
      </c>
      <c r="AD92">
        <v>57</v>
      </c>
      <c r="AE92">
        <v>2.3365644882351901</v>
      </c>
    </row>
    <row r="93" spans="1:31">
      <c r="A93" t="s">
        <v>1100</v>
      </c>
      <c r="B93">
        <v>0</v>
      </c>
      <c r="C93">
        <v>1900</v>
      </c>
      <c r="D93">
        <v>4</v>
      </c>
      <c r="E93" s="3">
        <v>41250.75277777778</v>
      </c>
      <c r="F93" s="3">
        <v>41250.754907407405</v>
      </c>
      <c r="G93" t="s">
        <v>32</v>
      </c>
      <c r="H93" t="s">
        <v>1056</v>
      </c>
      <c r="I93">
        <v>184</v>
      </c>
      <c r="K93">
        <v>1.7330000000000001</v>
      </c>
      <c r="L93">
        <v>396.48899999999998</v>
      </c>
      <c r="M93">
        <v>30.5</v>
      </c>
      <c r="N93">
        <v>36</v>
      </c>
      <c r="O93">
        <v>11</v>
      </c>
      <c r="P93">
        <v>6.4743081998516798</v>
      </c>
      <c r="Q93">
        <v>26</v>
      </c>
      <c r="R93">
        <v>26</v>
      </c>
      <c r="S93">
        <v>26</v>
      </c>
      <c r="T93">
        <v>0</v>
      </c>
      <c r="U93">
        <v>395.36700000000002</v>
      </c>
      <c r="V93">
        <v>0.14399999999999999</v>
      </c>
      <c r="W93">
        <v>0</v>
      </c>
      <c r="X93">
        <v>0</v>
      </c>
      <c r="Y93">
        <v>0.36699999999999999</v>
      </c>
      <c r="Z93">
        <v>4.9889999999999999</v>
      </c>
      <c r="AA93">
        <v>398.572</v>
      </c>
      <c r="AB93">
        <v>65.739130434782595</v>
      </c>
      <c r="AC93">
        <v>69</v>
      </c>
      <c r="AD93">
        <v>57</v>
      </c>
      <c r="AE93">
        <v>3.3778999303574002</v>
      </c>
    </row>
    <row r="94" spans="1:31">
      <c r="A94" t="s">
        <v>1100</v>
      </c>
      <c r="B94">
        <v>0</v>
      </c>
      <c r="C94">
        <v>1900</v>
      </c>
      <c r="D94">
        <v>5</v>
      </c>
      <c r="E94" s="3">
        <v>41250.755208333336</v>
      </c>
      <c r="F94" s="3">
        <v>41250.757326388892</v>
      </c>
      <c r="G94" t="s">
        <v>32</v>
      </c>
      <c r="H94" t="s">
        <v>1056</v>
      </c>
      <c r="I94">
        <v>183</v>
      </c>
      <c r="K94">
        <v>56.07</v>
      </c>
      <c r="L94">
        <v>441.45600000000002</v>
      </c>
      <c r="M94">
        <v>30.9166666666667</v>
      </c>
      <c r="N94">
        <v>38</v>
      </c>
      <c r="O94">
        <v>10</v>
      </c>
      <c r="P94">
        <v>9.1420122997559403</v>
      </c>
      <c r="Q94">
        <v>26</v>
      </c>
      <c r="R94">
        <v>26</v>
      </c>
      <c r="S94">
        <v>26</v>
      </c>
      <c r="T94">
        <v>0</v>
      </c>
      <c r="U94">
        <v>295.77199999999999</v>
      </c>
      <c r="V94">
        <v>0.17</v>
      </c>
      <c r="W94">
        <v>0</v>
      </c>
      <c r="X94">
        <v>0</v>
      </c>
      <c r="Y94">
        <v>0.36799999999999999</v>
      </c>
      <c r="Z94">
        <v>59.427</v>
      </c>
      <c r="AA94">
        <v>443.608</v>
      </c>
      <c r="AB94">
        <v>69.434782608695699</v>
      </c>
      <c r="AC94">
        <v>74</v>
      </c>
      <c r="AD94">
        <v>62</v>
      </c>
      <c r="AE94">
        <v>2.5677953148231998</v>
      </c>
    </row>
    <row r="95" spans="1:31">
      <c r="A95" t="s">
        <v>1100</v>
      </c>
      <c r="B95">
        <v>0</v>
      </c>
      <c r="C95">
        <v>1900</v>
      </c>
      <c r="D95">
        <v>6</v>
      </c>
      <c r="E95" s="3">
        <v>41250.757638888892</v>
      </c>
      <c r="F95" s="3">
        <v>41250.759641203702</v>
      </c>
      <c r="G95" t="s">
        <v>32</v>
      </c>
      <c r="H95" t="s">
        <v>1056</v>
      </c>
      <c r="I95">
        <v>173</v>
      </c>
      <c r="K95">
        <v>64.814999999999998</v>
      </c>
      <c r="L95">
        <v>531.54899999999998</v>
      </c>
      <c r="M95">
        <v>32.727272727272698</v>
      </c>
      <c r="N95">
        <v>39</v>
      </c>
      <c r="O95">
        <v>12</v>
      </c>
      <c r="P95">
        <v>9.7336427740539406</v>
      </c>
      <c r="Q95">
        <v>26</v>
      </c>
      <c r="R95">
        <v>26</v>
      </c>
      <c r="S95">
        <v>26</v>
      </c>
      <c r="T95">
        <v>0</v>
      </c>
      <c r="U95">
        <v>196.79</v>
      </c>
      <c r="V95">
        <v>0.19800000000000001</v>
      </c>
      <c r="W95">
        <v>0</v>
      </c>
      <c r="X95">
        <v>0</v>
      </c>
      <c r="Y95">
        <v>0.42</v>
      </c>
      <c r="Z95">
        <v>68.025000000000006</v>
      </c>
      <c r="AA95">
        <v>533.96299999999997</v>
      </c>
      <c r="AB95">
        <v>71.545454545454504</v>
      </c>
      <c r="AC95">
        <v>76</v>
      </c>
      <c r="AD95">
        <v>63</v>
      </c>
      <c r="AE95">
        <v>3.1870087532651099</v>
      </c>
    </row>
    <row r="96" spans="1:31">
      <c r="A96" t="s">
        <v>1100</v>
      </c>
      <c r="B96">
        <v>0</v>
      </c>
      <c r="C96">
        <v>1900</v>
      </c>
      <c r="D96">
        <v>7</v>
      </c>
      <c r="E96" s="3">
        <v>41250.759722222225</v>
      </c>
      <c r="F96" s="3">
        <v>41250.76158564815</v>
      </c>
      <c r="G96" t="s">
        <v>32</v>
      </c>
      <c r="H96" t="s">
        <v>1056</v>
      </c>
      <c r="I96">
        <v>161</v>
      </c>
      <c r="K96">
        <v>56.798000000000002</v>
      </c>
      <c r="L96">
        <v>638.83900000000006</v>
      </c>
      <c r="M96">
        <v>39.200000000000003</v>
      </c>
      <c r="N96">
        <v>41</v>
      </c>
      <c r="O96">
        <v>35</v>
      </c>
      <c r="P96">
        <v>1.72046505340853</v>
      </c>
      <c r="Q96">
        <v>26</v>
      </c>
      <c r="R96">
        <v>26</v>
      </c>
      <c r="S96">
        <v>26</v>
      </c>
      <c r="T96">
        <v>0</v>
      </c>
      <c r="U96">
        <v>97.21</v>
      </c>
      <c r="V96">
        <v>0.248</v>
      </c>
      <c r="W96">
        <v>0</v>
      </c>
      <c r="X96">
        <v>0</v>
      </c>
      <c r="Y96">
        <v>0.47699999999999998</v>
      </c>
      <c r="Z96">
        <v>59.744999999999997</v>
      </c>
      <c r="AA96">
        <v>641.72799999999995</v>
      </c>
      <c r="AB96">
        <v>75.900000000000006</v>
      </c>
      <c r="AC96">
        <v>78</v>
      </c>
      <c r="AD96">
        <v>72</v>
      </c>
      <c r="AE96">
        <v>1.75783958312469</v>
      </c>
    </row>
    <row r="97" spans="1:31">
      <c r="A97" t="s">
        <v>1100</v>
      </c>
      <c r="B97">
        <v>0</v>
      </c>
      <c r="C97">
        <v>1900</v>
      </c>
      <c r="D97">
        <v>8</v>
      </c>
      <c r="E97" s="3">
        <v>41250.761805555558</v>
      </c>
      <c r="F97" s="3">
        <v>41250.76353009259</v>
      </c>
      <c r="G97" t="s">
        <v>32</v>
      </c>
      <c r="H97" t="s">
        <v>1056</v>
      </c>
      <c r="I97">
        <v>149</v>
      </c>
      <c r="M97">
        <v>37</v>
      </c>
      <c r="N97">
        <v>42</v>
      </c>
      <c r="O97">
        <v>10</v>
      </c>
      <c r="P97">
        <v>9.7524925588851996</v>
      </c>
      <c r="Q97">
        <v>26.2222222222222</v>
      </c>
      <c r="R97">
        <v>27</v>
      </c>
      <c r="S97">
        <v>26</v>
      </c>
      <c r="T97">
        <v>0.41573970964154899</v>
      </c>
      <c r="AB97">
        <v>76.157894736842096</v>
      </c>
      <c r="AC97">
        <v>79</v>
      </c>
      <c r="AD97">
        <v>69</v>
      </c>
      <c r="AE97">
        <v>2.5805580362381599</v>
      </c>
    </row>
    <row r="98" spans="1:31">
      <c r="A98" t="s">
        <v>1100</v>
      </c>
      <c r="B98">
        <v>0</v>
      </c>
      <c r="C98">
        <v>2000</v>
      </c>
      <c r="D98">
        <v>1</v>
      </c>
      <c r="E98" s="3">
        <v>41250.716319444444</v>
      </c>
      <c r="F98" s="3">
        <v>41250.722777777781</v>
      </c>
      <c r="G98" t="s">
        <v>32</v>
      </c>
      <c r="H98" t="s">
        <v>1056</v>
      </c>
      <c r="I98">
        <v>558</v>
      </c>
      <c r="K98">
        <v>0.42399999999999999</v>
      </c>
      <c r="L98">
        <v>99.224000000000004</v>
      </c>
      <c r="M98">
        <v>21.081081081081098</v>
      </c>
      <c r="N98">
        <v>49</v>
      </c>
      <c r="O98">
        <v>12</v>
      </c>
      <c r="P98">
        <v>5.4195760200101502</v>
      </c>
      <c r="Q98">
        <v>26.351351351351401</v>
      </c>
      <c r="R98">
        <v>27</v>
      </c>
      <c r="S98">
        <v>26</v>
      </c>
      <c r="T98">
        <v>0.47739247926096501</v>
      </c>
      <c r="U98">
        <v>695.46299999999997</v>
      </c>
      <c r="V98">
        <v>2.7E-2</v>
      </c>
      <c r="W98">
        <v>0</v>
      </c>
      <c r="X98">
        <v>0</v>
      </c>
      <c r="Y98">
        <v>0.30599999999999999</v>
      </c>
      <c r="Z98">
        <v>3.22</v>
      </c>
      <c r="AA98">
        <v>100.545</v>
      </c>
      <c r="AB98">
        <v>52.4428571428571</v>
      </c>
      <c r="AC98">
        <v>64</v>
      </c>
      <c r="AD98">
        <v>43</v>
      </c>
      <c r="AE98">
        <v>4.0624964678163602</v>
      </c>
    </row>
    <row r="99" spans="1:31">
      <c r="A99" t="s">
        <v>1100</v>
      </c>
      <c r="B99">
        <v>0</v>
      </c>
      <c r="C99">
        <v>2000</v>
      </c>
      <c r="D99">
        <v>2</v>
      </c>
      <c r="E99" s="3">
        <v>41250.722916666666</v>
      </c>
      <c r="F99" s="3">
        <v>41250.72625</v>
      </c>
      <c r="G99" t="s">
        <v>32</v>
      </c>
      <c r="H99" t="s">
        <v>1056</v>
      </c>
      <c r="I99">
        <v>288</v>
      </c>
      <c r="K99">
        <v>0.88500000000000001</v>
      </c>
      <c r="L99">
        <v>198.08699999999999</v>
      </c>
      <c r="M99">
        <v>24.894736842105299</v>
      </c>
      <c r="N99">
        <v>34</v>
      </c>
      <c r="O99">
        <v>12</v>
      </c>
      <c r="P99">
        <v>4.6554409236833596</v>
      </c>
      <c r="Q99">
        <v>26</v>
      </c>
      <c r="R99">
        <v>26</v>
      </c>
      <c r="S99">
        <v>26</v>
      </c>
      <c r="T99">
        <v>0</v>
      </c>
      <c r="U99">
        <v>595.44399999999996</v>
      </c>
      <c r="V99">
        <v>0.22600000000000001</v>
      </c>
      <c r="W99">
        <v>0</v>
      </c>
      <c r="X99">
        <v>0</v>
      </c>
      <c r="Y99">
        <v>0.28299999999999997</v>
      </c>
      <c r="Z99">
        <v>3.6629999999999998</v>
      </c>
      <c r="AA99">
        <v>199.63200000000001</v>
      </c>
      <c r="AB99">
        <v>55.8611111111111</v>
      </c>
      <c r="AC99">
        <v>63</v>
      </c>
      <c r="AD99">
        <v>47</v>
      </c>
      <c r="AE99">
        <v>2.9547774665011901</v>
      </c>
    </row>
    <row r="100" spans="1:31">
      <c r="A100" t="s">
        <v>1100</v>
      </c>
      <c r="B100">
        <v>0</v>
      </c>
      <c r="C100">
        <v>2000</v>
      </c>
      <c r="D100">
        <v>3</v>
      </c>
      <c r="E100" s="3">
        <v>41250.726388888892</v>
      </c>
      <c r="F100" s="3">
        <v>41250.728773148148</v>
      </c>
      <c r="G100" t="s">
        <v>32</v>
      </c>
      <c r="H100" t="s">
        <v>1056</v>
      </c>
      <c r="I100">
        <v>206</v>
      </c>
      <c r="K100">
        <v>1.359</v>
      </c>
      <c r="L100">
        <v>297.404</v>
      </c>
      <c r="M100">
        <v>31.692307692307701</v>
      </c>
      <c r="N100">
        <v>37</v>
      </c>
      <c r="O100">
        <v>26</v>
      </c>
      <c r="P100">
        <v>2.8116410588457001</v>
      </c>
      <c r="Q100">
        <v>26</v>
      </c>
      <c r="R100">
        <v>26</v>
      </c>
      <c r="S100">
        <v>26</v>
      </c>
      <c r="T100">
        <v>0</v>
      </c>
      <c r="U100">
        <v>495.62700000000001</v>
      </c>
      <c r="V100">
        <v>0.111</v>
      </c>
      <c r="W100">
        <v>0</v>
      </c>
      <c r="X100">
        <v>0</v>
      </c>
      <c r="Y100">
        <v>0.29299999999999998</v>
      </c>
      <c r="Z100">
        <v>4.202</v>
      </c>
      <c r="AA100">
        <v>299.03100000000001</v>
      </c>
      <c r="AB100">
        <v>65.040000000000006</v>
      </c>
      <c r="AC100">
        <v>69</v>
      </c>
      <c r="AD100">
        <v>62</v>
      </c>
      <c r="AE100">
        <v>1.7995555006723201</v>
      </c>
    </row>
    <row r="101" spans="1:31">
      <c r="A101" t="s">
        <v>1100</v>
      </c>
      <c r="B101">
        <v>0</v>
      </c>
      <c r="C101">
        <v>2000</v>
      </c>
      <c r="D101">
        <v>4</v>
      </c>
      <c r="E101" s="3">
        <v>41250.729166666664</v>
      </c>
      <c r="F101" s="3">
        <v>41250.731122685182</v>
      </c>
      <c r="G101" t="s">
        <v>32</v>
      </c>
      <c r="H101" t="s">
        <v>1056</v>
      </c>
      <c r="I101">
        <v>169</v>
      </c>
      <c r="K101">
        <v>1.7909999999999999</v>
      </c>
      <c r="L101">
        <v>395.98099999999999</v>
      </c>
      <c r="M101">
        <v>28.6</v>
      </c>
      <c r="N101">
        <v>39</v>
      </c>
      <c r="O101">
        <v>12</v>
      </c>
      <c r="P101">
        <v>11.2623265802409</v>
      </c>
      <c r="Q101">
        <v>26</v>
      </c>
      <c r="R101">
        <v>26</v>
      </c>
      <c r="S101">
        <v>26</v>
      </c>
      <c r="T101">
        <v>0</v>
      </c>
      <c r="U101">
        <v>396.11799999999999</v>
      </c>
      <c r="V101">
        <v>0.15</v>
      </c>
      <c r="W101">
        <v>0</v>
      </c>
      <c r="X101">
        <v>0</v>
      </c>
      <c r="Y101">
        <v>0.36599999999999999</v>
      </c>
      <c r="Z101">
        <v>4.8369999999999997</v>
      </c>
      <c r="AA101">
        <v>397.91500000000002</v>
      </c>
      <c r="AB101">
        <v>70</v>
      </c>
      <c r="AC101">
        <v>74</v>
      </c>
      <c r="AD101">
        <v>63</v>
      </c>
      <c r="AE101">
        <v>3.2219485379118602</v>
      </c>
    </row>
    <row r="102" spans="1:31">
      <c r="A102" t="s">
        <v>1100</v>
      </c>
      <c r="B102">
        <v>0</v>
      </c>
      <c r="C102">
        <v>2000</v>
      </c>
      <c r="D102">
        <v>5</v>
      </c>
      <c r="E102" s="3">
        <v>41250.731249999997</v>
      </c>
      <c r="F102" s="3">
        <v>41250.733240740738</v>
      </c>
      <c r="G102" t="s">
        <v>32</v>
      </c>
      <c r="H102" t="s">
        <v>1056</v>
      </c>
      <c r="I102">
        <v>172</v>
      </c>
      <c r="K102">
        <v>53.673000000000002</v>
      </c>
      <c r="L102">
        <v>443.85199999999998</v>
      </c>
      <c r="M102">
        <v>38.636363636363598</v>
      </c>
      <c r="N102">
        <v>41</v>
      </c>
      <c r="O102">
        <v>32</v>
      </c>
      <c r="P102">
        <v>2.9625764976000601</v>
      </c>
      <c r="Q102">
        <v>26</v>
      </c>
      <c r="R102">
        <v>26</v>
      </c>
      <c r="S102">
        <v>26</v>
      </c>
      <c r="T102">
        <v>0</v>
      </c>
      <c r="U102">
        <v>296.11700000000002</v>
      </c>
      <c r="V102">
        <v>0.185</v>
      </c>
      <c r="W102">
        <v>0</v>
      </c>
      <c r="X102">
        <v>0</v>
      </c>
      <c r="Y102">
        <v>0.34599999999999997</v>
      </c>
      <c r="Z102">
        <v>56.79</v>
      </c>
      <c r="AA102">
        <v>445.95100000000002</v>
      </c>
      <c r="AB102">
        <v>75.590909090909093</v>
      </c>
      <c r="AC102">
        <v>79</v>
      </c>
      <c r="AD102">
        <v>70</v>
      </c>
      <c r="AE102">
        <v>2.1032246002289599</v>
      </c>
    </row>
    <row r="103" spans="1:31">
      <c r="A103" t="s">
        <v>1100</v>
      </c>
      <c r="B103">
        <v>0</v>
      </c>
      <c r="C103">
        <v>2000</v>
      </c>
      <c r="D103">
        <v>6</v>
      </c>
      <c r="E103" s="3">
        <v>41250.73333333333</v>
      </c>
      <c r="F103" s="3">
        <v>41250.735277777778</v>
      </c>
      <c r="G103" t="s">
        <v>32</v>
      </c>
      <c r="H103" t="s">
        <v>1056</v>
      </c>
      <c r="I103">
        <v>168</v>
      </c>
      <c r="K103">
        <v>74.34</v>
      </c>
      <c r="L103">
        <v>520.26400000000001</v>
      </c>
      <c r="M103">
        <v>38.454545454545503</v>
      </c>
      <c r="N103">
        <v>43</v>
      </c>
      <c r="O103">
        <v>12</v>
      </c>
      <c r="P103">
        <v>8.6167240807802106</v>
      </c>
      <c r="Q103">
        <v>26.727272727272702</v>
      </c>
      <c r="R103">
        <v>27</v>
      </c>
      <c r="S103">
        <v>26</v>
      </c>
      <c r="T103">
        <v>0.44536177141512301</v>
      </c>
      <c r="U103">
        <v>198.733</v>
      </c>
      <c r="V103">
        <v>0.20300000000000001</v>
      </c>
      <c r="W103">
        <v>0</v>
      </c>
      <c r="X103">
        <v>0</v>
      </c>
      <c r="Y103">
        <v>0.39900000000000002</v>
      </c>
      <c r="Z103">
        <v>77.497</v>
      </c>
      <c r="AA103">
        <v>522.57799999999997</v>
      </c>
      <c r="AB103">
        <v>78.6666666666667</v>
      </c>
      <c r="AC103">
        <v>81</v>
      </c>
      <c r="AD103">
        <v>74</v>
      </c>
      <c r="AE103">
        <v>1.7817416127495</v>
      </c>
    </row>
    <row r="104" spans="1:31">
      <c r="A104" t="s">
        <v>1100</v>
      </c>
      <c r="B104">
        <v>0</v>
      </c>
      <c r="C104">
        <v>2000</v>
      </c>
      <c r="D104">
        <v>7</v>
      </c>
      <c r="E104" s="3">
        <v>41250.73541666667</v>
      </c>
      <c r="F104" s="3">
        <v>41250.737187500003</v>
      </c>
      <c r="G104" t="s">
        <v>32</v>
      </c>
      <c r="H104" t="s">
        <v>1056</v>
      </c>
      <c r="I104">
        <v>153</v>
      </c>
      <c r="K104">
        <v>58.91</v>
      </c>
      <c r="L104">
        <v>636.18100000000004</v>
      </c>
      <c r="M104">
        <v>42</v>
      </c>
      <c r="N104">
        <v>43</v>
      </c>
      <c r="O104">
        <v>39</v>
      </c>
      <c r="P104">
        <v>1.1832159566199201</v>
      </c>
      <c r="Q104">
        <v>27</v>
      </c>
      <c r="R104">
        <v>27</v>
      </c>
      <c r="S104">
        <v>27</v>
      </c>
      <c r="T104">
        <v>0</v>
      </c>
      <c r="U104">
        <v>98.075999999999993</v>
      </c>
      <c r="V104">
        <v>0.25700000000000001</v>
      </c>
      <c r="W104">
        <v>0</v>
      </c>
      <c r="X104">
        <v>0</v>
      </c>
      <c r="Y104">
        <v>0.42399999999999999</v>
      </c>
      <c r="Z104">
        <v>61.652999999999999</v>
      </c>
      <c r="AA104">
        <v>638.91</v>
      </c>
      <c r="AB104">
        <v>81.157894736842096</v>
      </c>
      <c r="AC104">
        <v>84</v>
      </c>
      <c r="AD104">
        <v>75</v>
      </c>
      <c r="AE104">
        <v>2.3678361850951601</v>
      </c>
    </row>
    <row r="105" spans="1:31">
      <c r="A105" t="s">
        <v>1100</v>
      </c>
      <c r="B105">
        <v>0</v>
      </c>
      <c r="C105">
        <v>2000</v>
      </c>
      <c r="D105">
        <v>8</v>
      </c>
      <c r="E105" s="3">
        <v>41250.737500000003</v>
      </c>
      <c r="F105" s="3">
        <v>41250.739120370374</v>
      </c>
      <c r="G105" t="s">
        <v>32</v>
      </c>
      <c r="H105" t="s">
        <v>1056</v>
      </c>
      <c r="I105">
        <v>140</v>
      </c>
      <c r="K105">
        <v>14</v>
      </c>
      <c r="L105">
        <v>777.32600000000002</v>
      </c>
      <c r="M105">
        <v>33.8888888888889</v>
      </c>
      <c r="N105">
        <v>46</v>
      </c>
      <c r="O105">
        <v>12</v>
      </c>
      <c r="P105">
        <v>15.487948321513599</v>
      </c>
      <c r="Q105">
        <v>27</v>
      </c>
      <c r="R105">
        <v>27</v>
      </c>
      <c r="S105">
        <v>27</v>
      </c>
      <c r="T105">
        <v>0</v>
      </c>
      <c r="U105">
        <v>1.722</v>
      </c>
      <c r="V105">
        <v>0.111</v>
      </c>
      <c r="W105">
        <v>0</v>
      </c>
      <c r="X105">
        <v>0</v>
      </c>
      <c r="Y105">
        <v>0.38900000000000001</v>
      </c>
      <c r="Z105">
        <v>16.222000000000001</v>
      </c>
      <c r="AA105">
        <v>781.32600000000002</v>
      </c>
      <c r="AB105">
        <v>80.529411764705898</v>
      </c>
      <c r="AC105">
        <v>84</v>
      </c>
      <c r="AD105">
        <v>73</v>
      </c>
      <c r="AE105">
        <v>2.9924934922298601</v>
      </c>
    </row>
    <row r="106" spans="1:31">
      <c r="A106" t="s">
        <v>1100</v>
      </c>
      <c r="B106">
        <v>0</v>
      </c>
      <c r="C106">
        <v>2100</v>
      </c>
      <c r="D106">
        <v>1</v>
      </c>
      <c r="E106" s="3">
        <v>41250.694097222222</v>
      </c>
      <c r="F106" s="3">
        <v>41250.700219907405</v>
      </c>
      <c r="G106" t="s">
        <v>32</v>
      </c>
      <c r="H106" t="s">
        <v>1056</v>
      </c>
      <c r="I106">
        <v>529</v>
      </c>
      <c r="K106">
        <v>0.42899999999999999</v>
      </c>
      <c r="L106">
        <v>99.209000000000003</v>
      </c>
      <c r="M106">
        <v>21.771428571428601</v>
      </c>
      <c r="N106">
        <v>36</v>
      </c>
      <c r="O106">
        <v>13</v>
      </c>
      <c r="P106">
        <v>4.1616323328075699</v>
      </c>
      <c r="Q106">
        <v>26.294117647058801</v>
      </c>
      <c r="R106">
        <v>27</v>
      </c>
      <c r="S106">
        <v>26</v>
      </c>
      <c r="T106">
        <v>0.45564509955381399</v>
      </c>
      <c r="U106">
        <v>695.66600000000005</v>
      </c>
      <c r="V106">
        <v>2.7E-2</v>
      </c>
      <c r="W106">
        <v>0</v>
      </c>
      <c r="X106">
        <v>0</v>
      </c>
      <c r="Y106">
        <v>0.28399999999999997</v>
      </c>
      <c r="Z106">
        <v>3.1259999999999999</v>
      </c>
      <c r="AA106">
        <v>100.517</v>
      </c>
      <c r="AB106">
        <v>54.363636363636402</v>
      </c>
      <c r="AC106">
        <v>68</v>
      </c>
      <c r="AD106">
        <v>50</v>
      </c>
      <c r="AE106">
        <v>3.9413747933567498</v>
      </c>
    </row>
    <row r="107" spans="1:31">
      <c r="A107" t="s">
        <v>1100</v>
      </c>
      <c r="B107">
        <v>0</v>
      </c>
      <c r="C107">
        <v>2100</v>
      </c>
      <c r="D107">
        <v>2</v>
      </c>
      <c r="E107" s="3">
        <v>41250.70034722222</v>
      </c>
      <c r="F107" s="3">
        <v>41250.703518518516</v>
      </c>
      <c r="G107" t="s">
        <v>32</v>
      </c>
      <c r="H107" t="s">
        <v>1056</v>
      </c>
      <c r="I107">
        <v>274</v>
      </c>
      <c r="K107">
        <v>0.89700000000000002</v>
      </c>
      <c r="L107">
        <v>198.321</v>
      </c>
      <c r="M107">
        <v>25.7777777777778</v>
      </c>
      <c r="N107">
        <v>30</v>
      </c>
      <c r="O107">
        <v>12</v>
      </c>
      <c r="P107">
        <v>4.0900360709568799</v>
      </c>
      <c r="Q107">
        <v>26</v>
      </c>
      <c r="R107">
        <v>26</v>
      </c>
      <c r="S107">
        <v>26</v>
      </c>
      <c r="T107">
        <v>0</v>
      </c>
      <c r="U107">
        <v>595.58900000000006</v>
      </c>
      <c r="V107">
        <v>6.5000000000000002E-2</v>
      </c>
      <c r="W107">
        <v>0</v>
      </c>
      <c r="X107">
        <v>0</v>
      </c>
      <c r="Y107">
        <v>0.26800000000000002</v>
      </c>
      <c r="Z107">
        <v>3.5859999999999999</v>
      </c>
      <c r="AA107">
        <v>199.75399999999999</v>
      </c>
      <c r="AB107">
        <v>57.794117647058798</v>
      </c>
      <c r="AC107">
        <v>64</v>
      </c>
      <c r="AD107">
        <v>50</v>
      </c>
      <c r="AE107">
        <v>3.30578291665402</v>
      </c>
    </row>
    <row r="108" spans="1:31">
      <c r="A108" t="s">
        <v>1100</v>
      </c>
      <c r="B108">
        <v>0</v>
      </c>
      <c r="C108">
        <v>2100</v>
      </c>
      <c r="D108">
        <v>3</v>
      </c>
      <c r="E108" s="3">
        <v>41250.703819444447</v>
      </c>
      <c r="F108" s="3">
        <v>41250.706064814818</v>
      </c>
      <c r="G108" t="s">
        <v>32</v>
      </c>
      <c r="H108" t="s">
        <v>1056</v>
      </c>
      <c r="I108">
        <v>194</v>
      </c>
      <c r="K108">
        <v>1.3859999999999999</v>
      </c>
      <c r="L108">
        <v>297.31900000000002</v>
      </c>
      <c r="M108">
        <v>31.9166666666667</v>
      </c>
      <c r="N108">
        <v>38</v>
      </c>
      <c r="O108">
        <v>11</v>
      </c>
      <c r="P108">
        <v>6.6012414657311904</v>
      </c>
      <c r="Q108">
        <v>26</v>
      </c>
      <c r="R108">
        <v>26</v>
      </c>
      <c r="S108">
        <v>26</v>
      </c>
      <c r="T108">
        <v>0</v>
      </c>
      <c r="U108">
        <v>495.78500000000003</v>
      </c>
      <c r="V108">
        <v>0.11600000000000001</v>
      </c>
      <c r="W108">
        <v>0</v>
      </c>
      <c r="X108">
        <v>0</v>
      </c>
      <c r="Y108">
        <v>0.29099999999999998</v>
      </c>
      <c r="Z108">
        <v>4.0739999999999998</v>
      </c>
      <c r="AA108">
        <v>298.98</v>
      </c>
      <c r="AB108">
        <v>67.375</v>
      </c>
      <c r="AC108">
        <v>72</v>
      </c>
      <c r="AD108">
        <v>59</v>
      </c>
      <c r="AE108">
        <v>2.6896793489187498</v>
      </c>
    </row>
    <row r="109" spans="1:31">
      <c r="A109" t="s">
        <v>1100</v>
      </c>
      <c r="B109">
        <v>0</v>
      </c>
      <c r="C109">
        <v>2100</v>
      </c>
      <c r="D109">
        <v>4</v>
      </c>
      <c r="E109" s="3">
        <v>41250.706250000003</v>
      </c>
      <c r="F109" s="3">
        <v>41250.708101851851</v>
      </c>
      <c r="G109" t="s">
        <v>32</v>
      </c>
      <c r="H109" t="s">
        <v>1056</v>
      </c>
      <c r="I109">
        <v>160</v>
      </c>
      <c r="K109">
        <v>1.694</v>
      </c>
      <c r="L109">
        <v>396.39100000000002</v>
      </c>
      <c r="M109">
        <v>31.3</v>
      </c>
      <c r="N109">
        <v>41</v>
      </c>
      <c r="O109">
        <v>11</v>
      </c>
      <c r="P109">
        <v>10.431203190428199</v>
      </c>
      <c r="Q109">
        <v>26</v>
      </c>
      <c r="R109">
        <v>26</v>
      </c>
      <c r="S109">
        <v>26</v>
      </c>
      <c r="T109">
        <v>0</v>
      </c>
      <c r="U109">
        <v>396.03699999999998</v>
      </c>
      <c r="V109">
        <v>0.16700000000000001</v>
      </c>
      <c r="W109">
        <v>0</v>
      </c>
      <c r="X109">
        <v>0</v>
      </c>
      <c r="Y109">
        <v>0.30599999999999999</v>
      </c>
      <c r="Z109">
        <v>4.6459999999999999</v>
      </c>
      <c r="AA109">
        <v>398.28699999999998</v>
      </c>
      <c r="AB109">
        <v>75.150000000000006</v>
      </c>
      <c r="AC109">
        <v>79</v>
      </c>
      <c r="AD109">
        <v>62</v>
      </c>
      <c r="AE109">
        <v>4.29272640637625</v>
      </c>
    </row>
    <row r="110" spans="1:31">
      <c r="A110" t="s">
        <v>1100</v>
      </c>
      <c r="B110">
        <v>0</v>
      </c>
      <c r="C110">
        <v>2100</v>
      </c>
      <c r="D110">
        <v>5</v>
      </c>
      <c r="E110" s="3">
        <v>41250.708333333336</v>
      </c>
      <c r="F110" s="3">
        <v>41250.710173611114</v>
      </c>
      <c r="G110" t="s">
        <v>32</v>
      </c>
      <c r="H110" t="s">
        <v>1056</v>
      </c>
      <c r="I110">
        <v>159</v>
      </c>
      <c r="K110">
        <v>43.521000000000001</v>
      </c>
      <c r="L110">
        <v>453.93799999999999</v>
      </c>
      <c r="M110">
        <v>39</v>
      </c>
      <c r="N110">
        <v>44</v>
      </c>
      <c r="O110">
        <v>14</v>
      </c>
      <c r="P110">
        <v>8.6833173384369609</v>
      </c>
      <c r="Q110">
        <v>26.6</v>
      </c>
      <c r="R110">
        <v>27</v>
      </c>
      <c r="S110">
        <v>26</v>
      </c>
      <c r="T110">
        <v>0.48989794855663599</v>
      </c>
      <c r="U110">
        <v>296.34699999999998</v>
      </c>
      <c r="V110">
        <v>0.188</v>
      </c>
      <c r="W110">
        <v>0</v>
      </c>
      <c r="X110">
        <v>0</v>
      </c>
      <c r="Y110">
        <v>0.38900000000000001</v>
      </c>
      <c r="Z110">
        <v>46.514000000000003</v>
      </c>
      <c r="AA110">
        <v>455.952</v>
      </c>
      <c r="AB110">
        <v>79</v>
      </c>
      <c r="AC110">
        <v>82</v>
      </c>
      <c r="AD110">
        <v>73</v>
      </c>
      <c r="AE110">
        <v>2.8284271247461898</v>
      </c>
    </row>
    <row r="111" spans="1:31">
      <c r="A111" t="s">
        <v>1100</v>
      </c>
      <c r="B111">
        <v>0</v>
      </c>
      <c r="C111">
        <v>2100</v>
      </c>
      <c r="D111">
        <v>6</v>
      </c>
      <c r="E111" s="3">
        <v>41250.710416666669</v>
      </c>
      <c r="F111" s="3">
        <v>41250.712245370371</v>
      </c>
      <c r="G111" t="s">
        <v>32</v>
      </c>
      <c r="H111" t="s">
        <v>1056</v>
      </c>
      <c r="I111">
        <v>158</v>
      </c>
      <c r="K111">
        <v>70.313000000000002</v>
      </c>
      <c r="L111">
        <v>525.78499999999997</v>
      </c>
      <c r="M111">
        <v>41.3</v>
      </c>
      <c r="N111">
        <v>46</v>
      </c>
      <c r="O111">
        <v>12</v>
      </c>
      <c r="P111">
        <v>9.7984692682071497</v>
      </c>
      <c r="Q111">
        <v>27</v>
      </c>
      <c r="R111">
        <v>27</v>
      </c>
      <c r="S111">
        <v>27</v>
      </c>
      <c r="T111">
        <v>0</v>
      </c>
      <c r="U111">
        <v>197.59</v>
      </c>
      <c r="V111">
        <v>0.222</v>
      </c>
      <c r="W111">
        <v>0</v>
      </c>
      <c r="X111">
        <v>0</v>
      </c>
      <c r="Y111">
        <v>0.39600000000000002</v>
      </c>
      <c r="Z111">
        <v>73.236000000000004</v>
      </c>
      <c r="AA111">
        <v>528.04899999999998</v>
      </c>
      <c r="AB111">
        <v>82.35</v>
      </c>
      <c r="AC111">
        <v>86</v>
      </c>
      <c r="AD111">
        <v>71</v>
      </c>
      <c r="AE111">
        <v>3.8245914814526301</v>
      </c>
    </row>
    <row r="112" spans="1:31">
      <c r="A112" t="s">
        <v>1100</v>
      </c>
      <c r="B112">
        <v>0</v>
      </c>
      <c r="C112">
        <v>2100</v>
      </c>
      <c r="D112">
        <v>7</v>
      </c>
      <c r="E112" s="3">
        <v>41250.712500000001</v>
      </c>
      <c r="F112" s="3">
        <v>41250.714189814818</v>
      </c>
      <c r="G112" t="s">
        <v>32</v>
      </c>
      <c r="H112" t="s">
        <v>1056</v>
      </c>
      <c r="I112">
        <v>146</v>
      </c>
      <c r="K112">
        <v>58.725999999999999</v>
      </c>
      <c r="L112">
        <v>636.78399999999999</v>
      </c>
      <c r="M112">
        <v>38</v>
      </c>
      <c r="N112">
        <v>47</v>
      </c>
      <c r="O112">
        <v>13</v>
      </c>
      <c r="P112">
        <v>14.439529078193701</v>
      </c>
      <c r="Q112">
        <v>27</v>
      </c>
      <c r="R112">
        <v>27</v>
      </c>
      <c r="S112">
        <v>27</v>
      </c>
      <c r="T112">
        <v>0</v>
      </c>
      <c r="U112">
        <v>97.881</v>
      </c>
      <c r="V112">
        <v>0.27400000000000002</v>
      </c>
      <c r="W112">
        <v>0</v>
      </c>
      <c r="X112">
        <v>0</v>
      </c>
      <c r="Y112">
        <v>0.40699999999999997</v>
      </c>
      <c r="Z112">
        <v>61.378</v>
      </c>
      <c r="AA112">
        <v>639.50300000000004</v>
      </c>
      <c r="AB112">
        <v>84.8888888888889</v>
      </c>
      <c r="AC112">
        <v>89</v>
      </c>
      <c r="AD112">
        <v>77</v>
      </c>
      <c r="AE112">
        <v>3.5101264442069602</v>
      </c>
    </row>
    <row r="113" spans="1:31">
      <c r="A113" t="s">
        <v>1100</v>
      </c>
      <c r="B113">
        <v>0</v>
      </c>
      <c r="C113">
        <v>2100</v>
      </c>
      <c r="D113">
        <v>8</v>
      </c>
      <c r="E113" s="3">
        <v>41250.714583333334</v>
      </c>
      <c r="F113" s="3">
        <v>41250.716145833336</v>
      </c>
      <c r="G113" t="s">
        <v>32</v>
      </c>
      <c r="H113" t="s">
        <v>1056</v>
      </c>
      <c r="I113">
        <v>135</v>
      </c>
      <c r="K113">
        <v>41.293999999999997</v>
      </c>
      <c r="L113">
        <v>745.73299999999995</v>
      </c>
      <c r="M113">
        <v>43.1111111111111</v>
      </c>
      <c r="N113">
        <v>50</v>
      </c>
      <c r="O113">
        <v>11</v>
      </c>
      <c r="P113">
        <v>11.444983806060501</v>
      </c>
      <c r="Q113">
        <v>27</v>
      </c>
      <c r="R113">
        <v>27</v>
      </c>
      <c r="S113">
        <v>27</v>
      </c>
      <c r="T113">
        <v>0</v>
      </c>
      <c r="U113">
        <v>5.73</v>
      </c>
      <c r="V113">
        <v>0.73799999999999999</v>
      </c>
      <c r="W113">
        <v>0</v>
      </c>
      <c r="X113">
        <v>0</v>
      </c>
      <c r="Y113">
        <v>0.53200000000000003</v>
      </c>
      <c r="Z113">
        <v>43.58</v>
      </c>
      <c r="AA113">
        <v>749.21699999999998</v>
      </c>
      <c r="AB113">
        <v>84.529411764705898</v>
      </c>
      <c r="AC113">
        <v>90</v>
      </c>
      <c r="AD113">
        <v>71</v>
      </c>
      <c r="AE113">
        <v>5.03070158899419</v>
      </c>
    </row>
    <row r="114" spans="1:31">
      <c r="A114" t="s">
        <v>1100</v>
      </c>
      <c r="B114">
        <v>0</v>
      </c>
      <c r="C114">
        <v>2101</v>
      </c>
      <c r="D114">
        <v>1</v>
      </c>
      <c r="E114" s="3">
        <v>41250.675000000003</v>
      </c>
      <c r="F114" s="3">
        <v>41250.679305555554</v>
      </c>
      <c r="G114" t="s">
        <v>32</v>
      </c>
      <c r="H114" t="s">
        <v>1056</v>
      </c>
      <c r="I114">
        <v>372</v>
      </c>
      <c r="K114">
        <v>0.41099999999999998</v>
      </c>
      <c r="L114">
        <v>99.131</v>
      </c>
      <c r="M114">
        <v>28.2083333333333</v>
      </c>
      <c r="N114">
        <v>31</v>
      </c>
      <c r="O114">
        <v>11</v>
      </c>
      <c r="P114">
        <v>5.4004565136250804</v>
      </c>
      <c r="Q114">
        <v>25.1666666666667</v>
      </c>
      <c r="R114">
        <v>26</v>
      </c>
      <c r="S114">
        <v>25</v>
      </c>
      <c r="T114">
        <v>0.372677996249965</v>
      </c>
      <c r="U114">
        <v>696.65</v>
      </c>
      <c r="V114">
        <v>6.0999999999999999E-2</v>
      </c>
      <c r="W114">
        <v>0</v>
      </c>
      <c r="X114">
        <v>0</v>
      </c>
      <c r="Y114">
        <v>0.222</v>
      </c>
      <c r="Z114">
        <v>2.5219999999999998</v>
      </c>
      <c r="AA114">
        <v>100.18600000000001</v>
      </c>
      <c r="AB114">
        <v>67.565217391304301</v>
      </c>
      <c r="AC114">
        <v>73</v>
      </c>
      <c r="AD114">
        <v>55</v>
      </c>
      <c r="AE114">
        <v>4.6748735110209596</v>
      </c>
    </row>
    <row r="115" spans="1:31">
      <c r="A115" t="s">
        <v>1100</v>
      </c>
      <c r="B115">
        <v>0</v>
      </c>
      <c r="C115">
        <v>2101</v>
      </c>
      <c r="D115">
        <v>2</v>
      </c>
      <c r="E115" s="3">
        <v>41250.679513888892</v>
      </c>
      <c r="F115" s="3">
        <v>41250.681863425925</v>
      </c>
      <c r="G115" t="s">
        <v>32</v>
      </c>
      <c r="H115" t="s">
        <v>1056</v>
      </c>
      <c r="I115">
        <v>203</v>
      </c>
      <c r="K115">
        <v>0.93100000000000005</v>
      </c>
      <c r="L115">
        <v>198.15299999999999</v>
      </c>
      <c r="M115">
        <v>41.5</v>
      </c>
      <c r="N115">
        <v>57</v>
      </c>
      <c r="O115">
        <v>30</v>
      </c>
      <c r="P115">
        <v>7.1121960977839596</v>
      </c>
      <c r="Q115">
        <v>26</v>
      </c>
      <c r="R115">
        <v>26</v>
      </c>
      <c r="S115">
        <v>26</v>
      </c>
      <c r="T115">
        <v>0</v>
      </c>
      <c r="U115">
        <v>596.91999999999996</v>
      </c>
      <c r="V115">
        <v>8.5000000000000006E-2</v>
      </c>
      <c r="W115">
        <v>0</v>
      </c>
      <c r="X115">
        <v>0</v>
      </c>
      <c r="Y115">
        <v>0.20599999999999999</v>
      </c>
      <c r="Z115">
        <v>2.8730000000000002</v>
      </c>
      <c r="AA115">
        <v>199.37</v>
      </c>
      <c r="AB115">
        <v>83.115384615384599</v>
      </c>
      <c r="AC115">
        <v>93</v>
      </c>
      <c r="AD115">
        <v>73</v>
      </c>
      <c r="AE115">
        <v>4.9328328814877098</v>
      </c>
    </row>
    <row r="116" spans="1:31">
      <c r="A116" t="s">
        <v>1100</v>
      </c>
      <c r="B116">
        <v>0</v>
      </c>
      <c r="C116">
        <v>2101</v>
      </c>
      <c r="D116">
        <v>3</v>
      </c>
      <c r="E116" s="3">
        <v>41250.681944444441</v>
      </c>
      <c r="F116" s="3">
        <v>41250.683842592596</v>
      </c>
      <c r="G116" t="s">
        <v>32</v>
      </c>
      <c r="H116" t="s">
        <v>1056</v>
      </c>
      <c r="I116">
        <v>164</v>
      </c>
      <c r="K116">
        <v>1.3009999999999999</v>
      </c>
      <c r="L116">
        <v>297.16199999999998</v>
      </c>
      <c r="M116">
        <v>41.4</v>
      </c>
      <c r="N116">
        <v>55</v>
      </c>
      <c r="O116">
        <v>25</v>
      </c>
      <c r="P116">
        <v>10.575443253121801</v>
      </c>
      <c r="Q116">
        <v>26.5</v>
      </c>
      <c r="R116">
        <v>27</v>
      </c>
      <c r="S116">
        <v>26</v>
      </c>
      <c r="T116">
        <v>0.5</v>
      </c>
      <c r="U116">
        <v>496.31200000000001</v>
      </c>
      <c r="V116">
        <v>0.13700000000000001</v>
      </c>
      <c r="W116">
        <v>7.0000000000000001E-3</v>
      </c>
      <c r="X116">
        <v>0</v>
      </c>
      <c r="Y116">
        <v>0.255</v>
      </c>
      <c r="Z116">
        <v>3.9020000000000001</v>
      </c>
      <c r="AA116">
        <v>298.73099999999999</v>
      </c>
      <c r="AB116">
        <v>90.4</v>
      </c>
      <c r="AC116">
        <v>94</v>
      </c>
      <c r="AD116">
        <v>84</v>
      </c>
      <c r="AE116">
        <v>3.00665927567458</v>
      </c>
    </row>
    <row r="117" spans="1:31">
      <c r="A117" t="s">
        <v>1100</v>
      </c>
      <c r="B117">
        <v>0</v>
      </c>
      <c r="C117">
        <v>2101</v>
      </c>
      <c r="D117">
        <v>4</v>
      </c>
      <c r="E117" s="3">
        <v>41250.684027777781</v>
      </c>
      <c r="F117" s="3">
        <v>41250.685810185183</v>
      </c>
      <c r="G117" t="s">
        <v>32</v>
      </c>
      <c r="H117" t="s">
        <v>1056</v>
      </c>
      <c r="I117">
        <v>154</v>
      </c>
      <c r="K117">
        <v>1.7849999999999999</v>
      </c>
      <c r="L117">
        <v>396.13900000000001</v>
      </c>
      <c r="M117">
        <v>42.1</v>
      </c>
      <c r="N117">
        <v>60</v>
      </c>
      <c r="O117">
        <v>32</v>
      </c>
      <c r="P117">
        <v>10.444615837837199</v>
      </c>
      <c r="Q117">
        <v>27</v>
      </c>
      <c r="R117">
        <v>27</v>
      </c>
      <c r="S117">
        <v>27</v>
      </c>
      <c r="T117">
        <v>0</v>
      </c>
      <c r="U117">
        <v>395.93700000000001</v>
      </c>
      <c r="V117">
        <v>0.17399999999999999</v>
      </c>
      <c r="W117">
        <v>7.0000000000000001E-3</v>
      </c>
      <c r="X117">
        <v>0</v>
      </c>
      <c r="Y117">
        <v>0.32600000000000001</v>
      </c>
      <c r="Z117">
        <v>5</v>
      </c>
      <c r="AA117">
        <v>398.04199999999997</v>
      </c>
      <c r="AB117">
        <v>90.894736842105303</v>
      </c>
      <c r="AC117">
        <v>94</v>
      </c>
      <c r="AD117">
        <v>86</v>
      </c>
      <c r="AE117">
        <v>2.4686398735912798</v>
      </c>
    </row>
    <row r="118" spans="1:31">
      <c r="A118" t="s">
        <v>1100</v>
      </c>
      <c r="B118">
        <v>0</v>
      </c>
      <c r="C118">
        <v>2101</v>
      </c>
      <c r="D118">
        <v>5</v>
      </c>
      <c r="E118" s="3">
        <v>41250.686111111114</v>
      </c>
      <c r="F118" s="3">
        <v>41250.687939814816</v>
      </c>
      <c r="G118" t="s">
        <v>32</v>
      </c>
      <c r="H118" t="s">
        <v>1056</v>
      </c>
      <c r="I118">
        <v>158</v>
      </c>
      <c r="K118">
        <v>53.124000000000002</v>
      </c>
      <c r="L118">
        <v>444.02600000000001</v>
      </c>
      <c r="M118">
        <v>42.7</v>
      </c>
      <c r="N118">
        <v>65</v>
      </c>
      <c r="O118">
        <v>13</v>
      </c>
      <c r="P118">
        <v>20.1645728940635</v>
      </c>
      <c r="Q118">
        <v>27</v>
      </c>
      <c r="R118">
        <v>27</v>
      </c>
      <c r="S118">
        <v>27</v>
      </c>
      <c r="T118">
        <v>0</v>
      </c>
      <c r="U118">
        <v>296.15699999999998</v>
      </c>
      <c r="V118">
        <v>0.19600000000000001</v>
      </c>
      <c r="W118">
        <v>1.2999999999999999E-2</v>
      </c>
      <c r="X118">
        <v>0</v>
      </c>
      <c r="Y118">
        <v>0.34</v>
      </c>
      <c r="Z118">
        <v>56.582000000000001</v>
      </c>
      <c r="AA118">
        <v>446.137</v>
      </c>
      <c r="AB118">
        <v>90.315789473684205</v>
      </c>
      <c r="AC118">
        <v>94</v>
      </c>
      <c r="AD118">
        <v>85</v>
      </c>
      <c r="AE118">
        <v>2.4072835002166899</v>
      </c>
    </row>
    <row r="119" spans="1:31">
      <c r="A119" t="s">
        <v>1100</v>
      </c>
      <c r="B119">
        <v>0</v>
      </c>
      <c r="C119">
        <v>2101</v>
      </c>
      <c r="D119">
        <v>6</v>
      </c>
      <c r="E119" s="3">
        <v>41250.688194444447</v>
      </c>
      <c r="F119" s="3">
        <v>41250.690034722225</v>
      </c>
      <c r="G119" t="s">
        <v>32</v>
      </c>
      <c r="H119" t="s">
        <v>1056</v>
      </c>
      <c r="I119">
        <v>159</v>
      </c>
      <c r="K119">
        <v>73.528999999999996</v>
      </c>
      <c r="L119">
        <v>522.62</v>
      </c>
      <c r="M119">
        <v>38.299999999999997</v>
      </c>
      <c r="N119">
        <v>66</v>
      </c>
      <c r="O119">
        <v>12</v>
      </c>
      <c r="P119">
        <v>18.259518065929299</v>
      </c>
      <c r="Q119">
        <v>27</v>
      </c>
      <c r="R119">
        <v>27</v>
      </c>
      <c r="S119">
        <v>27</v>
      </c>
      <c r="T119">
        <v>0</v>
      </c>
      <c r="U119">
        <v>196.84299999999999</v>
      </c>
      <c r="V119">
        <v>0.22900000000000001</v>
      </c>
      <c r="W119">
        <v>0.02</v>
      </c>
      <c r="X119">
        <v>0</v>
      </c>
      <c r="Y119">
        <v>0.38600000000000001</v>
      </c>
      <c r="Z119">
        <v>77.006</v>
      </c>
      <c r="AA119">
        <v>524.88099999999997</v>
      </c>
      <c r="AB119">
        <v>89.75</v>
      </c>
      <c r="AC119">
        <v>94</v>
      </c>
      <c r="AD119">
        <v>85</v>
      </c>
      <c r="AE119">
        <v>2.8262165522125202</v>
      </c>
    </row>
    <row r="120" spans="1:31">
      <c r="A120" t="s">
        <v>1100</v>
      </c>
      <c r="B120">
        <v>0</v>
      </c>
      <c r="C120">
        <v>2101</v>
      </c>
      <c r="D120">
        <v>7</v>
      </c>
      <c r="E120" s="3">
        <v>41250.69027777778</v>
      </c>
      <c r="F120" s="3">
        <v>41250.692013888889</v>
      </c>
      <c r="G120" t="s">
        <v>32</v>
      </c>
      <c r="H120" t="s">
        <v>1056</v>
      </c>
      <c r="I120">
        <v>150</v>
      </c>
      <c r="K120">
        <v>58.215000000000003</v>
      </c>
      <c r="L120">
        <v>635.69500000000005</v>
      </c>
      <c r="M120">
        <v>33.4444444444444</v>
      </c>
      <c r="N120">
        <v>68</v>
      </c>
      <c r="O120">
        <v>12</v>
      </c>
      <c r="P120">
        <v>14.283721201354499</v>
      </c>
      <c r="Q120">
        <v>27</v>
      </c>
      <c r="R120">
        <v>27</v>
      </c>
      <c r="S120">
        <v>27</v>
      </c>
      <c r="T120">
        <v>0</v>
      </c>
      <c r="U120">
        <v>98.528000000000006</v>
      </c>
      <c r="V120">
        <v>0.26400000000000001</v>
      </c>
      <c r="W120">
        <v>2.8000000000000001E-2</v>
      </c>
      <c r="X120">
        <v>0</v>
      </c>
      <c r="Y120">
        <v>0.39600000000000002</v>
      </c>
      <c r="Z120">
        <v>61.695</v>
      </c>
      <c r="AA120">
        <v>638.50099999999998</v>
      </c>
      <c r="AB120">
        <v>90.8333333333333</v>
      </c>
      <c r="AC120">
        <v>94</v>
      </c>
      <c r="AD120">
        <v>86</v>
      </c>
      <c r="AE120">
        <v>2.60874597374975</v>
      </c>
    </row>
    <row r="121" spans="1:31">
      <c r="A121" t="s">
        <v>1100</v>
      </c>
      <c r="B121">
        <v>0</v>
      </c>
      <c r="C121">
        <v>2101</v>
      </c>
      <c r="D121">
        <v>8</v>
      </c>
      <c r="E121" s="3">
        <v>41250.692361111112</v>
      </c>
      <c r="F121" s="3">
        <v>41250.69394675926</v>
      </c>
      <c r="G121" t="s">
        <v>32</v>
      </c>
      <c r="H121" t="s">
        <v>1056</v>
      </c>
      <c r="I121">
        <v>137</v>
      </c>
      <c r="K121">
        <v>39.603000000000002</v>
      </c>
      <c r="L121">
        <v>744.19600000000003</v>
      </c>
      <c r="M121">
        <v>35.6666666666667</v>
      </c>
      <c r="N121">
        <v>72</v>
      </c>
      <c r="O121">
        <v>13</v>
      </c>
      <c r="P121">
        <v>20.837999477450399</v>
      </c>
      <c r="Q121">
        <v>27</v>
      </c>
      <c r="R121">
        <v>27</v>
      </c>
      <c r="S121">
        <v>27</v>
      </c>
      <c r="T121">
        <v>0</v>
      </c>
      <c r="U121">
        <v>8.4130000000000003</v>
      </c>
      <c r="V121">
        <v>0.31</v>
      </c>
      <c r="W121">
        <v>3.2000000000000001E-2</v>
      </c>
      <c r="X121">
        <v>0</v>
      </c>
      <c r="Y121">
        <v>0.47599999999999998</v>
      </c>
      <c r="Z121">
        <v>42.54</v>
      </c>
      <c r="AA121">
        <v>748.00599999999997</v>
      </c>
      <c r="AB121">
        <v>90.823529411764696</v>
      </c>
      <c r="AC121">
        <v>94</v>
      </c>
      <c r="AD121">
        <v>86</v>
      </c>
      <c r="AE121">
        <v>2.52598947689222</v>
      </c>
    </row>
    <row r="122" spans="1:31">
      <c r="A122" s="2" t="s">
        <v>640</v>
      </c>
      <c r="B122" s="2">
        <v>0</v>
      </c>
      <c r="C122" s="2">
        <v>800</v>
      </c>
      <c r="D122" s="2">
        <v>1</v>
      </c>
      <c r="E122" s="4">
        <v>41240.020486111112</v>
      </c>
      <c r="F122" s="4">
        <v>41240.029282407406</v>
      </c>
      <c r="G122" s="2" t="s">
        <v>32</v>
      </c>
      <c r="H122" s="2" t="s">
        <v>944</v>
      </c>
      <c r="I122" s="2">
        <v>760</v>
      </c>
      <c r="J122" s="2"/>
      <c r="K122" s="2">
        <v>0.151</v>
      </c>
      <c r="L122" s="2">
        <v>97.004000000000005</v>
      </c>
      <c r="M122" s="2">
        <v>10.7708333333333</v>
      </c>
      <c r="N122" s="2">
        <v>13</v>
      </c>
      <c r="O122" s="2">
        <v>7</v>
      </c>
      <c r="P122" s="2">
        <v>1.14089846417442</v>
      </c>
      <c r="Q122" s="2">
        <v>23.1875</v>
      </c>
      <c r="R122" s="2">
        <v>24</v>
      </c>
      <c r="S122" s="2">
        <v>23</v>
      </c>
      <c r="T122" s="2">
        <v>0.39031237489990001</v>
      </c>
      <c r="U122" s="2">
        <v>89.373999999999995</v>
      </c>
      <c r="V122" s="2">
        <v>0</v>
      </c>
      <c r="W122" s="2">
        <v>1E-3</v>
      </c>
      <c r="X122" s="2">
        <v>0</v>
      </c>
      <c r="Y122" s="2">
        <v>0.81499999999999995</v>
      </c>
      <c r="Z122" s="2">
        <v>8.8439999999999994</v>
      </c>
      <c r="AA122" s="2">
        <v>100.705</v>
      </c>
      <c r="AB122" s="2">
        <v>39.884210526315798</v>
      </c>
      <c r="AC122" s="2">
        <v>41</v>
      </c>
      <c r="AD122" s="2">
        <v>39</v>
      </c>
      <c r="AE122" s="2">
        <v>0.76589346372973599</v>
      </c>
    </row>
    <row r="123" spans="1:31">
      <c r="A123" s="2" t="s">
        <v>640</v>
      </c>
      <c r="B123" s="2">
        <v>0</v>
      </c>
      <c r="C123" s="2">
        <v>800</v>
      </c>
      <c r="D123" s="2">
        <v>2</v>
      </c>
      <c r="E123" s="4">
        <v>41240.029861111114</v>
      </c>
      <c r="F123" s="4">
        <v>41240.035115740742</v>
      </c>
      <c r="G123" s="2" t="s">
        <v>32</v>
      </c>
      <c r="H123" s="2" t="s">
        <v>944</v>
      </c>
      <c r="I123" s="2">
        <v>454</v>
      </c>
      <c r="J123" s="2"/>
      <c r="K123" s="2">
        <v>0.47099999999999997</v>
      </c>
      <c r="L123" s="2">
        <v>162.19999999999999</v>
      </c>
      <c r="M123" s="2">
        <v>11.2</v>
      </c>
      <c r="N123" s="2">
        <v>13</v>
      </c>
      <c r="O123" s="2">
        <v>9</v>
      </c>
      <c r="P123" s="2">
        <v>1.04562580942387</v>
      </c>
      <c r="Q123" s="2">
        <v>23.3333333333333</v>
      </c>
      <c r="R123" s="2">
        <v>24</v>
      </c>
      <c r="S123" s="2">
        <v>23</v>
      </c>
      <c r="T123" s="2">
        <v>0.47140452079103201</v>
      </c>
      <c r="U123" s="2">
        <v>24.030999999999999</v>
      </c>
      <c r="V123" s="2">
        <v>0</v>
      </c>
      <c r="W123" s="2">
        <v>4.0000000000000001E-3</v>
      </c>
      <c r="X123" s="2">
        <v>0</v>
      </c>
      <c r="Y123" s="2">
        <v>0.77600000000000002</v>
      </c>
      <c r="Z123" s="2">
        <v>8.6910000000000007</v>
      </c>
      <c r="AA123" s="2">
        <v>166.40899999999999</v>
      </c>
      <c r="AB123" s="2">
        <v>40.543859649122801</v>
      </c>
      <c r="AC123" s="2">
        <v>42</v>
      </c>
      <c r="AD123" s="2">
        <v>39</v>
      </c>
      <c r="AE123" s="2">
        <v>0.75090998452746205</v>
      </c>
    </row>
    <row r="124" spans="1:31">
      <c r="A124" s="2" t="s">
        <v>640</v>
      </c>
      <c r="B124" s="2">
        <v>0</v>
      </c>
      <c r="C124" s="2">
        <v>1000</v>
      </c>
      <c r="D124" s="2">
        <v>1</v>
      </c>
      <c r="E124" s="4">
        <v>41240.008020833331</v>
      </c>
      <c r="F124" s="4">
        <v>41240.015034722222</v>
      </c>
      <c r="G124" s="2" t="s">
        <v>32</v>
      </c>
      <c r="H124" s="2" t="s">
        <v>944</v>
      </c>
      <c r="I124" s="2">
        <v>606</v>
      </c>
      <c r="J124" s="2"/>
      <c r="K124" s="2">
        <v>0.41399999999999998</v>
      </c>
      <c r="L124" s="2">
        <v>97.242000000000004</v>
      </c>
      <c r="M124" s="2">
        <v>11.75</v>
      </c>
      <c r="N124" s="2">
        <v>15</v>
      </c>
      <c r="O124" s="2">
        <v>8</v>
      </c>
      <c r="P124" s="2">
        <v>1.39194109070751</v>
      </c>
      <c r="Q124" s="2">
        <v>23.35</v>
      </c>
      <c r="R124" s="2">
        <v>24</v>
      </c>
      <c r="S124" s="2">
        <v>23</v>
      </c>
      <c r="T124" s="2">
        <v>0.476969600708473</v>
      </c>
      <c r="U124" s="2">
        <v>91.100999999999999</v>
      </c>
      <c r="V124" s="2">
        <v>0</v>
      </c>
      <c r="W124" s="2">
        <v>2E-3</v>
      </c>
      <c r="X124" s="2">
        <v>0</v>
      </c>
      <c r="Y124" s="2">
        <v>0.67</v>
      </c>
      <c r="Z124" s="2">
        <v>7.5860000000000003</v>
      </c>
      <c r="AA124" s="2">
        <v>100.33799999999999</v>
      </c>
      <c r="AB124" s="2">
        <v>41.684210526315802</v>
      </c>
      <c r="AC124" s="2">
        <v>43</v>
      </c>
      <c r="AD124" s="2">
        <v>40</v>
      </c>
      <c r="AE124" s="2">
        <v>0.78153907394302602</v>
      </c>
    </row>
    <row r="125" spans="1:31">
      <c r="A125" s="2" t="s">
        <v>640</v>
      </c>
      <c r="B125" s="2">
        <v>0</v>
      </c>
      <c r="C125" s="2">
        <v>1000</v>
      </c>
      <c r="D125" s="2">
        <v>2</v>
      </c>
      <c r="E125" s="4">
        <v>41240.015625</v>
      </c>
      <c r="F125" s="4">
        <v>41240.019780092596</v>
      </c>
      <c r="G125" s="2" t="s">
        <v>32</v>
      </c>
      <c r="H125" s="2" t="s">
        <v>944</v>
      </c>
      <c r="I125" s="2">
        <v>359</v>
      </c>
      <c r="J125" s="2"/>
      <c r="K125" s="2">
        <v>0.46200000000000002</v>
      </c>
      <c r="L125" s="2">
        <v>164.64099999999999</v>
      </c>
      <c r="M125" s="2">
        <v>12.5652173913043</v>
      </c>
      <c r="N125" s="2">
        <v>14</v>
      </c>
      <c r="O125" s="2">
        <v>9</v>
      </c>
      <c r="P125" s="2">
        <v>1.24502791854577</v>
      </c>
      <c r="Q125" s="2">
        <v>23.3913043478261</v>
      </c>
      <c r="R125" s="2">
        <v>24</v>
      </c>
      <c r="S125" s="2">
        <v>23</v>
      </c>
      <c r="T125" s="2">
        <v>0.48804226784007898</v>
      </c>
      <c r="U125" s="2">
        <v>23.946999999999999</v>
      </c>
      <c r="V125" s="2">
        <v>0</v>
      </c>
      <c r="W125" s="2">
        <v>3.0000000000000001E-3</v>
      </c>
      <c r="X125" s="2">
        <v>0</v>
      </c>
      <c r="Y125" s="2">
        <v>0.60499999999999998</v>
      </c>
      <c r="Z125" s="2">
        <v>7.1779999999999999</v>
      </c>
      <c r="AA125" s="2">
        <v>168.17</v>
      </c>
      <c r="AB125" s="2">
        <v>42.8888888888889</v>
      </c>
      <c r="AC125" s="2">
        <v>44</v>
      </c>
      <c r="AD125" s="2">
        <v>41</v>
      </c>
      <c r="AE125" s="2">
        <v>0.52587375849774398</v>
      </c>
    </row>
    <row r="126" spans="1:31">
      <c r="A126" s="2" t="s">
        <v>640</v>
      </c>
      <c r="B126" s="2">
        <v>0</v>
      </c>
      <c r="C126" s="2">
        <v>1100</v>
      </c>
      <c r="D126" s="2">
        <v>1</v>
      </c>
      <c r="E126" s="4">
        <v>41240.515972222223</v>
      </c>
      <c r="F126" s="4">
        <v>41240.535868055558</v>
      </c>
      <c r="G126" s="2" t="s">
        <v>32</v>
      </c>
      <c r="H126" s="2" t="s">
        <v>808</v>
      </c>
      <c r="I126" s="2">
        <v>1719</v>
      </c>
      <c r="J126" s="2"/>
      <c r="K126" s="2">
        <v>0.22600000000000001</v>
      </c>
      <c r="L126" s="2">
        <v>89.572999999999993</v>
      </c>
      <c r="M126" s="2">
        <v>13.685185185185199</v>
      </c>
      <c r="N126" s="2">
        <v>15</v>
      </c>
      <c r="O126" s="2">
        <v>11</v>
      </c>
      <c r="P126" s="2">
        <v>0.92943778454293302</v>
      </c>
      <c r="Q126" s="2">
        <v>29</v>
      </c>
      <c r="R126" s="2">
        <v>29</v>
      </c>
      <c r="S126" s="2">
        <v>29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0.60899999999999999</v>
      </c>
      <c r="Z126" s="2">
        <v>6.1440000000000001</v>
      </c>
      <c r="AA126" s="2">
        <v>93.236000000000004</v>
      </c>
      <c r="AB126" s="2">
        <v>47.386046511627903</v>
      </c>
      <c r="AC126" s="2">
        <v>48</v>
      </c>
      <c r="AD126" s="2">
        <v>44</v>
      </c>
      <c r="AE126" s="2">
        <v>0.61363628169198203</v>
      </c>
    </row>
    <row r="127" spans="1:31">
      <c r="A127" s="2" t="s">
        <v>640</v>
      </c>
      <c r="B127" s="2">
        <v>0</v>
      </c>
      <c r="C127" s="2">
        <v>208</v>
      </c>
      <c r="D127" s="2">
        <v>1</v>
      </c>
      <c r="E127" s="4">
        <v>41240.494456018518</v>
      </c>
      <c r="F127" s="4">
        <v>41240.569652777776</v>
      </c>
      <c r="G127" s="2" t="s">
        <v>32</v>
      </c>
      <c r="H127" s="2" t="s">
        <v>641</v>
      </c>
      <c r="I127" s="2">
        <v>6497</v>
      </c>
      <c r="J127" s="2"/>
      <c r="K127" s="2">
        <v>0.75600000000000001</v>
      </c>
      <c r="L127" s="2">
        <v>93.424999999999997</v>
      </c>
      <c r="M127" s="2">
        <v>18.596736596736601</v>
      </c>
      <c r="N127" s="2">
        <v>21</v>
      </c>
      <c r="O127" s="2">
        <v>16</v>
      </c>
      <c r="P127" s="2">
        <v>0.96226644759469304</v>
      </c>
      <c r="Q127" s="2">
        <v>27</v>
      </c>
      <c r="R127" s="2">
        <v>27</v>
      </c>
      <c r="S127" s="2">
        <v>27</v>
      </c>
      <c r="T127" s="2">
        <v>0</v>
      </c>
      <c r="U127" s="2">
        <v>203.96100000000001</v>
      </c>
      <c r="V127" s="2">
        <v>0</v>
      </c>
      <c r="W127" s="2">
        <v>0</v>
      </c>
      <c r="X127" s="2">
        <v>0</v>
      </c>
      <c r="Y127" s="2">
        <v>4.7560000000000002</v>
      </c>
      <c r="Z127" s="2">
        <v>70.491</v>
      </c>
      <c r="AA127" s="2">
        <v>117.22499999999999</v>
      </c>
      <c r="AB127" s="2">
        <v>0</v>
      </c>
      <c r="AC127" s="2">
        <v>0</v>
      </c>
      <c r="AD127" s="2">
        <v>0</v>
      </c>
      <c r="AE127" s="2">
        <v>0</v>
      </c>
    </row>
    <row r="128" spans="1:31">
      <c r="A128" s="2" t="s">
        <v>640</v>
      </c>
      <c r="B128" s="2">
        <v>0</v>
      </c>
      <c r="C128" s="2">
        <v>208</v>
      </c>
      <c r="D128" s="2">
        <v>2</v>
      </c>
      <c r="E128" s="4">
        <v>41240.570138888892</v>
      </c>
      <c r="F128" s="4">
        <v>41240.615381944444</v>
      </c>
      <c r="G128" s="2" t="s">
        <v>32</v>
      </c>
      <c r="H128" s="2" t="s">
        <v>641</v>
      </c>
      <c r="I128" s="2">
        <v>3909</v>
      </c>
      <c r="J128" s="2"/>
      <c r="K128" s="2"/>
      <c r="L128" s="2"/>
      <c r="M128" s="2">
        <v>18.6770428015564</v>
      </c>
      <c r="N128" s="2">
        <v>21</v>
      </c>
      <c r="O128" s="2">
        <v>16</v>
      </c>
      <c r="P128" s="2">
        <v>0.89136487074507298</v>
      </c>
      <c r="Q128" s="2">
        <v>27</v>
      </c>
      <c r="R128" s="2">
        <v>27</v>
      </c>
      <c r="S128" s="2">
        <v>27</v>
      </c>
      <c r="T128" s="2">
        <v>0</v>
      </c>
      <c r="U128" s="2"/>
      <c r="V128" s="2"/>
      <c r="W128" s="2"/>
      <c r="X128" s="2"/>
      <c r="Y128" s="2"/>
      <c r="Z128" s="2"/>
      <c r="AA128" s="2"/>
      <c r="AB128" s="2">
        <v>0</v>
      </c>
      <c r="AC128" s="2">
        <v>0</v>
      </c>
      <c r="AD128" s="2">
        <v>0</v>
      </c>
      <c r="AE128" s="2">
        <v>0</v>
      </c>
    </row>
    <row r="129" spans="1:31">
      <c r="A129" s="2" t="s">
        <v>640</v>
      </c>
      <c r="B129" s="2">
        <v>0</v>
      </c>
      <c r="C129" s="2">
        <v>208</v>
      </c>
      <c r="D129" s="2">
        <v>3</v>
      </c>
      <c r="E129" s="4">
        <v>41240.615972222222</v>
      </c>
      <c r="F129" s="4">
        <v>41240.649131944447</v>
      </c>
      <c r="G129" s="2" t="s">
        <v>32</v>
      </c>
      <c r="H129" s="2" t="s">
        <v>641</v>
      </c>
      <c r="I129" s="2">
        <v>2865</v>
      </c>
      <c r="J129" s="2"/>
      <c r="K129" s="2"/>
      <c r="L129" s="2"/>
      <c r="M129" s="2">
        <v>18.7765957446809</v>
      </c>
      <c r="N129" s="2">
        <v>21</v>
      </c>
      <c r="O129" s="2">
        <v>17</v>
      </c>
      <c r="P129" s="2">
        <v>0.88910970674050704</v>
      </c>
      <c r="Q129" s="2">
        <v>27</v>
      </c>
      <c r="R129" s="2">
        <v>27</v>
      </c>
      <c r="S129" s="2">
        <v>27</v>
      </c>
      <c r="T129" s="2">
        <v>0</v>
      </c>
      <c r="U129" s="2"/>
      <c r="V129" s="2"/>
      <c r="W129" s="2"/>
      <c r="X129" s="2"/>
      <c r="Y129" s="2"/>
      <c r="Z129" s="2"/>
      <c r="AA129" s="2"/>
      <c r="AB129" s="2">
        <v>0</v>
      </c>
      <c r="AC129" s="2">
        <v>0</v>
      </c>
      <c r="AD129" s="2">
        <v>0</v>
      </c>
      <c r="AE129" s="2">
        <v>0</v>
      </c>
    </row>
    <row r="130" spans="1:31">
      <c r="A130" s="2" t="s">
        <v>640</v>
      </c>
      <c r="B130" s="2">
        <v>0</v>
      </c>
      <c r="C130" s="2">
        <v>208</v>
      </c>
      <c r="D130" s="2">
        <v>4</v>
      </c>
      <c r="E130" s="4">
        <v>41240.649652777778</v>
      </c>
      <c r="F130" s="4">
        <v>41240.678703703707</v>
      </c>
      <c r="G130" s="2" t="s">
        <v>32</v>
      </c>
      <c r="H130" s="2" t="s">
        <v>641</v>
      </c>
      <c r="I130" s="2">
        <v>2510</v>
      </c>
      <c r="J130" s="2"/>
      <c r="K130" s="2">
        <v>3.1680000000000001</v>
      </c>
      <c r="L130" s="2">
        <v>299.00299999999999</v>
      </c>
      <c r="M130" s="2">
        <v>18.775757575757599</v>
      </c>
      <c r="N130" s="2">
        <v>20</v>
      </c>
      <c r="O130" s="2">
        <v>16</v>
      </c>
      <c r="P130" s="2">
        <v>0.90353860008111797</v>
      </c>
      <c r="Q130" s="2">
        <v>27</v>
      </c>
      <c r="R130" s="2">
        <v>27</v>
      </c>
      <c r="S130" s="2">
        <v>27</v>
      </c>
      <c r="T130" s="2">
        <v>0</v>
      </c>
      <c r="U130" s="2">
        <v>0.77800000000000002</v>
      </c>
      <c r="V130" s="2">
        <v>0</v>
      </c>
      <c r="W130" s="2">
        <v>0</v>
      </c>
      <c r="X130" s="2">
        <v>0</v>
      </c>
      <c r="Y130" s="2">
        <v>4.8630000000000004</v>
      </c>
      <c r="Z130" s="2">
        <v>67.97</v>
      </c>
      <c r="AA130" s="2">
        <v>326.20699999999999</v>
      </c>
      <c r="AB130" s="2">
        <v>0</v>
      </c>
      <c r="AC130" s="2">
        <v>0</v>
      </c>
      <c r="AD130" s="2">
        <v>0</v>
      </c>
      <c r="AE130" s="2">
        <v>0</v>
      </c>
    </row>
    <row r="131" spans="1:31">
      <c r="A131" s="2" t="s">
        <v>640</v>
      </c>
      <c r="B131" s="2">
        <v>0</v>
      </c>
      <c r="C131" s="2">
        <v>416</v>
      </c>
      <c r="D131" s="2">
        <v>1</v>
      </c>
      <c r="E131" s="4">
        <v>41240.679166666669</v>
      </c>
      <c r="F131" s="4">
        <v>41240.72011574074</v>
      </c>
      <c r="G131" s="2" t="s">
        <v>32</v>
      </c>
      <c r="H131" s="2" t="s">
        <v>641</v>
      </c>
      <c r="I131" s="2">
        <v>3538</v>
      </c>
      <c r="J131" s="2"/>
      <c r="K131" s="2">
        <v>0.111</v>
      </c>
      <c r="L131" s="2">
        <v>96.165000000000006</v>
      </c>
      <c r="M131" s="2">
        <v>18.5887445887446</v>
      </c>
      <c r="N131" s="2">
        <v>21</v>
      </c>
      <c r="O131" s="2">
        <v>16</v>
      </c>
      <c r="P131" s="2">
        <v>0.96683250390605302</v>
      </c>
      <c r="Q131" s="2">
        <v>27</v>
      </c>
      <c r="R131" s="2">
        <v>27</v>
      </c>
      <c r="S131" s="2">
        <v>27</v>
      </c>
      <c r="T131" s="2">
        <v>0</v>
      </c>
      <c r="U131" s="2">
        <v>241.273</v>
      </c>
      <c r="V131" s="2">
        <v>0</v>
      </c>
      <c r="W131" s="2">
        <v>0</v>
      </c>
      <c r="X131" s="2">
        <v>0</v>
      </c>
      <c r="Y131" s="2">
        <v>3</v>
      </c>
      <c r="Z131" s="2">
        <v>43.555</v>
      </c>
      <c r="AA131" s="2">
        <v>110.387</v>
      </c>
      <c r="AB131" s="2">
        <v>0</v>
      </c>
      <c r="AC131" s="2">
        <v>0</v>
      </c>
      <c r="AD131" s="2">
        <v>0</v>
      </c>
      <c r="AE131" s="2">
        <v>0</v>
      </c>
    </row>
    <row r="132" spans="1:31">
      <c r="A132" s="2" t="s">
        <v>640</v>
      </c>
      <c r="B132" s="2">
        <v>0</v>
      </c>
      <c r="C132" s="2">
        <v>416</v>
      </c>
      <c r="D132" s="2">
        <v>2</v>
      </c>
      <c r="E132" s="4">
        <v>41240.720833333333</v>
      </c>
      <c r="F132" s="4">
        <v>41240.745138888888</v>
      </c>
      <c r="G132" s="2" t="s">
        <v>32</v>
      </c>
      <c r="H132" s="2" t="s">
        <v>641</v>
      </c>
      <c r="I132" s="2">
        <v>2100</v>
      </c>
      <c r="J132" s="2"/>
      <c r="K132" s="2">
        <v>0.88900000000000001</v>
      </c>
      <c r="L132" s="2">
        <v>184.74100000000001</v>
      </c>
      <c r="M132" s="2">
        <v>18.755395683453202</v>
      </c>
      <c r="N132" s="2">
        <v>21</v>
      </c>
      <c r="O132" s="2">
        <v>16</v>
      </c>
      <c r="P132" s="2">
        <v>1.05831226178033</v>
      </c>
      <c r="Q132" s="2">
        <v>27</v>
      </c>
      <c r="R132" s="2">
        <v>27</v>
      </c>
      <c r="S132" s="2">
        <v>27</v>
      </c>
      <c r="T132" s="2">
        <v>0</v>
      </c>
      <c r="U132" s="2">
        <v>152.74700000000001</v>
      </c>
      <c r="V132" s="2">
        <v>0</v>
      </c>
      <c r="W132" s="2">
        <v>0</v>
      </c>
      <c r="X132" s="2">
        <v>0</v>
      </c>
      <c r="Y132" s="2">
        <v>3.3330000000000002</v>
      </c>
      <c r="Z132" s="2">
        <v>42.213999999999999</v>
      </c>
      <c r="AA132" s="2">
        <v>200.071</v>
      </c>
      <c r="AB132" s="2">
        <v>0</v>
      </c>
      <c r="AC132" s="2">
        <v>0</v>
      </c>
      <c r="AD132" s="2">
        <v>0</v>
      </c>
      <c r="AE132" s="2">
        <v>0</v>
      </c>
    </row>
    <row r="133" spans="1:31">
      <c r="A133" s="2" t="s">
        <v>640</v>
      </c>
      <c r="B133" s="2">
        <v>0</v>
      </c>
      <c r="C133" s="2">
        <v>416</v>
      </c>
      <c r="D133" s="2">
        <v>3</v>
      </c>
      <c r="E133" s="4">
        <v>41240.745833333334</v>
      </c>
      <c r="F133" s="4">
        <v>41240.76357638889</v>
      </c>
      <c r="G133" s="2" t="s">
        <v>32</v>
      </c>
      <c r="H133" s="2" t="s">
        <v>641</v>
      </c>
      <c r="I133" s="2">
        <v>1533</v>
      </c>
      <c r="J133" s="2"/>
      <c r="K133" s="2">
        <v>1.7749999999999999</v>
      </c>
      <c r="L133" s="2">
        <v>263.76400000000001</v>
      </c>
      <c r="M133" s="2">
        <v>18.910891089108901</v>
      </c>
      <c r="N133" s="2">
        <v>21</v>
      </c>
      <c r="O133" s="2">
        <v>16</v>
      </c>
      <c r="P133" s="2">
        <v>0.97593833903775096</v>
      </c>
      <c r="Q133" s="2">
        <v>27</v>
      </c>
      <c r="R133" s="2">
        <v>27</v>
      </c>
      <c r="S133" s="2">
        <v>27</v>
      </c>
      <c r="T133" s="2">
        <v>0</v>
      </c>
      <c r="U133" s="2">
        <v>67.466999999999999</v>
      </c>
      <c r="V133" s="2">
        <v>0</v>
      </c>
      <c r="W133" s="2">
        <v>0</v>
      </c>
      <c r="X133" s="2">
        <v>0</v>
      </c>
      <c r="Y133" s="2">
        <v>3.3290000000000002</v>
      </c>
      <c r="Z133" s="2">
        <v>43.276000000000003</v>
      </c>
      <c r="AA133" s="2">
        <v>284.40300000000002</v>
      </c>
      <c r="AB133" s="2">
        <v>0</v>
      </c>
      <c r="AC133" s="2">
        <v>0</v>
      </c>
      <c r="AD133" s="2">
        <v>0</v>
      </c>
      <c r="AE133" s="2">
        <v>0</v>
      </c>
    </row>
    <row r="134" spans="1:31">
      <c r="A134" s="2" t="s">
        <v>640</v>
      </c>
      <c r="B134" s="2">
        <v>0</v>
      </c>
      <c r="C134" s="2">
        <v>416</v>
      </c>
      <c r="D134" s="2">
        <v>4</v>
      </c>
      <c r="E134" s="4">
        <v>41240.764236111114</v>
      </c>
      <c r="F134" s="4">
        <v>41240.779386574075</v>
      </c>
      <c r="G134" s="2" t="s">
        <v>32</v>
      </c>
      <c r="H134" s="2" t="s">
        <v>641</v>
      </c>
      <c r="I134" s="2">
        <v>1309</v>
      </c>
      <c r="J134" s="2"/>
      <c r="K134" s="2">
        <v>1.9330000000000001</v>
      </c>
      <c r="L134" s="2">
        <v>330.31400000000002</v>
      </c>
      <c r="M134" s="2">
        <v>18.908045977011501</v>
      </c>
      <c r="N134" s="2">
        <v>21</v>
      </c>
      <c r="O134" s="2">
        <v>17</v>
      </c>
      <c r="P134" s="2">
        <v>1.00151820279503</v>
      </c>
      <c r="Q134" s="2">
        <v>27</v>
      </c>
      <c r="R134" s="2">
        <v>27</v>
      </c>
      <c r="S134" s="2">
        <v>27</v>
      </c>
      <c r="T134" s="2">
        <v>0</v>
      </c>
      <c r="U134" s="2">
        <v>8.3109999999999999</v>
      </c>
      <c r="V134" s="2">
        <v>0</v>
      </c>
      <c r="W134" s="2">
        <v>0</v>
      </c>
      <c r="X134" s="2">
        <v>0</v>
      </c>
      <c r="Y134" s="2">
        <v>3</v>
      </c>
      <c r="Z134" s="2">
        <v>41.777999999999999</v>
      </c>
      <c r="AA134" s="2">
        <v>346.625</v>
      </c>
      <c r="AB134" s="2">
        <v>0</v>
      </c>
      <c r="AC134" s="2">
        <v>0</v>
      </c>
      <c r="AD134" s="2">
        <v>0</v>
      </c>
      <c r="AE134" s="2">
        <v>0</v>
      </c>
    </row>
    <row r="135" spans="1:31">
      <c r="A135" s="2" t="s">
        <v>640</v>
      </c>
      <c r="B135" s="2">
        <v>0</v>
      </c>
      <c r="C135" s="2">
        <v>625</v>
      </c>
      <c r="D135" s="2">
        <v>1</v>
      </c>
      <c r="E135" s="4">
        <v>41240.779861111114</v>
      </c>
      <c r="F135" s="4">
        <v>41240.809479166666</v>
      </c>
      <c r="G135" s="2" t="s">
        <v>32</v>
      </c>
      <c r="H135" s="2" t="s">
        <v>641</v>
      </c>
      <c r="I135" s="2">
        <v>2559</v>
      </c>
      <c r="J135" s="2"/>
      <c r="K135" s="2">
        <v>0.111</v>
      </c>
      <c r="L135" s="2">
        <v>97.058999999999997</v>
      </c>
      <c r="M135" s="2">
        <v>18.6235294117647</v>
      </c>
      <c r="N135" s="2">
        <v>22</v>
      </c>
      <c r="O135" s="2">
        <v>16</v>
      </c>
      <c r="P135" s="2">
        <v>1.17299486572504</v>
      </c>
      <c r="Q135" s="2">
        <v>27</v>
      </c>
      <c r="R135" s="2">
        <v>27</v>
      </c>
      <c r="S135" s="2">
        <v>27</v>
      </c>
      <c r="T135" s="2">
        <v>0</v>
      </c>
      <c r="U135" s="2">
        <v>255.971</v>
      </c>
      <c r="V135" s="2">
        <v>0</v>
      </c>
      <c r="W135" s="2">
        <v>0</v>
      </c>
      <c r="X135" s="2">
        <v>0</v>
      </c>
      <c r="Y135" s="2">
        <v>2.3149999999999999</v>
      </c>
      <c r="Z135" s="2">
        <v>32.334000000000003</v>
      </c>
      <c r="AA135" s="2">
        <v>107.929</v>
      </c>
      <c r="AB135" s="2">
        <v>0</v>
      </c>
      <c r="AC135" s="2">
        <v>0</v>
      </c>
      <c r="AD135" s="2">
        <v>0</v>
      </c>
      <c r="AE135" s="2">
        <v>0</v>
      </c>
    </row>
    <row r="136" spans="1:31">
      <c r="A136" s="2" t="s">
        <v>640</v>
      </c>
      <c r="B136" s="2">
        <v>0</v>
      </c>
      <c r="C136" s="2">
        <v>625</v>
      </c>
      <c r="D136" s="2">
        <v>2</v>
      </c>
      <c r="E136" s="4">
        <v>41240.810069444444</v>
      </c>
      <c r="F136" s="4">
        <v>41240.827627314815</v>
      </c>
      <c r="G136" s="2" t="s">
        <v>32</v>
      </c>
      <c r="H136" s="2" t="s">
        <v>641</v>
      </c>
      <c r="I136" s="2">
        <v>1517</v>
      </c>
      <c r="J136" s="2"/>
      <c r="K136" s="2">
        <v>0.53700000000000003</v>
      </c>
      <c r="L136" s="2">
        <v>190.363</v>
      </c>
      <c r="M136" s="2">
        <v>18.93</v>
      </c>
      <c r="N136" s="2">
        <v>21</v>
      </c>
      <c r="O136" s="2">
        <v>16</v>
      </c>
      <c r="P136" s="2">
        <v>1.09777046781192</v>
      </c>
      <c r="Q136" s="2">
        <v>27</v>
      </c>
      <c r="R136" s="2">
        <v>27</v>
      </c>
      <c r="S136" s="2">
        <v>27</v>
      </c>
      <c r="T136" s="2">
        <v>0</v>
      </c>
      <c r="U136" s="2">
        <v>162.62299999999999</v>
      </c>
      <c r="V136" s="2">
        <v>0</v>
      </c>
      <c r="W136" s="2">
        <v>0</v>
      </c>
      <c r="X136" s="2">
        <v>0</v>
      </c>
      <c r="Y136" s="2">
        <v>2.4809999999999999</v>
      </c>
      <c r="Z136" s="2">
        <v>31.221</v>
      </c>
      <c r="AA136" s="2">
        <v>201.32499999999999</v>
      </c>
      <c r="AB136" s="2">
        <v>0</v>
      </c>
      <c r="AC136" s="2">
        <v>0</v>
      </c>
      <c r="AD136" s="2">
        <v>0</v>
      </c>
      <c r="AE136" s="2">
        <v>0</v>
      </c>
    </row>
    <row r="137" spans="1:31">
      <c r="A137" s="2" t="s">
        <v>640</v>
      </c>
      <c r="B137" s="2">
        <v>0</v>
      </c>
      <c r="C137" s="2">
        <v>625</v>
      </c>
      <c r="D137" s="2">
        <v>3</v>
      </c>
      <c r="E137" s="4">
        <v>41240.828125</v>
      </c>
      <c r="F137" s="4">
        <v>41240.840937499997</v>
      </c>
      <c r="G137" s="2" t="s">
        <v>32</v>
      </c>
      <c r="H137" s="2" t="s">
        <v>641</v>
      </c>
      <c r="I137" s="2">
        <v>1107</v>
      </c>
      <c r="J137" s="2"/>
      <c r="K137" s="2">
        <v>1.3879999999999999</v>
      </c>
      <c r="L137" s="2">
        <v>273.827</v>
      </c>
      <c r="M137" s="2">
        <v>19.150684931506799</v>
      </c>
      <c r="N137" s="2">
        <v>21</v>
      </c>
      <c r="O137" s="2">
        <v>17</v>
      </c>
      <c r="P137" s="2">
        <v>0.96046839139496398</v>
      </c>
      <c r="Q137" s="2">
        <v>27</v>
      </c>
      <c r="R137" s="2">
        <v>27</v>
      </c>
      <c r="S137" s="2">
        <v>27</v>
      </c>
      <c r="T137" s="2">
        <v>0</v>
      </c>
      <c r="U137" s="2">
        <v>79.545000000000002</v>
      </c>
      <c r="V137" s="2">
        <v>0</v>
      </c>
      <c r="W137" s="2">
        <v>0</v>
      </c>
      <c r="X137" s="2">
        <v>0</v>
      </c>
      <c r="Y137" s="2">
        <v>2.2759999999999998</v>
      </c>
      <c r="Z137" s="2">
        <v>30.974</v>
      </c>
      <c r="AA137" s="2">
        <v>286.26100000000002</v>
      </c>
      <c r="AB137" s="2">
        <v>0</v>
      </c>
      <c r="AC137" s="2">
        <v>0</v>
      </c>
      <c r="AD137" s="2">
        <v>0</v>
      </c>
      <c r="AE137" s="2">
        <v>0</v>
      </c>
    </row>
    <row r="138" spans="1:31">
      <c r="A138" s="2" t="s">
        <v>640</v>
      </c>
      <c r="B138" s="2">
        <v>0</v>
      </c>
      <c r="C138" s="2">
        <v>625</v>
      </c>
      <c r="D138" s="2">
        <v>4</v>
      </c>
      <c r="E138" s="4">
        <v>41240.841666666667</v>
      </c>
      <c r="F138" s="4">
        <v>41240.852546296293</v>
      </c>
      <c r="G138" s="2" t="s">
        <v>32</v>
      </c>
      <c r="H138" s="2" t="s">
        <v>641</v>
      </c>
      <c r="I138" s="2">
        <v>940</v>
      </c>
      <c r="J138" s="2"/>
      <c r="K138" s="2">
        <v>1.444</v>
      </c>
      <c r="L138" s="2">
        <v>354.274</v>
      </c>
      <c r="M138" s="2">
        <v>19.048387096774199</v>
      </c>
      <c r="N138" s="2">
        <v>21</v>
      </c>
      <c r="O138" s="2">
        <v>16</v>
      </c>
      <c r="P138" s="2">
        <v>1.23689803677663</v>
      </c>
      <c r="Q138" s="2">
        <v>27</v>
      </c>
      <c r="R138" s="2">
        <v>27</v>
      </c>
      <c r="S138" s="2">
        <v>27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2.278</v>
      </c>
      <c r="Z138" s="2">
        <v>31.166</v>
      </c>
      <c r="AA138" s="2">
        <v>366.27300000000002</v>
      </c>
      <c r="AB138" s="2">
        <v>0</v>
      </c>
      <c r="AC138" s="2">
        <v>0</v>
      </c>
      <c r="AD138" s="2">
        <v>0</v>
      </c>
      <c r="AE138" s="2">
        <v>0</v>
      </c>
    </row>
    <row r="139" spans="1:31">
      <c r="A139" s="2" t="s">
        <v>640</v>
      </c>
      <c r="B139" s="2">
        <v>0</v>
      </c>
      <c r="C139" s="2">
        <v>833</v>
      </c>
      <c r="D139" s="2">
        <v>1</v>
      </c>
      <c r="E139" s="4">
        <v>41243.549328703702</v>
      </c>
      <c r="F139" s="4">
        <v>41243.570208333331</v>
      </c>
      <c r="G139" s="2" t="s">
        <v>32</v>
      </c>
      <c r="H139" s="2" t="s">
        <v>641</v>
      </c>
      <c r="I139" s="2">
        <v>1804</v>
      </c>
      <c r="J139" s="2"/>
      <c r="K139" s="2"/>
      <c r="L139" s="2"/>
      <c r="M139" s="2">
        <v>18.9583333333333</v>
      </c>
      <c r="N139" s="2">
        <v>22</v>
      </c>
      <c r="O139" s="2">
        <v>16</v>
      </c>
      <c r="P139" s="2">
        <v>1.1789531608828001</v>
      </c>
      <c r="Q139" s="2">
        <v>27</v>
      </c>
      <c r="R139" s="2">
        <v>27</v>
      </c>
      <c r="S139" s="2">
        <v>27</v>
      </c>
      <c r="T139" s="2">
        <v>0</v>
      </c>
      <c r="U139" s="2"/>
      <c r="V139" s="2"/>
      <c r="W139" s="2"/>
      <c r="X139" s="2"/>
      <c r="Y139" s="2"/>
      <c r="Z139" s="2"/>
      <c r="AA139" s="2"/>
      <c r="AB139" s="2">
        <v>0</v>
      </c>
      <c r="AC139" s="2">
        <v>0</v>
      </c>
      <c r="AD139" s="2">
        <v>0</v>
      </c>
      <c r="AE139" s="2">
        <v>0</v>
      </c>
    </row>
    <row r="140" spans="1:31">
      <c r="A140" s="2" t="s">
        <v>640</v>
      </c>
      <c r="B140" s="2">
        <v>0</v>
      </c>
      <c r="C140" s="2">
        <v>833</v>
      </c>
      <c r="D140" s="2">
        <v>2</v>
      </c>
      <c r="E140" s="4">
        <v>41243.570833333331</v>
      </c>
      <c r="F140" s="4">
        <v>41243.583113425928</v>
      </c>
      <c r="G140" s="2" t="s">
        <v>32</v>
      </c>
      <c r="H140" s="2" t="s">
        <v>641</v>
      </c>
      <c r="I140" s="2">
        <v>1061</v>
      </c>
      <c r="J140" s="2"/>
      <c r="K140" s="2">
        <v>0.61099999999999999</v>
      </c>
      <c r="L140" s="2">
        <v>192.28800000000001</v>
      </c>
      <c r="M140" s="2">
        <v>19.043478260869598</v>
      </c>
      <c r="N140" s="2">
        <v>21</v>
      </c>
      <c r="O140" s="2">
        <v>17</v>
      </c>
      <c r="P140" s="2">
        <v>0.87534312292994199</v>
      </c>
      <c r="Q140" s="2">
        <v>27</v>
      </c>
      <c r="R140" s="2">
        <v>27</v>
      </c>
      <c r="S140" s="2">
        <v>27</v>
      </c>
      <c r="T140" s="2">
        <v>0</v>
      </c>
      <c r="U140" s="2">
        <v>172.78700000000001</v>
      </c>
      <c r="V140" s="2">
        <v>0</v>
      </c>
      <c r="W140" s="2">
        <v>0</v>
      </c>
      <c r="X140" s="2">
        <v>0</v>
      </c>
      <c r="Y140" s="2">
        <v>1.722</v>
      </c>
      <c r="Z140" s="2">
        <v>23.056999999999999</v>
      </c>
      <c r="AA140" s="2">
        <v>200.45500000000001</v>
      </c>
      <c r="AB140" s="2">
        <v>0</v>
      </c>
      <c r="AC140" s="2">
        <v>0</v>
      </c>
      <c r="AD140" s="2">
        <v>0</v>
      </c>
      <c r="AE140" s="2">
        <v>0</v>
      </c>
    </row>
    <row r="141" spans="1:31">
      <c r="A141" s="2" t="s">
        <v>640</v>
      </c>
      <c r="B141" s="2">
        <v>0</v>
      </c>
      <c r="C141" s="2">
        <v>833</v>
      </c>
      <c r="D141" s="2">
        <v>3</v>
      </c>
      <c r="E141" s="4">
        <v>41243.583680555559</v>
      </c>
      <c r="F141" s="4">
        <v>41243.592627314814</v>
      </c>
      <c r="G141" s="2" t="s">
        <v>32</v>
      </c>
      <c r="H141" s="2" t="s">
        <v>641</v>
      </c>
      <c r="I141" s="2">
        <v>773</v>
      </c>
      <c r="J141" s="2"/>
      <c r="K141" s="2"/>
      <c r="L141" s="2"/>
      <c r="M141" s="2">
        <v>19.196078431372499</v>
      </c>
      <c r="N141" s="2">
        <v>22</v>
      </c>
      <c r="O141" s="2">
        <v>17</v>
      </c>
      <c r="P141" s="2">
        <v>1.0101370095993101</v>
      </c>
      <c r="Q141" s="2">
        <v>27</v>
      </c>
      <c r="R141" s="2">
        <v>27</v>
      </c>
      <c r="S141" s="2">
        <v>27</v>
      </c>
      <c r="T141" s="2">
        <v>0</v>
      </c>
      <c r="U141" s="2"/>
      <c r="V141" s="2"/>
      <c r="W141" s="2"/>
      <c r="X141" s="2"/>
      <c r="Y141" s="2"/>
      <c r="Z141" s="2"/>
      <c r="AA141" s="2"/>
      <c r="AB141" s="2">
        <v>0</v>
      </c>
      <c r="AC141" s="2">
        <v>0</v>
      </c>
      <c r="AD141" s="2">
        <v>0</v>
      </c>
      <c r="AE141" s="2">
        <v>0</v>
      </c>
    </row>
    <row r="142" spans="1:31">
      <c r="A142" s="2" t="s">
        <v>640</v>
      </c>
      <c r="B142" s="2">
        <v>0</v>
      </c>
      <c r="C142" s="2">
        <v>833</v>
      </c>
      <c r="D142" s="2">
        <v>4</v>
      </c>
      <c r="E142" s="4">
        <v>41243.593055555553</v>
      </c>
      <c r="F142" s="4">
        <v>41243.600694444445</v>
      </c>
      <c r="G142" s="2" t="s">
        <v>32</v>
      </c>
      <c r="H142" s="2" t="s">
        <v>641</v>
      </c>
      <c r="I142" s="2">
        <v>660</v>
      </c>
      <c r="J142" s="2"/>
      <c r="K142" s="2"/>
      <c r="L142" s="2"/>
      <c r="M142" s="2">
        <v>19.302325581395301</v>
      </c>
      <c r="N142" s="2">
        <v>22</v>
      </c>
      <c r="O142" s="2">
        <v>17</v>
      </c>
      <c r="P142" s="2">
        <v>1.0008109205279101</v>
      </c>
      <c r="Q142" s="2">
        <v>27</v>
      </c>
      <c r="R142" s="2">
        <v>27</v>
      </c>
      <c r="S142" s="2">
        <v>27</v>
      </c>
      <c r="T142" s="2">
        <v>0</v>
      </c>
      <c r="U142" s="2"/>
      <c r="V142" s="2"/>
      <c r="W142" s="2"/>
      <c r="X142" s="2"/>
      <c r="Y142" s="2"/>
      <c r="Z142" s="2"/>
      <c r="AA142" s="2"/>
      <c r="AB142" s="2">
        <v>0</v>
      </c>
      <c r="AC142" s="2">
        <v>0</v>
      </c>
      <c r="AD142" s="2">
        <v>0</v>
      </c>
      <c r="AE142" s="2">
        <v>0</v>
      </c>
    </row>
    <row r="143" spans="1:31">
      <c r="A143" s="2" t="s">
        <v>640</v>
      </c>
      <c r="B143" s="2">
        <v>0</v>
      </c>
      <c r="C143" s="2">
        <v>1041</v>
      </c>
      <c r="D143" s="2">
        <v>1</v>
      </c>
      <c r="E143" s="4">
        <v>41243.601388888892</v>
      </c>
      <c r="F143" s="4">
        <v>41243.6174537037</v>
      </c>
      <c r="G143" s="2" t="s">
        <v>32</v>
      </c>
      <c r="H143" s="2" t="s">
        <v>641</v>
      </c>
      <c r="I143" s="2">
        <v>1388</v>
      </c>
      <c r="J143" s="2"/>
      <c r="K143" s="2"/>
      <c r="L143" s="2"/>
      <c r="M143" s="2">
        <v>18.913043478260899</v>
      </c>
      <c r="N143" s="2">
        <v>22</v>
      </c>
      <c r="O143" s="2">
        <v>16</v>
      </c>
      <c r="P143" s="2">
        <v>1.3882439166164899</v>
      </c>
      <c r="Q143" s="2">
        <v>27</v>
      </c>
      <c r="R143" s="2">
        <v>27</v>
      </c>
      <c r="S143" s="2">
        <v>27</v>
      </c>
      <c r="T143" s="2">
        <v>0</v>
      </c>
      <c r="U143" s="2"/>
      <c r="V143" s="2"/>
      <c r="W143" s="2"/>
      <c r="X143" s="2"/>
      <c r="Y143" s="2"/>
      <c r="Z143" s="2"/>
      <c r="AA143" s="2"/>
      <c r="AB143" s="2">
        <v>0</v>
      </c>
      <c r="AC143" s="2">
        <v>0</v>
      </c>
      <c r="AD143" s="2">
        <v>0</v>
      </c>
      <c r="AE143" s="2">
        <v>0</v>
      </c>
    </row>
    <row r="144" spans="1:31">
      <c r="A144" s="2" t="s">
        <v>640</v>
      </c>
      <c r="B144" s="2">
        <v>0</v>
      </c>
      <c r="C144" s="2">
        <v>1041</v>
      </c>
      <c r="D144" s="2">
        <v>2</v>
      </c>
      <c r="E144" s="4">
        <v>41243.618055555555</v>
      </c>
      <c r="F144" s="4">
        <v>41243.627523148149</v>
      </c>
      <c r="G144" s="2" t="s">
        <v>32</v>
      </c>
      <c r="H144" s="2" t="s">
        <v>641</v>
      </c>
      <c r="I144" s="2">
        <v>818</v>
      </c>
      <c r="J144" s="2"/>
      <c r="K144" s="2"/>
      <c r="L144" s="2"/>
      <c r="M144" s="2">
        <v>19.018518518518501</v>
      </c>
      <c r="N144" s="2">
        <v>22</v>
      </c>
      <c r="O144" s="2">
        <v>17</v>
      </c>
      <c r="P144" s="2">
        <v>0.91268307632234202</v>
      </c>
      <c r="Q144" s="2">
        <v>27</v>
      </c>
      <c r="R144" s="2">
        <v>27</v>
      </c>
      <c r="S144" s="2">
        <v>27</v>
      </c>
      <c r="T144" s="2">
        <v>0</v>
      </c>
      <c r="U144" s="2"/>
      <c r="V144" s="2"/>
      <c r="W144" s="2"/>
      <c r="X144" s="2"/>
      <c r="Y144" s="2"/>
      <c r="Z144" s="2"/>
      <c r="AA144" s="2"/>
      <c r="AB144" s="2">
        <v>0</v>
      </c>
      <c r="AC144" s="2">
        <v>0</v>
      </c>
      <c r="AD144" s="2">
        <v>0</v>
      </c>
      <c r="AE144" s="2">
        <v>0</v>
      </c>
    </row>
    <row r="145" spans="1:31">
      <c r="A145" s="2" t="s">
        <v>640</v>
      </c>
      <c r="B145" s="2">
        <v>0</v>
      </c>
      <c r="C145" s="2">
        <v>1041</v>
      </c>
      <c r="D145" s="2">
        <v>3</v>
      </c>
      <c r="E145" s="4">
        <v>41243.628125000003</v>
      </c>
      <c r="F145" s="4">
        <v>41243.635000000002</v>
      </c>
      <c r="G145" s="2" t="s">
        <v>32</v>
      </c>
      <c r="H145" s="2" t="s">
        <v>641</v>
      </c>
      <c r="I145" s="2">
        <v>594</v>
      </c>
      <c r="J145" s="2"/>
      <c r="K145" s="2">
        <v>0.83299999999999996</v>
      </c>
      <c r="L145" s="2">
        <v>285.13200000000001</v>
      </c>
      <c r="M145" s="2">
        <v>19.282051282051299</v>
      </c>
      <c r="N145" s="2">
        <v>23</v>
      </c>
      <c r="O145" s="2">
        <v>17</v>
      </c>
      <c r="P145" s="2">
        <v>1.1755788088561701</v>
      </c>
      <c r="Q145" s="2">
        <v>27</v>
      </c>
      <c r="R145" s="2">
        <v>27</v>
      </c>
      <c r="S145" s="2">
        <v>27</v>
      </c>
      <c r="T145" s="2">
        <v>0</v>
      </c>
      <c r="U145" s="2">
        <v>86.971999999999994</v>
      </c>
      <c r="V145" s="2">
        <v>0</v>
      </c>
      <c r="W145" s="2">
        <v>0</v>
      </c>
      <c r="X145" s="2">
        <v>0</v>
      </c>
      <c r="Y145" s="2">
        <v>1.5</v>
      </c>
      <c r="Z145" s="2">
        <v>17.606000000000002</v>
      </c>
      <c r="AA145" s="2">
        <v>293.12900000000002</v>
      </c>
      <c r="AB145" s="2">
        <v>0</v>
      </c>
      <c r="AC145" s="2">
        <v>0</v>
      </c>
      <c r="AD145" s="2">
        <v>0</v>
      </c>
      <c r="AE145" s="2">
        <v>0</v>
      </c>
    </row>
    <row r="146" spans="1:31">
      <c r="A146" s="2" t="s">
        <v>640</v>
      </c>
      <c r="B146" s="2">
        <v>0</v>
      </c>
      <c r="C146" s="2">
        <v>1041</v>
      </c>
      <c r="D146" s="2">
        <v>4</v>
      </c>
      <c r="E146" s="4">
        <v>41243.635416666664</v>
      </c>
      <c r="F146" s="4">
        <v>41243.641284722224</v>
      </c>
      <c r="G146" s="2" t="s">
        <v>32</v>
      </c>
      <c r="H146" s="2" t="s">
        <v>641</v>
      </c>
      <c r="I146" s="2">
        <v>507</v>
      </c>
      <c r="J146" s="2"/>
      <c r="K146" s="2">
        <v>1.167</v>
      </c>
      <c r="L146" s="2">
        <v>373.51799999999997</v>
      </c>
      <c r="M146" s="2">
        <v>19.424242424242401</v>
      </c>
      <c r="N146" s="2">
        <v>22</v>
      </c>
      <c r="O146" s="2">
        <v>17</v>
      </c>
      <c r="P146" s="2">
        <v>1.07394213010117</v>
      </c>
      <c r="Q146" s="2">
        <v>27</v>
      </c>
      <c r="R146" s="2">
        <v>27</v>
      </c>
      <c r="S146" s="2">
        <v>27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1.611</v>
      </c>
      <c r="Z146" s="2">
        <v>17.556000000000001</v>
      </c>
      <c r="AA146" s="2">
        <v>380.74</v>
      </c>
      <c r="AB146" s="2">
        <v>0</v>
      </c>
      <c r="AC146" s="2">
        <v>0</v>
      </c>
      <c r="AD146" s="2">
        <v>0</v>
      </c>
      <c r="AE146" s="2">
        <v>0</v>
      </c>
    </row>
    <row r="147" spans="1:31">
      <c r="A147" s="2" t="s">
        <v>640</v>
      </c>
      <c r="B147" s="2">
        <v>0</v>
      </c>
      <c r="C147" s="2">
        <v>1250</v>
      </c>
      <c r="D147" s="2">
        <v>1</v>
      </c>
      <c r="E147" s="4">
        <v>41243.642013888886</v>
      </c>
      <c r="F147" s="4">
        <v>41243.654374999998</v>
      </c>
      <c r="G147" s="2" t="s">
        <v>32</v>
      </c>
      <c r="H147" s="2" t="s">
        <v>641</v>
      </c>
      <c r="I147" s="2">
        <v>1068</v>
      </c>
      <c r="J147" s="2"/>
      <c r="K147" s="2">
        <v>0.115</v>
      </c>
      <c r="L147" s="2">
        <v>99.034999999999997</v>
      </c>
      <c r="M147" s="2">
        <v>18.9714285714286</v>
      </c>
      <c r="N147" s="2">
        <v>23</v>
      </c>
      <c r="O147" s="2">
        <v>17</v>
      </c>
      <c r="P147" s="2">
        <v>1.5396792668922801</v>
      </c>
      <c r="Q147" s="2">
        <v>27</v>
      </c>
      <c r="R147" s="2">
        <v>27</v>
      </c>
      <c r="S147" s="2">
        <v>27</v>
      </c>
      <c r="T147" s="2">
        <v>0</v>
      </c>
      <c r="U147" s="2">
        <v>281.47899999999998</v>
      </c>
      <c r="V147" s="2">
        <v>1E-3</v>
      </c>
      <c r="W147" s="2">
        <v>0</v>
      </c>
      <c r="X147" s="2">
        <v>0</v>
      </c>
      <c r="Y147" s="2">
        <v>1.1519999999999999</v>
      </c>
      <c r="Z147" s="2">
        <v>13.340999999999999</v>
      </c>
      <c r="AA147" s="2">
        <v>103.423</v>
      </c>
      <c r="AB147" s="2">
        <v>0</v>
      </c>
      <c r="AC147" s="2">
        <v>0</v>
      </c>
      <c r="AD147" s="2">
        <v>0</v>
      </c>
      <c r="AE147" s="2">
        <v>0</v>
      </c>
    </row>
    <row r="148" spans="1:31">
      <c r="A148" s="2" t="s">
        <v>640</v>
      </c>
      <c r="B148" s="2">
        <v>0</v>
      </c>
      <c r="C148" s="2">
        <v>1250</v>
      </c>
      <c r="D148" s="2">
        <v>2</v>
      </c>
      <c r="E148" s="4">
        <v>41243.654861111114</v>
      </c>
      <c r="F148" s="4">
        <v>41243.662141203706</v>
      </c>
      <c r="G148" s="2" t="s">
        <v>32</v>
      </c>
      <c r="H148" s="2" t="s">
        <v>641</v>
      </c>
      <c r="I148" s="2">
        <v>629</v>
      </c>
      <c r="J148" s="2"/>
      <c r="K148" s="2">
        <v>0.312</v>
      </c>
      <c r="L148" s="2">
        <v>196.33799999999999</v>
      </c>
      <c r="M148" s="2">
        <v>19.5365853658537</v>
      </c>
      <c r="N148" s="2">
        <v>23</v>
      </c>
      <c r="O148" s="2">
        <v>17</v>
      </c>
      <c r="P148" s="2">
        <v>1.36323791341289</v>
      </c>
      <c r="Q148" s="2">
        <v>27</v>
      </c>
      <c r="R148" s="2">
        <v>27</v>
      </c>
      <c r="S148" s="2">
        <v>27</v>
      </c>
      <c r="T148" s="2">
        <v>0</v>
      </c>
      <c r="U148" s="2">
        <v>183.52600000000001</v>
      </c>
      <c r="V148" s="2">
        <v>0</v>
      </c>
      <c r="W148" s="2">
        <v>0</v>
      </c>
      <c r="X148" s="2">
        <v>0</v>
      </c>
      <c r="Y148" s="2">
        <v>1.1279999999999999</v>
      </c>
      <c r="Z148" s="2">
        <v>13.124000000000001</v>
      </c>
      <c r="AA148" s="2">
        <v>201.05099999999999</v>
      </c>
      <c r="AB148" s="2">
        <v>0</v>
      </c>
      <c r="AC148" s="2">
        <v>0</v>
      </c>
      <c r="AD148" s="2">
        <v>0</v>
      </c>
      <c r="AE148" s="2">
        <v>0</v>
      </c>
    </row>
    <row r="149" spans="1:31">
      <c r="A149" s="2" t="s">
        <v>640</v>
      </c>
      <c r="B149" s="2">
        <v>0</v>
      </c>
      <c r="C149" s="2">
        <v>1250</v>
      </c>
      <c r="D149" s="2">
        <v>3</v>
      </c>
      <c r="E149" s="4">
        <v>41243.662847222222</v>
      </c>
      <c r="F149" s="4">
        <v>41243.668171296296</v>
      </c>
      <c r="G149" s="2" t="s">
        <v>32</v>
      </c>
      <c r="H149" s="2" t="s">
        <v>641</v>
      </c>
      <c r="I149" s="2">
        <v>460</v>
      </c>
      <c r="J149" s="2"/>
      <c r="K149" s="2"/>
      <c r="L149" s="2"/>
      <c r="M149" s="2">
        <v>19.133333333333301</v>
      </c>
      <c r="N149" s="2">
        <v>23</v>
      </c>
      <c r="O149" s="2">
        <v>17</v>
      </c>
      <c r="P149" s="2">
        <v>1.2310790208412901</v>
      </c>
      <c r="Q149" s="2">
        <v>27</v>
      </c>
      <c r="R149" s="2">
        <v>27</v>
      </c>
      <c r="S149" s="2">
        <v>27</v>
      </c>
      <c r="T149" s="2">
        <v>0</v>
      </c>
      <c r="U149" s="2"/>
      <c r="V149" s="2"/>
      <c r="W149" s="2"/>
      <c r="X149" s="2"/>
      <c r="Y149" s="2"/>
      <c r="Z149" s="2"/>
      <c r="AA149" s="2"/>
      <c r="AB149" s="2">
        <v>0</v>
      </c>
      <c r="AC149" s="2">
        <v>0</v>
      </c>
      <c r="AD149" s="2">
        <v>0</v>
      </c>
      <c r="AE149" s="2">
        <v>0</v>
      </c>
    </row>
    <row r="150" spans="1:31">
      <c r="A150" s="2" t="s">
        <v>640</v>
      </c>
      <c r="B150" s="2">
        <v>0</v>
      </c>
      <c r="C150" s="2">
        <v>1250</v>
      </c>
      <c r="D150" s="2">
        <v>4</v>
      </c>
      <c r="E150" s="4">
        <v>41243.668749999997</v>
      </c>
      <c r="F150" s="4">
        <v>41243.673275462963</v>
      </c>
      <c r="G150" s="2" t="s">
        <v>32</v>
      </c>
      <c r="H150" s="2" t="s">
        <v>641</v>
      </c>
      <c r="I150" s="2">
        <v>391</v>
      </c>
      <c r="J150" s="2"/>
      <c r="K150" s="2">
        <v>1</v>
      </c>
      <c r="L150" s="2">
        <v>379.12900000000002</v>
      </c>
      <c r="M150" s="2">
        <v>19.346153846153801</v>
      </c>
      <c r="N150" s="2">
        <v>22</v>
      </c>
      <c r="O150" s="2">
        <v>17</v>
      </c>
      <c r="P150" s="2">
        <v>1.35709836649057</v>
      </c>
      <c r="Q150" s="2">
        <v>27</v>
      </c>
      <c r="R150" s="2">
        <v>27</v>
      </c>
      <c r="S150" s="2">
        <v>27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1.278</v>
      </c>
      <c r="Z150" s="2">
        <v>13.945</v>
      </c>
      <c r="AA150" s="2">
        <v>384.74</v>
      </c>
      <c r="AB150" s="2">
        <v>0</v>
      </c>
      <c r="AC150" s="2">
        <v>0</v>
      </c>
      <c r="AD150" s="2">
        <v>0</v>
      </c>
      <c r="AE150" s="2">
        <v>0</v>
      </c>
    </row>
    <row r="151" spans="1:31">
      <c r="A151" s="2" t="s">
        <v>640</v>
      </c>
      <c r="B151" s="2">
        <v>0</v>
      </c>
      <c r="C151" s="2">
        <v>1458</v>
      </c>
      <c r="D151" s="2">
        <v>1</v>
      </c>
      <c r="E151" s="4">
        <v>41243.673958333333</v>
      </c>
      <c r="F151" s="4">
        <v>41243.683935185189</v>
      </c>
      <c r="G151" s="2" t="s">
        <v>32</v>
      </c>
      <c r="H151" s="2" t="s">
        <v>641</v>
      </c>
      <c r="I151" s="2">
        <v>862</v>
      </c>
      <c r="J151" s="2"/>
      <c r="K151" s="2">
        <v>0.09</v>
      </c>
      <c r="L151" s="2">
        <v>99.28</v>
      </c>
      <c r="M151" s="2">
        <v>18.785714285714299</v>
      </c>
      <c r="N151" s="2">
        <v>23</v>
      </c>
      <c r="O151" s="2">
        <v>17</v>
      </c>
      <c r="P151" s="2">
        <v>1.1293848786315701</v>
      </c>
      <c r="Q151" s="2">
        <v>27</v>
      </c>
      <c r="R151" s="2">
        <v>27</v>
      </c>
      <c r="S151" s="2">
        <v>27</v>
      </c>
      <c r="T151" s="2">
        <v>0</v>
      </c>
      <c r="U151" s="2">
        <v>285.05900000000003</v>
      </c>
      <c r="V151" s="2">
        <v>0</v>
      </c>
      <c r="W151" s="2">
        <v>0</v>
      </c>
      <c r="X151" s="2">
        <v>0</v>
      </c>
      <c r="Y151" s="2">
        <v>0.95499999999999996</v>
      </c>
      <c r="Z151" s="2">
        <v>10.746</v>
      </c>
      <c r="AA151" s="2">
        <v>102.756</v>
      </c>
      <c r="AB151" s="2">
        <v>0</v>
      </c>
      <c r="AC151" s="2">
        <v>0</v>
      </c>
      <c r="AD151" s="2">
        <v>0</v>
      </c>
      <c r="AE151" s="2">
        <v>0</v>
      </c>
    </row>
    <row r="152" spans="1:31">
      <c r="A152" s="2" t="s">
        <v>640</v>
      </c>
      <c r="B152" s="2">
        <v>0</v>
      </c>
      <c r="C152" s="2">
        <v>1458</v>
      </c>
      <c r="D152" s="2">
        <v>2</v>
      </c>
      <c r="E152" s="4">
        <v>41243.684374999997</v>
      </c>
      <c r="F152" s="4">
        <v>41243.69021990741</v>
      </c>
      <c r="G152" s="2" t="s">
        <v>32</v>
      </c>
      <c r="H152" s="2" t="s">
        <v>641</v>
      </c>
      <c r="I152" s="2">
        <v>505</v>
      </c>
      <c r="J152" s="2"/>
      <c r="K152" s="2">
        <v>0.24199999999999999</v>
      </c>
      <c r="L152" s="2">
        <v>171.34800000000001</v>
      </c>
      <c r="M152" s="2">
        <v>19.2121212121212</v>
      </c>
      <c r="N152" s="2">
        <v>23</v>
      </c>
      <c r="O152" s="2">
        <v>17</v>
      </c>
      <c r="P152" s="2">
        <v>1.3429405943127499</v>
      </c>
      <c r="Q152" s="2">
        <v>27</v>
      </c>
      <c r="R152" s="2">
        <v>27</v>
      </c>
      <c r="S152" s="2">
        <v>27</v>
      </c>
      <c r="T152" s="2">
        <v>0</v>
      </c>
      <c r="U152" s="2">
        <v>212.95</v>
      </c>
      <c r="V152" s="2">
        <v>0</v>
      </c>
      <c r="W152" s="2">
        <v>0</v>
      </c>
      <c r="X152" s="2">
        <v>0</v>
      </c>
      <c r="Y152" s="2">
        <v>0.95399999999999996</v>
      </c>
      <c r="Z152" s="2">
        <v>10.378</v>
      </c>
      <c r="AA152" s="2">
        <v>174.90700000000001</v>
      </c>
      <c r="AB152" s="2">
        <v>0</v>
      </c>
      <c r="AC152" s="2">
        <v>0</v>
      </c>
      <c r="AD152" s="2">
        <v>0</v>
      </c>
      <c r="AE152" s="2">
        <v>0</v>
      </c>
    </row>
    <row r="153" spans="1:31">
      <c r="A153" s="2" t="s">
        <v>640</v>
      </c>
      <c r="B153" s="2">
        <v>0</v>
      </c>
      <c r="C153" s="2">
        <v>1458</v>
      </c>
      <c r="D153" s="2">
        <v>3</v>
      </c>
      <c r="E153" s="4">
        <v>41243.690972222219</v>
      </c>
      <c r="F153" s="4">
        <v>41243.695127314815</v>
      </c>
      <c r="G153" s="2" t="s">
        <v>32</v>
      </c>
      <c r="H153" s="2" t="s">
        <v>641</v>
      </c>
      <c r="I153" s="2">
        <v>359</v>
      </c>
      <c r="J153" s="2"/>
      <c r="K153" s="2">
        <v>0.45</v>
      </c>
      <c r="L153" s="2">
        <v>292.99299999999999</v>
      </c>
      <c r="M153" s="2">
        <v>19.739130434782599</v>
      </c>
      <c r="N153" s="2">
        <v>21</v>
      </c>
      <c r="O153" s="2">
        <v>18</v>
      </c>
      <c r="P153" s="2">
        <v>0.73528410979512004</v>
      </c>
      <c r="Q153" s="2">
        <v>27</v>
      </c>
      <c r="R153" s="2">
        <v>27</v>
      </c>
      <c r="S153" s="2">
        <v>27</v>
      </c>
      <c r="T153" s="2">
        <v>0</v>
      </c>
      <c r="U153" s="2">
        <v>91.472999999999999</v>
      </c>
      <c r="V153" s="2">
        <v>0</v>
      </c>
      <c r="W153" s="2">
        <v>0</v>
      </c>
      <c r="X153" s="2">
        <v>0</v>
      </c>
      <c r="Y153" s="2">
        <v>0.91800000000000004</v>
      </c>
      <c r="Z153" s="2">
        <v>10.035</v>
      </c>
      <c r="AA153" s="2">
        <v>296.923</v>
      </c>
      <c r="AB153" s="2">
        <v>0</v>
      </c>
      <c r="AC153" s="2">
        <v>0</v>
      </c>
      <c r="AD153" s="2">
        <v>0</v>
      </c>
      <c r="AE153" s="2">
        <v>0</v>
      </c>
    </row>
    <row r="154" spans="1:31">
      <c r="A154" s="2" t="s">
        <v>640</v>
      </c>
      <c r="B154" s="2">
        <v>0</v>
      </c>
      <c r="C154" s="2">
        <v>1458</v>
      </c>
      <c r="D154" s="2">
        <v>4</v>
      </c>
      <c r="E154" s="4">
        <v>41243.695833333331</v>
      </c>
      <c r="F154" s="4">
        <v>41243.699421296296</v>
      </c>
      <c r="G154" s="2" t="s">
        <v>32</v>
      </c>
      <c r="H154" s="2" t="s">
        <v>641</v>
      </c>
      <c r="I154" s="2">
        <v>310</v>
      </c>
      <c r="J154" s="2"/>
      <c r="K154" s="2">
        <v>0.69399999999999995</v>
      </c>
      <c r="L154" s="2">
        <v>317.35500000000002</v>
      </c>
      <c r="M154" s="2">
        <v>19.8</v>
      </c>
      <c r="N154" s="2">
        <v>22</v>
      </c>
      <c r="O154" s="2">
        <v>17</v>
      </c>
      <c r="P154" s="2">
        <v>1.2489995996796801</v>
      </c>
      <c r="Q154" s="2">
        <v>27</v>
      </c>
      <c r="R154" s="2">
        <v>27</v>
      </c>
      <c r="S154" s="2">
        <v>27</v>
      </c>
      <c r="T154" s="2">
        <v>0</v>
      </c>
      <c r="U154" s="2">
        <v>66.844999999999999</v>
      </c>
      <c r="V154" s="2">
        <v>0</v>
      </c>
      <c r="W154" s="2">
        <v>0</v>
      </c>
      <c r="X154" s="2">
        <v>0</v>
      </c>
      <c r="Y154" s="2">
        <v>0.96</v>
      </c>
      <c r="Z154" s="2">
        <v>10.343</v>
      </c>
      <c r="AA154" s="2">
        <v>321.55700000000002</v>
      </c>
      <c r="AB154" s="2">
        <v>0</v>
      </c>
      <c r="AC154" s="2">
        <v>0</v>
      </c>
      <c r="AD154" s="2">
        <v>0</v>
      </c>
      <c r="AE154" s="2">
        <v>0</v>
      </c>
    </row>
    <row r="155" spans="1:31">
      <c r="A155" s="2" t="s">
        <v>640</v>
      </c>
      <c r="B155" s="2">
        <v>0</v>
      </c>
      <c r="C155" s="2">
        <v>1666</v>
      </c>
      <c r="D155" s="2">
        <v>1</v>
      </c>
      <c r="E155" s="4">
        <v>41243.699999999997</v>
      </c>
      <c r="F155" s="4">
        <v>41243.70820601852</v>
      </c>
      <c r="G155" s="2" t="s">
        <v>32</v>
      </c>
      <c r="H155" s="2" t="s">
        <v>641</v>
      </c>
      <c r="I155" s="2">
        <v>709</v>
      </c>
      <c r="J155" s="2"/>
      <c r="K155" s="2">
        <v>8.7999999999999995E-2</v>
      </c>
      <c r="L155" s="2">
        <v>99.424000000000007</v>
      </c>
      <c r="M155" s="2">
        <v>18.978723404255302</v>
      </c>
      <c r="N155" s="2">
        <v>23</v>
      </c>
      <c r="O155" s="2">
        <v>16</v>
      </c>
      <c r="P155" s="2">
        <v>1.3603716904804899</v>
      </c>
      <c r="Q155" s="2">
        <v>27</v>
      </c>
      <c r="R155" s="2">
        <v>27</v>
      </c>
      <c r="S155" s="2">
        <v>27</v>
      </c>
      <c r="T155" s="2">
        <v>0</v>
      </c>
      <c r="U155" s="2">
        <v>287.505</v>
      </c>
      <c r="V155" s="2">
        <v>1E-3</v>
      </c>
      <c r="W155" s="2">
        <v>1E-3</v>
      </c>
      <c r="X155" s="2">
        <v>0</v>
      </c>
      <c r="Y155" s="2">
        <v>0.80800000000000005</v>
      </c>
      <c r="Z155" s="2">
        <v>8.9580000000000002</v>
      </c>
      <c r="AA155" s="2">
        <v>102.313</v>
      </c>
      <c r="AB155" s="2">
        <v>0</v>
      </c>
      <c r="AC155" s="2">
        <v>0</v>
      </c>
      <c r="AD155" s="2">
        <v>0</v>
      </c>
      <c r="AE155" s="2">
        <v>0</v>
      </c>
    </row>
    <row r="156" spans="1:31">
      <c r="A156" s="2" t="s">
        <v>640</v>
      </c>
      <c r="B156" s="2">
        <v>0</v>
      </c>
      <c r="C156" s="2">
        <v>1666</v>
      </c>
      <c r="D156" s="2">
        <v>2</v>
      </c>
      <c r="E156" s="4">
        <v>41243.708680555559</v>
      </c>
      <c r="F156" s="4">
        <v>41243.713483796295</v>
      </c>
      <c r="G156" s="2" t="s">
        <v>32</v>
      </c>
      <c r="H156" s="2" t="s">
        <v>641</v>
      </c>
      <c r="I156" s="2">
        <v>415</v>
      </c>
      <c r="J156" s="2"/>
      <c r="K156" s="2">
        <v>0.21199999999999999</v>
      </c>
      <c r="L156" s="2">
        <v>172.46199999999999</v>
      </c>
      <c r="M156" s="2">
        <v>19.851851851851901</v>
      </c>
      <c r="N156" s="2">
        <v>24</v>
      </c>
      <c r="O156" s="2">
        <v>18</v>
      </c>
      <c r="P156" s="2">
        <v>1.3798471118664599</v>
      </c>
      <c r="Q156" s="2">
        <v>27</v>
      </c>
      <c r="R156" s="2">
        <v>27</v>
      </c>
      <c r="S156" s="2">
        <v>27</v>
      </c>
      <c r="T156" s="2">
        <v>0</v>
      </c>
      <c r="U156" s="2">
        <v>214.524</v>
      </c>
      <c r="V156" s="2">
        <v>0</v>
      </c>
      <c r="W156" s="2">
        <v>0</v>
      </c>
      <c r="X156" s="2">
        <v>0</v>
      </c>
      <c r="Y156" s="2">
        <v>0.76800000000000002</v>
      </c>
      <c r="Z156" s="2">
        <v>8.61</v>
      </c>
      <c r="AA156" s="2">
        <v>175.43</v>
      </c>
      <c r="AB156" s="2">
        <v>0</v>
      </c>
      <c r="AC156" s="2">
        <v>0</v>
      </c>
      <c r="AD156" s="2">
        <v>0</v>
      </c>
      <c r="AE156" s="2">
        <v>0</v>
      </c>
    </row>
    <row r="157" spans="1:31">
      <c r="A157" s="2" t="s">
        <v>640</v>
      </c>
      <c r="B157" s="2">
        <v>0</v>
      </c>
      <c r="C157" s="2">
        <v>1666</v>
      </c>
      <c r="D157" s="2">
        <v>3</v>
      </c>
      <c r="E157" s="4">
        <v>41243.714236111111</v>
      </c>
      <c r="F157" s="4">
        <v>41243.717789351853</v>
      </c>
      <c r="G157" s="2" t="s">
        <v>32</v>
      </c>
      <c r="H157" s="2" t="s">
        <v>641</v>
      </c>
      <c r="I157" s="2">
        <v>307</v>
      </c>
      <c r="J157" s="2"/>
      <c r="K157" s="2">
        <v>0.377</v>
      </c>
      <c r="L157" s="2">
        <v>253.93600000000001</v>
      </c>
      <c r="M157" s="2">
        <v>20.05</v>
      </c>
      <c r="N157" s="2">
        <v>23</v>
      </c>
      <c r="O157" s="2">
        <v>16</v>
      </c>
      <c r="P157" s="2">
        <v>1.4991664350564899</v>
      </c>
      <c r="Q157" s="2">
        <v>27</v>
      </c>
      <c r="R157" s="2">
        <v>27</v>
      </c>
      <c r="S157" s="2">
        <v>27</v>
      </c>
      <c r="T157" s="2">
        <v>0</v>
      </c>
      <c r="U157" s="2">
        <v>132.92599999999999</v>
      </c>
      <c r="V157" s="2">
        <v>0</v>
      </c>
      <c r="W157" s="2">
        <v>0</v>
      </c>
      <c r="X157" s="2">
        <v>0</v>
      </c>
      <c r="Y157" s="2">
        <v>0.81799999999999995</v>
      </c>
      <c r="Z157" s="2">
        <v>8.5050000000000008</v>
      </c>
      <c r="AA157" s="2">
        <v>257.12200000000001</v>
      </c>
      <c r="AB157" s="2">
        <v>0</v>
      </c>
      <c r="AC157" s="2">
        <v>0</v>
      </c>
      <c r="AD157" s="2">
        <v>0</v>
      </c>
      <c r="AE157" s="2">
        <v>0</v>
      </c>
    </row>
    <row r="158" spans="1:31">
      <c r="A158" s="2" t="s">
        <v>640</v>
      </c>
      <c r="B158" s="2">
        <v>0</v>
      </c>
      <c r="C158" s="2">
        <v>1666</v>
      </c>
      <c r="D158" s="2">
        <v>4</v>
      </c>
      <c r="E158" s="4">
        <v>41243.718402777777</v>
      </c>
      <c r="F158" s="4">
        <v>41243.721388888887</v>
      </c>
      <c r="G158" s="2" t="s">
        <v>32</v>
      </c>
      <c r="H158" s="2" t="s">
        <v>641</v>
      </c>
      <c r="I158" s="2">
        <v>258</v>
      </c>
      <c r="J158" s="2"/>
      <c r="K158" s="2">
        <v>0.61099999999999999</v>
      </c>
      <c r="L158" s="2">
        <v>315.71199999999999</v>
      </c>
      <c r="M158" s="2">
        <v>20.470588235294102</v>
      </c>
      <c r="N158" s="2">
        <v>24</v>
      </c>
      <c r="O158" s="2">
        <v>18</v>
      </c>
      <c r="P158" s="2">
        <v>1.28875895883568</v>
      </c>
      <c r="Q158" s="2">
        <v>27</v>
      </c>
      <c r="R158" s="2">
        <v>27</v>
      </c>
      <c r="S158" s="2">
        <v>27</v>
      </c>
      <c r="T158" s="2">
        <v>0</v>
      </c>
      <c r="U158" s="2">
        <v>71.352999999999994</v>
      </c>
      <c r="V158" s="2">
        <v>0</v>
      </c>
      <c r="W158" s="2">
        <v>0</v>
      </c>
      <c r="X158" s="2">
        <v>0</v>
      </c>
      <c r="Y158" s="2">
        <v>0.78200000000000003</v>
      </c>
      <c r="Z158" s="2">
        <v>8.3689999999999998</v>
      </c>
      <c r="AA158" s="2">
        <v>319.267</v>
      </c>
      <c r="AB158" s="2">
        <v>0</v>
      </c>
      <c r="AC158" s="2">
        <v>0</v>
      </c>
      <c r="AD158" s="2">
        <v>0</v>
      </c>
      <c r="AE158" s="2">
        <v>0</v>
      </c>
    </row>
    <row r="159" spans="1:31">
      <c r="A159" s="2" t="s">
        <v>640</v>
      </c>
      <c r="B159" s="2">
        <v>0</v>
      </c>
      <c r="C159" s="2">
        <v>800</v>
      </c>
      <c r="D159" s="2">
        <v>1</v>
      </c>
      <c r="E159" s="4">
        <v>41240.239930555559</v>
      </c>
      <c r="F159" s="4">
        <v>41240.244722222225</v>
      </c>
      <c r="G159" s="2" t="s">
        <v>32</v>
      </c>
      <c r="H159" s="2" t="s">
        <v>1056</v>
      </c>
      <c r="I159" s="2">
        <v>414</v>
      </c>
      <c r="J159" s="2"/>
      <c r="K159" s="2">
        <v>4.2000000000000003E-2</v>
      </c>
      <c r="L159" s="2">
        <v>99.795000000000002</v>
      </c>
      <c r="M159" s="2">
        <v>14.851851851851899</v>
      </c>
      <c r="N159" s="2">
        <v>21</v>
      </c>
      <c r="O159" s="2">
        <v>12</v>
      </c>
      <c r="P159" s="2">
        <v>2.20611446101266</v>
      </c>
      <c r="Q159" s="2">
        <v>25</v>
      </c>
      <c r="R159" s="2">
        <v>25</v>
      </c>
      <c r="S159" s="2">
        <v>25</v>
      </c>
      <c r="T159" s="2">
        <v>0</v>
      </c>
      <c r="U159" s="2">
        <v>689.00599999999997</v>
      </c>
      <c r="V159" s="2">
        <v>2E-3</v>
      </c>
      <c r="W159" s="2">
        <v>0</v>
      </c>
      <c r="X159" s="2">
        <v>0</v>
      </c>
      <c r="Y159" s="2">
        <v>0.57999999999999996</v>
      </c>
      <c r="Z159" s="2">
        <v>6.8890000000000002</v>
      </c>
      <c r="AA159" s="2">
        <v>102.724</v>
      </c>
      <c r="AB159" s="2">
        <v>36.788461538461497</v>
      </c>
      <c r="AC159" s="2">
        <v>38</v>
      </c>
      <c r="AD159" s="2">
        <v>36</v>
      </c>
      <c r="AE159" s="2">
        <v>0.66031864282266906</v>
      </c>
    </row>
    <row r="160" spans="1:31">
      <c r="A160" s="2" t="s">
        <v>640</v>
      </c>
      <c r="B160" s="2">
        <v>0</v>
      </c>
      <c r="C160" s="2">
        <v>800</v>
      </c>
      <c r="D160" s="2">
        <v>2</v>
      </c>
      <c r="E160" s="4">
        <v>41240.246527777781</v>
      </c>
      <c r="F160" s="4">
        <v>41240.249421296299</v>
      </c>
      <c r="G160" s="2" t="s">
        <v>32</v>
      </c>
      <c r="H160" s="2" t="s">
        <v>1056</v>
      </c>
      <c r="I160" s="2">
        <v>250</v>
      </c>
      <c r="J160" s="2"/>
      <c r="K160" s="2">
        <v>7.0000000000000007E-2</v>
      </c>
      <c r="L160" s="2">
        <v>166.16499999999999</v>
      </c>
      <c r="M160" s="2">
        <v>15.125</v>
      </c>
      <c r="N160" s="2">
        <v>17</v>
      </c>
      <c r="O160" s="2">
        <v>14</v>
      </c>
      <c r="P160" s="2">
        <v>0.85695682505013004</v>
      </c>
      <c r="Q160" s="2">
        <v>25</v>
      </c>
      <c r="R160" s="2">
        <v>25</v>
      </c>
      <c r="S160" s="2">
        <v>25</v>
      </c>
      <c r="T160" s="2">
        <v>0</v>
      </c>
      <c r="U160" s="2">
        <v>621.75</v>
      </c>
      <c r="V160" s="2">
        <v>0</v>
      </c>
      <c r="W160" s="2">
        <v>0</v>
      </c>
      <c r="X160" s="2">
        <v>0</v>
      </c>
      <c r="Y160" s="2">
        <v>0.64200000000000002</v>
      </c>
      <c r="Z160" s="2">
        <v>7.2060000000000004</v>
      </c>
      <c r="AA160" s="2">
        <v>169.28399999999999</v>
      </c>
      <c r="AB160" s="2">
        <v>36.870967741935502</v>
      </c>
      <c r="AC160" s="2">
        <v>39</v>
      </c>
      <c r="AD160" s="2">
        <v>35</v>
      </c>
      <c r="AE160" s="2">
        <v>0.90667544016485102</v>
      </c>
    </row>
    <row r="161" spans="1:31">
      <c r="A161" s="2" t="s">
        <v>640</v>
      </c>
      <c r="B161" s="2">
        <v>0</v>
      </c>
      <c r="C161" s="2">
        <v>800</v>
      </c>
      <c r="D161" s="2">
        <v>3</v>
      </c>
      <c r="E161" s="4">
        <v>41240.250694444447</v>
      </c>
      <c r="F161" s="4">
        <v>41240.252754629626</v>
      </c>
      <c r="G161" s="2" t="s">
        <v>32</v>
      </c>
      <c r="H161" s="2" t="s">
        <v>1056</v>
      </c>
      <c r="I161" s="2">
        <v>178</v>
      </c>
      <c r="J161" s="2"/>
      <c r="K161" s="2">
        <v>9.9000000000000005E-2</v>
      </c>
      <c r="L161" s="2">
        <v>234.47399999999999</v>
      </c>
      <c r="M161" s="2">
        <v>16.272727272727298</v>
      </c>
      <c r="N161" s="2">
        <v>18</v>
      </c>
      <c r="O161" s="2">
        <v>15</v>
      </c>
      <c r="P161" s="2">
        <v>0.86243936186410297</v>
      </c>
      <c r="Q161" s="2">
        <v>25</v>
      </c>
      <c r="R161" s="2">
        <v>25</v>
      </c>
      <c r="S161" s="2">
        <v>25</v>
      </c>
      <c r="T161" s="2">
        <v>0</v>
      </c>
      <c r="U161" s="2">
        <v>553.37</v>
      </c>
      <c r="V161" s="2">
        <v>0</v>
      </c>
      <c r="W161" s="2">
        <v>0</v>
      </c>
      <c r="X161" s="2">
        <v>0</v>
      </c>
      <c r="Y161" s="2">
        <v>0.69</v>
      </c>
      <c r="Z161" s="2">
        <v>7.2569999999999997</v>
      </c>
      <c r="AA161" s="2">
        <v>237.72</v>
      </c>
      <c r="AB161" s="2">
        <v>38.045454545454497</v>
      </c>
      <c r="AC161" s="2">
        <v>40</v>
      </c>
      <c r="AD161" s="2">
        <v>36</v>
      </c>
      <c r="AE161" s="2">
        <v>1.0214638661020099</v>
      </c>
    </row>
    <row r="162" spans="1:31">
      <c r="A162" s="2" t="s">
        <v>640</v>
      </c>
      <c r="B162" s="2">
        <v>0</v>
      </c>
      <c r="C162" s="2">
        <v>800</v>
      </c>
      <c r="D162" s="2">
        <v>4</v>
      </c>
      <c r="E162" s="4">
        <v>41240.254166666666</v>
      </c>
      <c r="F162" s="4">
        <v>41240.255925925929</v>
      </c>
      <c r="G162" s="2" t="s">
        <v>32</v>
      </c>
      <c r="H162" s="2" t="s">
        <v>1056</v>
      </c>
      <c r="I162" s="2">
        <v>152</v>
      </c>
      <c r="J162" s="2"/>
      <c r="K162" s="2">
        <v>0.17799999999999999</v>
      </c>
      <c r="L162" s="2">
        <v>282.01</v>
      </c>
      <c r="M162" s="2">
        <v>15.4</v>
      </c>
      <c r="N162" s="2">
        <v>18</v>
      </c>
      <c r="O162" s="2">
        <v>11</v>
      </c>
      <c r="P162" s="2">
        <v>2.69072480941474</v>
      </c>
      <c r="Q162" s="2">
        <v>25</v>
      </c>
      <c r="R162" s="2">
        <v>25</v>
      </c>
      <c r="S162" s="2">
        <v>25</v>
      </c>
      <c r="T162" s="2">
        <v>0</v>
      </c>
      <c r="U162" s="2">
        <v>506.012</v>
      </c>
      <c r="V162" s="2">
        <v>0</v>
      </c>
      <c r="W162" s="2">
        <v>0</v>
      </c>
      <c r="X162" s="2">
        <v>0</v>
      </c>
      <c r="Y162" s="2">
        <v>0.57799999999999996</v>
      </c>
      <c r="Z162" s="2">
        <v>7.141</v>
      </c>
      <c r="AA162" s="2">
        <v>285.34300000000002</v>
      </c>
      <c r="AB162" s="2">
        <v>38.7777777777778</v>
      </c>
      <c r="AC162" s="2">
        <v>41</v>
      </c>
      <c r="AD162" s="2">
        <v>36</v>
      </c>
      <c r="AE162" s="2">
        <v>1.31468439624436</v>
      </c>
    </row>
    <row r="163" spans="1:31">
      <c r="A163" s="2" t="s">
        <v>640</v>
      </c>
      <c r="B163" s="2">
        <v>0</v>
      </c>
      <c r="C163" s="2">
        <v>800</v>
      </c>
      <c r="D163" s="2">
        <v>5</v>
      </c>
      <c r="E163" s="4">
        <v>41240.256944444445</v>
      </c>
      <c r="F163" s="4">
        <v>41240.258599537039</v>
      </c>
      <c r="G163" s="2" t="s">
        <v>32</v>
      </c>
      <c r="H163" s="2" t="s">
        <v>1056</v>
      </c>
      <c r="I163" s="2">
        <v>143</v>
      </c>
      <c r="J163" s="2"/>
      <c r="K163" s="2">
        <v>0.31900000000000001</v>
      </c>
      <c r="L163" s="2">
        <v>340.02699999999999</v>
      </c>
      <c r="M163" s="2">
        <v>16.8888888888889</v>
      </c>
      <c r="N163" s="2">
        <v>20</v>
      </c>
      <c r="O163" s="2">
        <v>13</v>
      </c>
      <c r="P163" s="2">
        <v>1.9116278371205799</v>
      </c>
      <c r="Q163" s="2">
        <v>25</v>
      </c>
      <c r="R163" s="2">
        <v>25</v>
      </c>
      <c r="S163" s="2">
        <v>25</v>
      </c>
      <c r="T163" s="2">
        <v>0</v>
      </c>
      <c r="U163" s="2">
        <v>447.346</v>
      </c>
      <c r="V163" s="2">
        <v>0</v>
      </c>
      <c r="W163" s="2">
        <v>0</v>
      </c>
      <c r="X163" s="2">
        <v>0</v>
      </c>
      <c r="Y163" s="2">
        <v>0.64400000000000002</v>
      </c>
      <c r="Z163" s="2">
        <v>7.4080000000000004</v>
      </c>
      <c r="AA163" s="2">
        <v>343.64100000000002</v>
      </c>
      <c r="AB163" s="2">
        <v>38.941176470588204</v>
      </c>
      <c r="AC163" s="2">
        <v>41</v>
      </c>
      <c r="AD163" s="2">
        <v>36</v>
      </c>
      <c r="AE163" s="2">
        <v>1.4741134218990199</v>
      </c>
    </row>
    <row r="164" spans="1:31">
      <c r="A164" s="2" t="s">
        <v>640</v>
      </c>
      <c r="B164" s="2">
        <v>0</v>
      </c>
      <c r="C164" s="2">
        <v>800</v>
      </c>
      <c r="D164" s="2">
        <v>6</v>
      </c>
      <c r="E164" s="4">
        <v>41240.259375000001</v>
      </c>
      <c r="F164" s="4">
        <v>41240.260995370372</v>
      </c>
      <c r="G164" s="2" t="s">
        <v>32</v>
      </c>
      <c r="H164" s="2" t="s">
        <v>1056</v>
      </c>
      <c r="I164" s="2">
        <v>140</v>
      </c>
      <c r="J164" s="2"/>
      <c r="K164" s="2">
        <v>0.61099999999999999</v>
      </c>
      <c r="L164" s="2">
        <v>597.06700000000001</v>
      </c>
      <c r="M164" s="2">
        <v>16.8888888888889</v>
      </c>
      <c r="N164" s="2">
        <v>19</v>
      </c>
      <c r="O164" s="2">
        <v>12</v>
      </c>
      <c r="P164" s="2">
        <v>2.1314806770278798</v>
      </c>
      <c r="Q164" s="2">
        <v>25</v>
      </c>
      <c r="R164" s="2">
        <v>25</v>
      </c>
      <c r="S164" s="2">
        <v>25</v>
      </c>
      <c r="T164" s="2">
        <v>0</v>
      </c>
      <c r="U164" s="2">
        <v>189.059</v>
      </c>
      <c r="V164" s="2">
        <v>0</v>
      </c>
      <c r="W164" s="2">
        <v>0</v>
      </c>
      <c r="X164" s="2">
        <v>0</v>
      </c>
      <c r="Y164" s="2">
        <v>0.55600000000000005</v>
      </c>
      <c r="Z164" s="2">
        <v>7.8330000000000002</v>
      </c>
      <c r="AA164" s="2">
        <v>601.678</v>
      </c>
      <c r="AB164" s="2">
        <v>39.352941176470601</v>
      </c>
      <c r="AC164" s="2">
        <v>41</v>
      </c>
      <c r="AD164" s="2">
        <v>35</v>
      </c>
      <c r="AE164" s="2">
        <v>1.8452220166303701</v>
      </c>
    </row>
    <row r="165" spans="1:31">
      <c r="A165" s="2" t="s">
        <v>640</v>
      </c>
      <c r="B165" s="2">
        <v>0</v>
      </c>
      <c r="C165" s="2">
        <v>800</v>
      </c>
      <c r="D165" s="2">
        <v>7</v>
      </c>
      <c r="E165" s="4">
        <v>41240.261805555558</v>
      </c>
      <c r="F165" s="4">
        <v>41240.263287037036</v>
      </c>
      <c r="G165" s="2" t="s">
        <v>32</v>
      </c>
      <c r="H165" s="2" t="s">
        <v>1056</v>
      </c>
      <c r="I165" s="2">
        <v>128</v>
      </c>
      <c r="J165" s="2"/>
      <c r="K165" s="2"/>
      <c r="L165" s="2"/>
      <c r="M165" s="2">
        <v>17.625</v>
      </c>
      <c r="N165" s="2">
        <v>19</v>
      </c>
      <c r="O165" s="2">
        <v>13</v>
      </c>
      <c r="P165" s="2">
        <v>1.7984368212422699</v>
      </c>
      <c r="Q165" s="2">
        <v>25</v>
      </c>
      <c r="R165" s="2">
        <v>25</v>
      </c>
      <c r="S165" s="2">
        <v>25</v>
      </c>
      <c r="T165" s="2">
        <v>0</v>
      </c>
      <c r="U165" s="2"/>
      <c r="V165" s="2"/>
      <c r="W165" s="2"/>
      <c r="X165" s="2"/>
      <c r="Y165" s="2"/>
      <c r="Z165" s="2"/>
      <c r="AA165" s="2"/>
      <c r="AB165" s="2">
        <v>39.8125</v>
      </c>
      <c r="AC165" s="2">
        <v>43</v>
      </c>
      <c r="AD165" s="2">
        <v>37</v>
      </c>
      <c r="AE165" s="2">
        <v>1.7754840889177199</v>
      </c>
    </row>
    <row r="166" spans="1:31">
      <c r="A166" s="2" t="s">
        <v>640</v>
      </c>
      <c r="B166" s="2">
        <v>0</v>
      </c>
      <c r="C166" s="2">
        <v>800</v>
      </c>
      <c r="D166" s="2">
        <v>8</v>
      </c>
      <c r="E166" s="4">
        <v>41240.264236111114</v>
      </c>
      <c r="F166" s="4">
        <v>41240.265636574077</v>
      </c>
      <c r="G166" s="2" t="s">
        <v>32</v>
      </c>
      <c r="H166" s="2" t="s">
        <v>1056</v>
      </c>
      <c r="I166" s="2">
        <v>121</v>
      </c>
      <c r="J166" s="2"/>
      <c r="K166" s="2">
        <v>0.53800000000000003</v>
      </c>
      <c r="L166" s="2">
        <v>501.94200000000001</v>
      </c>
      <c r="M166" s="2">
        <v>16.875</v>
      </c>
      <c r="N166" s="2">
        <v>18</v>
      </c>
      <c r="O166" s="2">
        <v>11</v>
      </c>
      <c r="P166" s="2">
        <v>2.3150323971815201</v>
      </c>
      <c r="Q166" s="2">
        <v>25</v>
      </c>
      <c r="R166" s="2">
        <v>25</v>
      </c>
      <c r="S166" s="2">
        <v>25</v>
      </c>
      <c r="T166" s="2">
        <v>0</v>
      </c>
      <c r="U166" s="2">
        <v>285.35199999999998</v>
      </c>
      <c r="V166" s="2">
        <v>0</v>
      </c>
      <c r="W166" s="2">
        <v>0</v>
      </c>
      <c r="X166" s="2">
        <v>0</v>
      </c>
      <c r="Y166" s="2">
        <v>0.67500000000000004</v>
      </c>
      <c r="Z166" s="2">
        <v>6.8719999999999999</v>
      </c>
      <c r="AA166" s="2">
        <v>506.58300000000003</v>
      </c>
      <c r="AB166" s="2">
        <v>39.866666666666703</v>
      </c>
      <c r="AC166" s="2">
        <v>43</v>
      </c>
      <c r="AD166" s="2">
        <v>37</v>
      </c>
      <c r="AE166" s="2">
        <v>1.82086670449969</v>
      </c>
    </row>
    <row r="167" spans="1:31">
      <c r="A167" s="2" t="s">
        <v>640</v>
      </c>
      <c r="B167" s="2">
        <v>0</v>
      </c>
      <c r="C167" s="2">
        <v>900</v>
      </c>
      <c r="D167" s="2">
        <v>1</v>
      </c>
      <c r="E167" s="4">
        <v>41240.215277777781</v>
      </c>
      <c r="F167" s="4">
        <v>41240.219525462962</v>
      </c>
      <c r="G167" s="2" t="s">
        <v>32</v>
      </c>
      <c r="H167" s="2" t="s">
        <v>1056</v>
      </c>
      <c r="I167" s="2">
        <v>367</v>
      </c>
      <c r="J167" s="2"/>
      <c r="K167" s="2">
        <v>7.1999999999999995E-2</v>
      </c>
      <c r="L167" s="2">
        <v>99.760999999999996</v>
      </c>
      <c r="M167" s="2">
        <v>13.9583333333333</v>
      </c>
      <c r="N167" s="2">
        <v>17</v>
      </c>
      <c r="O167" s="2">
        <v>11</v>
      </c>
      <c r="P167" s="2">
        <v>1.2740737376183899</v>
      </c>
      <c r="Q167" s="2">
        <v>25</v>
      </c>
      <c r="R167" s="2">
        <v>25</v>
      </c>
      <c r="S167" s="2">
        <v>25</v>
      </c>
      <c r="T167" s="2">
        <v>0</v>
      </c>
      <c r="U167" s="2">
        <v>690.27499999999998</v>
      </c>
      <c r="V167" s="2">
        <v>3.0000000000000001E-3</v>
      </c>
      <c r="W167" s="2">
        <v>0</v>
      </c>
      <c r="X167" s="2">
        <v>0</v>
      </c>
      <c r="Y167" s="2">
        <v>0.53100000000000003</v>
      </c>
      <c r="Z167" s="2">
        <v>6.0330000000000004</v>
      </c>
      <c r="AA167" s="2">
        <v>102.40600000000001</v>
      </c>
      <c r="AB167" s="2">
        <v>36.422222222222203</v>
      </c>
      <c r="AC167" s="2">
        <v>39</v>
      </c>
      <c r="AD167" s="2">
        <v>34</v>
      </c>
      <c r="AE167" s="2">
        <v>1.0643493346513799</v>
      </c>
    </row>
    <row r="168" spans="1:31">
      <c r="A168" s="2" t="s">
        <v>640</v>
      </c>
      <c r="B168" s="2">
        <v>0</v>
      </c>
      <c r="C168" s="2">
        <v>900</v>
      </c>
      <c r="D168" s="2">
        <v>2</v>
      </c>
      <c r="E168" s="4">
        <v>41240.22152777778</v>
      </c>
      <c r="F168" s="4">
        <v>41240.224085648151</v>
      </c>
      <c r="G168" s="2" t="s">
        <v>32</v>
      </c>
      <c r="H168" s="2" t="s">
        <v>1056</v>
      </c>
      <c r="I168" s="2">
        <v>221</v>
      </c>
      <c r="J168" s="2"/>
      <c r="K168" s="2">
        <v>6.5000000000000002E-2</v>
      </c>
      <c r="L168" s="2">
        <v>165.97200000000001</v>
      </c>
      <c r="M168" s="2">
        <v>14.714285714285699</v>
      </c>
      <c r="N168" s="2">
        <v>17</v>
      </c>
      <c r="O168" s="2">
        <v>10</v>
      </c>
      <c r="P168" s="2">
        <v>2.2812456318101901</v>
      </c>
      <c r="Q168" s="2">
        <v>25</v>
      </c>
      <c r="R168" s="2">
        <v>25</v>
      </c>
      <c r="S168" s="2">
        <v>25</v>
      </c>
      <c r="T168" s="2">
        <v>0</v>
      </c>
      <c r="U168" s="2">
        <v>623.32899999999995</v>
      </c>
      <c r="V168" s="2">
        <v>0</v>
      </c>
      <c r="W168" s="2">
        <v>0</v>
      </c>
      <c r="X168" s="2">
        <v>0</v>
      </c>
      <c r="Y168" s="2">
        <v>0.61099999999999999</v>
      </c>
      <c r="Z168" s="2">
        <v>6.3289999999999997</v>
      </c>
      <c r="AA168" s="2">
        <v>168.78200000000001</v>
      </c>
      <c r="AB168" s="2">
        <v>37.714285714285701</v>
      </c>
      <c r="AC168" s="2">
        <v>39</v>
      </c>
      <c r="AD168" s="2">
        <v>36</v>
      </c>
      <c r="AE168" s="2">
        <v>0.95831484749991003</v>
      </c>
    </row>
    <row r="169" spans="1:31">
      <c r="A169" s="2" t="s">
        <v>640</v>
      </c>
      <c r="B169" s="2">
        <v>0</v>
      </c>
      <c r="C169" s="2">
        <v>900</v>
      </c>
      <c r="D169" s="2">
        <v>3</v>
      </c>
      <c r="E169" s="4">
        <v>41240.225347222222</v>
      </c>
      <c r="F169" s="4">
        <v>41240.227175925924</v>
      </c>
      <c r="G169" s="2" t="s">
        <v>32</v>
      </c>
      <c r="H169" s="2" t="s">
        <v>1056</v>
      </c>
      <c r="I169" s="2">
        <v>158</v>
      </c>
      <c r="J169" s="2"/>
      <c r="K169" s="2">
        <v>8.3000000000000004E-2</v>
      </c>
      <c r="L169" s="2">
        <v>237.09299999999999</v>
      </c>
      <c r="M169" s="2">
        <v>16.8</v>
      </c>
      <c r="N169" s="2">
        <v>19</v>
      </c>
      <c r="O169" s="2">
        <v>14</v>
      </c>
      <c r="P169" s="2">
        <v>1.3266499161421601</v>
      </c>
      <c r="Q169" s="2">
        <v>25</v>
      </c>
      <c r="R169" s="2">
        <v>25</v>
      </c>
      <c r="S169" s="2">
        <v>25</v>
      </c>
      <c r="T169" s="2">
        <v>0</v>
      </c>
      <c r="U169" s="2">
        <v>552.20699999999999</v>
      </c>
      <c r="V169" s="2">
        <v>0</v>
      </c>
      <c r="W169" s="2">
        <v>0</v>
      </c>
      <c r="X169" s="2">
        <v>0</v>
      </c>
      <c r="Y169" s="2">
        <v>0.56299999999999994</v>
      </c>
      <c r="Z169" s="2">
        <v>6.2009999999999996</v>
      </c>
      <c r="AA169" s="2">
        <v>239.92599999999999</v>
      </c>
      <c r="AB169" s="2">
        <v>38.950000000000003</v>
      </c>
      <c r="AC169" s="2">
        <v>40</v>
      </c>
      <c r="AD169" s="2">
        <v>37</v>
      </c>
      <c r="AE169" s="2">
        <v>1.02347447452294</v>
      </c>
    </row>
    <row r="170" spans="1:31">
      <c r="A170" s="2" t="s">
        <v>640</v>
      </c>
      <c r="B170" s="2">
        <v>0</v>
      </c>
      <c r="C170" s="2">
        <v>900</v>
      </c>
      <c r="D170" s="2">
        <v>4</v>
      </c>
      <c r="E170" s="4">
        <v>41240.228125000001</v>
      </c>
      <c r="F170" s="4">
        <v>41240.229664351849</v>
      </c>
      <c r="G170" s="2" t="s">
        <v>32</v>
      </c>
      <c r="H170" s="2" t="s">
        <v>1056</v>
      </c>
      <c r="I170" s="2">
        <v>133</v>
      </c>
      <c r="J170" s="2"/>
      <c r="K170" s="2">
        <v>0.12</v>
      </c>
      <c r="L170" s="2">
        <v>281.24299999999999</v>
      </c>
      <c r="M170" s="2">
        <v>19.125</v>
      </c>
      <c r="N170" s="2">
        <v>20</v>
      </c>
      <c r="O170" s="2">
        <v>17</v>
      </c>
      <c r="P170" s="2">
        <v>0.92702481088695798</v>
      </c>
      <c r="Q170" s="2">
        <v>25</v>
      </c>
      <c r="R170" s="2">
        <v>25</v>
      </c>
      <c r="S170" s="2">
        <v>25</v>
      </c>
      <c r="T170" s="2">
        <v>0</v>
      </c>
      <c r="U170" s="2">
        <v>507.54599999999999</v>
      </c>
      <c r="V170" s="2">
        <v>0</v>
      </c>
      <c r="W170" s="2">
        <v>0</v>
      </c>
      <c r="X170" s="2">
        <v>0</v>
      </c>
      <c r="Y170" s="2">
        <v>0.58099999999999996</v>
      </c>
      <c r="Z170" s="2">
        <v>6.7270000000000003</v>
      </c>
      <c r="AA170" s="2">
        <v>284.38900000000001</v>
      </c>
      <c r="AB170" s="2">
        <v>40.235294117647101</v>
      </c>
      <c r="AC170" s="2">
        <v>42</v>
      </c>
      <c r="AD170" s="2">
        <v>37</v>
      </c>
      <c r="AE170" s="2">
        <v>1.4764588703542501</v>
      </c>
    </row>
    <row r="171" spans="1:31">
      <c r="A171" s="2" t="s">
        <v>640</v>
      </c>
      <c r="B171" s="2">
        <v>0</v>
      </c>
      <c r="C171" s="2">
        <v>900</v>
      </c>
      <c r="D171" s="2">
        <v>5</v>
      </c>
      <c r="E171" s="4">
        <v>41240.230555555558</v>
      </c>
      <c r="F171" s="4">
        <v>41240.23201388889</v>
      </c>
      <c r="G171" s="2" t="s">
        <v>32</v>
      </c>
      <c r="H171" s="2" t="s">
        <v>1056</v>
      </c>
      <c r="I171" s="2">
        <v>126</v>
      </c>
      <c r="J171" s="2"/>
      <c r="K171" s="2">
        <v>0.376</v>
      </c>
      <c r="L171" s="2">
        <v>326.06299999999999</v>
      </c>
      <c r="M171" s="2">
        <v>18.875</v>
      </c>
      <c r="N171" s="2">
        <v>20</v>
      </c>
      <c r="O171" s="2">
        <v>18</v>
      </c>
      <c r="P171" s="2">
        <v>0.92702481088695798</v>
      </c>
      <c r="Q171" s="2">
        <v>25</v>
      </c>
      <c r="R171" s="2">
        <v>25</v>
      </c>
      <c r="S171" s="2">
        <v>25</v>
      </c>
      <c r="T171" s="2">
        <v>0</v>
      </c>
      <c r="U171" s="2">
        <v>463.51799999999997</v>
      </c>
      <c r="V171" s="2">
        <v>0</v>
      </c>
      <c r="W171" s="2">
        <v>0</v>
      </c>
      <c r="X171" s="2">
        <v>0</v>
      </c>
      <c r="Y171" s="2">
        <v>0.504</v>
      </c>
      <c r="Z171" s="2">
        <v>6.2050000000000001</v>
      </c>
      <c r="AA171" s="2">
        <v>329.029</v>
      </c>
      <c r="AB171" s="2">
        <v>40.466666666666697</v>
      </c>
      <c r="AC171" s="2">
        <v>43</v>
      </c>
      <c r="AD171" s="2">
        <v>37</v>
      </c>
      <c r="AE171" s="2">
        <v>1.7838784213679499</v>
      </c>
    </row>
    <row r="172" spans="1:31">
      <c r="A172" s="2" t="s">
        <v>640</v>
      </c>
      <c r="B172" s="2">
        <v>0</v>
      </c>
      <c r="C172" s="2">
        <v>900</v>
      </c>
      <c r="D172" s="2">
        <v>6</v>
      </c>
      <c r="E172" s="4">
        <v>41240.232986111114</v>
      </c>
      <c r="F172" s="4">
        <v>41240.234409722223</v>
      </c>
      <c r="G172" s="2" t="s">
        <v>32</v>
      </c>
      <c r="H172" s="2" t="s">
        <v>1056</v>
      </c>
      <c r="I172" s="2">
        <v>123</v>
      </c>
      <c r="J172" s="2"/>
      <c r="K172" s="2">
        <v>0.38500000000000001</v>
      </c>
      <c r="L172" s="2">
        <v>389.27199999999999</v>
      </c>
      <c r="M172" s="2">
        <v>17.125</v>
      </c>
      <c r="N172" s="2">
        <v>20</v>
      </c>
      <c r="O172" s="2">
        <v>11</v>
      </c>
      <c r="P172" s="2">
        <v>2.7585095613392401</v>
      </c>
      <c r="Q172" s="2">
        <v>25</v>
      </c>
      <c r="R172" s="2">
        <v>25</v>
      </c>
      <c r="S172" s="2">
        <v>25</v>
      </c>
      <c r="T172" s="2">
        <v>0</v>
      </c>
      <c r="U172" s="2">
        <v>399.34</v>
      </c>
      <c r="V172" s="2">
        <v>0</v>
      </c>
      <c r="W172" s="2">
        <v>0</v>
      </c>
      <c r="X172" s="2">
        <v>0</v>
      </c>
      <c r="Y172" s="2">
        <v>0.53800000000000003</v>
      </c>
      <c r="Z172" s="2">
        <v>6.5979999999999999</v>
      </c>
      <c r="AA172" s="2">
        <v>392.72399999999999</v>
      </c>
      <c r="AB172" s="2">
        <v>40.133333333333297</v>
      </c>
      <c r="AC172" s="2">
        <v>42</v>
      </c>
      <c r="AD172" s="2">
        <v>37</v>
      </c>
      <c r="AE172" s="2">
        <v>1.7461067804945101</v>
      </c>
    </row>
    <row r="173" spans="1:31">
      <c r="A173" s="2" t="s">
        <v>640</v>
      </c>
      <c r="B173" s="2">
        <v>0</v>
      </c>
      <c r="C173" s="2">
        <v>900</v>
      </c>
      <c r="D173" s="2">
        <v>7</v>
      </c>
      <c r="E173" s="4">
        <v>41240.23541666667</v>
      </c>
      <c r="F173" s="4">
        <v>41240.236759259256</v>
      </c>
      <c r="G173" s="2" t="s">
        <v>32</v>
      </c>
      <c r="H173" s="2" t="s">
        <v>1056</v>
      </c>
      <c r="I173" s="2">
        <v>116</v>
      </c>
      <c r="J173" s="2"/>
      <c r="K173" s="2">
        <v>0.34300000000000003</v>
      </c>
      <c r="L173" s="2">
        <v>428.36799999999999</v>
      </c>
      <c r="M173" s="2">
        <v>18</v>
      </c>
      <c r="N173" s="2">
        <v>21</v>
      </c>
      <c r="O173" s="2">
        <v>11</v>
      </c>
      <c r="P173" s="2">
        <v>3.0705978943149499</v>
      </c>
      <c r="Q173" s="2">
        <v>25</v>
      </c>
      <c r="R173" s="2">
        <v>25</v>
      </c>
      <c r="S173" s="2">
        <v>25</v>
      </c>
      <c r="T173" s="2">
        <v>0</v>
      </c>
      <c r="U173" s="2">
        <v>360.51900000000001</v>
      </c>
      <c r="V173" s="2">
        <v>0</v>
      </c>
      <c r="W173" s="2">
        <v>0</v>
      </c>
      <c r="X173" s="2">
        <v>0</v>
      </c>
      <c r="Y173" s="2">
        <v>0.46500000000000002</v>
      </c>
      <c r="Z173" s="2">
        <v>6.5250000000000004</v>
      </c>
      <c r="AA173" s="2">
        <v>431.88299999999998</v>
      </c>
      <c r="AB173" s="2">
        <v>39.866666666666703</v>
      </c>
      <c r="AC173" s="2">
        <v>42</v>
      </c>
      <c r="AD173" s="2">
        <v>37</v>
      </c>
      <c r="AE173" s="2">
        <v>2.0612833111653699</v>
      </c>
    </row>
    <row r="174" spans="1:31">
      <c r="A174" s="2" t="s">
        <v>640</v>
      </c>
      <c r="B174" s="2">
        <v>0</v>
      </c>
      <c r="C174" s="2">
        <v>900</v>
      </c>
      <c r="D174" s="2">
        <v>8</v>
      </c>
      <c r="E174" s="4">
        <v>41240.237847222219</v>
      </c>
      <c r="F174" s="4">
        <v>41240.239120370374</v>
      </c>
      <c r="G174" s="2" t="s">
        <v>32</v>
      </c>
      <c r="H174" s="2" t="s">
        <v>1056</v>
      </c>
      <c r="I174" s="2">
        <v>110</v>
      </c>
      <c r="J174" s="2"/>
      <c r="K174" s="2">
        <v>0.58599999999999997</v>
      </c>
      <c r="L174" s="2">
        <v>496.34399999999999</v>
      </c>
      <c r="M174" s="2">
        <v>18</v>
      </c>
      <c r="N174" s="2">
        <v>20</v>
      </c>
      <c r="O174" s="2">
        <v>12</v>
      </c>
      <c r="P174" s="2">
        <v>2.6726124191242402</v>
      </c>
      <c r="Q174" s="2">
        <v>25</v>
      </c>
      <c r="R174" s="2">
        <v>25</v>
      </c>
      <c r="S174" s="2">
        <v>25</v>
      </c>
      <c r="T174" s="2">
        <v>0</v>
      </c>
      <c r="U174" s="2">
        <v>292.98599999999999</v>
      </c>
      <c r="V174" s="2">
        <v>0</v>
      </c>
      <c r="W174" s="2">
        <v>0</v>
      </c>
      <c r="X174" s="2">
        <v>0</v>
      </c>
      <c r="Y174" s="2">
        <v>0.53500000000000003</v>
      </c>
      <c r="Z174" s="2">
        <v>5.7169999999999996</v>
      </c>
      <c r="AA174" s="2">
        <v>500.32400000000001</v>
      </c>
      <c r="AB174" s="2">
        <v>40.5</v>
      </c>
      <c r="AC174" s="2">
        <v>43</v>
      </c>
      <c r="AD174" s="2">
        <v>38</v>
      </c>
      <c r="AE174" s="2">
        <v>1.8027756377319899</v>
      </c>
    </row>
    <row r="175" spans="1:31">
      <c r="A175" s="2" t="s">
        <v>640</v>
      </c>
      <c r="B175" s="2">
        <v>0</v>
      </c>
      <c r="C175" s="2">
        <v>1000</v>
      </c>
      <c r="D175" s="2">
        <v>1</v>
      </c>
      <c r="E175" s="4">
        <v>41240.193055555559</v>
      </c>
      <c r="F175" s="4">
        <v>41240.196875000001</v>
      </c>
      <c r="G175" s="2" t="s">
        <v>32</v>
      </c>
      <c r="H175" s="2" t="s">
        <v>1056</v>
      </c>
      <c r="I175" s="2">
        <v>330</v>
      </c>
      <c r="J175" s="2"/>
      <c r="K175" s="2">
        <v>4.2999999999999997E-2</v>
      </c>
      <c r="L175" s="2">
        <v>99.793000000000006</v>
      </c>
      <c r="M175" s="2">
        <v>14.409090909090899</v>
      </c>
      <c r="N175" s="2">
        <v>17</v>
      </c>
      <c r="O175" s="2">
        <v>13</v>
      </c>
      <c r="P175" s="2">
        <v>1.2306351246073499</v>
      </c>
      <c r="Q175" s="2">
        <v>25</v>
      </c>
      <c r="R175" s="2">
        <v>25</v>
      </c>
      <c r="S175" s="2">
        <v>25</v>
      </c>
      <c r="T175" s="2">
        <v>0</v>
      </c>
      <c r="U175" s="2">
        <v>691.26800000000003</v>
      </c>
      <c r="V175" s="2">
        <v>0</v>
      </c>
      <c r="W175" s="2">
        <v>0</v>
      </c>
      <c r="X175" s="2">
        <v>0</v>
      </c>
      <c r="Y175" s="2">
        <v>0.497</v>
      </c>
      <c r="Z175" s="2">
        <v>5.4320000000000004</v>
      </c>
      <c r="AA175" s="2">
        <v>102.123</v>
      </c>
      <c r="AB175" s="2">
        <v>37.536585365853703</v>
      </c>
      <c r="AC175" s="2">
        <v>39</v>
      </c>
      <c r="AD175" s="2">
        <v>36</v>
      </c>
      <c r="AE175" s="2">
        <v>0.76819589014749401</v>
      </c>
    </row>
    <row r="176" spans="1:31">
      <c r="A176" s="2" t="s">
        <v>640</v>
      </c>
      <c r="B176" s="2">
        <v>0</v>
      </c>
      <c r="C176" s="2">
        <v>1000</v>
      </c>
      <c r="D176" s="2">
        <v>2</v>
      </c>
      <c r="E176" s="4">
        <v>41240.198611111111</v>
      </c>
      <c r="F176" s="4">
        <v>41240.200914351852</v>
      </c>
      <c r="G176" s="2" t="s">
        <v>32</v>
      </c>
      <c r="H176" s="2" t="s">
        <v>1056</v>
      </c>
      <c r="I176" s="2">
        <v>199</v>
      </c>
      <c r="J176" s="2"/>
      <c r="K176" s="2">
        <v>0.106</v>
      </c>
      <c r="L176" s="2">
        <v>167.58199999999999</v>
      </c>
      <c r="M176" s="2">
        <v>14.846153846153801</v>
      </c>
      <c r="N176" s="2">
        <v>18</v>
      </c>
      <c r="O176" s="2">
        <v>12</v>
      </c>
      <c r="P176" s="2">
        <v>1.6098807335735701</v>
      </c>
      <c r="Q176" s="2">
        <v>25</v>
      </c>
      <c r="R176" s="2">
        <v>25</v>
      </c>
      <c r="S176" s="2">
        <v>25</v>
      </c>
      <c r="T176" s="2">
        <v>0</v>
      </c>
      <c r="U176" s="2">
        <v>622.85199999999998</v>
      </c>
      <c r="V176" s="2">
        <v>0</v>
      </c>
      <c r="W176" s="2">
        <v>0</v>
      </c>
      <c r="X176" s="2">
        <v>0</v>
      </c>
      <c r="Y176" s="2">
        <v>0.52900000000000003</v>
      </c>
      <c r="Z176" s="2">
        <v>5.4710000000000001</v>
      </c>
      <c r="AA176" s="2">
        <v>170.1</v>
      </c>
      <c r="AB176" s="2">
        <v>38.375</v>
      </c>
      <c r="AC176" s="2">
        <v>40</v>
      </c>
      <c r="AD176" s="2">
        <v>36</v>
      </c>
      <c r="AE176" s="2">
        <v>1.14791477616299</v>
      </c>
    </row>
    <row r="177" spans="1:31">
      <c r="A177" s="2" t="s">
        <v>640</v>
      </c>
      <c r="B177" s="2">
        <v>0</v>
      </c>
      <c r="C177" s="2">
        <v>1000</v>
      </c>
      <c r="D177" s="2">
        <v>3</v>
      </c>
      <c r="E177" s="4">
        <v>41240.20208333333</v>
      </c>
      <c r="F177" s="4">
        <v>41240.203726851854</v>
      </c>
      <c r="G177" s="2" t="s">
        <v>32</v>
      </c>
      <c r="H177" s="2" t="s">
        <v>1056</v>
      </c>
      <c r="I177" s="2">
        <v>142</v>
      </c>
      <c r="J177" s="2"/>
      <c r="K177" s="2">
        <v>7.9000000000000001E-2</v>
      </c>
      <c r="L177" s="2">
        <v>235.26300000000001</v>
      </c>
      <c r="M177" s="2">
        <v>15.6666666666667</v>
      </c>
      <c r="N177" s="2">
        <v>18</v>
      </c>
      <c r="O177" s="2">
        <v>10</v>
      </c>
      <c r="P177" s="2">
        <v>3.05505046330389</v>
      </c>
      <c r="Q177" s="2">
        <v>25</v>
      </c>
      <c r="R177" s="2">
        <v>25</v>
      </c>
      <c r="S177" s="2">
        <v>25</v>
      </c>
      <c r="T177" s="2">
        <v>0</v>
      </c>
      <c r="U177" s="2">
        <v>555.41399999999999</v>
      </c>
      <c r="V177" s="2">
        <v>0</v>
      </c>
      <c r="W177" s="2">
        <v>0</v>
      </c>
      <c r="X177" s="2">
        <v>0</v>
      </c>
      <c r="Y177" s="2">
        <v>0.5</v>
      </c>
      <c r="Z177" s="2">
        <v>5.444</v>
      </c>
      <c r="AA177" s="2">
        <v>237.79400000000001</v>
      </c>
      <c r="AB177" s="2">
        <v>39.7222222222222</v>
      </c>
      <c r="AC177" s="2">
        <v>42</v>
      </c>
      <c r="AD177" s="2">
        <v>37</v>
      </c>
      <c r="AE177" s="2">
        <v>1.5918387535438201</v>
      </c>
    </row>
    <row r="178" spans="1:31">
      <c r="A178" s="2" t="s">
        <v>640</v>
      </c>
      <c r="B178" s="2">
        <v>0</v>
      </c>
      <c r="C178" s="2">
        <v>1000</v>
      </c>
      <c r="D178" s="2">
        <v>4</v>
      </c>
      <c r="E178" s="4">
        <v>41240.204513888886</v>
      </c>
      <c r="F178" s="4">
        <v>41240.20590277778</v>
      </c>
      <c r="G178" s="2" t="s">
        <v>32</v>
      </c>
      <c r="H178" s="2" t="s">
        <v>1056</v>
      </c>
      <c r="I178" s="2">
        <v>120</v>
      </c>
      <c r="J178" s="2"/>
      <c r="K178" s="2">
        <v>0.13</v>
      </c>
      <c r="L178" s="2">
        <v>282.113</v>
      </c>
      <c r="M178" s="2">
        <v>18.125</v>
      </c>
      <c r="N178" s="2">
        <v>20</v>
      </c>
      <c r="O178" s="2">
        <v>16</v>
      </c>
      <c r="P178" s="2">
        <v>1.4523687548277799</v>
      </c>
      <c r="Q178" s="2">
        <v>25</v>
      </c>
      <c r="R178" s="2">
        <v>25</v>
      </c>
      <c r="S178" s="2">
        <v>25</v>
      </c>
      <c r="T178" s="2">
        <v>0</v>
      </c>
      <c r="U178" s="2">
        <v>508.52199999999999</v>
      </c>
      <c r="V178" s="2">
        <v>0</v>
      </c>
      <c r="W178" s="2">
        <v>0</v>
      </c>
      <c r="X178" s="2">
        <v>0</v>
      </c>
      <c r="Y178" s="2">
        <v>0.5</v>
      </c>
      <c r="Z178" s="2">
        <v>5.4260000000000002</v>
      </c>
      <c r="AA178" s="2">
        <v>284.78899999999999</v>
      </c>
      <c r="AB178" s="2">
        <v>41.4</v>
      </c>
      <c r="AC178" s="2">
        <v>43</v>
      </c>
      <c r="AD178" s="2">
        <v>39</v>
      </c>
      <c r="AE178" s="2">
        <v>1.4514360704718201</v>
      </c>
    </row>
    <row r="179" spans="1:31">
      <c r="A179" s="2" t="s">
        <v>640</v>
      </c>
      <c r="B179" s="2">
        <v>0</v>
      </c>
      <c r="C179" s="2">
        <v>1000</v>
      </c>
      <c r="D179" s="2">
        <v>5</v>
      </c>
      <c r="E179" s="4">
        <v>41240.206944444442</v>
      </c>
      <c r="F179" s="4">
        <v>41240.20826388889</v>
      </c>
      <c r="G179" s="2" t="s">
        <v>32</v>
      </c>
      <c r="H179" s="2" t="s">
        <v>1056</v>
      </c>
      <c r="I179" s="2">
        <v>114</v>
      </c>
      <c r="J179" s="2"/>
      <c r="K179" s="2">
        <v>0.29599999999999999</v>
      </c>
      <c r="L179" s="2">
        <v>328.06</v>
      </c>
      <c r="M179" s="2">
        <v>17.428571428571399</v>
      </c>
      <c r="N179" s="2">
        <v>21</v>
      </c>
      <c r="O179" s="2">
        <v>10</v>
      </c>
      <c r="P179" s="2">
        <v>3.5799897388976198</v>
      </c>
      <c r="Q179" s="2">
        <v>25</v>
      </c>
      <c r="R179" s="2">
        <v>25</v>
      </c>
      <c r="S179" s="2">
        <v>25</v>
      </c>
      <c r="T179" s="2">
        <v>0</v>
      </c>
      <c r="U179" s="2">
        <v>461.71</v>
      </c>
      <c r="V179" s="2">
        <v>0</v>
      </c>
      <c r="W179" s="2">
        <v>0</v>
      </c>
      <c r="X179" s="2">
        <v>0</v>
      </c>
      <c r="Y179" s="2">
        <v>0.52800000000000002</v>
      </c>
      <c r="Z179" s="2">
        <v>5.9909999999999997</v>
      </c>
      <c r="AA179" s="2">
        <v>331.06</v>
      </c>
      <c r="AB179" s="2">
        <v>40.857142857142897</v>
      </c>
      <c r="AC179" s="2">
        <v>43</v>
      </c>
      <c r="AD179" s="2">
        <v>37</v>
      </c>
      <c r="AE179" s="2">
        <v>1.76704526812185</v>
      </c>
    </row>
    <row r="180" spans="1:31">
      <c r="A180" s="2" t="s">
        <v>640</v>
      </c>
      <c r="B180" s="2">
        <v>0</v>
      </c>
      <c r="C180" s="2">
        <v>1000</v>
      </c>
      <c r="D180" s="2">
        <v>6</v>
      </c>
      <c r="E180" s="4">
        <v>41240.209027777775</v>
      </c>
      <c r="F180" s="4">
        <v>41240.210277777776</v>
      </c>
      <c r="G180" s="2" t="s">
        <v>32</v>
      </c>
      <c r="H180" s="2" t="s">
        <v>1056</v>
      </c>
      <c r="I180" s="2">
        <v>108</v>
      </c>
      <c r="J180" s="2"/>
      <c r="K180" s="2">
        <v>0.36399999999999999</v>
      </c>
      <c r="L180" s="2">
        <v>390.31799999999998</v>
      </c>
      <c r="M180" s="2">
        <v>17.1428571428571</v>
      </c>
      <c r="N180" s="2">
        <v>22</v>
      </c>
      <c r="O180" s="2">
        <v>12</v>
      </c>
      <c r="P180" s="2">
        <v>3.5225222874108399</v>
      </c>
      <c r="Q180" s="2">
        <v>25</v>
      </c>
      <c r="R180" s="2">
        <v>25</v>
      </c>
      <c r="S180" s="2">
        <v>25</v>
      </c>
      <c r="T180" s="2">
        <v>0</v>
      </c>
      <c r="U180" s="2">
        <v>399.56</v>
      </c>
      <c r="V180" s="2">
        <v>0</v>
      </c>
      <c r="W180" s="2">
        <v>0</v>
      </c>
      <c r="X180" s="2">
        <v>0</v>
      </c>
      <c r="Y180" s="2">
        <v>0.47499999999999998</v>
      </c>
      <c r="Z180" s="2">
        <v>5.7779999999999996</v>
      </c>
      <c r="AA180" s="2">
        <v>393.399</v>
      </c>
      <c r="AB180" s="2">
        <v>40.785714285714299</v>
      </c>
      <c r="AC180" s="2">
        <v>43</v>
      </c>
      <c r="AD180" s="2">
        <v>36</v>
      </c>
      <c r="AE180" s="2">
        <v>2.4546914682056502</v>
      </c>
    </row>
    <row r="181" spans="1:31">
      <c r="A181" s="2" t="s">
        <v>640</v>
      </c>
      <c r="B181" s="2">
        <v>0</v>
      </c>
      <c r="C181" s="2">
        <v>1000</v>
      </c>
      <c r="D181" s="2">
        <v>7</v>
      </c>
      <c r="E181" s="4">
        <v>41240.211111111108</v>
      </c>
      <c r="F181" s="4">
        <v>41240.21230324074</v>
      </c>
      <c r="G181" s="2" t="s">
        <v>32</v>
      </c>
      <c r="H181" s="2" t="s">
        <v>1056</v>
      </c>
      <c r="I181" s="2">
        <v>103</v>
      </c>
      <c r="J181" s="2"/>
      <c r="K181" s="2">
        <v>0.33300000000000002</v>
      </c>
      <c r="L181" s="2">
        <v>424.42899999999997</v>
      </c>
      <c r="M181" s="2">
        <v>16.8333333333333</v>
      </c>
      <c r="N181" s="2">
        <v>20</v>
      </c>
      <c r="O181" s="2">
        <v>11</v>
      </c>
      <c r="P181" s="2">
        <v>3.8477987935383999</v>
      </c>
      <c r="Q181" s="2">
        <v>25</v>
      </c>
      <c r="R181" s="2">
        <v>25</v>
      </c>
      <c r="S181" s="2">
        <v>25</v>
      </c>
      <c r="T181" s="2">
        <v>0</v>
      </c>
      <c r="U181" s="2">
        <v>365.58</v>
      </c>
      <c r="V181" s="2">
        <v>0</v>
      </c>
      <c r="W181" s="2">
        <v>0</v>
      </c>
      <c r="X181" s="2">
        <v>0</v>
      </c>
      <c r="Y181" s="2">
        <v>0.434</v>
      </c>
      <c r="Z181" s="2">
        <v>5.8079999999999998</v>
      </c>
      <c r="AA181" s="2">
        <v>427.68200000000002</v>
      </c>
      <c r="AB181" s="2">
        <v>41.4166666666667</v>
      </c>
      <c r="AC181" s="2">
        <v>43</v>
      </c>
      <c r="AD181" s="2">
        <v>38</v>
      </c>
      <c r="AE181" s="2">
        <v>2.05986784905138</v>
      </c>
    </row>
    <row r="182" spans="1:31">
      <c r="A182" s="2" t="s">
        <v>640</v>
      </c>
      <c r="B182" s="2">
        <v>0</v>
      </c>
      <c r="C182" s="2">
        <v>1000</v>
      </c>
      <c r="D182" s="2">
        <v>8</v>
      </c>
      <c r="E182" s="4">
        <v>41240.213194444441</v>
      </c>
      <c r="F182" s="4">
        <v>41240.214305555557</v>
      </c>
      <c r="G182" s="2" t="s">
        <v>32</v>
      </c>
      <c r="H182" s="2" t="s">
        <v>1056</v>
      </c>
      <c r="I182" s="2">
        <v>96</v>
      </c>
      <c r="J182" s="2"/>
      <c r="K182" s="2">
        <v>0.47799999999999998</v>
      </c>
      <c r="L182" s="2">
        <v>512.78399999999999</v>
      </c>
      <c r="M182" s="2">
        <v>17</v>
      </c>
      <c r="N182" s="2">
        <v>21</v>
      </c>
      <c r="O182" s="2">
        <v>10</v>
      </c>
      <c r="P182" s="2">
        <v>4.9665548085837798</v>
      </c>
      <c r="Q182" s="2">
        <v>25</v>
      </c>
      <c r="R182" s="2">
        <v>25</v>
      </c>
      <c r="S182" s="2">
        <v>25</v>
      </c>
      <c r="T182" s="2">
        <v>0</v>
      </c>
      <c r="U182" s="2">
        <v>276.85899999999998</v>
      </c>
      <c r="V182" s="2">
        <v>0</v>
      </c>
      <c r="W182" s="2">
        <v>0</v>
      </c>
      <c r="X182" s="2">
        <v>0</v>
      </c>
      <c r="Y182" s="2">
        <v>0.5</v>
      </c>
      <c r="Z182" s="2">
        <v>5.3780000000000001</v>
      </c>
      <c r="AA182" s="2">
        <v>516.88400000000001</v>
      </c>
      <c r="AB182" s="2">
        <v>41.25</v>
      </c>
      <c r="AC182" s="2">
        <v>44</v>
      </c>
      <c r="AD182" s="2">
        <v>37</v>
      </c>
      <c r="AE182" s="2">
        <v>2.0463381929681099</v>
      </c>
    </row>
    <row r="183" spans="1:31">
      <c r="A183" s="2" t="s">
        <v>640</v>
      </c>
      <c r="B183" s="2">
        <v>0</v>
      </c>
      <c r="C183" s="2">
        <v>1100</v>
      </c>
      <c r="D183" s="2">
        <v>1</v>
      </c>
      <c r="E183" s="4">
        <v>41240.171527777777</v>
      </c>
      <c r="F183" s="4">
        <v>41240.175000000003</v>
      </c>
      <c r="G183" s="2" t="s">
        <v>32</v>
      </c>
      <c r="H183" s="2" t="s">
        <v>1056</v>
      </c>
      <c r="I183" s="2">
        <v>300</v>
      </c>
      <c r="J183" s="2"/>
      <c r="K183" s="2">
        <v>7.3999999999999996E-2</v>
      </c>
      <c r="L183" s="2">
        <v>99.760999999999996</v>
      </c>
      <c r="M183" s="2">
        <v>14.55</v>
      </c>
      <c r="N183" s="2">
        <v>16</v>
      </c>
      <c r="O183" s="2">
        <v>11</v>
      </c>
      <c r="P183" s="2">
        <v>1.1169153951844299</v>
      </c>
      <c r="Q183" s="2">
        <v>25</v>
      </c>
      <c r="R183" s="2">
        <v>25</v>
      </c>
      <c r="S183" s="2">
        <v>25</v>
      </c>
      <c r="T183" s="2">
        <v>0</v>
      </c>
      <c r="U183" s="2">
        <v>691.96600000000001</v>
      </c>
      <c r="V183" s="2">
        <v>3.0000000000000001E-3</v>
      </c>
      <c r="W183" s="2">
        <v>0</v>
      </c>
      <c r="X183" s="2">
        <v>0</v>
      </c>
      <c r="Y183" s="2">
        <v>0.44800000000000001</v>
      </c>
      <c r="Z183" s="2">
        <v>5.0030000000000001</v>
      </c>
      <c r="AA183" s="2">
        <v>101.976</v>
      </c>
      <c r="AB183" s="2">
        <v>38.7631578947368</v>
      </c>
      <c r="AC183" s="2">
        <v>41</v>
      </c>
      <c r="AD183" s="2">
        <v>37</v>
      </c>
      <c r="AE183" s="2">
        <v>0.93003142353012103</v>
      </c>
    </row>
    <row r="184" spans="1:31">
      <c r="A184" s="2" t="s">
        <v>640</v>
      </c>
      <c r="B184" s="2">
        <v>0</v>
      </c>
      <c r="C184" s="2">
        <v>1100</v>
      </c>
      <c r="D184" s="2">
        <v>2</v>
      </c>
      <c r="E184" s="4">
        <v>41240.176736111112</v>
      </c>
      <c r="F184" s="4">
        <v>41240.178842592592</v>
      </c>
      <c r="G184" s="2" t="s">
        <v>32</v>
      </c>
      <c r="H184" s="2" t="s">
        <v>1056</v>
      </c>
      <c r="I184" s="2">
        <v>182</v>
      </c>
      <c r="J184" s="2"/>
      <c r="K184" s="2">
        <v>7.5999999999999998E-2</v>
      </c>
      <c r="L184" s="2">
        <v>167.709</v>
      </c>
      <c r="M184" s="2">
        <v>16.8333333333333</v>
      </c>
      <c r="N184" s="2">
        <v>20</v>
      </c>
      <c r="O184" s="2">
        <v>15</v>
      </c>
      <c r="P184" s="2">
        <v>1.2133516482134199</v>
      </c>
      <c r="Q184" s="2">
        <v>25</v>
      </c>
      <c r="R184" s="2">
        <v>25</v>
      </c>
      <c r="S184" s="2">
        <v>25</v>
      </c>
      <c r="T184" s="2">
        <v>0</v>
      </c>
      <c r="U184" s="2">
        <v>623.60699999999997</v>
      </c>
      <c r="V184" s="2">
        <v>0</v>
      </c>
      <c r="W184" s="2">
        <v>0</v>
      </c>
      <c r="X184" s="2">
        <v>0</v>
      </c>
      <c r="Y184" s="2">
        <v>0.497</v>
      </c>
      <c r="Z184" s="2">
        <v>5.0940000000000003</v>
      </c>
      <c r="AA184" s="2">
        <v>169.87899999999999</v>
      </c>
      <c r="AB184" s="2">
        <v>39.260869565217398</v>
      </c>
      <c r="AC184" s="2">
        <v>41</v>
      </c>
      <c r="AD184" s="2">
        <v>36</v>
      </c>
      <c r="AE184" s="2">
        <v>1.2927016302016101</v>
      </c>
    </row>
    <row r="185" spans="1:31">
      <c r="A185" s="2" t="s">
        <v>640</v>
      </c>
      <c r="B185" s="2">
        <v>0</v>
      </c>
      <c r="C185" s="2">
        <v>1100</v>
      </c>
      <c r="D185" s="2">
        <v>3</v>
      </c>
      <c r="E185" s="4">
        <v>41240.180208333331</v>
      </c>
      <c r="F185" s="4">
        <v>41240.181701388887</v>
      </c>
      <c r="G185" s="2" t="s">
        <v>32</v>
      </c>
      <c r="H185" s="2" t="s">
        <v>1056</v>
      </c>
      <c r="I185" s="2">
        <v>129</v>
      </c>
      <c r="J185" s="2"/>
      <c r="K185" s="2">
        <v>9.4E-2</v>
      </c>
      <c r="L185" s="2">
        <v>231.01</v>
      </c>
      <c r="M185" s="2">
        <v>16.625</v>
      </c>
      <c r="N185" s="2">
        <v>19</v>
      </c>
      <c r="O185" s="2">
        <v>12</v>
      </c>
      <c r="P185" s="2">
        <v>2.7810744326608701</v>
      </c>
      <c r="Q185" s="2">
        <v>25</v>
      </c>
      <c r="R185" s="2">
        <v>25</v>
      </c>
      <c r="S185" s="2">
        <v>25</v>
      </c>
      <c r="T185" s="2">
        <v>0</v>
      </c>
      <c r="U185" s="2">
        <v>559.67999999999995</v>
      </c>
      <c r="V185" s="2">
        <v>0</v>
      </c>
      <c r="W185" s="2">
        <v>0</v>
      </c>
      <c r="X185" s="2">
        <v>0</v>
      </c>
      <c r="Y185" s="2">
        <v>0.51300000000000001</v>
      </c>
      <c r="Z185" s="2">
        <v>5.35</v>
      </c>
      <c r="AA185" s="2">
        <v>233.46299999999999</v>
      </c>
      <c r="AB185" s="2">
        <v>40.8125</v>
      </c>
      <c r="AC185" s="2">
        <v>43</v>
      </c>
      <c r="AD185" s="2">
        <v>38</v>
      </c>
      <c r="AE185" s="2">
        <v>1.5897621677471101</v>
      </c>
    </row>
    <row r="186" spans="1:31">
      <c r="A186" s="2" t="s">
        <v>640</v>
      </c>
      <c r="B186" s="2">
        <v>0</v>
      </c>
      <c r="C186" s="2">
        <v>1100</v>
      </c>
      <c r="D186" s="2">
        <v>4</v>
      </c>
      <c r="E186" s="4">
        <v>41240.182638888888</v>
      </c>
      <c r="F186" s="4">
        <v>41240.183946759258</v>
      </c>
      <c r="G186" s="2" t="s">
        <v>32</v>
      </c>
      <c r="H186" s="2" t="s">
        <v>1056</v>
      </c>
      <c r="I186" s="2">
        <v>113</v>
      </c>
      <c r="J186" s="2"/>
      <c r="K186" s="2">
        <v>0.17199999999999999</v>
      </c>
      <c r="L186" s="2">
        <v>285.61700000000002</v>
      </c>
      <c r="M186" s="2">
        <v>18.1428571428571</v>
      </c>
      <c r="N186" s="2">
        <v>20</v>
      </c>
      <c r="O186" s="2">
        <v>12</v>
      </c>
      <c r="P186" s="2">
        <v>2.5314350209527601</v>
      </c>
      <c r="Q186" s="2">
        <v>25</v>
      </c>
      <c r="R186" s="2">
        <v>25</v>
      </c>
      <c r="S186" s="2">
        <v>25</v>
      </c>
      <c r="T186" s="2">
        <v>0</v>
      </c>
      <c r="U186" s="2">
        <v>505.85899999999998</v>
      </c>
      <c r="V186" s="2">
        <v>0</v>
      </c>
      <c r="W186" s="2">
        <v>0</v>
      </c>
      <c r="X186" s="2">
        <v>0</v>
      </c>
      <c r="Y186" s="2">
        <v>0.44400000000000001</v>
      </c>
      <c r="Z186" s="2">
        <v>4.8479999999999999</v>
      </c>
      <c r="AA186" s="2">
        <v>288.09100000000001</v>
      </c>
      <c r="AB186" s="2">
        <v>42.071428571428598</v>
      </c>
      <c r="AC186" s="2">
        <v>44</v>
      </c>
      <c r="AD186" s="2">
        <v>38</v>
      </c>
      <c r="AE186" s="2">
        <v>2.0165134590704401</v>
      </c>
    </row>
    <row r="187" spans="1:31">
      <c r="A187" s="2" t="s">
        <v>640</v>
      </c>
      <c r="B187" s="2">
        <v>0</v>
      </c>
      <c r="C187" s="2">
        <v>1100</v>
      </c>
      <c r="D187" s="2">
        <v>5</v>
      </c>
      <c r="E187" s="4">
        <v>41240.18472222222</v>
      </c>
      <c r="F187" s="4">
        <v>41240.186018518521</v>
      </c>
      <c r="G187" s="2" t="s">
        <v>32</v>
      </c>
      <c r="H187" s="2" t="s">
        <v>1056</v>
      </c>
      <c r="I187" s="2">
        <v>112</v>
      </c>
      <c r="J187" s="2"/>
      <c r="K187" s="2">
        <v>0.26300000000000001</v>
      </c>
      <c r="L187" s="2">
        <v>306.28199999999998</v>
      </c>
      <c r="M187" s="2">
        <v>17.714285714285701</v>
      </c>
      <c r="N187" s="2">
        <v>22</v>
      </c>
      <c r="O187" s="2">
        <v>10</v>
      </c>
      <c r="P187" s="2">
        <v>4.3985155195259003</v>
      </c>
      <c r="Q187" s="2">
        <v>25</v>
      </c>
      <c r="R187" s="2">
        <v>25</v>
      </c>
      <c r="S187" s="2">
        <v>25</v>
      </c>
      <c r="T187" s="2">
        <v>0</v>
      </c>
      <c r="U187" s="2">
        <v>485.33199999999999</v>
      </c>
      <c r="V187" s="2">
        <v>0</v>
      </c>
      <c r="W187" s="2">
        <v>0</v>
      </c>
      <c r="X187" s="2">
        <v>0</v>
      </c>
      <c r="Y187" s="2">
        <v>0.42399999999999999</v>
      </c>
      <c r="Z187" s="2">
        <v>4.8689999999999998</v>
      </c>
      <c r="AA187" s="2">
        <v>308.75700000000001</v>
      </c>
      <c r="AB187" s="2">
        <v>41.928571428571402</v>
      </c>
      <c r="AC187" s="2">
        <v>45</v>
      </c>
      <c r="AD187" s="2">
        <v>38</v>
      </c>
      <c r="AE187" s="2">
        <v>2.49182336321606</v>
      </c>
    </row>
    <row r="188" spans="1:31">
      <c r="A188" s="2" t="s">
        <v>640</v>
      </c>
      <c r="B188" s="2">
        <v>0</v>
      </c>
      <c r="C188" s="2">
        <v>1100</v>
      </c>
      <c r="D188" s="2">
        <v>6</v>
      </c>
      <c r="E188" s="4">
        <v>41240.186805555553</v>
      </c>
      <c r="F188" s="4">
        <v>41240.187951388885</v>
      </c>
      <c r="G188" s="2" t="s">
        <v>32</v>
      </c>
      <c r="H188" s="2" t="s">
        <v>1056</v>
      </c>
      <c r="I188" s="2">
        <v>99</v>
      </c>
      <c r="J188" s="2"/>
      <c r="K188" s="2">
        <v>0.14399999999999999</v>
      </c>
      <c r="L188" s="2">
        <v>371.24900000000002</v>
      </c>
      <c r="M188" s="2">
        <v>18.3333333333333</v>
      </c>
      <c r="N188" s="2">
        <v>21</v>
      </c>
      <c r="O188" s="2">
        <v>10</v>
      </c>
      <c r="P188" s="2">
        <v>3.8586123009300799</v>
      </c>
      <c r="Q188" s="2">
        <v>25</v>
      </c>
      <c r="R188" s="2">
        <v>25</v>
      </c>
      <c r="S188" s="2">
        <v>25</v>
      </c>
      <c r="T188" s="2">
        <v>0</v>
      </c>
      <c r="U188" s="2">
        <v>419.52800000000002</v>
      </c>
      <c r="V188" s="2">
        <v>0</v>
      </c>
      <c r="W188" s="2">
        <v>0</v>
      </c>
      <c r="X188" s="2">
        <v>0</v>
      </c>
      <c r="Y188" s="2">
        <v>0.46700000000000003</v>
      </c>
      <c r="Z188" s="2">
        <v>5.3780000000000001</v>
      </c>
      <c r="AA188" s="2">
        <v>373.95</v>
      </c>
      <c r="AB188" s="2">
        <v>43</v>
      </c>
      <c r="AC188" s="2">
        <v>45</v>
      </c>
      <c r="AD188" s="2">
        <v>40</v>
      </c>
      <c r="AE188" s="2">
        <v>1.87082869338697</v>
      </c>
    </row>
    <row r="189" spans="1:31">
      <c r="A189" s="2" t="s">
        <v>640</v>
      </c>
      <c r="B189" s="2">
        <v>0</v>
      </c>
      <c r="C189" s="2">
        <v>1100</v>
      </c>
      <c r="D189" s="2">
        <v>7</v>
      </c>
      <c r="E189" s="4">
        <v>41240.188888888886</v>
      </c>
      <c r="F189" s="4">
        <v>41240.189965277779</v>
      </c>
      <c r="G189" s="2" t="s">
        <v>32</v>
      </c>
      <c r="H189" s="2" t="s">
        <v>1056</v>
      </c>
      <c r="I189" s="2">
        <v>93</v>
      </c>
      <c r="J189" s="2"/>
      <c r="K189" s="2">
        <v>0.42</v>
      </c>
      <c r="L189" s="2">
        <v>440.49099999999999</v>
      </c>
      <c r="M189" s="2">
        <v>17.3333333333333</v>
      </c>
      <c r="N189" s="2">
        <v>22</v>
      </c>
      <c r="O189" s="2">
        <v>10</v>
      </c>
      <c r="P189" s="2">
        <v>4.92160768674447</v>
      </c>
      <c r="Q189" s="2">
        <v>25.1666666666667</v>
      </c>
      <c r="R189" s="2">
        <v>26</v>
      </c>
      <c r="S189" s="2">
        <v>25</v>
      </c>
      <c r="T189" s="2">
        <v>0.372677996249965</v>
      </c>
      <c r="U189" s="2">
        <v>350.24200000000002</v>
      </c>
      <c r="V189" s="2">
        <v>0</v>
      </c>
      <c r="W189" s="2">
        <v>0</v>
      </c>
      <c r="X189" s="2">
        <v>0</v>
      </c>
      <c r="Y189" s="2">
        <v>0.45700000000000002</v>
      </c>
      <c r="Z189" s="2">
        <v>5.0739999999999998</v>
      </c>
      <c r="AA189" s="2">
        <v>443.60300000000001</v>
      </c>
      <c r="AB189" s="2">
        <v>42.818181818181799</v>
      </c>
      <c r="AC189" s="2">
        <v>45</v>
      </c>
      <c r="AD189" s="2">
        <v>39</v>
      </c>
      <c r="AE189" s="2">
        <v>2.4796693994519701</v>
      </c>
    </row>
    <row r="190" spans="1:31">
      <c r="A190" s="2" t="s">
        <v>640</v>
      </c>
      <c r="B190" s="2">
        <v>0</v>
      </c>
      <c r="C190" s="2">
        <v>1100</v>
      </c>
      <c r="D190" s="2">
        <v>8</v>
      </c>
      <c r="E190" s="4">
        <v>41240.190972222219</v>
      </c>
      <c r="F190" s="4">
        <v>41240.192013888889</v>
      </c>
      <c r="G190" s="2" t="s">
        <v>32</v>
      </c>
      <c r="H190" s="2" t="s">
        <v>1056</v>
      </c>
      <c r="I190" s="2">
        <v>90</v>
      </c>
      <c r="J190" s="2"/>
      <c r="K190" s="2">
        <v>0.48099999999999998</v>
      </c>
      <c r="L190" s="2">
        <v>484.49299999999999</v>
      </c>
      <c r="M190" s="2">
        <v>15.6666666666667</v>
      </c>
      <c r="N190" s="2">
        <v>22</v>
      </c>
      <c r="O190" s="2">
        <v>10</v>
      </c>
      <c r="P190" s="2">
        <v>4.8534065928536796</v>
      </c>
      <c r="Q190" s="2">
        <v>25</v>
      </c>
      <c r="R190" s="2">
        <v>25</v>
      </c>
      <c r="S190" s="2">
        <v>25</v>
      </c>
      <c r="T190" s="2">
        <v>0</v>
      </c>
      <c r="U190" s="2">
        <v>306.16800000000001</v>
      </c>
      <c r="V190" s="2">
        <v>0</v>
      </c>
      <c r="W190" s="2">
        <v>0</v>
      </c>
      <c r="X190" s="2">
        <v>0</v>
      </c>
      <c r="Y190" s="2">
        <v>0.432</v>
      </c>
      <c r="Z190" s="2">
        <v>4.9630000000000001</v>
      </c>
      <c r="AA190" s="2">
        <v>488.024</v>
      </c>
      <c r="AB190" s="2">
        <v>43</v>
      </c>
      <c r="AC190" s="2">
        <v>45</v>
      </c>
      <c r="AD190" s="2">
        <v>39</v>
      </c>
      <c r="AE190" s="2">
        <v>2.08893187146837</v>
      </c>
    </row>
    <row r="191" spans="1:31">
      <c r="A191" s="2" t="s">
        <v>640</v>
      </c>
      <c r="B191" s="2">
        <v>0</v>
      </c>
      <c r="C191" s="2">
        <v>1200</v>
      </c>
      <c r="D191" s="2">
        <v>1</v>
      </c>
      <c r="E191" s="4">
        <v>41240.151388888888</v>
      </c>
      <c r="F191" s="4">
        <v>41240.15457175926</v>
      </c>
      <c r="G191" s="2" t="s">
        <v>32</v>
      </c>
      <c r="H191" s="2" t="s">
        <v>1056</v>
      </c>
      <c r="I191" s="2">
        <v>275</v>
      </c>
      <c r="J191" s="2"/>
      <c r="K191" s="2">
        <v>4.2000000000000003E-2</v>
      </c>
      <c r="L191" s="2">
        <v>99.793000000000006</v>
      </c>
      <c r="M191" s="2">
        <v>14.4444444444444</v>
      </c>
      <c r="N191" s="2">
        <v>16</v>
      </c>
      <c r="O191" s="2">
        <v>11</v>
      </c>
      <c r="P191" s="2">
        <v>1.3833221775543001</v>
      </c>
      <c r="Q191" s="2">
        <v>25</v>
      </c>
      <c r="R191" s="2">
        <v>25</v>
      </c>
      <c r="S191" s="2">
        <v>25</v>
      </c>
      <c r="T191" s="2">
        <v>0</v>
      </c>
      <c r="U191" s="2">
        <v>692.69399999999996</v>
      </c>
      <c r="V191" s="2">
        <v>4.0000000000000001E-3</v>
      </c>
      <c r="W191" s="2">
        <v>0</v>
      </c>
      <c r="X191" s="2">
        <v>0</v>
      </c>
      <c r="Y191" s="2">
        <v>0.41</v>
      </c>
      <c r="Z191" s="2">
        <v>4.5709999999999997</v>
      </c>
      <c r="AA191" s="2">
        <v>101.774</v>
      </c>
      <c r="AB191" s="2">
        <v>39.676470588235297</v>
      </c>
      <c r="AC191" s="2">
        <v>41</v>
      </c>
      <c r="AD191" s="2">
        <v>38</v>
      </c>
      <c r="AE191" s="2">
        <v>0.62875171548329301</v>
      </c>
    </row>
    <row r="192" spans="1:31">
      <c r="A192" s="2" t="s">
        <v>640</v>
      </c>
      <c r="B192" s="2">
        <v>0</v>
      </c>
      <c r="C192" s="2">
        <v>1200</v>
      </c>
      <c r="D192" s="2">
        <v>2</v>
      </c>
      <c r="E192" s="4">
        <v>41240.15625</v>
      </c>
      <c r="F192" s="4">
        <v>41240.158171296294</v>
      </c>
      <c r="G192" s="2" t="s">
        <v>32</v>
      </c>
      <c r="H192" s="2" t="s">
        <v>1056</v>
      </c>
      <c r="I192" s="2">
        <v>166</v>
      </c>
      <c r="J192" s="2"/>
      <c r="K192" s="2">
        <v>6.5000000000000002E-2</v>
      </c>
      <c r="L192" s="2">
        <v>165.28800000000001</v>
      </c>
      <c r="M192" s="2">
        <v>17</v>
      </c>
      <c r="N192" s="2">
        <v>21</v>
      </c>
      <c r="O192" s="2">
        <v>12</v>
      </c>
      <c r="P192" s="2">
        <v>2.8603877677367802</v>
      </c>
      <c r="Q192" s="2">
        <v>25</v>
      </c>
      <c r="R192" s="2">
        <v>25</v>
      </c>
      <c r="S192" s="2">
        <v>25</v>
      </c>
      <c r="T192" s="2">
        <v>0</v>
      </c>
      <c r="U192" s="2">
        <v>626.75199999999995</v>
      </c>
      <c r="V192" s="2">
        <v>0</v>
      </c>
      <c r="W192" s="2">
        <v>0</v>
      </c>
      <c r="X192" s="2">
        <v>0</v>
      </c>
      <c r="Y192" s="2">
        <v>0.41199999999999998</v>
      </c>
      <c r="Z192" s="2">
        <v>4.5490000000000004</v>
      </c>
      <c r="AA192" s="2">
        <v>167.386</v>
      </c>
      <c r="AB192" s="2">
        <v>39.761904761904802</v>
      </c>
      <c r="AC192" s="2">
        <v>42</v>
      </c>
      <c r="AD192" s="2">
        <v>37</v>
      </c>
      <c r="AE192" s="2">
        <v>1.26884881852136</v>
      </c>
    </row>
    <row r="193" spans="1:31">
      <c r="A193" s="2" t="s">
        <v>640</v>
      </c>
      <c r="B193" s="2">
        <v>0</v>
      </c>
      <c r="C193" s="2">
        <v>1200</v>
      </c>
      <c r="D193" s="2">
        <v>3</v>
      </c>
      <c r="E193" s="4">
        <v>41240.15902777778</v>
      </c>
      <c r="F193" s="4">
        <v>41240.160393518519</v>
      </c>
      <c r="G193" s="2" t="s">
        <v>32</v>
      </c>
      <c r="H193" s="2" t="s">
        <v>1056</v>
      </c>
      <c r="I193" s="2">
        <v>118</v>
      </c>
      <c r="J193" s="2"/>
      <c r="K193" s="2">
        <v>0.157</v>
      </c>
      <c r="L193" s="2">
        <v>240.73400000000001</v>
      </c>
      <c r="M193" s="2">
        <v>19</v>
      </c>
      <c r="N193" s="2">
        <v>20</v>
      </c>
      <c r="O193" s="2">
        <v>18</v>
      </c>
      <c r="P193" s="2">
        <v>0.75592894601845395</v>
      </c>
      <c r="Q193" s="2">
        <v>25</v>
      </c>
      <c r="R193" s="2">
        <v>25</v>
      </c>
      <c r="S193" s="2">
        <v>25</v>
      </c>
      <c r="T193" s="2">
        <v>0</v>
      </c>
      <c r="U193" s="2">
        <v>550.72799999999995</v>
      </c>
      <c r="V193" s="2">
        <v>0</v>
      </c>
      <c r="W193" s="2">
        <v>0</v>
      </c>
      <c r="X193" s="2">
        <v>0</v>
      </c>
      <c r="Y193" s="2">
        <v>0.44400000000000001</v>
      </c>
      <c r="Z193" s="2">
        <v>4.9260000000000002</v>
      </c>
      <c r="AA193" s="2">
        <v>243.08600000000001</v>
      </c>
      <c r="AB193" s="2">
        <v>42.533333333333303</v>
      </c>
      <c r="AC193" s="2">
        <v>44</v>
      </c>
      <c r="AD193" s="2">
        <v>38</v>
      </c>
      <c r="AE193" s="2">
        <v>1.7461067804945101</v>
      </c>
    </row>
    <row r="194" spans="1:31">
      <c r="A194" s="2" t="s">
        <v>640</v>
      </c>
      <c r="B194" s="2">
        <v>0</v>
      </c>
      <c r="C194" s="2">
        <v>1200</v>
      </c>
      <c r="D194" s="2">
        <v>4</v>
      </c>
      <c r="E194" s="4">
        <v>41240.161458333336</v>
      </c>
      <c r="F194" s="4">
        <v>41240.162604166668</v>
      </c>
      <c r="G194" s="2" t="s">
        <v>32</v>
      </c>
      <c r="H194" s="2" t="s">
        <v>1056</v>
      </c>
      <c r="I194" s="2">
        <v>99</v>
      </c>
      <c r="J194" s="2"/>
      <c r="K194" s="2">
        <v>0.222</v>
      </c>
      <c r="L194" s="2">
        <v>267.62299999999999</v>
      </c>
      <c r="M194" s="2">
        <v>19.2</v>
      </c>
      <c r="N194" s="2">
        <v>22</v>
      </c>
      <c r="O194" s="2">
        <v>10</v>
      </c>
      <c r="P194" s="2">
        <v>4.6647615158762399</v>
      </c>
      <c r="Q194" s="2">
        <v>25</v>
      </c>
      <c r="R194" s="2">
        <v>25</v>
      </c>
      <c r="S194" s="2">
        <v>25</v>
      </c>
      <c r="T194" s="2">
        <v>0</v>
      </c>
      <c r="U194" s="2">
        <v>524.06899999999996</v>
      </c>
      <c r="V194" s="2">
        <v>0</v>
      </c>
      <c r="W194" s="2">
        <v>0</v>
      </c>
      <c r="X194" s="2">
        <v>0</v>
      </c>
      <c r="Y194" s="2">
        <v>0.42199999999999999</v>
      </c>
      <c r="Z194" s="2">
        <v>4.8440000000000003</v>
      </c>
      <c r="AA194" s="2">
        <v>269.96800000000002</v>
      </c>
      <c r="AB194" s="2">
        <v>43.230769230769198</v>
      </c>
      <c r="AC194" s="2">
        <v>46</v>
      </c>
      <c r="AD194" s="2">
        <v>39</v>
      </c>
      <c r="AE194" s="2">
        <v>2.5162195744301701</v>
      </c>
    </row>
    <row r="195" spans="1:31">
      <c r="A195" s="2" t="s">
        <v>640</v>
      </c>
      <c r="B195" s="2">
        <v>0</v>
      </c>
      <c r="C195" s="2">
        <v>1200</v>
      </c>
      <c r="D195" s="2">
        <v>5</v>
      </c>
      <c r="E195" s="4">
        <v>41240.163541666669</v>
      </c>
      <c r="F195" s="4">
        <v>41240.164687500001</v>
      </c>
      <c r="G195" s="2" t="s">
        <v>32</v>
      </c>
      <c r="H195" s="2" t="s">
        <v>1056</v>
      </c>
      <c r="I195" s="2">
        <v>99</v>
      </c>
      <c r="J195" s="2"/>
      <c r="K195" s="2">
        <v>0.247</v>
      </c>
      <c r="L195" s="2">
        <v>331.63200000000001</v>
      </c>
      <c r="M195" s="2">
        <v>18.1666666666667</v>
      </c>
      <c r="N195" s="2">
        <v>21</v>
      </c>
      <c r="O195" s="2">
        <v>10</v>
      </c>
      <c r="P195" s="2">
        <v>3.89087250997625</v>
      </c>
      <c r="Q195" s="2">
        <v>25</v>
      </c>
      <c r="R195" s="2">
        <v>25</v>
      </c>
      <c r="S195" s="2">
        <v>25</v>
      </c>
      <c r="T195" s="2">
        <v>0</v>
      </c>
      <c r="U195" s="2">
        <v>460.101</v>
      </c>
      <c r="V195" s="2">
        <v>0</v>
      </c>
      <c r="W195" s="2">
        <v>0</v>
      </c>
      <c r="X195" s="2">
        <v>0</v>
      </c>
      <c r="Y195" s="2">
        <v>0.38300000000000001</v>
      </c>
      <c r="Z195" s="2">
        <v>4.8520000000000003</v>
      </c>
      <c r="AA195" s="2">
        <v>334.06400000000002</v>
      </c>
      <c r="AB195" s="2">
        <v>43</v>
      </c>
      <c r="AC195" s="2">
        <v>46</v>
      </c>
      <c r="AD195" s="2">
        <v>38</v>
      </c>
      <c r="AE195" s="2">
        <v>2.70801280154532</v>
      </c>
    </row>
    <row r="196" spans="1:31">
      <c r="A196" s="2" t="s">
        <v>640</v>
      </c>
      <c r="B196" s="2">
        <v>0</v>
      </c>
      <c r="C196" s="2">
        <v>1200</v>
      </c>
      <c r="D196" s="2">
        <v>6</v>
      </c>
      <c r="E196" s="4">
        <v>41240.165625000001</v>
      </c>
      <c r="F196" s="4">
        <v>41240.166631944441</v>
      </c>
      <c r="G196" s="2" t="s">
        <v>32</v>
      </c>
      <c r="H196" s="2" t="s">
        <v>1056</v>
      </c>
      <c r="I196" s="2">
        <v>87</v>
      </c>
      <c r="J196" s="2"/>
      <c r="K196" s="2">
        <v>0.13900000000000001</v>
      </c>
      <c r="L196" s="2">
        <v>394.75</v>
      </c>
      <c r="M196" s="2">
        <v>21.2</v>
      </c>
      <c r="N196" s="2">
        <v>24</v>
      </c>
      <c r="O196" s="2">
        <v>15</v>
      </c>
      <c r="P196" s="2">
        <v>3.1874754901018498</v>
      </c>
      <c r="Q196" s="2">
        <v>25</v>
      </c>
      <c r="R196" s="2">
        <v>25</v>
      </c>
      <c r="S196" s="2">
        <v>25</v>
      </c>
      <c r="T196" s="2">
        <v>0</v>
      </c>
      <c r="U196" s="2">
        <v>396.91699999999997</v>
      </c>
      <c r="V196" s="2">
        <v>0</v>
      </c>
      <c r="W196" s="2">
        <v>0</v>
      </c>
      <c r="X196" s="2">
        <v>0</v>
      </c>
      <c r="Y196" s="2">
        <v>0.41699999999999998</v>
      </c>
      <c r="Z196" s="2">
        <v>4.6669999999999998</v>
      </c>
      <c r="AA196" s="2">
        <v>397.38900000000001</v>
      </c>
      <c r="AB196" s="2">
        <v>44.454545454545503</v>
      </c>
      <c r="AC196" s="2">
        <v>47</v>
      </c>
      <c r="AD196" s="2">
        <v>39</v>
      </c>
      <c r="AE196" s="2">
        <v>2.3496087242400199</v>
      </c>
    </row>
    <row r="197" spans="1:31">
      <c r="A197" s="2" t="s">
        <v>640</v>
      </c>
      <c r="B197" s="2">
        <v>0</v>
      </c>
      <c r="C197" s="2">
        <v>1200</v>
      </c>
      <c r="D197" s="2">
        <v>7</v>
      </c>
      <c r="E197" s="4">
        <v>41240.167708333334</v>
      </c>
      <c r="F197" s="4">
        <v>41240.168703703705</v>
      </c>
      <c r="G197" s="2" t="s">
        <v>32</v>
      </c>
      <c r="H197" s="2" t="s">
        <v>1056</v>
      </c>
      <c r="I197" s="2">
        <v>86</v>
      </c>
      <c r="J197" s="2"/>
      <c r="K197" s="2">
        <v>0.33300000000000002</v>
      </c>
      <c r="L197" s="2">
        <v>418.28399999999999</v>
      </c>
      <c r="M197" s="2">
        <v>19.399999999999999</v>
      </c>
      <c r="N197" s="2">
        <v>23</v>
      </c>
      <c r="O197" s="2">
        <v>12</v>
      </c>
      <c r="P197" s="2">
        <v>4.3174066289845801</v>
      </c>
      <c r="Q197" s="2">
        <v>25</v>
      </c>
      <c r="R197" s="2">
        <v>25</v>
      </c>
      <c r="S197" s="2">
        <v>25</v>
      </c>
      <c r="T197" s="2">
        <v>0</v>
      </c>
      <c r="U197" s="2">
        <v>373.39400000000001</v>
      </c>
      <c r="V197" s="2">
        <v>0</v>
      </c>
      <c r="W197" s="2">
        <v>0</v>
      </c>
      <c r="X197" s="2">
        <v>0</v>
      </c>
      <c r="Y197" s="2">
        <v>0.40300000000000002</v>
      </c>
      <c r="Z197" s="2">
        <v>4.5279999999999996</v>
      </c>
      <c r="AA197" s="2">
        <v>421.00599999999997</v>
      </c>
      <c r="AB197" s="2">
        <v>43.727272727272698</v>
      </c>
      <c r="AC197" s="2">
        <v>47</v>
      </c>
      <c r="AD197" s="2">
        <v>40</v>
      </c>
      <c r="AE197" s="2">
        <v>2.1780270092201701</v>
      </c>
    </row>
    <row r="198" spans="1:31">
      <c r="A198" s="2" t="s">
        <v>640</v>
      </c>
      <c r="B198" s="2">
        <v>0</v>
      </c>
      <c r="C198" s="2">
        <v>1200</v>
      </c>
      <c r="D198" s="2">
        <v>8</v>
      </c>
      <c r="E198" s="4">
        <v>41240.169791666667</v>
      </c>
      <c r="F198" s="4">
        <v>41240.170740740738</v>
      </c>
      <c r="G198" s="2" t="s">
        <v>32</v>
      </c>
      <c r="H198" s="2" t="s">
        <v>1056</v>
      </c>
      <c r="I198" s="2">
        <v>82</v>
      </c>
      <c r="J198" s="2"/>
      <c r="K198" s="2">
        <v>0.38900000000000001</v>
      </c>
      <c r="L198" s="2">
        <v>468.97800000000001</v>
      </c>
      <c r="M198" s="2">
        <v>20.399999999999999</v>
      </c>
      <c r="N198" s="2">
        <v>24</v>
      </c>
      <c r="O198" s="2">
        <v>11</v>
      </c>
      <c r="P198" s="2">
        <v>4.8414873747640801</v>
      </c>
      <c r="Q198" s="2">
        <v>25</v>
      </c>
      <c r="R198" s="2">
        <v>25</v>
      </c>
      <c r="S198" s="2">
        <v>25</v>
      </c>
      <c r="T198" s="2">
        <v>0</v>
      </c>
      <c r="U198" s="2">
        <v>322.79599999999999</v>
      </c>
      <c r="V198" s="2">
        <v>0</v>
      </c>
      <c r="W198" s="2">
        <v>0</v>
      </c>
      <c r="X198" s="2">
        <v>0</v>
      </c>
      <c r="Y198" s="2">
        <v>0.34699999999999998</v>
      </c>
      <c r="Z198" s="2">
        <v>4.306</v>
      </c>
      <c r="AA198" s="2">
        <v>472.15899999999999</v>
      </c>
      <c r="AB198" s="2">
        <v>43.636363636363598</v>
      </c>
      <c r="AC198" s="2">
        <v>47</v>
      </c>
      <c r="AD198" s="2">
        <v>40</v>
      </c>
      <c r="AE198" s="2">
        <v>2.6379305688267101</v>
      </c>
    </row>
    <row r="199" spans="1:31">
      <c r="A199" s="2" t="s">
        <v>640</v>
      </c>
      <c r="B199" s="2">
        <v>0</v>
      </c>
      <c r="C199" s="2">
        <v>1300</v>
      </c>
      <c r="D199" s="2">
        <v>1</v>
      </c>
      <c r="E199" s="4">
        <v>41240.132986111108</v>
      </c>
      <c r="F199" s="4">
        <v>41240.135925925926</v>
      </c>
      <c r="G199" s="2" t="s">
        <v>32</v>
      </c>
      <c r="H199" s="2" t="s">
        <v>1056</v>
      </c>
      <c r="I199" s="2">
        <v>254</v>
      </c>
      <c r="J199" s="2"/>
      <c r="K199" s="2">
        <v>0.17699999999999999</v>
      </c>
      <c r="L199" s="2">
        <v>99.659000000000006</v>
      </c>
      <c r="M199" s="2">
        <v>17.5625</v>
      </c>
      <c r="N199" s="2">
        <v>29</v>
      </c>
      <c r="O199" s="2">
        <v>14</v>
      </c>
      <c r="P199" s="2">
        <v>3.6050095353549301</v>
      </c>
      <c r="Q199" s="2">
        <v>25</v>
      </c>
      <c r="R199" s="2">
        <v>25</v>
      </c>
      <c r="S199" s="2">
        <v>25</v>
      </c>
      <c r="T199" s="2">
        <v>0</v>
      </c>
      <c r="U199" s="2">
        <v>692.83699999999999</v>
      </c>
      <c r="V199" s="2">
        <v>4.0000000000000001E-3</v>
      </c>
      <c r="W199" s="2">
        <v>0</v>
      </c>
      <c r="X199" s="2">
        <v>0.35399999999999998</v>
      </c>
      <c r="Y199" s="2">
        <v>0.36199999999999999</v>
      </c>
      <c r="Z199" s="2">
        <v>4.3789999999999996</v>
      </c>
      <c r="AA199" s="2">
        <v>101.506</v>
      </c>
      <c r="AB199" s="2">
        <v>40.03125</v>
      </c>
      <c r="AC199" s="2">
        <v>43</v>
      </c>
      <c r="AD199" s="2">
        <v>38</v>
      </c>
      <c r="AE199" s="2">
        <v>1.35748791431084</v>
      </c>
    </row>
    <row r="200" spans="1:31">
      <c r="A200" s="2" t="s">
        <v>640</v>
      </c>
      <c r="B200" s="2">
        <v>0</v>
      </c>
      <c r="C200" s="2">
        <v>1300</v>
      </c>
      <c r="D200" s="2">
        <v>2</v>
      </c>
      <c r="E200" s="4">
        <v>41240.137152777781</v>
      </c>
      <c r="F200" s="4">
        <v>41240.138923611114</v>
      </c>
      <c r="G200" s="2" t="s">
        <v>32</v>
      </c>
      <c r="H200" s="2" t="s">
        <v>1056</v>
      </c>
      <c r="I200" s="2">
        <v>153</v>
      </c>
      <c r="J200" s="2"/>
      <c r="K200" s="2">
        <v>0.09</v>
      </c>
      <c r="L200" s="2">
        <v>167.60400000000001</v>
      </c>
      <c r="M200" s="2">
        <v>18.100000000000001</v>
      </c>
      <c r="N200" s="2">
        <v>21</v>
      </c>
      <c r="O200" s="2">
        <v>16</v>
      </c>
      <c r="P200" s="2">
        <v>1.37477270848675</v>
      </c>
      <c r="Q200" s="2">
        <v>25</v>
      </c>
      <c r="R200" s="2">
        <v>25</v>
      </c>
      <c r="S200" s="2">
        <v>25</v>
      </c>
      <c r="T200" s="2">
        <v>0</v>
      </c>
      <c r="U200" s="2">
        <v>624.702</v>
      </c>
      <c r="V200" s="2">
        <v>0</v>
      </c>
      <c r="W200" s="2">
        <v>0</v>
      </c>
      <c r="X200" s="2">
        <v>0</v>
      </c>
      <c r="Y200" s="2">
        <v>0.41</v>
      </c>
      <c r="Z200" s="2">
        <v>4.5140000000000002</v>
      </c>
      <c r="AA200" s="2">
        <v>169.64599999999999</v>
      </c>
      <c r="AB200" s="2">
        <v>41.2631578947368</v>
      </c>
      <c r="AC200" s="2">
        <v>44</v>
      </c>
      <c r="AD200" s="2">
        <v>38</v>
      </c>
      <c r="AE200" s="2">
        <v>1.6809178339654001</v>
      </c>
    </row>
    <row r="201" spans="1:31">
      <c r="A201" s="2" t="s">
        <v>640</v>
      </c>
      <c r="B201" s="2">
        <v>0</v>
      </c>
      <c r="C201" s="2">
        <v>1300</v>
      </c>
      <c r="D201" s="2">
        <v>3</v>
      </c>
      <c r="E201" s="4">
        <v>41240.139930555553</v>
      </c>
      <c r="F201" s="4">
        <v>41240.141192129631</v>
      </c>
      <c r="G201" s="2" t="s">
        <v>32</v>
      </c>
      <c r="H201" s="2" t="s">
        <v>1056</v>
      </c>
      <c r="I201" s="2">
        <v>109</v>
      </c>
      <c r="J201" s="2"/>
      <c r="K201" s="2">
        <v>0.111</v>
      </c>
      <c r="L201" s="2">
        <v>234.19900000000001</v>
      </c>
      <c r="M201" s="2">
        <v>18.714285714285701</v>
      </c>
      <c r="N201" s="2">
        <v>23</v>
      </c>
      <c r="O201" s="2">
        <v>12</v>
      </c>
      <c r="P201" s="2">
        <v>3.1493439550069402</v>
      </c>
      <c r="Q201" s="2">
        <v>25</v>
      </c>
      <c r="R201" s="2">
        <v>25</v>
      </c>
      <c r="S201" s="2">
        <v>25</v>
      </c>
      <c r="T201" s="2">
        <v>0</v>
      </c>
      <c r="U201" s="2">
        <v>558.53899999999999</v>
      </c>
      <c r="V201" s="2">
        <v>0</v>
      </c>
      <c r="W201" s="2">
        <v>0</v>
      </c>
      <c r="X201" s="2">
        <v>0</v>
      </c>
      <c r="Y201" s="2">
        <v>0.40400000000000003</v>
      </c>
      <c r="Z201" s="2">
        <v>4.03</v>
      </c>
      <c r="AA201" s="2">
        <v>236.179</v>
      </c>
      <c r="AB201" s="2">
        <v>43.615384615384599</v>
      </c>
      <c r="AC201" s="2">
        <v>46</v>
      </c>
      <c r="AD201" s="2">
        <v>40</v>
      </c>
      <c r="AE201" s="2">
        <v>1.64262742338943</v>
      </c>
    </row>
    <row r="202" spans="1:31">
      <c r="A202" s="2" t="s">
        <v>640</v>
      </c>
      <c r="B202" s="2">
        <v>0</v>
      </c>
      <c r="C202" s="2">
        <v>1300</v>
      </c>
      <c r="D202" s="2">
        <v>4</v>
      </c>
      <c r="E202" s="4">
        <v>41240.142013888886</v>
      </c>
      <c r="F202" s="4">
        <v>41240.143067129633</v>
      </c>
      <c r="G202" s="2" t="s">
        <v>32</v>
      </c>
      <c r="H202" s="2" t="s">
        <v>1056</v>
      </c>
      <c r="I202" s="2">
        <v>91</v>
      </c>
      <c r="J202" s="2"/>
      <c r="K202" s="2">
        <v>9.9000000000000005E-2</v>
      </c>
      <c r="L202" s="2">
        <v>279.65699999999998</v>
      </c>
      <c r="M202" s="2">
        <v>20.3333333333333</v>
      </c>
      <c r="N202" s="2">
        <v>24</v>
      </c>
      <c r="O202" s="2">
        <v>11</v>
      </c>
      <c r="P202" s="2">
        <v>4.5338235029118099</v>
      </c>
      <c r="Q202" s="2">
        <v>25</v>
      </c>
      <c r="R202" s="2">
        <v>25</v>
      </c>
      <c r="S202" s="2">
        <v>25</v>
      </c>
      <c r="T202" s="2">
        <v>0</v>
      </c>
      <c r="U202" s="2">
        <v>512.66</v>
      </c>
      <c r="V202" s="2">
        <v>0</v>
      </c>
      <c r="W202" s="2">
        <v>0</v>
      </c>
      <c r="X202" s="2">
        <v>0</v>
      </c>
      <c r="Y202" s="2">
        <v>0.45700000000000002</v>
      </c>
      <c r="Z202" s="2">
        <v>4.444</v>
      </c>
      <c r="AA202" s="2">
        <v>281.81799999999998</v>
      </c>
      <c r="AB202" s="2">
        <v>44.5833333333333</v>
      </c>
      <c r="AC202" s="2">
        <v>47</v>
      </c>
      <c r="AD202" s="2">
        <v>40</v>
      </c>
      <c r="AE202" s="2">
        <v>2.3614378858841301</v>
      </c>
    </row>
    <row r="203" spans="1:31">
      <c r="A203" s="2" t="s">
        <v>640</v>
      </c>
      <c r="B203" s="2">
        <v>0</v>
      </c>
      <c r="C203" s="2">
        <v>1300</v>
      </c>
      <c r="D203" s="2">
        <v>5</v>
      </c>
      <c r="E203" s="4">
        <v>41240.144097222219</v>
      </c>
      <c r="F203" s="4">
        <v>41240.145138888889</v>
      </c>
      <c r="G203" s="2" t="s">
        <v>32</v>
      </c>
      <c r="H203" s="2" t="s">
        <v>1056</v>
      </c>
      <c r="I203" s="2">
        <v>90</v>
      </c>
      <c r="J203" s="2"/>
      <c r="K203" s="2">
        <v>0.14799999999999999</v>
      </c>
      <c r="L203" s="2">
        <v>317.029</v>
      </c>
      <c r="M203" s="2">
        <v>20.5</v>
      </c>
      <c r="N203" s="2">
        <v>24</v>
      </c>
      <c r="O203" s="2">
        <v>10</v>
      </c>
      <c r="P203" s="2">
        <v>4.8562674281111597</v>
      </c>
      <c r="Q203" s="2">
        <v>25</v>
      </c>
      <c r="R203" s="2">
        <v>25</v>
      </c>
      <c r="S203" s="2">
        <v>25</v>
      </c>
      <c r="T203" s="2">
        <v>0</v>
      </c>
      <c r="U203" s="2">
        <v>475.09399999999999</v>
      </c>
      <c r="V203" s="2">
        <v>0</v>
      </c>
      <c r="W203" s="2">
        <v>0</v>
      </c>
      <c r="X203" s="2">
        <v>0</v>
      </c>
      <c r="Y203" s="2">
        <v>0.42</v>
      </c>
      <c r="Z203" s="2">
        <v>4.383</v>
      </c>
      <c r="AA203" s="2">
        <v>319.31299999999999</v>
      </c>
      <c r="AB203" s="2">
        <v>45.636363636363598</v>
      </c>
      <c r="AC203" s="2">
        <v>47</v>
      </c>
      <c r="AD203" s="2">
        <v>44</v>
      </c>
      <c r="AE203" s="2">
        <v>1.29844153246234</v>
      </c>
    </row>
    <row r="204" spans="1:31">
      <c r="A204" s="2" t="s">
        <v>640</v>
      </c>
      <c r="B204" s="2">
        <v>0</v>
      </c>
      <c r="C204" s="2">
        <v>1300</v>
      </c>
      <c r="D204" s="2">
        <v>6</v>
      </c>
      <c r="E204" s="4">
        <v>41240.146180555559</v>
      </c>
      <c r="F204" s="4">
        <v>41240.147152777776</v>
      </c>
      <c r="G204" s="2" t="s">
        <v>32</v>
      </c>
      <c r="H204" s="2" t="s">
        <v>1056</v>
      </c>
      <c r="I204" s="2">
        <v>84</v>
      </c>
      <c r="J204" s="2"/>
      <c r="K204" s="2"/>
      <c r="L204" s="2"/>
      <c r="M204" s="2">
        <v>22.2</v>
      </c>
      <c r="N204" s="2">
        <v>26</v>
      </c>
      <c r="O204" s="2">
        <v>13</v>
      </c>
      <c r="P204" s="2">
        <v>4.6647615158762399</v>
      </c>
      <c r="Q204" s="2">
        <v>25</v>
      </c>
      <c r="R204" s="2">
        <v>25</v>
      </c>
      <c r="S204" s="2">
        <v>25</v>
      </c>
      <c r="T204" s="2">
        <v>0</v>
      </c>
      <c r="U204" s="2"/>
      <c r="V204" s="2"/>
      <c r="W204" s="2"/>
      <c r="X204" s="2"/>
      <c r="Y204" s="2"/>
      <c r="Z204" s="2"/>
      <c r="AA204" s="2"/>
      <c r="AB204" s="2">
        <v>45.727272727272698</v>
      </c>
      <c r="AC204" s="2">
        <v>48</v>
      </c>
      <c r="AD204" s="2">
        <v>43</v>
      </c>
      <c r="AE204" s="2">
        <v>1.71044433838425</v>
      </c>
    </row>
    <row r="205" spans="1:31">
      <c r="A205" s="2" t="s">
        <v>640</v>
      </c>
      <c r="B205" s="2">
        <v>0</v>
      </c>
      <c r="C205" s="2">
        <v>1300</v>
      </c>
      <c r="D205" s="2">
        <v>7</v>
      </c>
      <c r="E205" s="4">
        <v>41240.147916666669</v>
      </c>
      <c r="F205" s="4">
        <v>41240.148831018516</v>
      </c>
      <c r="G205" s="2" t="s">
        <v>32</v>
      </c>
      <c r="H205" s="2" t="s">
        <v>1056</v>
      </c>
      <c r="I205" s="2">
        <v>79</v>
      </c>
      <c r="J205" s="2"/>
      <c r="K205" s="2">
        <v>0.317</v>
      </c>
      <c r="L205" s="2">
        <v>427.76900000000001</v>
      </c>
      <c r="M205" s="2">
        <v>19.2</v>
      </c>
      <c r="N205" s="2">
        <v>25</v>
      </c>
      <c r="O205" s="2">
        <v>12</v>
      </c>
      <c r="P205" s="2">
        <v>5.9126981996377896</v>
      </c>
      <c r="Q205" s="2">
        <v>25</v>
      </c>
      <c r="R205" s="2">
        <v>25</v>
      </c>
      <c r="S205" s="2">
        <v>25</v>
      </c>
      <c r="T205" s="2">
        <v>0</v>
      </c>
      <c r="U205" s="2">
        <v>364.56099999999998</v>
      </c>
      <c r="V205" s="2">
        <v>0</v>
      </c>
      <c r="W205" s="2">
        <v>0</v>
      </c>
      <c r="X205" s="2">
        <v>0</v>
      </c>
      <c r="Y205" s="2">
        <v>0.38100000000000001</v>
      </c>
      <c r="Z205" s="2">
        <v>4.016</v>
      </c>
      <c r="AA205" s="2">
        <v>430.46699999999998</v>
      </c>
      <c r="AB205" s="2">
        <v>45.2</v>
      </c>
      <c r="AC205" s="2">
        <v>48</v>
      </c>
      <c r="AD205" s="2">
        <v>41</v>
      </c>
      <c r="AE205" s="2">
        <v>2.7129319932501099</v>
      </c>
    </row>
    <row r="206" spans="1:31">
      <c r="A206" s="2" t="s">
        <v>640</v>
      </c>
      <c r="B206" s="2">
        <v>0</v>
      </c>
      <c r="C206" s="2">
        <v>1300</v>
      </c>
      <c r="D206" s="2">
        <v>8</v>
      </c>
      <c r="E206" s="4">
        <v>41240.149652777778</v>
      </c>
      <c r="F206" s="4">
        <v>41240.15053240741</v>
      </c>
      <c r="G206" s="2" t="s">
        <v>32</v>
      </c>
      <c r="H206" s="2" t="s">
        <v>1056</v>
      </c>
      <c r="I206" s="2">
        <v>76</v>
      </c>
      <c r="J206" s="2"/>
      <c r="K206" s="2">
        <v>0.40300000000000002</v>
      </c>
      <c r="L206" s="2">
        <v>486.08499999999998</v>
      </c>
      <c r="M206" s="2">
        <v>22</v>
      </c>
      <c r="N206" s="2">
        <v>28</v>
      </c>
      <c r="O206" s="2">
        <v>12</v>
      </c>
      <c r="P206" s="2">
        <v>6</v>
      </c>
      <c r="Q206" s="2">
        <v>25</v>
      </c>
      <c r="R206" s="2">
        <v>25</v>
      </c>
      <c r="S206" s="2">
        <v>25</v>
      </c>
      <c r="T206" s="2">
        <v>0</v>
      </c>
      <c r="U206" s="2">
        <v>306.04300000000001</v>
      </c>
      <c r="V206" s="2">
        <v>0</v>
      </c>
      <c r="W206" s="2">
        <v>0</v>
      </c>
      <c r="X206" s="2">
        <v>0</v>
      </c>
      <c r="Y206" s="2">
        <v>0.36099999999999999</v>
      </c>
      <c r="Z206" s="2">
        <v>3.7639999999999998</v>
      </c>
      <c r="AA206" s="2">
        <v>489.39</v>
      </c>
      <c r="AB206" s="2">
        <v>45.4444444444444</v>
      </c>
      <c r="AC206" s="2">
        <v>48</v>
      </c>
      <c r="AD206" s="2">
        <v>41</v>
      </c>
      <c r="AE206" s="2">
        <v>2.4545246704860602</v>
      </c>
    </row>
    <row r="207" spans="1:31">
      <c r="A207" s="2" t="s">
        <v>640</v>
      </c>
      <c r="B207" s="2">
        <v>0</v>
      </c>
      <c r="C207" s="2">
        <v>1400</v>
      </c>
      <c r="D207" s="2">
        <v>1</v>
      </c>
      <c r="E207" s="4">
        <v>41240.115277777775</v>
      </c>
      <c r="F207" s="4">
        <v>41240.118009259262</v>
      </c>
      <c r="G207" s="2" t="s">
        <v>32</v>
      </c>
      <c r="H207" s="2" t="s">
        <v>1056</v>
      </c>
      <c r="I207" s="2">
        <v>236</v>
      </c>
      <c r="J207" s="2"/>
      <c r="K207" s="2">
        <v>7.0999999999999994E-2</v>
      </c>
      <c r="L207" s="2">
        <v>99.763999999999996</v>
      </c>
      <c r="M207" s="2">
        <v>16.5</v>
      </c>
      <c r="N207" s="2">
        <v>30</v>
      </c>
      <c r="O207" s="2">
        <v>11</v>
      </c>
      <c r="P207" s="2">
        <v>4.2384296283276601</v>
      </c>
      <c r="Q207" s="2">
        <v>25</v>
      </c>
      <c r="R207" s="2">
        <v>25</v>
      </c>
      <c r="S207" s="2">
        <v>25</v>
      </c>
      <c r="T207" s="2">
        <v>0</v>
      </c>
      <c r="U207" s="2">
        <v>693.59900000000005</v>
      </c>
      <c r="V207" s="2">
        <v>0</v>
      </c>
      <c r="W207" s="2">
        <v>0</v>
      </c>
      <c r="X207" s="2">
        <v>0</v>
      </c>
      <c r="Y207" s="2">
        <v>0.36</v>
      </c>
      <c r="Z207" s="2">
        <v>4.0129999999999999</v>
      </c>
      <c r="AA207" s="2">
        <v>101.551</v>
      </c>
      <c r="AB207" s="2">
        <v>42.310344827586199</v>
      </c>
      <c r="AC207" s="2">
        <v>45</v>
      </c>
      <c r="AD207" s="2">
        <v>39</v>
      </c>
      <c r="AE207" s="2">
        <v>1.41673369546029</v>
      </c>
    </row>
    <row r="208" spans="1:31">
      <c r="A208" s="2" t="s">
        <v>640</v>
      </c>
      <c r="B208" s="2">
        <v>0</v>
      </c>
      <c r="C208" s="2">
        <v>1400</v>
      </c>
      <c r="D208" s="2">
        <v>2</v>
      </c>
      <c r="E208" s="4">
        <v>41240.119444444441</v>
      </c>
      <c r="F208" s="4">
        <v>41240.121087962965</v>
      </c>
      <c r="G208" s="2" t="s">
        <v>32</v>
      </c>
      <c r="H208" s="2" t="s">
        <v>1056</v>
      </c>
      <c r="I208" s="2">
        <v>142</v>
      </c>
      <c r="J208" s="2"/>
      <c r="K208" s="2">
        <v>5.1999999999999998E-2</v>
      </c>
      <c r="L208" s="2">
        <v>166.83</v>
      </c>
      <c r="M208" s="2">
        <v>18</v>
      </c>
      <c r="N208" s="2">
        <v>19</v>
      </c>
      <c r="O208" s="2">
        <v>12</v>
      </c>
      <c r="P208" s="2">
        <v>2.16024689946929</v>
      </c>
      <c r="Q208" s="2">
        <v>25</v>
      </c>
      <c r="R208" s="2">
        <v>25</v>
      </c>
      <c r="S208" s="2">
        <v>25</v>
      </c>
      <c r="T208" s="2">
        <v>0</v>
      </c>
      <c r="U208" s="2">
        <v>625.96400000000006</v>
      </c>
      <c r="V208" s="2">
        <v>0</v>
      </c>
      <c r="W208" s="2">
        <v>0</v>
      </c>
      <c r="X208" s="2">
        <v>0</v>
      </c>
      <c r="Y208" s="2">
        <v>0.4</v>
      </c>
      <c r="Z208" s="2">
        <v>4.0739999999999998</v>
      </c>
      <c r="AA208" s="2">
        <v>168.756</v>
      </c>
      <c r="AB208" s="2">
        <v>42.647058823529399</v>
      </c>
      <c r="AC208" s="2">
        <v>44</v>
      </c>
      <c r="AD208" s="2">
        <v>40</v>
      </c>
      <c r="AE208" s="2">
        <v>1.18526127527117</v>
      </c>
    </row>
    <row r="209" spans="1:31">
      <c r="A209" s="2" t="s">
        <v>640</v>
      </c>
      <c r="B209" s="2">
        <v>0</v>
      </c>
      <c r="C209" s="2">
        <v>1400</v>
      </c>
      <c r="D209" s="2">
        <v>3</v>
      </c>
      <c r="E209" s="4">
        <v>41240.121874999997</v>
      </c>
      <c r="F209" s="4">
        <v>41240.123043981483</v>
      </c>
      <c r="G209" s="2" t="s">
        <v>32</v>
      </c>
      <c r="H209" s="2" t="s">
        <v>1056</v>
      </c>
      <c r="I209" s="2">
        <v>101</v>
      </c>
      <c r="J209" s="2"/>
      <c r="K209" s="2">
        <v>0.1</v>
      </c>
      <c r="L209" s="2">
        <v>229.078</v>
      </c>
      <c r="M209" s="2">
        <v>22.5</v>
      </c>
      <c r="N209" s="2">
        <v>25</v>
      </c>
      <c r="O209" s="2">
        <v>20</v>
      </c>
      <c r="P209" s="2">
        <v>1.8929694486000901</v>
      </c>
      <c r="Q209" s="2">
        <v>25</v>
      </c>
      <c r="R209" s="2">
        <v>25</v>
      </c>
      <c r="S209" s="2">
        <v>25</v>
      </c>
      <c r="T209" s="2">
        <v>0</v>
      </c>
      <c r="U209" s="2">
        <v>563.60199999999998</v>
      </c>
      <c r="V209" s="2">
        <v>0</v>
      </c>
      <c r="W209" s="2">
        <v>0</v>
      </c>
      <c r="X209" s="2">
        <v>0</v>
      </c>
      <c r="Y209" s="2">
        <v>0.42199999999999999</v>
      </c>
      <c r="Z209" s="2">
        <v>3.944</v>
      </c>
      <c r="AA209" s="2">
        <v>231.15600000000001</v>
      </c>
      <c r="AB209" s="2">
        <v>45</v>
      </c>
      <c r="AC209" s="2">
        <v>47</v>
      </c>
      <c r="AD209" s="2">
        <v>41</v>
      </c>
      <c r="AE209" s="2">
        <v>1.6329931618554501</v>
      </c>
    </row>
    <row r="210" spans="1:31">
      <c r="A210" s="2" t="s">
        <v>640</v>
      </c>
      <c r="B210" s="2">
        <v>0</v>
      </c>
      <c r="C210" s="2">
        <v>1400</v>
      </c>
      <c r="D210" s="2">
        <v>4</v>
      </c>
      <c r="E210" s="4">
        <v>41240.12395833333</v>
      </c>
      <c r="F210" s="4">
        <v>41240.1249537037</v>
      </c>
      <c r="G210" s="2" t="s">
        <v>32</v>
      </c>
      <c r="H210" s="2" t="s">
        <v>1056</v>
      </c>
      <c r="I210" s="2">
        <v>86</v>
      </c>
      <c r="J210" s="2"/>
      <c r="K210" s="2">
        <v>0.125</v>
      </c>
      <c r="L210" s="2">
        <v>280.83300000000003</v>
      </c>
      <c r="M210" s="2">
        <v>21</v>
      </c>
      <c r="N210" s="2">
        <v>25</v>
      </c>
      <c r="O210" s="2">
        <v>12</v>
      </c>
      <c r="P210" s="2">
        <v>5.2535702146254799</v>
      </c>
      <c r="Q210" s="2">
        <v>25</v>
      </c>
      <c r="R210" s="2">
        <v>25</v>
      </c>
      <c r="S210" s="2">
        <v>25</v>
      </c>
      <c r="T210" s="2">
        <v>0</v>
      </c>
      <c r="U210" s="2">
        <v>511.98599999999999</v>
      </c>
      <c r="V210" s="2">
        <v>0</v>
      </c>
      <c r="W210" s="2">
        <v>0</v>
      </c>
      <c r="X210" s="2">
        <v>0</v>
      </c>
      <c r="Y210" s="2">
        <v>0.34699999999999998</v>
      </c>
      <c r="Z210" s="2">
        <v>4.056</v>
      </c>
      <c r="AA210" s="2">
        <v>282.88900000000001</v>
      </c>
      <c r="AB210" s="2">
        <v>46.636363636363598</v>
      </c>
      <c r="AC210" s="2">
        <v>49</v>
      </c>
      <c r="AD210" s="2">
        <v>44</v>
      </c>
      <c r="AE210" s="2">
        <v>1.6109131951517599</v>
      </c>
    </row>
    <row r="211" spans="1:31">
      <c r="A211" s="2" t="s">
        <v>640</v>
      </c>
      <c r="B211" s="2">
        <v>0</v>
      </c>
      <c r="C211" s="2">
        <v>1400</v>
      </c>
      <c r="D211" s="2">
        <v>5</v>
      </c>
      <c r="E211" s="4">
        <v>41240.12604166667</v>
      </c>
      <c r="F211" s="4">
        <v>41240.127060185187</v>
      </c>
      <c r="G211" s="2" t="s">
        <v>32</v>
      </c>
      <c r="H211" s="2" t="s">
        <v>1056</v>
      </c>
      <c r="I211" s="2">
        <v>88</v>
      </c>
      <c r="J211" s="2"/>
      <c r="K211" s="2">
        <v>9.7000000000000003E-2</v>
      </c>
      <c r="L211" s="2">
        <v>295.41199999999998</v>
      </c>
      <c r="M211" s="2">
        <v>20.6</v>
      </c>
      <c r="N211" s="2">
        <v>25</v>
      </c>
      <c r="O211" s="2">
        <v>10</v>
      </c>
      <c r="P211" s="2">
        <v>5.6071383075504704</v>
      </c>
      <c r="Q211" s="2">
        <v>25</v>
      </c>
      <c r="R211" s="2">
        <v>25</v>
      </c>
      <c r="S211" s="2">
        <v>25</v>
      </c>
      <c r="T211" s="2">
        <v>0</v>
      </c>
      <c r="U211" s="2">
        <v>497.40499999999997</v>
      </c>
      <c r="V211" s="2">
        <v>0</v>
      </c>
      <c r="W211" s="2">
        <v>0</v>
      </c>
      <c r="X211" s="2">
        <v>0</v>
      </c>
      <c r="Y211" s="2">
        <v>0.34699999999999998</v>
      </c>
      <c r="Z211" s="2">
        <v>4.0830000000000002</v>
      </c>
      <c r="AA211" s="2">
        <v>297.55099999999999</v>
      </c>
      <c r="AB211" s="2">
        <v>46.181818181818201</v>
      </c>
      <c r="AC211" s="2">
        <v>50</v>
      </c>
      <c r="AD211" s="2">
        <v>40</v>
      </c>
      <c r="AE211" s="2">
        <v>2.9485954073139702</v>
      </c>
    </row>
    <row r="212" spans="1:31">
      <c r="A212" s="2" t="s">
        <v>640</v>
      </c>
      <c r="B212" s="2">
        <v>0</v>
      </c>
      <c r="C212" s="2">
        <v>1400</v>
      </c>
      <c r="D212" s="2">
        <v>6</v>
      </c>
      <c r="E212" s="4">
        <v>41240.128125000003</v>
      </c>
      <c r="F212" s="4">
        <v>41240.129062499997</v>
      </c>
      <c r="G212" s="2" t="s">
        <v>32</v>
      </c>
      <c r="H212" s="2" t="s">
        <v>1056</v>
      </c>
      <c r="I212" s="2">
        <v>81</v>
      </c>
      <c r="J212" s="2"/>
      <c r="K212" s="2">
        <v>0.27800000000000002</v>
      </c>
      <c r="L212" s="2">
        <v>342.90800000000002</v>
      </c>
      <c r="M212" s="2">
        <v>20.399999999999999</v>
      </c>
      <c r="N212" s="2">
        <v>24</v>
      </c>
      <c r="O212" s="2">
        <v>12</v>
      </c>
      <c r="P212" s="2">
        <v>4.27083130081252</v>
      </c>
      <c r="Q212" s="2">
        <v>25</v>
      </c>
      <c r="R212" s="2">
        <v>25</v>
      </c>
      <c r="S212" s="2">
        <v>25</v>
      </c>
      <c r="T212" s="2">
        <v>0</v>
      </c>
      <c r="U212" s="2">
        <v>450.00700000000001</v>
      </c>
      <c r="V212" s="2">
        <v>0</v>
      </c>
      <c r="W212" s="2">
        <v>0</v>
      </c>
      <c r="X212" s="2">
        <v>0</v>
      </c>
      <c r="Y212" s="2">
        <v>0.375</v>
      </c>
      <c r="Z212" s="2">
        <v>3.82</v>
      </c>
      <c r="AA212" s="2">
        <v>345.07499999999999</v>
      </c>
      <c r="AB212" s="2">
        <v>46.4</v>
      </c>
      <c r="AC212" s="2">
        <v>50</v>
      </c>
      <c r="AD212" s="2">
        <v>42</v>
      </c>
      <c r="AE212" s="2">
        <v>2.4979991993593602</v>
      </c>
    </row>
    <row r="213" spans="1:31">
      <c r="A213" s="2" t="s">
        <v>640</v>
      </c>
      <c r="B213" s="2">
        <v>0</v>
      </c>
      <c r="C213" s="2">
        <v>1400</v>
      </c>
      <c r="D213" s="2">
        <v>7</v>
      </c>
      <c r="E213" s="4">
        <v>41240.129861111112</v>
      </c>
      <c r="F213" s="4">
        <v>41240.130706018521</v>
      </c>
      <c r="G213" s="2" t="s">
        <v>32</v>
      </c>
      <c r="H213" s="2" t="s">
        <v>1056</v>
      </c>
      <c r="I213" s="2">
        <v>73</v>
      </c>
      <c r="J213" s="2"/>
      <c r="K213" s="2">
        <v>0.49199999999999999</v>
      </c>
      <c r="L213" s="2">
        <v>457.10300000000001</v>
      </c>
      <c r="M213" s="2">
        <v>14</v>
      </c>
      <c r="N213" s="2">
        <v>24</v>
      </c>
      <c r="O213" s="2">
        <v>10</v>
      </c>
      <c r="P213" s="2">
        <v>5.8309518948452999</v>
      </c>
      <c r="Q213" s="2">
        <v>25</v>
      </c>
      <c r="R213" s="2">
        <v>25</v>
      </c>
      <c r="S213" s="2">
        <v>25</v>
      </c>
      <c r="T213" s="2">
        <v>0</v>
      </c>
      <c r="U213" s="2">
        <v>334.82</v>
      </c>
      <c r="V213" s="2">
        <v>0</v>
      </c>
      <c r="W213" s="2">
        <v>0</v>
      </c>
      <c r="X213" s="2">
        <v>0</v>
      </c>
      <c r="Y213" s="2">
        <v>0.34899999999999998</v>
      </c>
      <c r="Z213" s="2">
        <v>4.4130000000000003</v>
      </c>
      <c r="AA213" s="2">
        <v>459.81700000000001</v>
      </c>
      <c r="AB213" s="2">
        <v>46.7777777777778</v>
      </c>
      <c r="AC213" s="2">
        <v>50</v>
      </c>
      <c r="AD213" s="2">
        <v>43</v>
      </c>
      <c r="AE213" s="2">
        <v>2.9731307022799198</v>
      </c>
    </row>
    <row r="214" spans="1:31">
      <c r="A214" s="2" t="s">
        <v>640</v>
      </c>
      <c r="B214" s="2">
        <v>0</v>
      </c>
      <c r="C214" s="2">
        <v>1400</v>
      </c>
      <c r="D214" s="2">
        <v>8</v>
      </c>
      <c r="E214" s="4">
        <v>41240.131597222222</v>
      </c>
      <c r="F214" s="4">
        <v>41240.132384259261</v>
      </c>
      <c r="G214" s="2" t="s">
        <v>32</v>
      </c>
      <c r="H214" s="2" t="s">
        <v>1056</v>
      </c>
      <c r="I214" s="2">
        <v>68</v>
      </c>
      <c r="J214" s="2"/>
      <c r="K214" s="2">
        <v>0.46300000000000002</v>
      </c>
      <c r="L214" s="2">
        <v>543.45600000000002</v>
      </c>
      <c r="M214" s="2">
        <v>18.5</v>
      </c>
      <c r="N214" s="2">
        <v>26</v>
      </c>
      <c r="O214" s="2">
        <v>10</v>
      </c>
      <c r="P214" s="2">
        <v>7.5332595866596801</v>
      </c>
      <c r="Q214" s="2">
        <v>25</v>
      </c>
      <c r="R214" s="2">
        <v>25</v>
      </c>
      <c r="S214" s="2">
        <v>25</v>
      </c>
      <c r="T214" s="2">
        <v>0</v>
      </c>
      <c r="U214" s="2">
        <v>248.96799999999999</v>
      </c>
      <c r="V214" s="2">
        <v>0</v>
      </c>
      <c r="W214" s="2">
        <v>0</v>
      </c>
      <c r="X214" s="2">
        <v>0</v>
      </c>
      <c r="Y214" s="2">
        <v>0.37</v>
      </c>
      <c r="Z214" s="2">
        <v>3.7040000000000002</v>
      </c>
      <c r="AA214" s="2">
        <v>546.56700000000001</v>
      </c>
      <c r="AB214" s="2">
        <v>48</v>
      </c>
      <c r="AC214" s="2">
        <v>51</v>
      </c>
      <c r="AD214" s="2">
        <v>44</v>
      </c>
      <c r="AE214" s="2">
        <v>2.39791576165636</v>
      </c>
    </row>
    <row r="215" spans="1:31">
      <c r="A215" s="2" t="s">
        <v>640</v>
      </c>
      <c r="B215" s="2">
        <v>0</v>
      </c>
      <c r="C215" s="2">
        <v>1500</v>
      </c>
      <c r="D215" s="2">
        <v>1</v>
      </c>
      <c r="E215" s="4">
        <v>41240.098958333336</v>
      </c>
      <c r="F215" s="4">
        <v>41240.101504629631</v>
      </c>
      <c r="G215" s="2" t="s">
        <v>32</v>
      </c>
      <c r="H215" s="2" t="s">
        <v>1056</v>
      </c>
      <c r="I215" s="2">
        <v>220</v>
      </c>
      <c r="J215" s="2"/>
      <c r="K215" s="2">
        <v>6.3E-2</v>
      </c>
      <c r="L215" s="2">
        <v>99.778000000000006</v>
      </c>
      <c r="M215" s="2">
        <v>17.785714285714299</v>
      </c>
      <c r="N215" s="2">
        <v>33</v>
      </c>
      <c r="O215" s="2">
        <v>12</v>
      </c>
      <c r="P215" s="2">
        <v>4.6164081805875803</v>
      </c>
      <c r="Q215" s="2">
        <v>25</v>
      </c>
      <c r="R215" s="2">
        <v>25</v>
      </c>
      <c r="S215" s="2">
        <v>25</v>
      </c>
      <c r="T215" s="2">
        <v>0</v>
      </c>
      <c r="U215" s="2">
        <v>694.1</v>
      </c>
      <c r="V215" s="2">
        <v>0</v>
      </c>
      <c r="W215" s="2">
        <v>0</v>
      </c>
      <c r="X215" s="2">
        <v>0</v>
      </c>
      <c r="Y215" s="2">
        <v>0.34300000000000003</v>
      </c>
      <c r="Z215" s="2">
        <v>3.7050000000000001</v>
      </c>
      <c r="AA215" s="2">
        <v>101.459</v>
      </c>
      <c r="AB215" s="2">
        <v>42.75</v>
      </c>
      <c r="AC215" s="2">
        <v>45</v>
      </c>
      <c r="AD215" s="2">
        <v>39</v>
      </c>
      <c r="AE215" s="2">
        <v>1.4047114599498001</v>
      </c>
    </row>
    <row r="216" spans="1:31">
      <c r="A216" s="2" t="s">
        <v>640</v>
      </c>
      <c r="B216" s="2">
        <v>0</v>
      </c>
      <c r="C216" s="2">
        <v>1500</v>
      </c>
      <c r="D216" s="2">
        <v>2</v>
      </c>
      <c r="E216" s="4">
        <v>41240.102777777778</v>
      </c>
      <c r="F216" s="4">
        <v>41240.104317129626</v>
      </c>
      <c r="G216" s="2" t="s">
        <v>32</v>
      </c>
      <c r="H216" s="2" t="s">
        <v>1056</v>
      </c>
      <c r="I216" s="2">
        <v>133</v>
      </c>
      <c r="J216" s="2"/>
      <c r="K216" s="2">
        <v>0.10299999999999999</v>
      </c>
      <c r="L216" s="2">
        <v>166.77</v>
      </c>
      <c r="M216" s="2">
        <v>19</v>
      </c>
      <c r="N216" s="2">
        <v>26</v>
      </c>
      <c r="O216" s="2">
        <v>11</v>
      </c>
      <c r="P216" s="2">
        <v>3.8729833462074201</v>
      </c>
      <c r="Q216" s="2">
        <v>25</v>
      </c>
      <c r="R216" s="2">
        <v>25</v>
      </c>
      <c r="S216" s="2">
        <v>25</v>
      </c>
      <c r="T216" s="2">
        <v>0</v>
      </c>
      <c r="U216" s="2">
        <v>626.35799999999995</v>
      </c>
      <c r="V216" s="2">
        <v>0</v>
      </c>
      <c r="W216" s="2">
        <v>0</v>
      </c>
      <c r="X216" s="2">
        <v>0</v>
      </c>
      <c r="Y216" s="2">
        <v>0.34899999999999998</v>
      </c>
      <c r="Z216" s="2">
        <v>3.8410000000000002</v>
      </c>
      <c r="AA216" s="2">
        <v>168.65100000000001</v>
      </c>
      <c r="AB216" s="2">
        <v>43.125</v>
      </c>
      <c r="AC216" s="2">
        <v>45</v>
      </c>
      <c r="AD216" s="2">
        <v>40</v>
      </c>
      <c r="AE216" s="2">
        <v>1.69096865730859</v>
      </c>
    </row>
    <row r="217" spans="1:31">
      <c r="A217" s="2" t="s">
        <v>640</v>
      </c>
      <c r="B217" s="2">
        <v>0</v>
      </c>
      <c r="C217" s="2">
        <v>1500</v>
      </c>
      <c r="D217" s="2">
        <v>3</v>
      </c>
      <c r="E217" s="4">
        <v>41240.105208333334</v>
      </c>
      <c r="F217" s="4">
        <v>41240.106296296297</v>
      </c>
      <c r="G217" s="2" t="s">
        <v>32</v>
      </c>
      <c r="H217" s="2" t="s">
        <v>1056</v>
      </c>
      <c r="I217" s="2">
        <v>94</v>
      </c>
      <c r="J217" s="2"/>
      <c r="K217" s="2">
        <v>7.3999999999999996E-2</v>
      </c>
      <c r="L217" s="2">
        <v>232.76599999999999</v>
      </c>
      <c r="M217" s="2">
        <v>18.8333333333333</v>
      </c>
      <c r="N217" s="2">
        <v>23</v>
      </c>
      <c r="O217" s="2">
        <v>12</v>
      </c>
      <c r="P217" s="2">
        <v>4.8790937227681503</v>
      </c>
      <c r="Q217" s="2">
        <v>25</v>
      </c>
      <c r="R217" s="2">
        <v>25</v>
      </c>
      <c r="S217" s="2">
        <v>25</v>
      </c>
      <c r="T217" s="2">
        <v>0</v>
      </c>
      <c r="U217" s="2">
        <v>560.45899999999995</v>
      </c>
      <c r="V217" s="2">
        <v>0</v>
      </c>
      <c r="W217" s="2">
        <v>0</v>
      </c>
      <c r="X217" s="2">
        <v>0</v>
      </c>
      <c r="Y217" s="2">
        <v>0.38300000000000001</v>
      </c>
      <c r="Z217" s="2">
        <v>3.79</v>
      </c>
      <c r="AA217" s="2">
        <v>234.58099999999999</v>
      </c>
      <c r="AB217" s="2">
        <v>46.0833333333333</v>
      </c>
      <c r="AC217" s="2">
        <v>48</v>
      </c>
      <c r="AD217" s="2">
        <v>45</v>
      </c>
      <c r="AE217" s="2">
        <v>1.11492401335497</v>
      </c>
    </row>
    <row r="218" spans="1:31">
      <c r="A218" s="2" t="s">
        <v>640</v>
      </c>
      <c r="B218" s="2">
        <v>0</v>
      </c>
      <c r="C218" s="2">
        <v>1500</v>
      </c>
      <c r="D218" s="2">
        <v>4</v>
      </c>
      <c r="E218" s="4">
        <v>41240.107291666667</v>
      </c>
      <c r="F218" s="4">
        <v>41240.108206018522</v>
      </c>
      <c r="G218" s="2" t="s">
        <v>32</v>
      </c>
      <c r="H218" s="2" t="s">
        <v>1056</v>
      </c>
      <c r="I218" s="2">
        <v>79</v>
      </c>
      <c r="J218" s="2"/>
      <c r="K218" s="2">
        <v>0.127</v>
      </c>
      <c r="L218" s="2">
        <v>282.10000000000002</v>
      </c>
      <c r="M218" s="2">
        <v>17.399999999999999</v>
      </c>
      <c r="N218" s="2">
        <v>26</v>
      </c>
      <c r="O218" s="2">
        <v>11</v>
      </c>
      <c r="P218" s="2">
        <v>7.0313583324987796</v>
      </c>
      <c r="Q218" s="2">
        <v>25</v>
      </c>
      <c r="R218" s="2">
        <v>25</v>
      </c>
      <c r="S218" s="2">
        <v>25</v>
      </c>
      <c r="T218" s="2">
        <v>0</v>
      </c>
      <c r="U218" s="2">
        <v>511.35700000000003</v>
      </c>
      <c r="V218" s="2">
        <v>0</v>
      </c>
      <c r="W218" s="2">
        <v>0</v>
      </c>
      <c r="X218" s="2">
        <v>0</v>
      </c>
      <c r="Y218" s="2">
        <v>0.38100000000000001</v>
      </c>
      <c r="Z218" s="2">
        <v>3.6349999999999998</v>
      </c>
      <c r="AA218" s="2">
        <v>284.005</v>
      </c>
      <c r="AB218" s="2">
        <v>47.1</v>
      </c>
      <c r="AC218" s="2">
        <v>50</v>
      </c>
      <c r="AD218" s="2">
        <v>43</v>
      </c>
      <c r="AE218" s="2">
        <v>2.38537208837531</v>
      </c>
    </row>
    <row r="219" spans="1:31">
      <c r="A219" s="2" t="s">
        <v>640</v>
      </c>
      <c r="B219" s="2">
        <v>0</v>
      </c>
      <c r="C219" s="2">
        <v>1500</v>
      </c>
      <c r="D219" s="2">
        <v>5</v>
      </c>
      <c r="E219" s="4">
        <v>41240.109027777777</v>
      </c>
      <c r="F219" s="4">
        <v>41240.109884259262</v>
      </c>
      <c r="G219" s="2" t="s">
        <v>32</v>
      </c>
      <c r="H219" s="2" t="s">
        <v>1056</v>
      </c>
      <c r="I219" s="2">
        <v>74</v>
      </c>
      <c r="J219" s="2"/>
      <c r="K219" s="2">
        <v>0.34899999999999998</v>
      </c>
      <c r="L219" s="2">
        <v>355.54399999999998</v>
      </c>
      <c r="M219" s="2">
        <v>22.5</v>
      </c>
      <c r="N219" s="2">
        <v>28</v>
      </c>
      <c r="O219" s="2">
        <v>10</v>
      </c>
      <c r="P219" s="2">
        <v>7.2972597596632101</v>
      </c>
      <c r="Q219" s="2">
        <v>25</v>
      </c>
      <c r="R219" s="2">
        <v>25</v>
      </c>
      <c r="S219" s="2">
        <v>25</v>
      </c>
      <c r="T219" s="2">
        <v>0</v>
      </c>
      <c r="U219" s="2">
        <v>436.91</v>
      </c>
      <c r="V219" s="2">
        <v>0</v>
      </c>
      <c r="W219" s="2">
        <v>0</v>
      </c>
      <c r="X219" s="2">
        <v>0</v>
      </c>
      <c r="Y219" s="2">
        <v>0.317</v>
      </c>
      <c r="Z219" s="2">
        <v>4.3490000000000002</v>
      </c>
      <c r="AA219" s="2">
        <v>357.76600000000002</v>
      </c>
      <c r="AB219" s="2">
        <v>48.3333333333333</v>
      </c>
      <c r="AC219" s="2">
        <v>51</v>
      </c>
      <c r="AD219" s="2">
        <v>44</v>
      </c>
      <c r="AE219" s="2">
        <v>2.4944382578492901</v>
      </c>
    </row>
    <row r="220" spans="1:31">
      <c r="A220" s="2" t="s">
        <v>640</v>
      </c>
      <c r="B220" s="2">
        <v>0</v>
      </c>
      <c r="C220" s="2">
        <v>1500</v>
      </c>
      <c r="D220" s="2">
        <v>6</v>
      </c>
      <c r="E220" s="4">
        <v>41240.110763888886</v>
      </c>
      <c r="F220" s="4">
        <v>41240.111608796295</v>
      </c>
      <c r="G220" s="2" t="s">
        <v>32</v>
      </c>
      <c r="H220" s="2" t="s">
        <v>1056</v>
      </c>
      <c r="I220" s="2">
        <v>73</v>
      </c>
      <c r="J220" s="2"/>
      <c r="K220" s="2">
        <v>0.254</v>
      </c>
      <c r="L220" s="2">
        <v>362.73599999999999</v>
      </c>
      <c r="M220" s="2">
        <v>20.75</v>
      </c>
      <c r="N220" s="2">
        <v>28</v>
      </c>
      <c r="O220" s="2">
        <v>11</v>
      </c>
      <c r="P220" s="2">
        <v>7.0843136576523804</v>
      </c>
      <c r="Q220" s="2">
        <v>25</v>
      </c>
      <c r="R220" s="2">
        <v>25</v>
      </c>
      <c r="S220" s="2">
        <v>25</v>
      </c>
      <c r="T220" s="2">
        <v>0</v>
      </c>
      <c r="U220" s="2">
        <v>430.56299999999999</v>
      </c>
      <c r="V220" s="2">
        <v>0</v>
      </c>
      <c r="W220" s="2">
        <v>0</v>
      </c>
      <c r="X220" s="2">
        <v>0</v>
      </c>
      <c r="Y220" s="2">
        <v>0.36499999999999999</v>
      </c>
      <c r="Z220" s="2">
        <v>3.73</v>
      </c>
      <c r="AA220" s="2">
        <v>364.78399999999999</v>
      </c>
      <c r="AB220" s="2">
        <v>47.7777777777778</v>
      </c>
      <c r="AC220" s="2">
        <v>51</v>
      </c>
      <c r="AD220" s="2">
        <v>42</v>
      </c>
      <c r="AE220" s="2">
        <v>3.7350525142159099</v>
      </c>
    </row>
    <row r="221" spans="1:31">
      <c r="A221" s="2" t="s">
        <v>640</v>
      </c>
      <c r="B221" s="2">
        <v>0</v>
      </c>
      <c r="C221" s="2">
        <v>1500</v>
      </c>
      <c r="D221" s="2">
        <v>7</v>
      </c>
      <c r="E221" s="4">
        <v>41240.112500000003</v>
      </c>
      <c r="F221" s="4">
        <v>41240.113298611112</v>
      </c>
      <c r="G221" s="2" t="s">
        <v>32</v>
      </c>
      <c r="H221" s="2" t="s">
        <v>1056</v>
      </c>
      <c r="I221" s="2">
        <v>69</v>
      </c>
      <c r="J221" s="2"/>
      <c r="K221" s="2">
        <v>0.315</v>
      </c>
      <c r="L221" s="2">
        <v>414.17200000000003</v>
      </c>
      <c r="M221" s="2">
        <v>24.6666666666667</v>
      </c>
      <c r="N221" s="2">
        <v>27</v>
      </c>
      <c r="O221" s="2">
        <v>20</v>
      </c>
      <c r="P221" s="2">
        <v>3.2998316455372199</v>
      </c>
      <c r="Q221" s="2">
        <v>25</v>
      </c>
      <c r="R221" s="2">
        <v>25</v>
      </c>
      <c r="S221" s="2">
        <v>25</v>
      </c>
      <c r="T221" s="2">
        <v>0</v>
      </c>
      <c r="U221" s="2">
        <v>379.28199999999998</v>
      </c>
      <c r="V221" s="2">
        <v>0</v>
      </c>
      <c r="W221" s="2">
        <v>0</v>
      </c>
      <c r="X221" s="2">
        <v>0</v>
      </c>
      <c r="Y221" s="2">
        <v>0.35199999999999998</v>
      </c>
      <c r="Z221" s="2">
        <v>3.4820000000000002</v>
      </c>
      <c r="AA221" s="2">
        <v>416.41199999999998</v>
      </c>
      <c r="AB221" s="2">
        <v>48.75</v>
      </c>
      <c r="AC221" s="2">
        <v>52</v>
      </c>
      <c r="AD221" s="2">
        <v>45</v>
      </c>
      <c r="AE221" s="2">
        <v>2.5372228912730499</v>
      </c>
    </row>
    <row r="222" spans="1:31">
      <c r="A222" s="2" t="s">
        <v>640</v>
      </c>
      <c r="B222" s="2">
        <v>0</v>
      </c>
      <c r="C222" s="2">
        <v>1500</v>
      </c>
      <c r="D222" s="2">
        <v>8</v>
      </c>
      <c r="E222" s="4">
        <v>41240.113888888889</v>
      </c>
      <c r="F222" s="4">
        <v>41240.114641203705</v>
      </c>
      <c r="G222" s="2" t="s">
        <v>32</v>
      </c>
      <c r="H222" s="2" t="s">
        <v>1056</v>
      </c>
      <c r="I222" s="2">
        <v>65</v>
      </c>
      <c r="J222" s="2"/>
      <c r="K222" s="2">
        <v>0.40699999999999997</v>
      </c>
      <c r="L222" s="2">
        <v>500.60199999999998</v>
      </c>
      <c r="M222" s="2">
        <v>23.5</v>
      </c>
      <c r="N222" s="2">
        <v>29</v>
      </c>
      <c r="O222" s="2">
        <v>11</v>
      </c>
      <c r="P222" s="2">
        <v>7.2629195231669703</v>
      </c>
      <c r="Q222" s="2">
        <v>25</v>
      </c>
      <c r="R222" s="2">
        <v>25</v>
      </c>
      <c r="S222" s="2">
        <v>25</v>
      </c>
      <c r="T222" s="2">
        <v>0</v>
      </c>
      <c r="U222" s="2">
        <v>292.48700000000002</v>
      </c>
      <c r="V222" s="2">
        <v>0</v>
      </c>
      <c r="W222" s="2">
        <v>0</v>
      </c>
      <c r="X222" s="2">
        <v>0</v>
      </c>
      <c r="Y222" s="2">
        <v>0.35199999999999998</v>
      </c>
      <c r="Z222" s="2">
        <v>3.4820000000000002</v>
      </c>
      <c r="AA222" s="2">
        <v>503.32499999999999</v>
      </c>
      <c r="AB222" s="2">
        <v>50</v>
      </c>
      <c r="AC222" s="2">
        <v>53</v>
      </c>
      <c r="AD222" s="2">
        <v>46</v>
      </c>
      <c r="AE222" s="2">
        <v>2.9154759474226499</v>
      </c>
    </row>
    <row r="223" spans="1:31">
      <c r="A223" s="2" t="s">
        <v>640</v>
      </c>
      <c r="B223" s="2">
        <v>0</v>
      </c>
      <c r="C223" s="2">
        <v>1600</v>
      </c>
      <c r="D223" s="2">
        <v>1</v>
      </c>
      <c r="E223" s="4">
        <v>41240.082638888889</v>
      </c>
      <c r="F223" s="4">
        <v>41240.085023148145</v>
      </c>
      <c r="G223" s="2" t="s">
        <v>32</v>
      </c>
      <c r="H223" s="2" t="s">
        <v>1056</v>
      </c>
      <c r="I223" s="2">
        <v>206</v>
      </c>
      <c r="J223" s="2"/>
      <c r="K223" s="2">
        <v>0.04</v>
      </c>
      <c r="L223" s="2">
        <v>99.793000000000006</v>
      </c>
      <c r="M223" s="2">
        <v>18.6666666666667</v>
      </c>
      <c r="N223" s="2">
        <v>34</v>
      </c>
      <c r="O223" s="2">
        <v>10</v>
      </c>
      <c r="P223" s="2">
        <v>5.7783119411199104</v>
      </c>
      <c r="Q223" s="2">
        <v>25</v>
      </c>
      <c r="R223" s="2">
        <v>25</v>
      </c>
      <c r="S223" s="2">
        <v>25</v>
      </c>
      <c r="T223" s="2">
        <v>0</v>
      </c>
      <c r="U223" s="2">
        <v>694.62900000000002</v>
      </c>
      <c r="V223" s="2">
        <v>0</v>
      </c>
      <c r="W223" s="2">
        <v>0</v>
      </c>
      <c r="X223" s="2">
        <v>0</v>
      </c>
      <c r="Y223" s="2">
        <v>0.308</v>
      </c>
      <c r="Z223" s="2">
        <v>3.3380000000000001</v>
      </c>
      <c r="AA223" s="2">
        <v>101.303</v>
      </c>
      <c r="AB223" s="2">
        <v>43.961538461538503</v>
      </c>
      <c r="AC223" s="2">
        <v>46</v>
      </c>
      <c r="AD223" s="2">
        <v>40</v>
      </c>
      <c r="AE223" s="2">
        <v>1.48014472345337</v>
      </c>
    </row>
    <row r="224" spans="1:31">
      <c r="A224" s="2" t="s">
        <v>640</v>
      </c>
      <c r="B224" s="2">
        <v>0</v>
      </c>
      <c r="C224" s="2">
        <v>1600</v>
      </c>
      <c r="D224" s="2">
        <v>2</v>
      </c>
      <c r="E224" s="4">
        <v>41240.086458333331</v>
      </c>
      <c r="F224" s="4">
        <v>41240.087893518517</v>
      </c>
      <c r="G224" s="2" t="s">
        <v>32</v>
      </c>
      <c r="H224" s="2" t="s">
        <v>1056</v>
      </c>
      <c r="I224" s="2">
        <v>124</v>
      </c>
      <c r="J224" s="2"/>
      <c r="K224" s="2">
        <v>7.3999999999999996E-2</v>
      </c>
      <c r="L224" s="2">
        <v>167.084</v>
      </c>
      <c r="M224" s="2">
        <v>19.125</v>
      </c>
      <c r="N224" s="2">
        <v>20</v>
      </c>
      <c r="O224" s="2">
        <v>17</v>
      </c>
      <c r="P224" s="2">
        <v>1.05326872164704</v>
      </c>
      <c r="Q224" s="2">
        <v>25</v>
      </c>
      <c r="R224" s="2">
        <v>25</v>
      </c>
      <c r="S224" s="2">
        <v>25</v>
      </c>
      <c r="T224" s="2">
        <v>0</v>
      </c>
      <c r="U224" s="2">
        <v>626.60299999999995</v>
      </c>
      <c r="V224" s="2">
        <v>0</v>
      </c>
      <c r="W224" s="2">
        <v>0</v>
      </c>
      <c r="X224" s="2">
        <v>0</v>
      </c>
      <c r="Y224" s="2">
        <v>0.35199999999999998</v>
      </c>
      <c r="Z224" s="2">
        <v>3.5089999999999999</v>
      </c>
      <c r="AA224" s="2">
        <v>168.75</v>
      </c>
      <c r="AB224" s="2">
        <v>45.375</v>
      </c>
      <c r="AC224" s="2">
        <v>47</v>
      </c>
      <c r="AD224" s="2">
        <v>44</v>
      </c>
      <c r="AE224" s="2">
        <v>0.92702481088695798</v>
      </c>
    </row>
    <row r="225" spans="1:31">
      <c r="A225" s="2" t="s">
        <v>640</v>
      </c>
      <c r="B225" s="2">
        <v>0</v>
      </c>
      <c r="C225" s="2">
        <v>1600</v>
      </c>
      <c r="D225" s="2">
        <v>3</v>
      </c>
      <c r="E225" s="4">
        <v>41240.088888888888</v>
      </c>
      <c r="F225" s="4">
        <v>41240.089907407404</v>
      </c>
      <c r="G225" s="2" t="s">
        <v>32</v>
      </c>
      <c r="H225" s="2" t="s">
        <v>1056</v>
      </c>
      <c r="I225" s="2">
        <v>88</v>
      </c>
      <c r="J225" s="2"/>
      <c r="K225" s="2">
        <v>7.3999999999999996E-2</v>
      </c>
      <c r="L225" s="2">
        <v>230.33600000000001</v>
      </c>
      <c r="M225" s="2">
        <v>18.2</v>
      </c>
      <c r="N225" s="2">
        <v>23</v>
      </c>
      <c r="O225" s="2">
        <v>12</v>
      </c>
      <c r="P225" s="2">
        <v>5.0754310161798104</v>
      </c>
      <c r="Q225" s="2">
        <v>25</v>
      </c>
      <c r="R225" s="2">
        <v>25</v>
      </c>
      <c r="S225" s="2">
        <v>25</v>
      </c>
      <c r="T225" s="2">
        <v>0</v>
      </c>
      <c r="U225" s="2">
        <v>563.19100000000003</v>
      </c>
      <c r="V225" s="2">
        <v>0</v>
      </c>
      <c r="W225" s="2">
        <v>0</v>
      </c>
      <c r="X225" s="2">
        <v>0</v>
      </c>
      <c r="Y225" s="2">
        <v>0.309</v>
      </c>
      <c r="Z225" s="2">
        <v>3.6419999999999999</v>
      </c>
      <c r="AA225" s="2">
        <v>232.22499999999999</v>
      </c>
      <c r="AB225" s="2">
        <v>47.818181818181799</v>
      </c>
      <c r="AC225" s="2">
        <v>50</v>
      </c>
      <c r="AD225" s="2">
        <v>45</v>
      </c>
      <c r="AE225" s="2">
        <v>1.6414063713879801</v>
      </c>
    </row>
    <row r="226" spans="1:31">
      <c r="A226" s="2" t="s">
        <v>640</v>
      </c>
      <c r="B226" s="2">
        <v>0</v>
      </c>
      <c r="C226" s="2">
        <v>1600</v>
      </c>
      <c r="D226" s="2">
        <v>4</v>
      </c>
      <c r="E226" s="4">
        <v>41240.09097222222</v>
      </c>
      <c r="F226" s="4">
        <v>41240.091828703706</v>
      </c>
      <c r="G226" s="2" t="s">
        <v>32</v>
      </c>
      <c r="H226" s="2" t="s">
        <v>1056</v>
      </c>
      <c r="I226" s="2">
        <v>74</v>
      </c>
      <c r="J226" s="2"/>
      <c r="K226" s="2">
        <v>0.111</v>
      </c>
      <c r="L226" s="2">
        <v>283.03500000000003</v>
      </c>
      <c r="M226" s="2">
        <v>17.5</v>
      </c>
      <c r="N226" s="2">
        <v>27</v>
      </c>
      <c r="O226" s="2">
        <v>12</v>
      </c>
      <c r="P226" s="2">
        <v>6.1846584384264904</v>
      </c>
      <c r="Q226" s="2">
        <v>25</v>
      </c>
      <c r="R226" s="2">
        <v>25</v>
      </c>
      <c r="S226" s="2">
        <v>25</v>
      </c>
      <c r="T226" s="2">
        <v>0</v>
      </c>
      <c r="U226" s="2">
        <v>510.59300000000002</v>
      </c>
      <c r="V226" s="2">
        <v>0</v>
      </c>
      <c r="W226" s="2">
        <v>0</v>
      </c>
      <c r="X226" s="2">
        <v>0</v>
      </c>
      <c r="Y226" s="2">
        <v>0.34899999999999998</v>
      </c>
      <c r="Z226" s="2">
        <v>3.6190000000000002</v>
      </c>
      <c r="AA226" s="2">
        <v>284.82900000000001</v>
      </c>
      <c r="AB226" s="2">
        <v>49</v>
      </c>
      <c r="AC226" s="2">
        <v>52</v>
      </c>
      <c r="AD226" s="2">
        <v>45</v>
      </c>
      <c r="AE226" s="2">
        <v>2.4037008503093298</v>
      </c>
    </row>
    <row r="227" spans="1:31">
      <c r="A227" s="2" t="s">
        <v>640</v>
      </c>
      <c r="B227" s="2">
        <v>0</v>
      </c>
      <c r="C227" s="2">
        <v>1600</v>
      </c>
      <c r="D227" s="2">
        <v>5</v>
      </c>
      <c r="E227" s="4">
        <v>41240.09270833333</v>
      </c>
      <c r="F227" s="4">
        <v>41240.093599537038</v>
      </c>
      <c r="G227" s="2" t="s">
        <v>32</v>
      </c>
      <c r="H227" s="2" t="s">
        <v>1056</v>
      </c>
      <c r="I227" s="2">
        <v>77</v>
      </c>
      <c r="J227" s="2"/>
      <c r="K227" s="2">
        <v>0.111</v>
      </c>
      <c r="L227" s="2">
        <v>294.89299999999997</v>
      </c>
      <c r="M227" s="2">
        <v>22.2</v>
      </c>
      <c r="N227" s="2">
        <v>26</v>
      </c>
      <c r="O227" s="2">
        <v>17</v>
      </c>
      <c r="P227" s="2">
        <v>4.2614551505325</v>
      </c>
      <c r="Q227" s="2">
        <v>25</v>
      </c>
      <c r="R227" s="2">
        <v>25</v>
      </c>
      <c r="S227" s="2">
        <v>25</v>
      </c>
      <c r="T227" s="2">
        <v>0</v>
      </c>
      <c r="U227" s="2">
        <v>498.928</v>
      </c>
      <c r="V227" s="2">
        <v>0</v>
      </c>
      <c r="W227" s="2">
        <v>0</v>
      </c>
      <c r="X227" s="2">
        <v>0</v>
      </c>
      <c r="Y227" s="2">
        <v>0.34899999999999998</v>
      </c>
      <c r="Z227" s="2">
        <v>3.524</v>
      </c>
      <c r="AA227" s="2">
        <v>296.65499999999997</v>
      </c>
      <c r="AB227" s="2">
        <v>48.5555555555556</v>
      </c>
      <c r="AC227" s="2">
        <v>52</v>
      </c>
      <c r="AD227" s="2">
        <v>42</v>
      </c>
      <c r="AE227" s="2">
        <v>3.5311663515712701</v>
      </c>
    </row>
    <row r="228" spans="1:31">
      <c r="A228" s="2" t="s">
        <v>640</v>
      </c>
      <c r="B228" s="2">
        <v>0</v>
      </c>
      <c r="C228" s="2">
        <v>1600</v>
      </c>
      <c r="D228" s="2">
        <v>6</v>
      </c>
      <c r="E228" s="4">
        <v>41240.094444444447</v>
      </c>
      <c r="F228" s="4">
        <v>41240.095208333332</v>
      </c>
      <c r="G228" s="2" t="s">
        <v>32</v>
      </c>
      <c r="H228" s="2" t="s">
        <v>1056</v>
      </c>
      <c r="I228" s="2">
        <v>66</v>
      </c>
      <c r="J228" s="2"/>
      <c r="K228" s="2">
        <v>0.317</v>
      </c>
      <c r="L228" s="2">
        <v>381.25900000000001</v>
      </c>
      <c r="M228" s="2">
        <v>19.75</v>
      </c>
      <c r="N228" s="2">
        <v>28</v>
      </c>
      <c r="O228" s="2">
        <v>11</v>
      </c>
      <c r="P228" s="2">
        <v>8.25757228245687</v>
      </c>
      <c r="Q228" s="2">
        <v>25</v>
      </c>
      <c r="R228" s="2">
        <v>25</v>
      </c>
      <c r="S228" s="2">
        <v>25</v>
      </c>
      <c r="T228" s="2">
        <v>0</v>
      </c>
      <c r="U228" s="2">
        <v>411.72</v>
      </c>
      <c r="V228" s="2">
        <v>0</v>
      </c>
      <c r="W228" s="2">
        <v>0</v>
      </c>
      <c r="X228" s="2">
        <v>0</v>
      </c>
      <c r="Y228" s="2">
        <v>0.36499999999999999</v>
      </c>
      <c r="Z228" s="2">
        <v>3.952</v>
      </c>
      <c r="AA228" s="2">
        <v>383.46499999999997</v>
      </c>
      <c r="AB228" s="2">
        <v>50.625</v>
      </c>
      <c r="AC228" s="2">
        <v>53</v>
      </c>
      <c r="AD228" s="2">
        <v>47</v>
      </c>
      <c r="AE228" s="2">
        <v>2.3946555075834999</v>
      </c>
    </row>
    <row r="229" spans="1:31">
      <c r="A229" s="2" t="s">
        <v>640</v>
      </c>
      <c r="B229" s="2">
        <v>0</v>
      </c>
      <c r="C229" s="2">
        <v>1600</v>
      </c>
      <c r="D229" s="2">
        <v>7</v>
      </c>
      <c r="E229" s="4">
        <v>41240.096180555556</v>
      </c>
      <c r="F229" s="4">
        <v>41240.096932870372</v>
      </c>
      <c r="G229" s="2" t="s">
        <v>32</v>
      </c>
      <c r="H229" s="2" t="s">
        <v>1056</v>
      </c>
      <c r="I229" s="2">
        <v>65</v>
      </c>
      <c r="J229" s="2"/>
      <c r="K229" s="2">
        <v>0.27800000000000002</v>
      </c>
      <c r="L229" s="2">
        <v>420.96899999999999</v>
      </c>
      <c r="M229" s="2">
        <v>21.25</v>
      </c>
      <c r="N229" s="2">
        <v>29</v>
      </c>
      <c r="O229" s="2">
        <v>12</v>
      </c>
      <c r="P229" s="2">
        <v>7.0133800695527704</v>
      </c>
      <c r="Q229" s="2">
        <v>25</v>
      </c>
      <c r="R229" s="2">
        <v>25</v>
      </c>
      <c r="S229" s="2">
        <v>25</v>
      </c>
      <c r="T229" s="2">
        <v>0</v>
      </c>
      <c r="U229" s="2">
        <v>372.63499999999999</v>
      </c>
      <c r="V229" s="2">
        <v>0</v>
      </c>
      <c r="W229" s="2">
        <v>0</v>
      </c>
      <c r="X229" s="2">
        <v>0</v>
      </c>
      <c r="Y229" s="2">
        <v>0.29599999999999999</v>
      </c>
      <c r="Z229" s="2">
        <v>3.4820000000000002</v>
      </c>
      <c r="AA229" s="2">
        <v>423.09899999999999</v>
      </c>
      <c r="AB229" s="2">
        <v>49.875</v>
      </c>
      <c r="AC229" s="2">
        <v>54</v>
      </c>
      <c r="AD229" s="2">
        <v>45</v>
      </c>
      <c r="AE229" s="2">
        <v>3.2953565816160202</v>
      </c>
    </row>
    <row r="230" spans="1:31">
      <c r="A230" s="2" t="s">
        <v>640</v>
      </c>
      <c r="B230" s="2">
        <v>0</v>
      </c>
      <c r="C230" s="2">
        <v>1600</v>
      </c>
      <c r="D230" s="2">
        <v>8</v>
      </c>
      <c r="E230" s="4">
        <v>41240.097569444442</v>
      </c>
      <c r="F230" s="4">
        <v>41240.098275462966</v>
      </c>
      <c r="G230" s="2" t="s">
        <v>32</v>
      </c>
      <c r="H230" s="2" t="s">
        <v>1056</v>
      </c>
      <c r="I230" s="2">
        <v>61</v>
      </c>
      <c r="J230" s="2"/>
      <c r="K230" s="2">
        <v>0.38900000000000001</v>
      </c>
      <c r="L230" s="2">
        <v>514.56399999999996</v>
      </c>
      <c r="M230" s="2">
        <v>20.25</v>
      </c>
      <c r="N230" s="2">
        <v>29</v>
      </c>
      <c r="O230" s="2">
        <v>13</v>
      </c>
      <c r="P230" s="2">
        <v>5.7172983130146404</v>
      </c>
      <c r="Q230" s="2">
        <v>25</v>
      </c>
      <c r="R230" s="2">
        <v>25</v>
      </c>
      <c r="S230" s="2">
        <v>25</v>
      </c>
      <c r="T230" s="2">
        <v>0</v>
      </c>
      <c r="U230" s="2">
        <v>278.13400000000001</v>
      </c>
      <c r="V230" s="2">
        <v>0</v>
      </c>
      <c r="W230" s="2">
        <v>0</v>
      </c>
      <c r="X230" s="2">
        <v>0</v>
      </c>
      <c r="Y230" s="2">
        <v>0.40699999999999997</v>
      </c>
      <c r="Z230" s="2">
        <v>3.4820000000000002</v>
      </c>
      <c r="AA230" s="2">
        <v>517.65700000000004</v>
      </c>
      <c r="AB230" s="2">
        <v>50.625</v>
      </c>
      <c r="AC230" s="2">
        <v>54</v>
      </c>
      <c r="AD230" s="2">
        <v>46</v>
      </c>
      <c r="AE230" s="2">
        <v>3.1991209730174299</v>
      </c>
    </row>
    <row r="231" spans="1:31">
      <c r="A231" s="2" t="s">
        <v>640</v>
      </c>
      <c r="B231" s="2">
        <v>0</v>
      </c>
      <c r="C231" s="2">
        <v>1700</v>
      </c>
      <c r="D231" s="2">
        <v>1</v>
      </c>
      <c r="E231" s="4">
        <v>41240.067708333336</v>
      </c>
      <c r="F231" s="4">
        <v>41240.069953703707</v>
      </c>
      <c r="G231" s="2" t="s">
        <v>32</v>
      </c>
      <c r="H231" s="2" t="s">
        <v>1056</v>
      </c>
      <c r="I231" s="2">
        <v>194</v>
      </c>
      <c r="J231" s="2"/>
      <c r="K231" s="2">
        <v>4.3999999999999997E-2</v>
      </c>
      <c r="L231" s="2">
        <v>99.795000000000002</v>
      </c>
      <c r="M231" s="2">
        <v>17.9166666666667</v>
      </c>
      <c r="N231" s="2">
        <v>24</v>
      </c>
      <c r="O231" s="2">
        <v>10</v>
      </c>
      <c r="P231" s="2">
        <v>3.3530665897884502</v>
      </c>
      <c r="Q231" s="2">
        <v>25.1666666666667</v>
      </c>
      <c r="R231" s="2">
        <v>26</v>
      </c>
      <c r="S231" s="2">
        <v>25</v>
      </c>
      <c r="T231" s="2">
        <v>0.372677996249965</v>
      </c>
      <c r="U231" s="2">
        <v>694.77300000000002</v>
      </c>
      <c r="V231" s="2">
        <v>0</v>
      </c>
      <c r="W231" s="2">
        <v>0</v>
      </c>
      <c r="X231" s="2">
        <v>0</v>
      </c>
      <c r="Y231" s="2">
        <v>0.34399999999999997</v>
      </c>
      <c r="Z231" s="2">
        <v>3.2829999999999999</v>
      </c>
      <c r="AA231" s="2">
        <v>101.233</v>
      </c>
      <c r="AB231" s="2">
        <v>45.2916666666667</v>
      </c>
      <c r="AC231" s="2">
        <v>47</v>
      </c>
      <c r="AD231" s="2">
        <v>42</v>
      </c>
      <c r="AE231" s="2">
        <v>1.1357510975365801</v>
      </c>
    </row>
    <row r="232" spans="1:31">
      <c r="A232" s="2" t="s">
        <v>640</v>
      </c>
      <c r="B232" s="2">
        <v>0</v>
      </c>
      <c r="C232" s="2">
        <v>1700</v>
      </c>
      <c r="D232" s="2">
        <v>2</v>
      </c>
      <c r="E232" s="4">
        <v>41240.071180555555</v>
      </c>
      <c r="F232" s="4">
        <v>41240.072534722225</v>
      </c>
      <c r="G232" s="2" t="s">
        <v>32</v>
      </c>
      <c r="H232" s="2" t="s">
        <v>1056</v>
      </c>
      <c r="I232" s="2">
        <v>117</v>
      </c>
      <c r="J232" s="2"/>
      <c r="K232" s="2">
        <v>7.3999999999999996E-2</v>
      </c>
      <c r="L232" s="2">
        <v>165.453</v>
      </c>
      <c r="M232" s="2">
        <v>18.8571428571429</v>
      </c>
      <c r="N232" s="2">
        <v>22</v>
      </c>
      <c r="O232" s="2">
        <v>12</v>
      </c>
      <c r="P232" s="2">
        <v>3.0438965360946502</v>
      </c>
      <c r="Q232" s="2">
        <v>25</v>
      </c>
      <c r="R232" s="2">
        <v>25</v>
      </c>
      <c r="S232" s="2">
        <v>25</v>
      </c>
      <c r="T232" s="2">
        <v>0</v>
      </c>
      <c r="U232" s="2">
        <v>628.83900000000006</v>
      </c>
      <c r="V232" s="2">
        <v>0</v>
      </c>
      <c r="W232" s="2">
        <v>0</v>
      </c>
      <c r="X232" s="2">
        <v>0</v>
      </c>
      <c r="Y232" s="2">
        <v>0.26900000000000002</v>
      </c>
      <c r="Z232" s="2">
        <v>3.1389999999999998</v>
      </c>
      <c r="AA232" s="2">
        <v>166.98</v>
      </c>
      <c r="AB232" s="2">
        <v>45.6</v>
      </c>
      <c r="AC232" s="2">
        <v>51</v>
      </c>
      <c r="AD232" s="2">
        <v>41</v>
      </c>
      <c r="AE232" s="2">
        <v>2.5768197453450301</v>
      </c>
    </row>
    <row r="233" spans="1:31">
      <c r="A233" s="2" t="s">
        <v>640</v>
      </c>
      <c r="B233" s="2">
        <v>0</v>
      </c>
      <c r="C233" s="2">
        <v>1700</v>
      </c>
      <c r="D233" s="2">
        <v>3</v>
      </c>
      <c r="E233" s="4">
        <v>41240.073611111111</v>
      </c>
      <c r="F233" s="4">
        <v>41240.074571759258</v>
      </c>
      <c r="G233" s="2" t="s">
        <v>32</v>
      </c>
      <c r="H233" s="2" t="s">
        <v>1056</v>
      </c>
      <c r="I233" s="2">
        <v>83</v>
      </c>
      <c r="J233" s="2"/>
      <c r="K233" s="2">
        <v>8.3000000000000004E-2</v>
      </c>
      <c r="L233" s="2">
        <v>244.994</v>
      </c>
      <c r="M233" s="2">
        <v>21.8</v>
      </c>
      <c r="N233" s="2">
        <v>26</v>
      </c>
      <c r="O233" s="2">
        <v>12</v>
      </c>
      <c r="P233" s="2">
        <v>5.1923019942988704</v>
      </c>
      <c r="Q233" s="2">
        <v>25</v>
      </c>
      <c r="R233" s="2">
        <v>25</v>
      </c>
      <c r="S233" s="2">
        <v>25</v>
      </c>
      <c r="T233" s="2">
        <v>0</v>
      </c>
      <c r="U233" s="2">
        <v>548.95799999999997</v>
      </c>
      <c r="V233" s="2">
        <v>0</v>
      </c>
      <c r="W233" s="2">
        <v>0</v>
      </c>
      <c r="X233" s="2">
        <v>0</v>
      </c>
      <c r="Y233" s="2">
        <v>0.30599999999999999</v>
      </c>
      <c r="Z233" s="2">
        <v>3.3330000000000002</v>
      </c>
      <c r="AA233" s="2">
        <v>246.73</v>
      </c>
      <c r="AB233" s="2">
        <v>48.6</v>
      </c>
      <c r="AC233" s="2">
        <v>51</v>
      </c>
      <c r="AD233" s="2">
        <v>43</v>
      </c>
      <c r="AE233" s="2">
        <v>2.7276363393971699</v>
      </c>
    </row>
    <row r="234" spans="1:31">
      <c r="A234" s="2" t="s">
        <v>640</v>
      </c>
      <c r="B234" s="2">
        <v>0</v>
      </c>
      <c r="C234" s="2">
        <v>1700</v>
      </c>
      <c r="D234" s="2">
        <v>4</v>
      </c>
      <c r="E234" s="4">
        <v>41240.07534722222</v>
      </c>
      <c r="F234" s="4">
        <v>41240.076157407406</v>
      </c>
      <c r="G234" s="2" t="s">
        <v>32</v>
      </c>
      <c r="H234" s="2" t="s">
        <v>1056</v>
      </c>
      <c r="I234" s="2">
        <v>70</v>
      </c>
      <c r="J234" s="2"/>
      <c r="K234" s="2">
        <v>0.17499999999999999</v>
      </c>
      <c r="L234" s="2">
        <v>269.23899999999998</v>
      </c>
      <c r="M234" s="2">
        <v>20</v>
      </c>
      <c r="N234" s="2">
        <v>29</v>
      </c>
      <c r="O234" s="2">
        <v>11</v>
      </c>
      <c r="P234" s="2">
        <v>8.5146931829631995</v>
      </c>
      <c r="Q234" s="2">
        <v>25</v>
      </c>
      <c r="R234" s="2">
        <v>25</v>
      </c>
      <c r="S234" s="2">
        <v>25</v>
      </c>
      <c r="T234" s="2">
        <v>0</v>
      </c>
      <c r="U234" s="2">
        <v>524.85900000000004</v>
      </c>
      <c r="V234" s="2">
        <v>0</v>
      </c>
      <c r="W234" s="2">
        <v>0</v>
      </c>
      <c r="X234" s="2">
        <v>0</v>
      </c>
      <c r="Y234" s="2">
        <v>0.27</v>
      </c>
      <c r="Z234" s="2">
        <v>3.286</v>
      </c>
      <c r="AA234" s="2">
        <v>270.98500000000001</v>
      </c>
      <c r="AB234" s="2">
        <v>50.1111111111111</v>
      </c>
      <c r="AC234" s="2">
        <v>55</v>
      </c>
      <c r="AD234" s="2">
        <v>45</v>
      </c>
      <c r="AE234" s="2">
        <v>3.31476308670584</v>
      </c>
    </row>
    <row r="235" spans="1:31">
      <c r="A235" s="2" t="s">
        <v>640</v>
      </c>
      <c r="B235" s="2">
        <v>0</v>
      </c>
      <c r="C235" s="2">
        <v>1700</v>
      </c>
      <c r="D235" s="2">
        <v>5</v>
      </c>
      <c r="E235" s="4">
        <v>41240.076736111114</v>
      </c>
      <c r="F235" s="4">
        <v>41240.077476851853</v>
      </c>
      <c r="G235" s="2" t="s">
        <v>32</v>
      </c>
      <c r="H235" s="2" t="s">
        <v>1056</v>
      </c>
      <c r="I235" s="2">
        <v>64</v>
      </c>
      <c r="J235" s="2"/>
      <c r="K235" s="2">
        <v>0.16700000000000001</v>
      </c>
      <c r="L235" s="2">
        <v>368.98599999999999</v>
      </c>
      <c r="M235" s="2">
        <v>26.75</v>
      </c>
      <c r="N235" s="2">
        <v>34</v>
      </c>
      <c r="O235" s="2">
        <v>11</v>
      </c>
      <c r="P235" s="2">
        <v>9.2025811596529792</v>
      </c>
      <c r="Q235" s="2">
        <v>25</v>
      </c>
      <c r="R235" s="2">
        <v>25</v>
      </c>
      <c r="S235" s="2">
        <v>25</v>
      </c>
      <c r="T235" s="2">
        <v>0</v>
      </c>
      <c r="U235" s="2">
        <v>424.26400000000001</v>
      </c>
      <c r="V235" s="2">
        <v>0</v>
      </c>
      <c r="W235" s="2">
        <v>0</v>
      </c>
      <c r="X235" s="2">
        <v>0</v>
      </c>
      <c r="Y235" s="2">
        <v>0.35199999999999998</v>
      </c>
      <c r="Z235" s="2">
        <v>3.722</v>
      </c>
      <c r="AA235" s="2">
        <v>371.09699999999998</v>
      </c>
      <c r="AB235" s="2">
        <v>53.5</v>
      </c>
      <c r="AC235" s="2">
        <v>56</v>
      </c>
      <c r="AD235" s="2">
        <v>50</v>
      </c>
      <c r="AE235" s="2">
        <v>2.0615528128088298</v>
      </c>
    </row>
    <row r="236" spans="1:31">
      <c r="A236" s="2" t="s">
        <v>640</v>
      </c>
      <c r="B236" s="2">
        <v>0</v>
      </c>
      <c r="C236" s="2">
        <v>1700</v>
      </c>
      <c r="D236" s="2">
        <v>6</v>
      </c>
      <c r="E236" s="4">
        <v>41240.078472222223</v>
      </c>
      <c r="F236" s="4">
        <v>41240.079212962963</v>
      </c>
      <c r="G236" s="2" t="s">
        <v>32</v>
      </c>
      <c r="H236" s="2" t="s">
        <v>1056</v>
      </c>
      <c r="I236" s="2">
        <v>64</v>
      </c>
      <c r="J236" s="2"/>
      <c r="K236" s="2">
        <v>0.185</v>
      </c>
      <c r="L236" s="2">
        <v>371.21899999999999</v>
      </c>
      <c r="M236" s="2">
        <v>21.75</v>
      </c>
      <c r="N236" s="2">
        <v>31</v>
      </c>
      <c r="O236" s="2">
        <v>13</v>
      </c>
      <c r="P236" s="2">
        <v>8.7571399440685003</v>
      </c>
      <c r="Q236" s="2">
        <v>25</v>
      </c>
      <c r="R236" s="2">
        <v>25</v>
      </c>
      <c r="S236" s="2">
        <v>25</v>
      </c>
      <c r="T236" s="2">
        <v>0</v>
      </c>
      <c r="U236" s="2">
        <v>422.81200000000001</v>
      </c>
      <c r="V236" s="2">
        <v>0</v>
      </c>
      <c r="W236" s="2">
        <v>0</v>
      </c>
      <c r="X236" s="2">
        <v>0</v>
      </c>
      <c r="Y236" s="2">
        <v>0.29599999999999999</v>
      </c>
      <c r="Z236" s="2">
        <v>3.278</v>
      </c>
      <c r="AA236" s="2">
        <v>373.14499999999998</v>
      </c>
      <c r="AB236" s="2">
        <v>51.25</v>
      </c>
      <c r="AC236" s="2">
        <v>55</v>
      </c>
      <c r="AD236" s="2">
        <v>45</v>
      </c>
      <c r="AE236" s="2">
        <v>3.63145976158349</v>
      </c>
    </row>
    <row r="237" spans="1:31">
      <c r="A237" s="2" t="s">
        <v>640</v>
      </c>
      <c r="B237" s="2">
        <v>0</v>
      </c>
      <c r="C237" s="2">
        <v>1700</v>
      </c>
      <c r="D237" s="2">
        <v>7</v>
      </c>
      <c r="E237" s="4">
        <v>41240.079861111109</v>
      </c>
      <c r="F237" s="4">
        <v>41240.080578703702</v>
      </c>
      <c r="G237" s="2" t="s">
        <v>32</v>
      </c>
      <c r="H237" s="2" t="s">
        <v>1056</v>
      </c>
      <c r="I237" s="2">
        <v>62</v>
      </c>
      <c r="J237" s="2"/>
      <c r="K237" s="2">
        <v>0.40699999999999997</v>
      </c>
      <c r="L237" s="2">
        <v>441.20499999999998</v>
      </c>
      <c r="M237" s="2">
        <v>27.5</v>
      </c>
      <c r="N237" s="2">
        <v>31</v>
      </c>
      <c r="O237" s="2">
        <v>20</v>
      </c>
      <c r="P237" s="2">
        <v>4.5</v>
      </c>
      <c r="Q237" s="2">
        <v>25</v>
      </c>
      <c r="R237" s="2">
        <v>25</v>
      </c>
      <c r="S237" s="2">
        <v>25</v>
      </c>
      <c r="T237" s="2">
        <v>0</v>
      </c>
      <c r="U237" s="2">
        <v>352.149</v>
      </c>
      <c r="V237" s="2">
        <v>0</v>
      </c>
      <c r="W237" s="2">
        <v>0</v>
      </c>
      <c r="X237" s="2">
        <v>0</v>
      </c>
      <c r="Y237" s="2">
        <v>0.27800000000000002</v>
      </c>
      <c r="Z237" s="2">
        <v>3.3330000000000002</v>
      </c>
      <c r="AA237" s="2">
        <v>443.50200000000001</v>
      </c>
      <c r="AB237" s="2">
        <v>52.375</v>
      </c>
      <c r="AC237" s="2">
        <v>57</v>
      </c>
      <c r="AD237" s="2">
        <v>45</v>
      </c>
      <c r="AE237" s="2">
        <v>4.4423389109792204</v>
      </c>
    </row>
    <row r="238" spans="1:31">
      <c r="A238" s="2" t="s">
        <v>640</v>
      </c>
      <c r="B238" s="2">
        <v>0</v>
      </c>
      <c r="C238" s="2">
        <v>1700</v>
      </c>
      <c r="D238" s="2">
        <v>8</v>
      </c>
      <c r="E238" s="4">
        <v>41240.081250000003</v>
      </c>
      <c r="F238" s="4">
        <v>41240.081909722219</v>
      </c>
      <c r="G238" s="2" t="s">
        <v>32</v>
      </c>
      <c r="H238" s="2" t="s">
        <v>1056</v>
      </c>
      <c r="I238" s="2">
        <v>57</v>
      </c>
      <c r="J238" s="2"/>
      <c r="K238" s="2">
        <v>0.311</v>
      </c>
      <c r="L238" s="2">
        <v>474.58499999999998</v>
      </c>
      <c r="M238" s="2">
        <v>20.3333333333333</v>
      </c>
      <c r="N238" s="2">
        <v>30</v>
      </c>
      <c r="O238" s="2">
        <v>10</v>
      </c>
      <c r="P238" s="2">
        <v>8.1785627642568706</v>
      </c>
      <c r="Q238" s="2">
        <v>25.3333333333333</v>
      </c>
      <c r="R238" s="2">
        <v>26</v>
      </c>
      <c r="S238" s="2">
        <v>25</v>
      </c>
      <c r="T238" s="2">
        <v>0.47140452079103201</v>
      </c>
      <c r="U238" s="2">
        <v>319.47199999999998</v>
      </c>
      <c r="V238" s="2">
        <v>0</v>
      </c>
      <c r="W238" s="2">
        <v>0</v>
      </c>
      <c r="X238" s="2">
        <v>0</v>
      </c>
      <c r="Y238" s="2">
        <v>0.28899999999999998</v>
      </c>
      <c r="Z238" s="2">
        <v>2.8889999999999998</v>
      </c>
      <c r="AA238" s="2">
        <v>477.05200000000002</v>
      </c>
      <c r="AB238" s="2">
        <v>54</v>
      </c>
      <c r="AC238" s="2">
        <v>58</v>
      </c>
      <c r="AD238" s="2">
        <v>45</v>
      </c>
      <c r="AE238" s="2">
        <v>4.0708019567928604</v>
      </c>
    </row>
    <row r="239" spans="1:31">
      <c r="A239" s="2" t="s">
        <v>640</v>
      </c>
      <c r="B239" s="2">
        <v>0</v>
      </c>
      <c r="C239" s="2">
        <v>1800</v>
      </c>
      <c r="D239" s="2">
        <v>1</v>
      </c>
      <c r="E239" s="4">
        <v>41240.053124999999</v>
      </c>
      <c r="F239" s="4">
        <v>41240.055243055554</v>
      </c>
      <c r="G239" s="2" t="s">
        <v>32</v>
      </c>
      <c r="H239" s="2" t="s">
        <v>1056</v>
      </c>
      <c r="I239" s="2">
        <v>183</v>
      </c>
      <c r="J239" s="2"/>
      <c r="K239" s="2">
        <v>4.1000000000000002E-2</v>
      </c>
      <c r="L239" s="2">
        <v>99.795000000000002</v>
      </c>
      <c r="M239" s="2">
        <v>20.75</v>
      </c>
      <c r="N239" s="2">
        <v>29</v>
      </c>
      <c r="O239" s="2">
        <v>17</v>
      </c>
      <c r="P239" s="2">
        <v>4.1256312648288498</v>
      </c>
      <c r="Q239" s="2">
        <v>25.5</v>
      </c>
      <c r="R239" s="2">
        <v>26</v>
      </c>
      <c r="S239" s="2">
        <v>25</v>
      </c>
      <c r="T239" s="2">
        <v>0.5</v>
      </c>
      <c r="U239" s="2">
        <v>695.11</v>
      </c>
      <c r="V239" s="2">
        <v>0</v>
      </c>
      <c r="W239" s="2">
        <v>0</v>
      </c>
      <c r="X239" s="2">
        <v>0</v>
      </c>
      <c r="Y239" s="2">
        <v>0.316</v>
      </c>
      <c r="Z239" s="2">
        <v>2.9710000000000001</v>
      </c>
      <c r="AA239" s="2">
        <v>101.199</v>
      </c>
      <c r="AB239" s="2">
        <v>47.304347826087003</v>
      </c>
      <c r="AC239" s="2">
        <v>50</v>
      </c>
      <c r="AD239" s="2">
        <v>44</v>
      </c>
      <c r="AE239" s="2">
        <v>1.42751783994626</v>
      </c>
    </row>
    <row r="240" spans="1:31">
      <c r="A240" s="2" t="s">
        <v>640</v>
      </c>
      <c r="B240" s="2">
        <v>0</v>
      </c>
      <c r="C240" s="2">
        <v>1800</v>
      </c>
      <c r="D240" s="2">
        <v>2</v>
      </c>
      <c r="E240" s="4">
        <v>41240.056597222225</v>
      </c>
      <c r="F240" s="4">
        <v>41240.057870370372</v>
      </c>
      <c r="G240" s="2" t="s">
        <v>32</v>
      </c>
      <c r="H240" s="2" t="s">
        <v>1056</v>
      </c>
      <c r="I240" s="2">
        <v>110</v>
      </c>
      <c r="J240" s="2"/>
      <c r="K240" s="2">
        <v>9.0999999999999998E-2</v>
      </c>
      <c r="L240" s="2">
        <v>167.143</v>
      </c>
      <c r="M240" s="2">
        <v>20</v>
      </c>
      <c r="N240" s="2">
        <v>27</v>
      </c>
      <c r="O240" s="2">
        <v>12</v>
      </c>
      <c r="P240" s="2">
        <v>5.3184315625675103</v>
      </c>
      <c r="Q240" s="2">
        <v>25</v>
      </c>
      <c r="R240" s="2">
        <v>25</v>
      </c>
      <c r="S240" s="2">
        <v>25</v>
      </c>
      <c r="T240" s="2">
        <v>0</v>
      </c>
      <c r="U240" s="2">
        <v>627.55999999999995</v>
      </c>
      <c r="V240" s="2">
        <v>0</v>
      </c>
      <c r="W240" s="2">
        <v>0</v>
      </c>
      <c r="X240" s="2">
        <v>0</v>
      </c>
      <c r="Y240" s="2">
        <v>0.28299999999999997</v>
      </c>
      <c r="Z240" s="2">
        <v>2.8490000000000002</v>
      </c>
      <c r="AA240" s="2">
        <v>168.53700000000001</v>
      </c>
      <c r="AB240" s="2">
        <v>47.714285714285701</v>
      </c>
      <c r="AC240" s="2">
        <v>52</v>
      </c>
      <c r="AD240" s="2">
        <v>45</v>
      </c>
      <c r="AE240" s="2">
        <v>2.1852940772540501</v>
      </c>
    </row>
    <row r="241" spans="1:31">
      <c r="A241" s="2" t="s">
        <v>640</v>
      </c>
      <c r="B241" s="2">
        <v>0</v>
      </c>
      <c r="C241" s="2">
        <v>1800</v>
      </c>
      <c r="D241" s="2">
        <v>3</v>
      </c>
      <c r="E241" s="4">
        <v>41240.058680555558</v>
      </c>
      <c r="F241" s="4">
        <v>41240.059583333335</v>
      </c>
      <c r="G241" s="2" t="s">
        <v>32</v>
      </c>
      <c r="H241" s="2" t="s">
        <v>1056</v>
      </c>
      <c r="I241" s="2">
        <v>78</v>
      </c>
      <c r="J241" s="2"/>
      <c r="K241" s="2">
        <v>6.9000000000000006E-2</v>
      </c>
      <c r="L241" s="2">
        <v>228.072</v>
      </c>
      <c r="M241" s="2">
        <v>17.8</v>
      </c>
      <c r="N241" s="2">
        <v>27</v>
      </c>
      <c r="O241" s="2">
        <v>12</v>
      </c>
      <c r="P241" s="2">
        <v>7.1105555338524704</v>
      </c>
      <c r="Q241" s="2">
        <v>25</v>
      </c>
      <c r="R241" s="2">
        <v>25</v>
      </c>
      <c r="S241" s="2">
        <v>25</v>
      </c>
      <c r="T241" s="2">
        <v>0</v>
      </c>
      <c r="U241" s="2">
        <v>566.24300000000005</v>
      </c>
      <c r="V241" s="2">
        <v>0</v>
      </c>
      <c r="W241" s="2">
        <v>0</v>
      </c>
      <c r="X241" s="2">
        <v>0</v>
      </c>
      <c r="Y241" s="2">
        <v>0.29199999999999998</v>
      </c>
      <c r="Z241" s="2">
        <v>3.097</v>
      </c>
      <c r="AA241" s="2">
        <v>229.6</v>
      </c>
      <c r="AB241" s="2">
        <v>50.7</v>
      </c>
      <c r="AC241" s="2">
        <v>54</v>
      </c>
      <c r="AD241" s="2">
        <v>45</v>
      </c>
      <c r="AE241" s="2">
        <v>2.5709920264364898</v>
      </c>
    </row>
    <row r="242" spans="1:31">
      <c r="A242" s="2" t="s">
        <v>640</v>
      </c>
      <c r="B242" s="2">
        <v>0</v>
      </c>
      <c r="C242" s="2">
        <v>1800</v>
      </c>
      <c r="D242" s="2">
        <v>4</v>
      </c>
      <c r="E242" s="4">
        <v>41240.060416666667</v>
      </c>
      <c r="F242" s="4">
        <v>41240.061168981483</v>
      </c>
      <c r="G242" s="2" t="s">
        <v>32</v>
      </c>
      <c r="H242" s="2" t="s">
        <v>1056</v>
      </c>
      <c r="I242" s="2">
        <v>65</v>
      </c>
      <c r="J242" s="2"/>
      <c r="K242" s="2">
        <v>9.2999999999999999E-2</v>
      </c>
      <c r="L242" s="2">
        <v>268.29899999999998</v>
      </c>
      <c r="M242" s="2">
        <v>19.75</v>
      </c>
      <c r="N242" s="2">
        <v>30</v>
      </c>
      <c r="O242" s="2">
        <v>11</v>
      </c>
      <c r="P242" s="2">
        <v>8.3777980400580194</v>
      </c>
      <c r="Q242" s="2">
        <v>25</v>
      </c>
      <c r="R242" s="2">
        <v>25</v>
      </c>
      <c r="S242" s="2">
        <v>25</v>
      </c>
      <c r="T242" s="2">
        <v>0</v>
      </c>
      <c r="U242" s="2">
        <v>526.19000000000005</v>
      </c>
      <c r="V242" s="2">
        <v>0</v>
      </c>
      <c r="W242" s="2">
        <v>0</v>
      </c>
      <c r="X242" s="2">
        <v>0</v>
      </c>
      <c r="Y242" s="2">
        <v>0.29599999999999999</v>
      </c>
      <c r="Z242" s="2">
        <v>2.9820000000000002</v>
      </c>
      <c r="AA242" s="2">
        <v>270.02100000000002</v>
      </c>
      <c r="AB242" s="2">
        <v>53.625</v>
      </c>
      <c r="AC242" s="2">
        <v>57</v>
      </c>
      <c r="AD242" s="2">
        <v>51</v>
      </c>
      <c r="AE242" s="2">
        <v>2.1176342932621801</v>
      </c>
    </row>
    <row r="243" spans="1:31">
      <c r="A243" s="2" t="s">
        <v>640</v>
      </c>
      <c r="B243" s="2">
        <v>0</v>
      </c>
      <c r="C243" s="2">
        <v>1800</v>
      </c>
      <c r="D243" s="2">
        <v>5</v>
      </c>
      <c r="E243" s="4">
        <v>41240.061805555553</v>
      </c>
      <c r="F243" s="4">
        <v>41240.062581018516</v>
      </c>
      <c r="G243" s="2" t="s">
        <v>32</v>
      </c>
      <c r="H243" s="2" t="s">
        <v>1056</v>
      </c>
      <c r="I243" s="2">
        <v>67</v>
      </c>
      <c r="J243" s="2"/>
      <c r="K243" s="2">
        <v>0.24099999999999999</v>
      </c>
      <c r="L243" s="2">
        <v>315.81200000000001</v>
      </c>
      <c r="M243" s="2">
        <v>18.75</v>
      </c>
      <c r="N243" s="2">
        <v>32</v>
      </c>
      <c r="O243" s="2">
        <v>11</v>
      </c>
      <c r="P243" s="2">
        <v>8.4075858604001201</v>
      </c>
      <c r="Q243" s="2">
        <v>25</v>
      </c>
      <c r="R243" s="2">
        <v>25</v>
      </c>
      <c r="S243" s="2">
        <v>25</v>
      </c>
      <c r="T243" s="2">
        <v>0</v>
      </c>
      <c r="U243" s="2">
        <v>478.589</v>
      </c>
      <c r="V243" s="2">
        <v>0</v>
      </c>
      <c r="W243" s="2">
        <v>0</v>
      </c>
      <c r="X243" s="2">
        <v>0</v>
      </c>
      <c r="Y243" s="2">
        <v>0.315</v>
      </c>
      <c r="Z243" s="2">
        <v>3.056</v>
      </c>
      <c r="AA243" s="2">
        <v>317.553</v>
      </c>
      <c r="AB243" s="2">
        <v>53.5</v>
      </c>
      <c r="AC243" s="2">
        <v>59</v>
      </c>
      <c r="AD243" s="2">
        <v>46</v>
      </c>
      <c r="AE243" s="2">
        <v>5.0249378105604396</v>
      </c>
    </row>
    <row r="244" spans="1:31">
      <c r="A244" s="2" t="s">
        <v>640</v>
      </c>
      <c r="B244" s="2">
        <v>0</v>
      </c>
      <c r="C244" s="2">
        <v>1800</v>
      </c>
      <c r="D244" s="2">
        <v>6</v>
      </c>
      <c r="E244" s="4">
        <v>41240.06354166667</v>
      </c>
      <c r="F244" s="4">
        <v>41240.064247685186</v>
      </c>
      <c r="G244" s="2" t="s">
        <v>32</v>
      </c>
      <c r="H244" s="2" t="s">
        <v>1056</v>
      </c>
      <c r="I244" s="2">
        <v>61</v>
      </c>
      <c r="J244" s="2"/>
      <c r="K244" s="2">
        <v>0.111</v>
      </c>
      <c r="L244" s="2">
        <v>380.49299999999999</v>
      </c>
      <c r="M244" s="2">
        <v>15.75</v>
      </c>
      <c r="N244" s="2">
        <v>30</v>
      </c>
      <c r="O244" s="2">
        <v>10</v>
      </c>
      <c r="P244" s="2">
        <v>8.25757228245687</v>
      </c>
      <c r="Q244" s="2">
        <v>25</v>
      </c>
      <c r="R244" s="2">
        <v>25</v>
      </c>
      <c r="S244" s="2">
        <v>25</v>
      </c>
      <c r="T244" s="2">
        <v>0</v>
      </c>
      <c r="U244" s="2">
        <v>414.16</v>
      </c>
      <c r="V244" s="2">
        <v>0</v>
      </c>
      <c r="W244" s="2">
        <v>0</v>
      </c>
      <c r="X244" s="2">
        <v>0</v>
      </c>
      <c r="Y244" s="2">
        <v>0.26700000000000002</v>
      </c>
      <c r="Z244" s="2">
        <v>2.8439999999999999</v>
      </c>
      <c r="AA244" s="2">
        <v>382.315</v>
      </c>
      <c r="AB244" s="2">
        <v>53.142857142857103</v>
      </c>
      <c r="AC244" s="2">
        <v>59</v>
      </c>
      <c r="AD244" s="2">
        <v>49</v>
      </c>
      <c r="AE244" s="2">
        <v>3.5628468323828399</v>
      </c>
    </row>
    <row r="245" spans="1:31">
      <c r="A245" s="2" t="s">
        <v>640</v>
      </c>
      <c r="B245" s="2">
        <v>0</v>
      </c>
      <c r="C245" s="2">
        <v>1800</v>
      </c>
      <c r="D245" s="2">
        <v>7</v>
      </c>
      <c r="E245" s="4">
        <v>41240.064930555556</v>
      </c>
      <c r="F245" s="4">
        <v>41240.06559027778</v>
      </c>
      <c r="G245" s="2" t="s">
        <v>32</v>
      </c>
      <c r="H245" s="2" t="s">
        <v>1056</v>
      </c>
      <c r="I245" s="2">
        <v>57</v>
      </c>
      <c r="J245" s="2"/>
      <c r="K245" s="2">
        <v>0.28899999999999998</v>
      </c>
      <c r="L245" s="2">
        <v>442.16899999999998</v>
      </c>
      <c r="M245" s="2">
        <v>26</v>
      </c>
      <c r="N245" s="2">
        <v>32</v>
      </c>
      <c r="O245" s="2">
        <v>14</v>
      </c>
      <c r="P245" s="2">
        <v>8.4852813742385695</v>
      </c>
      <c r="Q245" s="2">
        <v>25</v>
      </c>
      <c r="R245" s="2">
        <v>25</v>
      </c>
      <c r="S245" s="2">
        <v>25</v>
      </c>
      <c r="T245" s="2">
        <v>0</v>
      </c>
      <c r="U245" s="2">
        <v>352.03300000000002</v>
      </c>
      <c r="V245" s="2">
        <v>0</v>
      </c>
      <c r="W245" s="2">
        <v>0</v>
      </c>
      <c r="X245" s="2">
        <v>0</v>
      </c>
      <c r="Y245" s="2">
        <v>0.28899999999999998</v>
      </c>
      <c r="Z245" s="2">
        <v>2.9780000000000002</v>
      </c>
      <c r="AA245" s="2">
        <v>444.21300000000002</v>
      </c>
      <c r="AB245" s="2">
        <v>55</v>
      </c>
      <c r="AC245" s="2">
        <v>59</v>
      </c>
      <c r="AD245" s="2">
        <v>51</v>
      </c>
      <c r="AE245" s="2">
        <v>3.16227766016838</v>
      </c>
    </row>
    <row r="246" spans="1:31">
      <c r="A246" s="2" t="s">
        <v>640</v>
      </c>
      <c r="B246" s="2">
        <v>0</v>
      </c>
      <c r="C246" s="2">
        <v>1800</v>
      </c>
      <c r="D246" s="2">
        <v>8</v>
      </c>
      <c r="E246" s="4">
        <v>41240.066319444442</v>
      </c>
      <c r="F246" s="4">
        <v>41240.06695601852</v>
      </c>
      <c r="G246" s="2" t="s">
        <v>32</v>
      </c>
      <c r="H246" s="2" t="s">
        <v>1056</v>
      </c>
      <c r="I246" s="2">
        <v>55</v>
      </c>
      <c r="J246" s="2"/>
      <c r="K246" s="2">
        <v>0.378</v>
      </c>
      <c r="L246" s="2">
        <v>538.98699999999997</v>
      </c>
      <c r="M246" s="2">
        <v>20</v>
      </c>
      <c r="N246" s="2">
        <v>36</v>
      </c>
      <c r="O246" s="2">
        <v>10</v>
      </c>
      <c r="P246" s="2">
        <v>11.4309521329882</v>
      </c>
      <c r="Q246" s="2">
        <v>25.6666666666667</v>
      </c>
      <c r="R246" s="2">
        <v>26</v>
      </c>
      <c r="S246" s="2">
        <v>25</v>
      </c>
      <c r="T246" s="2">
        <v>0.47140452079103201</v>
      </c>
      <c r="U246" s="2">
        <v>254.29300000000001</v>
      </c>
      <c r="V246" s="2">
        <v>0</v>
      </c>
      <c r="W246" s="2">
        <v>0</v>
      </c>
      <c r="X246" s="2">
        <v>0</v>
      </c>
      <c r="Y246" s="2">
        <v>0.33300000000000002</v>
      </c>
      <c r="Z246" s="2">
        <v>3.0670000000000002</v>
      </c>
      <c r="AA246" s="2">
        <v>541.94200000000001</v>
      </c>
      <c r="AB246" s="2">
        <v>55.857142857142897</v>
      </c>
      <c r="AC246" s="2">
        <v>60</v>
      </c>
      <c r="AD246" s="2">
        <v>51</v>
      </c>
      <c r="AE246" s="2">
        <v>3.0904725218262801</v>
      </c>
    </row>
    <row r="247" spans="1:31">
      <c r="A247" s="2" t="s">
        <v>640</v>
      </c>
      <c r="B247" s="2">
        <v>0</v>
      </c>
      <c r="C247" s="2">
        <v>1900</v>
      </c>
      <c r="D247" s="2">
        <v>1</v>
      </c>
      <c r="E247" s="4">
        <v>41240.040277777778</v>
      </c>
      <c r="F247" s="4">
        <v>41240.042280092595</v>
      </c>
      <c r="G247" s="2" t="s">
        <v>32</v>
      </c>
      <c r="H247" s="2" t="s">
        <v>1056</v>
      </c>
      <c r="I247" s="2">
        <v>173</v>
      </c>
      <c r="J247" s="2"/>
      <c r="K247" s="2">
        <v>3.1E-2</v>
      </c>
      <c r="L247" s="2">
        <v>99.802000000000007</v>
      </c>
      <c r="M247" s="2">
        <v>17.909090909090899</v>
      </c>
      <c r="N247" s="2">
        <v>19</v>
      </c>
      <c r="O247" s="2">
        <v>12</v>
      </c>
      <c r="P247" s="2">
        <v>2.02055552462663</v>
      </c>
      <c r="Q247" s="2">
        <v>25.545454545454501</v>
      </c>
      <c r="R247" s="2">
        <v>26</v>
      </c>
      <c r="S247" s="2">
        <v>25</v>
      </c>
      <c r="T247" s="2">
        <v>0.49792959773196899</v>
      </c>
      <c r="U247" s="2">
        <v>695.39499999999998</v>
      </c>
      <c r="V247" s="2">
        <v>0</v>
      </c>
      <c r="W247" s="2">
        <v>0</v>
      </c>
      <c r="X247" s="2">
        <v>0</v>
      </c>
      <c r="Y247" s="2">
        <v>0.27800000000000002</v>
      </c>
      <c r="Z247" s="2">
        <v>2.8460000000000001</v>
      </c>
      <c r="AA247" s="2">
        <v>101.13</v>
      </c>
      <c r="AB247" s="2">
        <v>49</v>
      </c>
      <c r="AC247" s="2">
        <v>52</v>
      </c>
      <c r="AD247" s="2">
        <v>44</v>
      </c>
      <c r="AE247" s="2">
        <v>1.82574185835055</v>
      </c>
    </row>
    <row r="248" spans="1:31">
      <c r="A248" s="2" t="s">
        <v>640</v>
      </c>
      <c r="B248" s="2">
        <v>0</v>
      </c>
      <c r="C248" s="2">
        <v>1900</v>
      </c>
      <c r="D248" s="2">
        <v>2</v>
      </c>
      <c r="E248" s="4">
        <v>41240.043402777781</v>
      </c>
      <c r="F248" s="4">
        <v>41240.044606481482</v>
      </c>
      <c r="G248" s="2" t="s">
        <v>32</v>
      </c>
      <c r="H248" s="2" t="s">
        <v>1056</v>
      </c>
      <c r="I248" s="2">
        <v>104</v>
      </c>
      <c r="J248" s="2"/>
      <c r="K248" s="2">
        <v>6.0999999999999999E-2</v>
      </c>
      <c r="L248" s="2">
        <v>166.202</v>
      </c>
      <c r="M248" s="2">
        <v>19.6666666666667</v>
      </c>
      <c r="N248" s="2">
        <v>24</v>
      </c>
      <c r="O248" s="2">
        <v>10</v>
      </c>
      <c r="P248" s="2">
        <v>6.1553951042064599</v>
      </c>
      <c r="Q248" s="2">
        <v>25.2</v>
      </c>
      <c r="R248" s="2">
        <v>26</v>
      </c>
      <c r="S248" s="2">
        <v>25</v>
      </c>
      <c r="T248" s="2">
        <v>0.4</v>
      </c>
      <c r="U248" s="2">
        <v>628.41499999999996</v>
      </c>
      <c r="V248" s="2">
        <v>0</v>
      </c>
      <c r="W248" s="2">
        <v>0</v>
      </c>
      <c r="X248" s="2">
        <v>0</v>
      </c>
      <c r="Y248" s="2">
        <v>0.32300000000000001</v>
      </c>
      <c r="Z248" s="2">
        <v>2.98</v>
      </c>
      <c r="AA248" s="2">
        <v>167.637</v>
      </c>
      <c r="AB248" s="2">
        <v>48</v>
      </c>
      <c r="AC248" s="2">
        <v>52</v>
      </c>
      <c r="AD248" s="2">
        <v>43</v>
      </c>
      <c r="AE248" s="2">
        <v>2.5720389995846902</v>
      </c>
    </row>
    <row r="249" spans="1:31">
      <c r="A249" s="2" t="s">
        <v>640</v>
      </c>
      <c r="B249" s="2">
        <v>0</v>
      </c>
      <c r="C249" s="2">
        <v>1900</v>
      </c>
      <c r="D249" s="2">
        <v>3</v>
      </c>
      <c r="E249" s="4">
        <v>41240.045486111114</v>
      </c>
      <c r="F249" s="4">
        <v>41240.046354166669</v>
      </c>
      <c r="G249" s="2" t="s">
        <v>32</v>
      </c>
      <c r="H249" s="2" t="s">
        <v>1056</v>
      </c>
      <c r="I249" s="2">
        <v>75</v>
      </c>
      <c r="J249" s="2"/>
      <c r="K249" s="2">
        <v>8.3000000000000004E-2</v>
      </c>
      <c r="L249" s="2">
        <v>228.79</v>
      </c>
      <c r="M249" s="2">
        <v>21.4</v>
      </c>
      <c r="N249" s="2">
        <v>29</v>
      </c>
      <c r="O249" s="2">
        <v>12</v>
      </c>
      <c r="P249" s="2">
        <v>7.7097341069585497</v>
      </c>
      <c r="Q249" s="2">
        <v>25</v>
      </c>
      <c r="R249" s="2">
        <v>25</v>
      </c>
      <c r="S249" s="2">
        <v>25</v>
      </c>
      <c r="T249" s="2">
        <v>0</v>
      </c>
      <c r="U249" s="2">
        <v>565.87099999999998</v>
      </c>
      <c r="V249" s="2">
        <v>0</v>
      </c>
      <c r="W249" s="2">
        <v>0</v>
      </c>
      <c r="X249" s="2">
        <v>0</v>
      </c>
      <c r="Y249" s="2">
        <v>0.27800000000000002</v>
      </c>
      <c r="Z249" s="2">
        <v>2.9580000000000002</v>
      </c>
      <c r="AA249" s="2">
        <v>230.24799999999999</v>
      </c>
      <c r="AB249" s="2">
        <v>51.4444444444444</v>
      </c>
      <c r="AC249" s="2">
        <v>55</v>
      </c>
      <c r="AD249" s="2">
        <v>47</v>
      </c>
      <c r="AE249" s="2">
        <v>2.49938263982266</v>
      </c>
    </row>
    <row r="250" spans="1:31">
      <c r="A250" s="2" t="s">
        <v>640</v>
      </c>
      <c r="B250" s="2">
        <v>0</v>
      </c>
      <c r="C250" s="2">
        <v>1900</v>
      </c>
      <c r="D250" s="2">
        <v>4</v>
      </c>
      <c r="E250" s="4">
        <v>41240.046875</v>
      </c>
      <c r="F250" s="4">
        <v>41240.047592592593</v>
      </c>
      <c r="G250" s="2" t="s">
        <v>32</v>
      </c>
      <c r="H250" s="2" t="s">
        <v>1056</v>
      </c>
      <c r="I250" s="2">
        <v>62</v>
      </c>
      <c r="J250" s="2"/>
      <c r="K250" s="2">
        <v>0.111</v>
      </c>
      <c r="L250" s="2">
        <v>288.048</v>
      </c>
      <c r="M250" s="2">
        <v>29</v>
      </c>
      <c r="N250" s="2">
        <v>33</v>
      </c>
      <c r="O250" s="2">
        <v>20</v>
      </c>
      <c r="P250" s="2">
        <v>5.3385391260156601</v>
      </c>
      <c r="Q250" s="2">
        <v>25.5</v>
      </c>
      <c r="R250" s="2">
        <v>26</v>
      </c>
      <c r="S250" s="2">
        <v>25</v>
      </c>
      <c r="T250" s="2">
        <v>0.5</v>
      </c>
      <c r="U250" s="2">
        <v>506.71699999999998</v>
      </c>
      <c r="V250" s="2">
        <v>0</v>
      </c>
      <c r="W250" s="2">
        <v>0</v>
      </c>
      <c r="X250" s="2">
        <v>0</v>
      </c>
      <c r="Y250" s="2">
        <v>0.28899999999999998</v>
      </c>
      <c r="Z250" s="2">
        <v>2.9329999999999998</v>
      </c>
      <c r="AA250" s="2">
        <v>289.55900000000003</v>
      </c>
      <c r="AB250" s="2">
        <v>56.25</v>
      </c>
      <c r="AC250" s="2">
        <v>61</v>
      </c>
      <c r="AD250" s="2">
        <v>51</v>
      </c>
      <c r="AE250" s="2">
        <v>3.4186985827943399</v>
      </c>
    </row>
    <row r="251" spans="1:31">
      <c r="A251" s="2" t="s">
        <v>640</v>
      </c>
      <c r="B251" s="2">
        <v>0</v>
      </c>
      <c r="C251" s="2">
        <v>1900</v>
      </c>
      <c r="D251" s="2">
        <v>5</v>
      </c>
      <c r="E251" s="4">
        <v>41240.048263888886</v>
      </c>
      <c r="F251" s="4">
        <v>41240.048946759256</v>
      </c>
      <c r="G251" s="2" t="s">
        <v>32</v>
      </c>
      <c r="H251" s="2" t="s">
        <v>1056</v>
      </c>
      <c r="I251" s="2">
        <v>59</v>
      </c>
      <c r="J251" s="2"/>
      <c r="K251" s="2">
        <v>0.26700000000000002</v>
      </c>
      <c r="L251" s="2">
        <v>352.98399999999998</v>
      </c>
      <c r="M251" s="2">
        <v>27.6666666666667</v>
      </c>
      <c r="N251" s="2">
        <v>36</v>
      </c>
      <c r="O251" s="2">
        <v>13</v>
      </c>
      <c r="P251" s="2">
        <v>10.4029910228848</v>
      </c>
      <c r="Q251" s="2">
        <v>25</v>
      </c>
      <c r="R251" s="2">
        <v>25</v>
      </c>
      <c r="S251" s="2">
        <v>25</v>
      </c>
      <c r="T251" s="2">
        <v>0</v>
      </c>
      <c r="U251" s="2">
        <v>441.69600000000003</v>
      </c>
      <c r="V251" s="2">
        <v>0</v>
      </c>
      <c r="W251" s="2">
        <v>0</v>
      </c>
      <c r="X251" s="2">
        <v>0</v>
      </c>
      <c r="Y251" s="2">
        <v>0.26700000000000002</v>
      </c>
      <c r="Z251" s="2">
        <v>2.911</v>
      </c>
      <c r="AA251" s="2">
        <v>354.62799999999999</v>
      </c>
      <c r="AB251" s="2">
        <v>57.285714285714299</v>
      </c>
      <c r="AC251" s="2">
        <v>61</v>
      </c>
      <c r="AD251" s="2">
        <v>53</v>
      </c>
      <c r="AE251" s="2">
        <v>2.5475077857324302</v>
      </c>
    </row>
    <row r="252" spans="1:31">
      <c r="A252" s="2" t="s">
        <v>640</v>
      </c>
      <c r="B252" s="2">
        <v>0</v>
      </c>
      <c r="C252" s="2">
        <v>1900</v>
      </c>
      <c r="D252" s="2">
        <v>6</v>
      </c>
      <c r="E252" s="4">
        <v>41240.04965277778</v>
      </c>
      <c r="F252" s="4">
        <v>41240.050324074073</v>
      </c>
      <c r="G252" s="2" t="s">
        <v>32</v>
      </c>
      <c r="H252" s="2" t="s">
        <v>1056</v>
      </c>
      <c r="I252" s="2">
        <v>58</v>
      </c>
      <c r="J252" s="2"/>
      <c r="K252" s="2">
        <v>0.29599999999999999</v>
      </c>
      <c r="L252" s="2">
        <v>359.93</v>
      </c>
      <c r="M252" s="2">
        <v>25.6666666666667</v>
      </c>
      <c r="N252" s="2">
        <v>33</v>
      </c>
      <c r="O252" s="2">
        <v>11</v>
      </c>
      <c r="P252" s="2">
        <v>10.3708994574027</v>
      </c>
      <c r="Q252" s="2">
        <v>25.3333333333333</v>
      </c>
      <c r="R252" s="2">
        <v>26</v>
      </c>
      <c r="S252" s="2">
        <v>25</v>
      </c>
      <c r="T252" s="2">
        <v>0.47140452079103201</v>
      </c>
      <c r="U252" s="2">
        <v>434.005</v>
      </c>
      <c r="V252" s="2">
        <v>0</v>
      </c>
      <c r="W252" s="2">
        <v>0</v>
      </c>
      <c r="X252" s="2">
        <v>0</v>
      </c>
      <c r="Y252" s="2">
        <v>0.315</v>
      </c>
      <c r="Z252" s="2">
        <v>3.3889999999999998</v>
      </c>
      <c r="AA252" s="2">
        <v>361.80099999999999</v>
      </c>
      <c r="AB252" s="2">
        <v>57.142857142857103</v>
      </c>
      <c r="AC252" s="2">
        <v>60</v>
      </c>
      <c r="AD252" s="2">
        <v>53</v>
      </c>
      <c r="AE252" s="2">
        <v>2.8499910490371398</v>
      </c>
    </row>
    <row r="253" spans="1:31">
      <c r="A253" s="2" t="s">
        <v>640</v>
      </c>
      <c r="B253" s="2">
        <v>0</v>
      </c>
      <c r="C253" s="2">
        <v>1900</v>
      </c>
      <c r="D253" s="2">
        <v>7</v>
      </c>
      <c r="E253" s="4">
        <v>41240.051041666666</v>
      </c>
      <c r="F253" s="4">
        <v>41240.051666666666</v>
      </c>
      <c r="G253" s="2" t="s">
        <v>32</v>
      </c>
      <c r="H253" s="2" t="s">
        <v>1056</v>
      </c>
      <c r="I253" s="2">
        <v>54</v>
      </c>
      <c r="J253" s="2"/>
      <c r="K253" s="2">
        <v>0.156</v>
      </c>
      <c r="L253" s="2">
        <v>396.96100000000001</v>
      </c>
      <c r="M253" s="2">
        <v>21.3333333333333</v>
      </c>
      <c r="N253" s="2">
        <v>26</v>
      </c>
      <c r="O253" s="2">
        <v>12</v>
      </c>
      <c r="P253" s="2">
        <v>6.5996632910744397</v>
      </c>
      <c r="Q253" s="2">
        <v>25</v>
      </c>
      <c r="R253" s="2">
        <v>25</v>
      </c>
      <c r="S253" s="2">
        <v>25</v>
      </c>
      <c r="T253" s="2">
        <v>0</v>
      </c>
      <c r="U253" s="2">
        <v>397.89400000000001</v>
      </c>
      <c r="V253" s="2">
        <v>0</v>
      </c>
      <c r="W253" s="2">
        <v>0</v>
      </c>
      <c r="X253" s="2">
        <v>0</v>
      </c>
      <c r="Y253" s="2">
        <v>0.35599999999999998</v>
      </c>
      <c r="Z253" s="2">
        <v>2.556</v>
      </c>
      <c r="AA253" s="2">
        <v>398.80599999999998</v>
      </c>
      <c r="AB253" s="2">
        <v>57.142857142857103</v>
      </c>
      <c r="AC253" s="2">
        <v>62</v>
      </c>
      <c r="AD253" s="2">
        <v>50</v>
      </c>
      <c r="AE253" s="2">
        <v>4.0858141845928797</v>
      </c>
    </row>
    <row r="254" spans="1:31">
      <c r="A254" s="2" t="s">
        <v>640</v>
      </c>
      <c r="B254" s="2">
        <v>0</v>
      </c>
      <c r="C254" s="2">
        <v>1900</v>
      </c>
      <c r="D254" s="2">
        <v>8</v>
      </c>
      <c r="E254" s="4">
        <v>41240.052083333336</v>
      </c>
      <c r="F254" s="4">
        <v>41240.052685185183</v>
      </c>
      <c r="G254" s="2" t="s">
        <v>32</v>
      </c>
      <c r="H254" s="2" t="s">
        <v>1056</v>
      </c>
      <c r="I254" s="2">
        <v>52</v>
      </c>
      <c r="J254" s="2"/>
      <c r="K254" s="2">
        <v>0.66700000000000004</v>
      </c>
      <c r="L254" s="2">
        <v>724.13099999999997</v>
      </c>
      <c r="M254" s="2">
        <v>19</v>
      </c>
      <c r="N254" s="2">
        <v>22</v>
      </c>
      <c r="O254" s="2">
        <v>13</v>
      </c>
      <c r="P254" s="2">
        <v>4.2426406871192803</v>
      </c>
      <c r="Q254" s="2">
        <v>25.6666666666667</v>
      </c>
      <c r="R254" s="2">
        <v>26</v>
      </c>
      <c r="S254" s="2">
        <v>25</v>
      </c>
      <c r="T254" s="2">
        <v>0.47140452079103201</v>
      </c>
      <c r="U254" s="2">
        <v>68.78</v>
      </c>
      <c r="V254" s="2">
        <v>0</v>
      </c>
      <c r="W254" s="2">
        <v>0</v>
      </c>
      <c r="X254" s="2">
        <v>0</v>
      </c>
      <c r="Y254" s="2">
        <v>0.33300000000000002</v>
      </c>
      <c r="Z254" s="2">
        <v>2.778</v>
      </c>
      <c r="AA254" s="2">
        <v>727.90899999999999</v>
      </c>
      <c r="AB254" s="2">
        <v>58.285714285714299</v>
      </c>
      <c r="AC254" s="2">
        <v>63</v>
      </c>
      <c r="AD254" s="2">
        <v>50</v>
      </c>
      <c r="AE254" s="2">
        <v>4.13052351280027</v>
      </c>
    </row>
    <row r="255" spans="1:31">
      <c r="A255" s="2" t="s">
        <v>640</v>
      </c>
      <c r="B255" s="2">
        <v>0</v>
      </c>
      <c r="C255" s="2">
        <v>2000</v>
      </c>
      <c r="D255" s="2">
        <v>1</v>
      </c>
      <c r="E255" s="4">
        <v>41240.028124999997</v>
      </c>
      <c r="F255" s="4">
        <v>41240.030034722222</v>
      </c>
      <c r="G255" s="2" t="s">
        <v>32</v>
      </c>
      <c r="H255" s="2" t="s">
        <v>1056</v>
      </c>
      <c r="I255" s="2">
        <v>165</v>
      </c>
      <c r="J255" s="2"/>
      <c r="K255" s="2">
        <v>3.9E-2</v>
      </c>
      <c r="L255" s="2">
        <v>99.796999999999997</v>
      </c>
      <c r="M255" s="2">
        <v>21.8</v>
      </c>
      <c r="N255" s="2">
        <v>44</v>
      </c>
      <c r="O255" s="2">
        <v>13</v>
      </c>
      <c r="P255" s="2">
        <v>7.9724525711979002</v>
      </c>
      <c r="Q255" s="2">
        <v>25.8</v>
      </c>
      <c r="R255" s="2">
        <v>26</v>
      </c>
      <c r="S255" s="2">
        <v>25</v>
      </c>
      <c r="T255" s="2">
        <v>0.4</v>
      </c>
      <c r="U255" s="2">
        <v>695.66399999999999</v>
      </c>
      <c r="V255" s="2">
        <v>0</v>
      </c>
      <c r="W255" s="2">
        <v>0</v>
      </c>
      <c r="X255" s="2">
        <v>0</v>
      </c>
      <c r="Y255" s="2">
        <v>0.27500000000000002</v>
      </c>
      <c r="Z255" s="2">
        <v>2.6989999999999998</v>
      </c>
      <c r="AA255" s="2">
        <v>101.01900000000001</v>
      </c>
      <c r="AB255" s="2">
        <v>49.904761904761898</v>
      </c>
      <c r="AC255" s="2">
        <v>52</v>
      </c>
      <c r="AD255" s="2">
        <v>46</v>
      </c>
      <c r="AE255" s="2">
        <v>1.60073679180682</v>
      </c>
    </row>
    <row r="256" spans="1:31">
      <c r="A256" s="2" t="s">
        <v>640</v>
      </c>
      <c r="B256" s="2">
        <v>0</v>
      </c>
      <c r="C256" s="2">
        <v>2000</v>
      </c>
      <c r="D256" s="2">
        <v>2</v>
      </c>
      <c r="E256" s="4">
        <v>41240.030902777777</v>
      </c>
      <c r="F256" s="4">
        <v>41240.032048611109</v>
      </c>
      <c r="G256" s="2" t="s">
        <v>32</v>
      </c>
      <c r="H256" s="2" t="s">
        <v>1056</v>
      </c>
      <c r="I256" s="2">
        <v>99</v>
      </c>
      <c r="J256" s="2"/>
      <c r="K256" s="2">
        <v>5.6000000000000001E-2</v>
      </c>
      <c r="L256" s="2">
        <v>168.989</v>
      </c>
      <c r="M256" s="2">
        <v>21.3333333333333</v>
      </c>
      <c r="N256" s="2">
        <v>25</v>
      </c>
      <c r="O256" s="2">
        <v>12</v>
      </c>
      <c r="P256" s="2">
        <v>4.3843154793219696</v>
      </c>
      <c r="Q256" s="2">
        <v>25.1666666666667</v>
      </c>
      <c r="R256" s="2">
        <v>26</v>
      </c>
      <c r="S256" s="2">
        <v>25</v>
      </c>
      <c r="T256" s="2">
        <v>0.372677996249965</v>
      </c>
      <c r="U256" s="2">
        <v>625.94600000000003</v>
      </c>
      <c r="V256" s="2">
        <v>0</v>
      </c>
      <c r="W256" s="2">
        <v>0</v>
      </c>
      <c r="X256" s="2">
        <v>0</v>
      </c>
      <c r="Y256" s="2">
        <v>0.25600000000000001</v>
      </c>
      <c r="Z256" s="2">
        <v>2.7890000000000001</v>
      </c>
      <c r="AA256" s="2">
        <v>170.38900000000001</v>
      </c>
      <c r="AB256" s="2">
        <v>49.615384615384599</v>
      </c>
      <c r="AC256" s="2">
        <v>55</v>
      </c>
      <c r="AD256" s="2">
        <v>46</v>
      </c>
      <c r="AE256" s="2">
        <v>2.6757734047578601</v>
      </c>
    </row>
    <row r="257" spans="1:31">
      <c r="A257" s="2" t="s">
        <v>640</v>
      </c>
      <c r="B257" s="2">
        <v>0</v>
      </c>
      <c r="C257" s="2">
        <v>2000</v>
      </c>
      <c r="D257" s="2">
        <v>3</v>
      </c>
      <c r="E257" s="4">
        <v>41240.032986111109</v>
      </c>
      <c r="F257" s="4">
        <v>41240.033807870372</v>
      </c>
      <c r="G257" s="2" t="s">
        <v>32</v>
      </c>
      <c r="H257" s="2" t="s">
        <v>1056</v>
      </c>
      <c r="I257" s="2">
        <v>71</v>
      </c>
      <c r="J257" s="2"/>
      <c r="K257" s="2">
        <v>7.9000000000000001E-2</v>
      </c>
      <c r="L257" s="2">
        <v>239.73</v>
      </c>
      <c r="M257" s="2">
        <v>17.25</v>
      </c>
      <c r="N257" s="2">
        <v>35</v>
      </c>
      <c r="O257" s="2">
        <v>10</v>
      </c>
      <c r="P257" s="2">
        <v>10.280442597476</v>
      </c>
      <c r="Q257" s="2">
        <v>25</v>
      </c>
      <c r="R257" s="2">
        <v>25</v>
      </c>
      <c r="S257" s="2">
        <v>25</v>
      </c>
      <c r="T257" s="2">
        <v>0</v>
      </c>
      <c r="U257" s="2">
        <v>554.46100000000001</v>
      </c>
      <c r="V257" s="2">
        <v>0</v>
      </c>
      <c r="W257" s="2">
        <v>0</v>
      </c>
      <c r="X257" s="2">
        <v>0</v>
      </c>
      <c r="Y257" s="2">
        <v>0.28599999999999998</v>
      </c>
      <c r="Z257" s="2">
        <v>3.1110000000000002</v>
      </c>
      <c r="AA257" s="2">
        <v>241.39699999999999</v>
      </c>
      <c r="AB257" s="2">
        <v>53.6666666666667</v>
      </c>
      <c r="AC257" s="2">
        <v>56</v>
      </c>
      <c r="AD257" s="2">
        <v>51</v>
      </c>
      <c r="AE257" s="2">
        <v>1.6329931618554501</v>
      </c>
    </row>
    <row r="258" spans="1:31">
      <c r="A258" s="2" t="s">
        <v>640</v>
      </c>
      <c r="B258" s="2">
        <v>0</v>
      </c>
      <c r="C258" s="2">
        <v>2000</v>
      </c>
      <c r="D258" s="2">
        <v>4</v>
      </c>
      <c r="E258" s="4">
        <v>41240.034375000003</v>
      </c>
      <c r="F258" s="4">
        <v>41240.035057870373</v>
      </c>
      <c r="G258" s="2" t="s">
        <v>32</v>
      </c>
      <c r="H258" s="2" t="s">
        <v>1056</v>
      </c>
      <c r="I258" s="2">
        <v>59</v>
      </c>
      <c r="J258" s="2"/>
      <c r="K258" s="2">
        <v>0.13300000000000001</v>
      </c>
      <c r="L258" s="2">
        <v>275.84699999999998</v>
      </c>
      <c r="M258" s="2">
        <v>27</v>
      </c>
      <c r="N258" s="2">
        <v>36</v>
      </c>
      <c r="O258" s="2">
        <v>12</v>
      </c>
      <c r="P258" s="2">
        <v>10.677078252031301</v>
      </c>
      <c r="Q258" s="2">
        <v>25.6666666666667</v>
      </c>
      <c r="R258" s="2">
        <v>26</v>
      </c>
      <c r="S258" s="2">
        <v>25</v>
      </c>
      <c r="T258" s="2">
        <v>0.47140452079103201</v>
      </c>
      <c r="U258" s="2">
        <v>519.31500000000005</v>
      </c>
      <c r="V258" s="2">
        <v>0</v>
      </c>
      <c r="W258" s="2">
        <v>0</v>
      </c>
      <c r="X258" s="2">
        <v>0</v>
      </c>
      <c r="Y258" s="2">
        <v>0.26700000000000002</v>
      </c>
      <c r="Z258" s="2">
        <v>2.5329999999999999</v>
      </c>
      <c r="AA258" s="2">
        <v>277.33600000000001</v>
      </c>
      <c r="AB258" s="2">
        <v>58.142857142857103</v>
      </c>
      <c r="AC258" s="2">
        <v>62</v>
      </c>
      <c r="AD258" s="2">
        <v>50</v>
      </c>
      <c r="AE258" s="2">
        <v>4.1206300291017</v>
      </c>
    </row>
    <row r="259" spans="1:31">
      <c r="A259" s="2" t="s">
        <v>640</v>
      </c>
      <c r="B259" s="2">
        <v>0</v>
      </c>
      <c r="C259" s="2">
        <v>2000</v>
      </c>
      <c r="D259" s="2">
        <v>5</v>
      </c>
      <c r="E259" s="4">
        <v>41240.035763888889</v>
      </c>
      <c r="F259" s="4">
        <v>41240.03638888889</v>
      </c>
      <c r="G259" s="2" t="s">
        <v>32</v>
      </c>
      <c r="H259" s="2" t="s">
        <v>1056</v>
      </c>
      <c r="I259" s="2">
        <v>54</v>
      </c>
      <c r="J259" s="2"/>
      <c r="K259" s="2">
        <v>0.222</v>
      </c>
      <c r="L259" s="2">
        <v>334.71600000000001</v>
      </c>
      <c r="M259" s="2">
        <v>20.3333333333333</v>
      </c>
      <c r="N259" s="2">
        <v>37</v>
      </c>
      <c r="O259" s="2">
        <v>11</v>
      </c>
      <c r="P259" s="2">
        <v>11.813363431112901</v>
      </c>
      <c r="Q259" s="2">
        <v>25</v>
      </c>
      <c r="R259" s="2">
        <v>25</v>
      </c>
      <c r="S259" s="2">
        <v>25</v>
      </c>
      <c r="T259" s="2">
        <v>0</v>
      </c>
      <c r="U259" s="2">
        <v>460.25099999999998</v>
      </c>
      <c r="V259" s="2">
        <v>0</v>
      </c>
      <c r="W259" s="2">
        <v>0</v>
      </c>
      <c r="X259" s="2">
        <v>0</v>
      </c>
      <c r="Y259" s="2">
        <v>0.24399999999999999</v>
      </c>
      <c r="Z259" s="2">
        <v>2.6440000000000001</v>
      </c>
      <c r="AA259" s="2">
        <v>336.33800000000002</v>
      </c>
      <c r="AB259" s="2">
        <v>59.285714285714299</v>
      </c>
      <c r="AC259" s="2">
        <v>62</v>
      </c>
      <c r="AD259" s="2">
        <v>54</v>
      </c>
      <c r="AE259" s="2">
        <v>2.7105237087157499</v>
      </c>
    </row>
    <row r="260" spans="1:31">
      <c r="A260" s="2" t="s">
        <v>640</v>
      </c>
      <c r="B260" s="2">
        <v>0</v>
      </c>
      <c r="C260" s="2">
        <v>2000</v>
      </c>
      <c r="D260" s="2">
        <v>6</v>
      </c>
      <c r="E260" s="4">
        <v>41240.037152777775</v>
      </c>
      <c r="F260" s="4">
        <v>41240.037766203706</v>
      </c>
      <c r="G260" s="2" t="s">
        <v>32</v>
      </c>
      <c r="H260" s="2" t="s">
        <v>1056</v>
      </c>
      <c r="I260" s="2">
        <v>53</v>
      </c>
      <c r="J260" s="2"/>
      <c r="K260" s="2">
        <v>0.156</v>
      </c>
      <c r="L260" s="2">
        <v>407.71300000000002</v>
      </c>
      <c r="M260" s="2">
        <v>26.3333333333333</v>
      </c>
      <c r="N260" s="2">
        <v>39</v>
      </c>
      <c r="O260" s="2">
        <v>20</v>
      </c>
      <c r="P260" s="2">
        <v>8.9566858950296009</v>
      </c>
      <c r="Q260" s="2">
        <v>25.3333333333333</v>
      </c>
      <c r="R260" s="2">
        <v>26</v>
      </c>
      <c r="S260" s="2">
        <v>25</v>
      </c>
      <c r="T260" s="2">
        <v>0.47140452079103201</v>
      </c>
      <c r="U260" s="2">
        <v>386.26799999999997</v>
      </c>
      <c r="V260" s="2">
        <v>0</v>
      </c>
      <c r="W260" s="2">
        <v>0</v>
      </c>
      <c r="X260" s="2">
        <v>0</v>
      </c>
      <c r="Y260" s="2">
        <v>0.378</v>
      </c>
      <c r="Z260" s="2">
        <v>3.2669999999999999</v>
      </c>
      <c r="AA260" s="2">
        <v>409.64600000000002</v>
      </c>
      <c r="AB260" s="2">
        <v>59.6666666666667</v>
      </c>
      <c r="AC260" s="2">
        <v>64</v>
      </c>
      <c r="AD260" s="2">
        <v>53</v>
      </c>
      <c r="AE260" s="2">
        <v>4.2687494916219002</v>
      </c>
    </row>
    <row r="261" spans="1:31">
      <c r="A261" s="2" t="s">
        <v>640</v>
      </c>
      <c r="B261" s="2">
        <v>0</v>
      </c>
      <c r="C261" s="2">
        <v>2000</v>
      </c>
      <c r="D261" s="2">
        <v>7</v>
      </c>
      <c r="E261" s="4">
        <v>41240.038194444445</v>
      </c>
      <c r="F261" s="4">
        <v>41240.038784722223</v>
      </c>
      <c r="G261" s="2" t="s">
        <v>32</v>
      </c>
      <c r="H261" s="2" t="s">
        <v>1056</v>
      </c>
      <c r="I261" s="2">
        <v>51</v>
      </c>
      <c r="J261" s="2"/>
      <c r="K261" s="2">
        <v>0.28899999999999998</v>
      </c>
      <c r="L261" s="2">
        <v>444.452</v>
      </c>
      <c r="M261" s="2">
        <v>25.6666666666667</v>
      </c>
      <c r="N261" s="2">
        <v>40</v>
      </c>
      <c r="O261" s="2">
        <v>13</v>
      </c>
      <c r="P261" s="2">
        <v>11.085526098877301</v>
      </c>
      <c r="Q261" s="2">
        <v>25</v>
      </c>
      <c r="R261" s="2">
        <v>25</v>
      </c>
      <c r="S261" s="2">
        <v>25</v>
      </c>
      <c r="T261" s="2">
        <v>0</v>
      </c>
      <c r="U261" s="2">
        <v>349.62799999999999</v>
      </c>
      <c r="V261" s="2">
        <v>0</v>
      </c>
      <c r="W261" s="2">
        <v>0</v>
      </c>
      <c r="X261" s="2">
        <v>0</v>
      </c>
      <c r="Y261" s="2">
        <v>0.28899999999999998</v>
      </c>
      <c r="Z261" s="2">
        <v>3.133</v>
      </c>
      <c r="AA261" s="2">
        <v>446.541</v>
      </c>
      <c r="AB261" s="2">
        <v>61.3333333333333</v>
      </c>
      <c r="AC261" s="2">
        <v>65</v>
      </c>
      <c r="AD261" s="2">
        <v>53</v>
      </c>
      <c r="AE261" s="2">
        <v>3.9440531887330801</v>
      </c>
    </row>
    <row r="262" spans="1:31">
      <c r="A262" s="2" t="s">
        <v>640</v>
      </c>
      <c r="B262" s="2">
        <v>0</v>
      </c>
      <c r="C262" s="2">
        <v>2000</v>
      </c>
      <c r="D262" s="2">
        <v>8</v>
      </c>
      <c r="E262" s="4">
        <v>41240.039236111108</v>
      </c>
      <c r="F262" s="4">
        <v>41240.03979166667</v>
      </c>
      <c r="G262" s="2" t="s">
        <v>32</v>
      </c>
      <c r="H262" s="2" t="s">
        <v>1056</v>
      </c>
      <c r="I262" s="2">
        <v>48</v>
      </c>
      <c r="J262" s="2"/>
      <c r="K262" s="2">
        <v>0.311</v>
      </c>
      <c r="L262" s="2">
        <v>492.23099999999999</v>
      </c>
      <c r="M262" s="2">
        <v>15.6666666666667</v>
      </c>
      <c r="N262" s="2">
        <v>22</v>
      </c>
      <c r="O262" s="2">
        <v>12</v>
      </c>
      <c r="P262" s="2">
        <v>4.4969125210773502</v>
      </c>
      <c r="Q262" s="2">
        <v>26</v>
      </c>
      <c r="R262" s="2">
        <v>26</v>
      </c>
      <c r="S262" s="2">
        <v>26</v>
      </c>
      <c r="T262" s="2">
        <v>0</v>
      </c>
      <c r="U262" s="2">
        <v>301.67200000000003</v>
      </c>
      <c r="V262" s="2">
        <v>0</v>
      </c>
      <c r="W262" s="2">
        <v>0</v>
      </c>
      <c r="X262" s="2">
        <v>0</v>
      </c>
      <c r="Y262" s="2">
        <v>0.28899999999999998</v>
      </c>
      <c r="Z262" s="2">
        <v>2.867</v>
      </c>
      <c r="AA262" s="2">
        <v>494.80799999999999</v>
      </c>
      <c r="AB262" s="2">
        <v>62.5</v>
      </c>
      <c r="AC262" s="2">
        <v>67</v>
      </c>
      <c r="AD262" s="2">
        <v>58</v>
      </c>
      <c r="AE262" s="2">
        <v>3.4034296427770201</v>
      </c>
    </row>
    <row r="263" spans="1:31">
      <c r="A263" s="2" t="s">
        <v>640</v>
      </c>
      <c r="B263" s="2">
        <v>0</v>
      </c>
      <c r="C263" s="2">
        <v>2100</v>
      </c>
      <c r="D263" s="2">
        <v>1</v>
      </c>
      <c r="E263" s="4">
        <v>41240.015972222223</v>
      </c>
      <c r="F263" s="4">
        <v>41240.017789351848</v>
      </c>
      <c r="G263" s="2" t="s">
        <v>32</v>
      </c>
      <c r="H263" s="2" t="s">
        <v>1056</v>
      </c>
      <c r="I263" s="2">
        <v>157</v>
      </c>
      <c r="J263" s="2"/>
      <c r="K263" s="2">
        <v>3.5000000000000003E-2</v>
      </c>
      <c r="L263" s="2">
        <v>99.798000000000002</v>
      </c>
      <c r="M263" s="2">
        <v>17.5</v>
      </c>
      <c r="N263" s="2">
        <v>21</v>
      </c>
      <c r="O263" s="2">
        <v>11</v>
      </c>
      <c r="P263" s="2">
        <v>3.66742416417845</v>
      </c>
      <c r="Q263" s="2">
        <v>26</v>
      </c>
      <c r="R263" s="2">
        <v>26</v>
      </c>
      <c r="S263" s="2">
        <v>26</v>
      </c>
      <c r="T263" s="2">
        <v>0</v>
      </c>
      <c r="U263" s="2">
        <v>695.88</v>
      </c>
      <c r="V263" s="2">
        <v>0</v>
      </c>
      <c r="W263" s="2">
        <v>0</v>
      </c>
      <c r="X263" s="2">
        <v>0</v>
      </c>
      <c r="Y263" s="2">
        <v>0.26400000000000001</v>
      </c>
      <c r="Z263" s="2">
        <v>2.528</v>
      </c>
      <c r="AA263" s="2">
        <v>100.965</v>
      </c>
      <c r="AB263" s="2">
        <v>52.7</v>
      </c>
      <c r="AC263" s="2">
        <v>56</v>
      </c>
      <c r="AD263" s="2">
        <v>48</v>
      </c>
      <c r="AE263" s="2">
        <v>2.1</v>
      </c>
    </row>
    <row r="264" spans="1:31">
      <c r="A264" s="2" t="s">
        <v>640</v>
      </c>
      <c r="B264" s="2">
        <v>0</v>
      </c>
      <c r="C264" s="2">
        <v>2100</v>
      </c>
      <c r="D264" s="2">
        <v>2</v>
      </c>
      <c r="E264" s="4">
        <v>41240.018750000003</v>
      </c>
      <c r="F264" s="4">
        <v>41240.019849537035</v>
      </c>
      <c r="G264" s="2" t="s">
        <v>32</v>
      </c>
      <c r="H264" s="2" t="s">
        <v>1056</v>
      </c>
      <c r="I264" s="2">
        <v>95</v>
      </c>
      <c r="J264" s="2"/>
      <c r="K264" s="2">
        <v>8.5999999999999993E-2</v>
      </c>
      <c r="L264" s="2">
        <v>165.40700000000001</v>
      </c>
      <c r="M264" s="2">
        <v>22.8333333333333</v>
      </c>
      <c r="N264" s="2">
        <v>27</v>
      </c>
      <c r="O264" s="2">
        <v>11</v>
      </c>
      <c r="P264" s="2">
        <v>5.6691171172316501</v>
      </c>
      <c r="Q264" s="2">
        <v>26</v>
      </c>
      <c r="R264" s="2">
        <v>26</v>
      </c>
      <c r="S264" s="2">
        <v>26</v>
      </c>
      <c r="T264" s="2">
        <v>0</v>
      </c>
      <c r="U264" s="2">
        <v>629.70299999999997</v>
      </c>
      <c r="V264" s="2">
        <v>0</v>
      </c>
      <c r="W264" s="2">
        <v>0</v>
      </c>
      <c r="X264" s="2">
        <v>0</v>
      </c>
      <c r="Y264" s="2">
        <v>0.247</v>
      </c>
      <c r="Z264" s="2">
        <v>2.7160000000000002</v>
      </c>
      <c r="AA264" s="2">
        <v>166.839</v>
      </c>
      <c r="AB264" s="2">
        <v>54.1666666666667</v>
      </c>
      <c r="AC264" s="2">
        <v>60</v>
      </c>
      <c r="AD264" s="2">
        <v>51</v>
      </c>
      <c r="AE264" s="2">
        <v>2.4438130497691999</v>
      </c>
    </row>
    <row r="265" spans="1:31">
      <c r="A265" s="2" t="s">
        <v>640</v>
      </c>
      <c r="B265" s="2">
        <v>0</v>
      </c>
      <c r="C265" s="2">
        <v>2100</v>
      </c>
      <c r="D265" s="2">
        <v>3</v>
      </c>
      <c r="E265" s="4">
        <v>41240.020833333336</v>
      </c>
      <c r="F265" s="4">
        <v>41240.021608796298</v>
      </c>
      <c r="G265" s="2" t="s">
        <v>32</v>
      </c>
      <c r="H265" s="2" t="s">
        <v>1056</v>
      </c>
      <c r="I265" s="2">
        <v>67</v>
      </c>
      <c r="J265" s="2"/>
      <c r="K265" s="2">
        <v>0.13</v>
      </c>
      <c r="L265" s="2">
        <v>232.07499999999999</v>
      </c>
      <c r="M265" s="2">
        <v>16</v>
      </c>
      <c r="N265" s="2">
        <v>31</v>
      </c>
      <c r="O265" s="2">
        <v>11</v>
      </c>
      <c r="P265" s="2">
        <v>8.6602540378443909</v>
      </c>
      <c r="Q265" s="2">
        <v>25</v>
      </c>
      <c r="R265" s="2">
        <v>25</v>
      </c>
      <c r="S265" s="2">
        <v>25</v>
      </c>
      <c r="T265" s="2">
        <v>0</v>
      </c>
      <c r="U265" s="2">
        <v>563.20500000000004</v>
      </c>
      <c r="V265" s="2">
        <v>0</v>
      </c>
      <c r="W265" s="2">
        <v>0</v>
      </c>
      <c r="X265" s="2">
        <v>0</v>
      </c>
      <c r="Y265" s="2">
        <v>0.24099999999999999</v>
      </c>
      <c r="Z265" s="2">
        <v>2.6669999999999998</v>
      </c>
      <c r="AA265" s="2">
        <v>233.482</v>
      </c>
      <c r="AB265" s="2">
        <v>56</v>
      </c>
      <c r="AC265" s="2">
        <v>61</v>
      </c>
      <c r="AD265" s="2">
        <v>50</v>
      </c>
      <c r="AE265" s="2">
        <v>3.3166247903553998</v>
      </c>
    </row>
    <row r="266" spans="1:31">
      <c r="A266" s="2" t="s">
        <v>640</v>
      </c>
      <c r="B266" s="2">
        <v>0</v>
      </c>
      <c r="C266" s="2">
        <v>2100</v>
      </c>
      <c r="D266" s="2">
        <v>4</v>
      </c>
      <c r="E266" s="4">
        <v>41240.022222222222</v>
      </c>
      <c r="F266" s="4">
        <v>41240.022881944446</v>
      </c>
      <c r="G266" s="2" t="s">
        <v>32</v>
      </c>
      <c r="H266" s="2" t="s">
        <v>1056</v>
      </c>
      <c r="I266" s="2">
        <v>57</v>
      </c>
      <c r="J266" s="2"/>
      <c r="K266" s="2">
        <v>0.24399999999999999</v>
      </c>
      <c r="L266" s="2">
        <v>285.90699999999998</v>
      </c>
      <c r="M266" s="2">
        <v>30.3333333333333</v>
      </c>
      <c r="N266" s="2">
        <v>37</v>
      </c>
      <c r="O266" s="2">
        <v>20</v>
      </c>
      <c r="P266" s="2">
        <v>7.4087035902976197</v>
      </c>
      <c r="Q266" s="2">
        <v>25</v>
      </c>
      <c r="R266" s="2">
        <v>25</v>
      </c>
      <c r="S266" s="2">
        <v>25</v>
      </c>
      <c r="T266" s="2">
        <v>0</v>
      </c>
      <c r="U266" s="2">
        <v>509.37</v>
      </c>
      <c r="V266" s="2">
        <v>0</v>
      </c>
      <c r="W266" s="2">
        <v>0</v>
      </c>
      <c r="X266" s="2">
        <v>0</v>
      </c>
      <c r="Y266" s="2">
        <v>0.222</v>
      </c>
      <c r="Z266" s="2">
        <v>2.6440000000000001</v>
      </c>
      <c r="AA266" s="2">
        <v>287.32900000000001</v>
      </c>
      <c r="AB266" s="2">
        <v>58.714285714285701</v>
      </c>
      <c r="AC266" s="2">
        <v>64</v>
      </c>
      <c r="AD266" s="2">
        <v>53</v>
      </c>
      <c r="AE266" s="2">
        <v>4.7121207149916096</v>
      </c>
    </row>
    <row r="267" spans="1:31">
      <c r="A267" s="2" t="s">
        <v>640</v>
      </c>
      <c r="B267" s="2">
        <v>0</v>
      </c>
      <c r="C267" s="2">
        <v>2100</v>
      </c>
      <c r="D267" s="2">
        <v>5</v>
      </c>
      <c r="E267" s="4">
        <v>41240.023611111108</v>
      </c>
      <c r="F267" s="4">
        <v>41240.024282407408</v>
      </c>
      <c r="G267" s="2" t="s">
        <v>32</v>
      </c>
      <c r="H267" s="2" t="s">
        <v>1056</v>
      </c>
      <c r="I267" s="2">
        <v>58</v>
      </c>
      <c r="J267" s="2"/>
      <c r="K267" s="2">
        <v>0.13</v>
      </c>
      <c r="L267" s="2">
        <v>300.18900000000002</v>
      </c>
      <c r="M267" s="2">
        <v>25.6666666666667</v>
      </c>
      <c r="N267" s="2">
        <v>38</v>
      </c>
      <c r="O267" s="2">
        <v>11</v>
      </c>
      <c r="P267" s="2">
        <v>11.145502331533701</v>
      </c>
      <c r="Q267" s="2">
        <v>25.3333333333333</v>
      </c>
      <c r="R267" s="2">
        <v>26</v>
      </c>
      <c r="S267" s="2">
        <v>25</v>
      </c>
      <c r="T267" s="2">
        <v>0.47140452079103201</v>
      </c>
      <c r="U267" s="2">
        <v>494.37599999999998</v>
      </c>
      <c r="V267" s="2">
        <v>0</v>
      </c>
      <c r="W267" s="2">
        <v>1.9E-2</v>
      </c>
      <c r="X267" s="2">
        <v>0</v>
      </c>
      <c r="Y267" s="2">
        <v>0.33300000000000002</v>
      </c>
      <c r="Z267" s="2">
        <v>3.0190000000000001</v>
      </c>
      <c r="AA267" s="2">
        <v>301.89299999999997</v>
      </c>
      <c r="AB267" s="2">
        <v>59.142857142857103</v>
      </c>
      <c r="AC267" s="2">
        <v>65</v>
      </c>
      <c r="AD267" s="2">
        <v>54</v>
      </c>
      <c r="AE267" s="2">
        <v>3.9795395077668898</v>
      </c>
    </row>
    <row r="268" spans="1:31">
      <c r="A268" s="2" t="s">
        <v>640</v>
      </c>
      <c r="B268" s="2">
        <v>0</v>
      </c>
      <c r="C268" s="2">
        <v>2100</v>
      </c>
      <c r="D268" s="2">
        <v>6</v>
      </c>
      <c r="E268" s="4">
        <v>41240.025000000001</v>
      </c>
      <c r="F268" s="4">
        <v>41240.025578703702</v>
      </c>
      <c r="G268" s="2" t="s">
        <v>32</v>
      </c>
      <c r="H268" s="2" t="s">
        <v>1056</v>
      </c>
      <c r="I268" s="2">
        <v>50</v>
      </c>
      <c r="J268" s="2"/>
      <c r="K268" s="2">
        <v>0.27800000000000002</v>
      </c>
      <c r="L268" s="2">
        <v>378.30799999999999</v>
      </c>
      <c r="M268" s="2">
        <v>27</v>
      </c>
      <c r="N268" s="2">
        <v>41</v>
      </c>
      <c r="O268" s="2">
        <v>12</v>
      </c>
      <c r="P268" s="2">
        <v>11.8602979164381</v>
      </c>
      <c r="Q268" s="2">
        <v>25</v>
      </c>
      <c r="R268" s="2">
        <v>25</v>
      </c>
      <c r="S268" s="2">
        <v>25</v>
      </c>
      <c r="T268" s="2">
        <v>0</v>
      </c>
      <c r="U268" s="2">
        <v>417.16899999999998</v>
      </c>
      <c r="V268" s="2">
        <v>0</v>
      </c>
      <c r="W268" s="2">
        <v>0</v>
      </c>
      <c r="X268" s="2">
        <v>0</v>
      </c>
      <c r="Y268" s="2">
        <v>0.16700000000000001</v>
      </c>
      <c r="Z268" s="2">
        <v>2.3330000000000002</v>
      </c>
      <c r="AA268" s="2">
        <v>379.947</v>
      </c>
      <c r="AB268" s="2">
        <v>60.6666666666667</v>
      </c>
      <c r="AC268" s="2">
        <v>64</v>
      </c>
      <c r="AD268" s="2">
        <v>53</v>
      </c>
      <c r="AE268" s="2">
        <v>4.1899350299921796</v>
      </c>
    </row>
    <row r="269" spans="1:31">
      <c r="A269" s="2" t="s">
        <v>640</v>
      </c>
      <c r="B269" s="2">
        <v>0</v>
      </c>
      <c r="C269" s="2">
        <v>2100</v>
      </c>
      <c r="D269" s="2">
        <v>7</v>
      </c>
      <c r="E269" s="4">
        <v>41240.026041666664</v>
      </c>
      <c r="F269" s="4">
        <v>41240.026597222219</v>
      </c>
      <c r="G269" s="2" t="s">
        <v>32</v>
      </c>
      <c r="H269" s="2" t="s">
        <v>1056</v>
      </c>
      <c r="I269" s="2">
        <v>48</v>
      </c>
      <c r="J269" s="2"/>
      <c r="K269" s="2">
        <v>0.13900000000000001</v>
      </c>
      <c r="L269" s="2">
        <v>417.14400000000001</v>
      </c>
      <c r="M269" s="2">
        <v>23.6666666666667</v>
      </c>
      <c r="N269" s="2">
        <v>38</v>
      </c>
      <c r="O269" s="2">
        <v>12</v>
      </c>
      <c r="P269" s="2">
        <v>10.7806410858642</v>
      </c>
      <c r="Q269" s="2">
        <v>25.3333333333333</v>
      </c>
      <c r="R269" s="2">
        <v>26</v>
      </c>
      <c r="S269" s="2">
        <v>25</v>
      </c>
      <c r="T269" s="2">
        <v>0.47140452079103201</v>
      </c>
      <c r="U269" s="2">
        <v>378.33800000000002</v>
      </c>
      <c r="V269" s="2">
        <v>0</v>
      </c>
      <c r="W269" s="2">
        <v>0</v>
      </c>
      <c r="X269" s="2">
        <v>0</v>
      </c>
      <c r="Y269" s="2">
        <v>0.222</v>
      </c>
      <c r="Z269" s="2">
        <v>2.1110000000000002</v>
      </c>
      <c r="AA269" s="2">
        <v>418.92200000000003</v>
      </c>
      <c r="AB269" s="2">
        <v>62.3333333333333</v>
      </c>
      <c r="AC269" s="2">
        <v>68</v>
      </c>
      <c r="AD269" s="2">
        <v>55</v>
      </c>
      <c r="AE269" s="2">
        <v>5.0881125074912497</v>
      </c>
    </row>
    <row r="270" spans="1:31">
      <c r="A270" s="2" t="s">
        <v>640</v>
      </c>
      <c r="B270" s="2">
        <v>0</v>
      </c>
      <c r="C270" s="2">
        <v>2100</v>
      </c>
      <c r="D270" s="2">
        <v>8</v>
      </c>
      <c r="E270" s="4">
        <v>41240.027083333334</v>
      </c>
      <c r="F270" s="4">
        <v>41240.027615740742</v>
      </c>
      <c r="G270" s="2" t="s">
        <v>32</v>
      </c>
      <c r="H270" s="2" t="s">
        <v>1056</v>
      </c>
      <c r="I270" s="2">
        <v>46</v>
      </c>
      <c r="J270" s="2"/>
      <c r="K270" s="2">
        <v>0.30599999999999999</v>
      </c>
      <c r="L270" s="2">
        <v>440.358</v>
      </c>
      <c r="M270" s="2">
        <v>23.3333333333333</v>
      </c>
      <c r="N270" s="2">
        <v>31</v>
      </c>
      <c r="O270" s="2">
        <v>11</v>
      </c>
      <c r="P270" s="2">
        <v>8.8065632090819399</v>
      </c>
      <c r="Q270" s="2">
        <v>26</v>
      </c>
      <c r="R270" s="2">
        <v>26</v>
      </c>
      <c r="S270" s="2">
        <v>26</v>
      </c>
      <c r="T270" s="2">
        <v>0</v>
      </c>
      <c r="U270" s="2">
        <v>354.99799999999999</v>
      </c>
      <c r="V270" s="2">
        <v>0</v>
      </c>
      <c r="W270" s="2">
        <v>0</v>
      </c>
      <c r="X270" s="2">
        <v>0</v>
      </c>
      <c r="Y270" s="2">
        <v>0.222</v>
      </c>
      <c r="Z270" s="2">
        <v>2.1389999999999998</v>
      </c>
      <c r="AA270" s="2">
        <v>442.358</v>
      </c>
      <c r="AB270" s="2">
        <v>63.1666666666667</v>
      </c>
      <c r="AC270" s="2">
        <v>69</v>
      </c>
      <c r="AD270" s="2">
        <v>55</v>
      </c>
      <c r="AE270" s="2">
        <v>5.0138696521637698</v>
      </c>
    </row>
    <row r="271" spans="1:31">
      <c r="A271" s="2" t="s">
        <v>640</v>
      </c>
      <c r="B271" s="2">
        <v>0</v>
      </c>
      <c r="C271" s="2">
        <v>2101</v>
      </c>
      <c r="D271" s="2">
        <v>1</v>
      </c>
      <c r="E271" s="4">
        <v>41240.006249999999</v>
      </c>
      <c r="F271" s="4">
        <v>41240.007523148146</v>
      </c>
      <c r="G271" s="2" t="s">
        <v>32</v>
      </c>
      <c r="H271" s="2" t="s">
        <v>1056</v>
      </c>
      <c r="I271" s="2">
        <v>110</v>
      </c>
      <c r="J271" s="2"/>
      <c r="K271" s="2">
        <v>6.0999999999999999E-2</v>
      </c>
      <c r="L271" s="2">
        <v>99.778000000000006</v>
      </c>
      <c r="M271" s="2">
        <v>23</v>
      </c>
      <c r="N271" s="2">
        <v>29</v>
      </c>
      <c r="O271" s="2">
        <v>10</v>
      </c>
      <c r="P271" s="2">
        <v>7.6345081233642196</v>
      </c>
      <c r="Q271" s="2">
        <v>25</v>
      </c>
      <c r="R271" s="2">
        <v>25</v>
      </c>
      <c r="S271" s="2">
        <v>25</v>
      </c>
      <c r="T271" s="2">
        <v>0</v>
      </c>
      <c r="U271" s="2">
        <v>696.70699999999999</v>
      </c>
      <c r="V271" s="2">
        <v>0</v>
      </c>
      <c r="W271" s="2">
        <v>0</v>
      </c>
      <c r="X271" s="2">
        <v>0</v>
      </c>
      <c r="Y271" s="2">
        <v>0.192</v>
      </c>
      <c r="Z271" s="2">
        <v>2.0510000000000002</v>
      </c>
      <c r="AA271" s="2">
        <v>100.798</v>
      </c>
      <c r="AB271" s="2">
        <v>59</v>
      </c>
      <c r="AC271" s="2">
        <v>62</v>
      </c>
      <c r="AD271" s="2">
        <v>54</v>
      </c>
      <c r="AE271" s="2">
        <v>2.4494897427831801</v>
      </c>
    </row>
    <row r="272" spans="1:31">
      <c r="A272" s="2" t="s">
        <v>640</v>
      </c>
      <c r="B272" s="2">
        <v>0</v>
      </c>
      <c r="C272" s="2">
        <v>2101</v>
      </c>
      <c r="D272" s="2">
        <v>2</v>
      </c>
      <c r="E272" s="4">
        <v>41240.008333333331</v>
      </c>
      <c r="F272" s="4">
        <v>41240.009120370371</v>
      </c>
      <c r="G272" s="2" t="s">
        <v>32</v>
      </c>
      <c r="H272" s="2" t="s">
        <v>1056</v>
      </c>
      <c r="I272" s="2">
        <v>68</v>
      </c>
      <c r="J272" s="2"/>
      <c r="K272" s="2">
        <v>9.2999999999999999E-2</v>
      </c>
      <c r="L272" s="2">
        <v>167.42500000000001</v>
      </c>
      <c r="M272" s="2">
        <v>36.25</v>
      </c>
      <c r="N272" s="2">
        <v>37</v>
      </c>
      <c r="O272" s="2">
        <v>36</v>
      </c>
      <c r="P272" s="2">
        <v>0.43301270189221902</v>
      </c>
      <c r="Q272" s="2">
        <v>25</v>
      </c>
      <c r="R272" s="2">
        <v>25</v>
      </c>
      <c r="S272" s="2">
        <v>25</v>
      </c>
      <c r="T272" s="2">
        <v>0</v>
      </c>
      <c r="U272" s="2">
        <v>628.94200000000001</v>
      </c>
      <c r="V272" s="2">
        <v>0</v>
      </c>
      <c r="W272" s="2">
        <v>0</v>
      </c>
      <c r="X272" s="2">
        <v>0</v>
      </c>
      <c r="Y272" s="2">
        <v>0.185</v>
      </c>
      <c r="Z272" s="2">
        <v>1.9810000000000001</v>
      </c>
      <c r="AA272" s="2">
        <v>168.48099999999999</v>
      </c>
      <c r="AB272" s="2">
        <v>69.25</v>
      </c>
      <c r="AC272" s="2">
        <v>77</v>
      </c>
      <c r="AD272" s="2">
        <v>62</v>
      </c>
      <c r="AE272" s="2">
        <v>5.4715171570598198</v>
      </c>
    </row>
    <row r="273" spans="1:31">
      <c r="A273" s="2" t="s">
        <v>640</v>
      </c>
      <c r="B273" s="2">
        <v>0</v>
      </c>
      <c r="C273" s="2">
        <v>2101</v>
      </c>
      <c r="D273" s="2">
        <v>3</v>
      </c>
      <c r="E273" s="4">
        <v>41240.009722222225</v>
      </c>
      <c r="F273" s="4">
        <v>41240.010300925926</v>
      </c>
      <c r="G273" s="2" t="s">
        <v>32</v>
      </c>
      <c r="H273" s="2" t="s">
        <v>1056</v>
      </c>
      <c r="I273" s="2">
        <v>50</v>
      </c>
      <c r="J273" s="2"/>
      <c r="K273" s="2">
        <v>8.3000000000000004E-2</v>
      </c>
      <c r="L273" s="2">
        <v>258.89100000000002</v>
      </c>
      <c r="M273" s="2">
        <v>32.3333333333333</v>
      </c>
      <c r="N273" s="2">
        <v>44</v>
      </c>
      <c r="O273" s="2">
        <v>12</v>
      </c>
      <c r="P273" s="2">
        <v>14.4299072146089</v>
      </c>
      <c r="Q273" s="2">
        <v>25.6666666666667</v>
      </c>
      <c r="R273" s="2">
        <v>26</v>
      </c>
      <c r="S273" s="2">
        <v>25</v>
      </c>
      <c r="T273" s="2">
        <v>0.47140452079103201</v>
      </c>
      <c r="U273" s="2">
        <v>537.30999999999995</v>
      </c>
      <c r="V273" s="2">
        <v>0</v>
      </c>
      <c r="W273" s="2">
        <v>0</v>
      </c>
      <c r="X273" s="2">
        <v>0</v>
      </c>
      <c r="Y273" s="2">
        <v>0.19400000000000001</v>
      </c>
      <c r="Z273" s="2">
        <v>1.861</v>
      </c>
      <c r="AA273" s="2">
        <v>259.94600000000003</v>
      </c>
      <c r="AB273" s="2">
        <v>74</v>
      </c>
      <c r="AC273" s="2">
        <v>79</v>
      </c>
      <c r="AD273" s="2">
        <v>68</v>
      </c>
      <c r="AE273" s="2">
        <v>3.7859388972001802</v>
      </c>
    </row>
    <row r="274" spans="1:31">
      <c r="A274" s="2" t="s">
        <v>640</v>
      </c>
      <c r="B274" s="2">
        <v>0</v>
      </c>
      <c r="C274" s="2">
        <v>2101</v>
      </c>
      <c r="D274" s="2">
        <v>4</v>
      </c>
      <c r="E274" s="4">
        <v>41240.010763888888</v>
      </c>
      <c r="F274" s="4">
        <v>41240.011250000003</v>
      </c>
      <c r="G274" s="2" t="s">
        <v>32</v>
      </c>
      <c r="H274" s="2" t="s">
        <v>1056</v>
      </c>
      <c r="I274" s="2">
        <v>42</v>
      </c>
      <c r="J274" s="2"/>
      <c r="K274" s="2">
        <v>0.111</v>
      </c>
      <c r="L274" s="2">
        <v>268.28300000000002</v>
      </c>
      <c r="M274" s="2">
        <v>31</v>
      </c>
      <c r="N274" s="2">
        <v>51</v>
      </c>
      <c r="O274" s="2">
        <v>11</v>
      </c>
      <c r="P274" s="2">
        <v>20</v>
      </c>
      <c r="Q274" s="2">
        <v>26</v>
      </c>
      <c r="R274" s="2">
        <v>26</v>
      </c>
      <c r="S274" s="2">
        <v>26</v>
      </c>
      <c r="T274" s="2">
        <v>0</v>
      </c>
      <c r="U274" s="2">
        <v>528.06500000000005</v>
      </c>
      <c r="V274" s="2">
        <v>0</v>
      </c>
      <c r="W274" s="2">
        <v>0</v>
      </c>
      <c r="X274" s="2">
        <v>0</v>
      </c>
      <c r="Y274" s="2">
        <v>0.19400000000000001</v>
      </c>
      <c r="Z274" s="2">
        <v>2</v>
      </c>
      <c r="AA274" s="2">
        <v>269.44900000000001</v>
      </c>
      <c r="AB274" s="2">
        <v>82.8</v>
      </c>
      <c r="AC274" s="2">
        <v>90</v>
      </c>
      <c r="AD274" s="2">
        <v>77</v>
      </c>
      <c r="AE274" s="2">
        <v>4.16653333119993</v>
      </c>
    </row>
    <row r="275" spans="1:31">
      <c r="A275" s="2" t="s">
        <v>640</v>
      </c>
      <c r="B275" s="2">
        <v>0</v>
      </c>
      <c r="C275" s="2">
        <v>2101</v>
      </c>
      <c r="D275" s="2">
        <v>5</v>
      </c>
      <c r="E275" s="4">
        <v>41240.011805555558</v>
      </c>
      <c r="F275" s="4">
        <v>41240.01226851852</v>
      </c>
      <c r="G275" s="2" t="s">
        <v>32</v>
      </c>
      <c r="H275" s="2" t="s">
        <v>1056</v>
      </c>
      <c r="I275" s="2">
        <v>40</v>
      </c>
      <c r="J275" s="2"/>
      <c r="K275" s="2">
        <v>0.29599999999999999</v>
      </c>
      <c r="L275" s="2">
        <v>363.41399999999999</v>
      </c>
      <c r="M275" s="2">
        <v>11</v>
      </c>
      <c r="N275" s="2">
        <v>11</v>
      </c>
      <c r="O275" s="2">
        <v>11</v>
      </c>
      <c r="P275" s="2">
        <v>0</v>
      </c>
      <c r="Q275" s="2">
        <v>26</v>
      </c>
      <c r="R275" s="2">
        <v>26</v>
      </c>
      <c r="S275" s="2">
        <v>26</v>
      </c>
      <c r="T275" s="2">
        <v>0</v>
      </c>
      <c r="U275" s="2">
        <v>432.89600000000002</v>
      </c>
      <c r="V275" s="2">
        <v>0</v>
      </c>
      <c r="W275" s="2">
        <v>0</v>
      </c>
      <c r="X275" s="2">
        <v>0</v>
      </c>
      <c r="Y275" s="2">
        <v>0.185</v>
      </c>
      <c r="Z275" s="2">
        <v>1.8149999999999999</v>
      </c>
      <c r="AA275" s="2">
        <v>364.71</v>
      </c>
      <c r="AB275" s="2">
        <v>83.8</v>
      </c>
      <c r="AC275" s="2">
        <v>91</v>
      </c>
      <c r="AD275" s="2">
        <v>78</v>
      </c>
      <c r="AE275" s="2">
        <v>5.0358713248056697</v>
      </c>
    </row>
    <row r="276" spans="1:31">
      <c r="A276" s="2" t="s">
        <v>640</v>
      </c>
      <c r="B276" s="2">
        <v>0</v>
      </c>
      <c r="C276" s="2">
        <v>2101</v>
      </c>
      <c r="D276" s="2">
        <v>6</v>
      </c>
      <c r="E276" s="4">
        <v>41240.01284722222</v>
      </c>
      <c r="F276" s="4">
        <v>41240.013275462959</v>
      </c>
      <c r="G276" s="2" t="s">
        <v>32</v>
      </c>
      <c r="H276" s="2" t="s">
        <v>1056</v>
      </c>
      <c r="I276" s="2">
        <v>37</v>
      </c>
      <c r="J276" s="2"/>
      <c r="K276" s="2">
        <v>0.29599999999999999</v>
      </c>
      <c r="L276" s="2">
        <v>413.52499999999998</v>
      </c>
      <c r="M276" s="2">
        <v>34</v>
      </c>
      <c r="N276" s="2">
        <v>56</v>
      </c>
      <c r="O276" s="2">
        <v>12</v>
      </c>
      <c r="P276" s="2">
        <v>22</v>
      </c>
      <c r="Q276" s="2">
        <v>26</v>
      </c>
      <c r="R276" s="2">
        <v>26</v>
      </c>
      <c r="S276" s="2">
        <v>26</v>
      </c>
      <c r="T276" s="2">
        <v>0</v>
      </c>
      <c r="U276" s="2">
        <v>382.82100000000003</v>
      </c>
      <c r="V276" s="2">
        <v>0</v>
      </c>
      <c r="W276" s="2">
        <v>0</v>
      </c>
      <c r="X276" s="2">
        <v>0</v>
      </c>
      <c r="Y276" s="2">
        <v>0.14799999999999999</v>
      </c>
      <c r="Z276" s="2">
        <v>1.778</v>
      </c>
      <c r="AA276" s="2">
        <v>414.858</v>
      </c>
      <c r="AB276" s="2">
        <v>84.6</v>
      </c>
      <c r="AC276" s="2">
        <v>91</v>
      </c>
      <c r="AD276" s="2">
        <v>75</v>
      </c>
      <c r="AE276" s="2">
        <v>5.57135531087365</v>
      </c>
    </row>
    <row r="277" spans="1:31">
      <c r="A277" s="2" t="s">
        <v>640</v>
      </c>
      <c r="B277" s="2">
        <v>0</v>
      </c>
      <c r="C277" s="2">
        <v>2101</v>
      </c>
      <c r="D277" s="2">
        <v>7</v>
      </c>
      <c r="E277" s="4">
        <v>41240.013888888891</v>
      </c>
      <c r="F277" s="4">
        <v>41240.014317129629</v>
      </c>
      <c r="G277" s="2" t="s">
        <v>32</v>
      </c>
      <c r="H277" s="2" t="s">
        <v>1056</v>
      </c>
      <c r="I277" s="2">
        <v>37</v>
      </c>
      <c r="J277" s="2"/>
      <c r="K277" s="2">
        <v>0.25900000000000001</v>
      </c>
      <c r="L277" s="2">
        <v>430.45499999999998</v>
      </c>
      <c r="M277" s="2">
        <v>23</v>
      </c>
      <c r="N277" s="2">
        <v>35</v>
      </c>
      <c r="O277" s="2">
        <v>11</v>
      </c>
      <c r="P277" s="2">
        <v>12</v>
      </c>
      <c r="Q277" s="2">
        <v>26</v>
      </c>
      <c r="R277" s="2">
        <v>26</v>
      </c>
      <c r="S277" s="2">
        <v>26</v>
      </c>
      <c r="T277" s="2">
        <v>0</v>
      </c>
      <c r="U277" s="2">
        <v>365.82400000000001</v>
      </c>
      <c r="V277" s="2">
        <v>0</v>
      </c>
      <c r="W277" s="2">
        <v>0</v>
      </c>
      <c r="X277" s="2">
        <v>0</v>
      </c>
      <c r="Y277" s="2">
        <v>0.185</v>
      </c>
      <c r="Z277" s="2">
        <v>1.704</v>
      </c>
      <c r="AA277" s="2">
        <v>431.9</v>
      </c>
      <c r="AB277" s="2">
        <v>85.25</v>
      </c>
      <c r="AC277" s="2">
        <v>92</v>
      </c>
      <c r="AD277" s="2">
        <v>78</v>
      </c>
      <c r="AE277" s="2">
        <v>5.5396299515400802</v>
      </c>
    </row>
    <row r="278" spans="1:31">
      <c r="A278" s="2" t="s">
        <v>640</v>
      </c>
      <c r="B278" s="2">
        <v>0</v>
      </c>
      <c r="C278" s="2">
        <v>2101</v>
      </c>
      <c r="D278" s="2">
        <v>8</v>
      </c>
      <c r="E278" s="4">
        <v>41240.014930555553</v>
      </c>
      <c r="F278" s="4">
        <v>41240.015335648146</v>
      </c>
      <c r="G278" s="2" t="s">
        <v>32</v>
      </c>
      <c r="H278" s="2" t="s">
        <v>1056</v>
      </c>
      <c r="I278" s="2">
        <v>35</v>
      </c>
      <c r="J278" s="2"/>
      <c r="K278" s="2">
        <v>0.40699999999999997</v>
      </c>
      <c r="L278" s="2">
        <v>481.82299999999998</v>
      </c>
      <c r="M278" s="2">
        <v>11.5</v>
      </c>
      <c r="N278" s="2">
        <v>12</v>
      </c>
      <c r="O278" s="2">
        <v>11</v>
      </c>
      <c r="P278" s="2">
        <v>0.5</v>
      </c>
      <c r="Q278" s="2">
        <v>26</v>
      </c>
      <c r="R278" s="2">
        <v>26</v>
      </c>
      <c r="S278" s="2">
        <v>26</v>
      </c>
      <c r="T278" s="2">
        <v>0</v>
      </c>
      <c r="U278" s="2">
        <v>314.005</v>
      </c>
      <c r="V278" s="2">
        <v>0</v>
      </c>
      <c r="W278" s="2">
        <v>0</v>
      </c>
      <c r="X278" s="2">
        <v>0</v>
      </c>
      <c r="Y278" s="2">
        <v>0.222</v>
      </c>
      <c r="Z278" s="2">
        <v>1.778</v>
      </c>
      <c r="AA278" s="2">
        <v>483.786</v>
      </c>
      <c r="AB278" s="2">
        <v>85.75</v>
      </c>
      <c r="AC278" s="2">
        <v>92</v>
      </c>
      <c r="AD278" s="2">
        <v>79</v>
      </c>
      <c r="AE278" s="2">
        <v>4.6569840025492901</v>
      </c>
    </row>
    <row r="279" spans="1:31">
      <c r="A279" s="2" t="s">
        <v>1071</v>
      </c>
      <c r="B279" s="2">
        <v>0</v>
      </c>
      <c r="C279" s="2">
        <v>800</v>
      </c>
      <c r="D279" s="2">
        <v>1</v>
      </c>
      <c r="E279" s="4">
        <v>41247.968055555553</v>
      </c>
      <c r="F279" s="4">
        <v>41247.97284722222</v>
      </c>
      <c r="G279" s="2" t="s">
        <v>32</v>
      </c>
      <c r="H279" s="2" t="s">
        <v>1056</v>
      </c>
      <c r="I279" s="2">
        <v>414</v>
      </c>
      <c r="J279" s="2"/>
      <c r="K279" s="2">
        <v>4.2000000000000003E-2</v>
      </c>
      <c r="L279" s="2">
        <v>99.795000000000002</v>
      </c>
      <c r="M279" s="2">
        <v>13.538461538461499</v>
      </c>
      <c r="N279" s="2">
        <v>15</v>
      </c>
      <c r="O279" s="2">
        <v>12</v>
      </c>
      <c r="P279" s="2">
        <v>0.88712019959006105</v>
      </c>
      <c r="Q279" s="2">
        <v>25</v>
      </c>
      <c r="R279" s="2">
        <v>25</v>
      </c>
      <c r="S279" s="2">
        <v>25</v>
      </c>
      <c r="T279" s="2">
        <v>0</v>
      </c>
      <c r="U279" s="2">
        <v>689.01599999999996</v>
      </c>
      <c r="V279" s="2">
        <v>0</v>
      </c>
      <c r="W279" s="2">
        <v>0</v>
      </c>
      <c r="X279" s="2">
        <v>0</v>
      </c>
      <c r="Y279" s="2">
        <v>0.57999999999999996</v>
      </c>
      <c r="Z279" s="2">
        <v>6.9039999999999999</v>
      </c>
      <c r="AA279" s="2">
        <v>102.669</v>
      </c>
      <c r="AB279" s="2">
        <v>37.294117647058798</v>
      </c>
      <c r="AC279" s="2">
        <v>39</v>
      </c>
      <c r="AD279" s="2">
        <v>35</v>
      </c>
      <c r="AE279" s="2">
        <v>0.82352941176470595</v>
      </c>
    </row>
    <row r="280" spans="1:31">
      <c r="A280" s="2" t="s">
        <v>1071</v>
      </c>
      <c r="B280" s="2">
        <v>0</v>
      </c>
      <c r="C280" s="2">
        <v>800</v>
      </c>
      <c r="D280" s="2">
        <v>2</v>
      </c>
      <c r="E280" s="4">
        <v>41247.972916666666</v>
      </c>
      <c r="F280" s="4">
        <v>41247.975810185184</v>
      </c>
      <c r="G280" s="2" t="s">
        <v>32</v>
      </c>
      <c r="H280" s="2" t="s">
        <v>1056</v>
      </c>
      <c r="I280" s="2">
        <v>250</v>
      </c>
      <c r="J280" s="2"/>
      <c r="K280" s="2">
        <v>0.13700000000000001</v>
      </c>
      <c r="L280" s="2">
        <v>166.15</v>
      </c>
      <c r="M280" s="2">
        <v>14.875</v>
      </c>
      <c r="N280" s="2">
        <v>17</v>
      </c>
      <c r="O280" s="2">
        <v>12</v>
      </c>
      <c r="P280" s="2">
        <v>1.1110243021644499</v>
      </c>
      <c r="Q280" s="2">
        <v>25</v>
      </c>
      <c r="R280" s="2">
        <v>25</v>
      </c>
      <c r="S280" s="2">
        <v>25</v>
      </c>
      <c r="T280" s="2">
        <v>0</v>
      </c>
      <c r="U280" s="2">
        <v>622.19299999999998</v>
      </c>
      <c r="V280" s="2">
        <v>0</v>
      </c>
      <c r="W280" s="2">
        <v>0</v>
      </c>
      <c r="X280" s="2">
        <v>0</v>
      </c>
      <c r="Y280" s="2">
        <v>0.62</v>
      </c>
      <c r="Z280" s="2">
        <v>6.8460000000000001</v>
      </c>
      <c r="AA280" s="2">
        <v>169.13300000000001</v>
      </c>
      <c r="AB280" s="2">
        <v>37.161290322580598</v>
      </c>
      <c r="AC280" s="2">
        <v>39</v>
      </c>
      <c r="AD280" s="2">
        <v>35</v>
      </c>
      <c r="AE280" s="2">
        <v>0.95366099994158005</v>
      </c>
    </row>
    <row r="281" spans="1:31">
      <c r="A281" s="2" t="s">
        <v>1071</v>
      </c>
      <c r="B281" s="2">
        <v>0</v>
      </c>
      <c r="C281" s="2">
        <v>800</v>
      </c>
      <c r="D281" s="2">
        <v>3</v>
      </c>
      <c r="E281" s="4">
        <v>41247.976041666669</v>
      </c>
      <c r="F281" s="4">
        <v>41247.978101851855</v>
      </c>
      <c r="G281" s="2" t="s">
        <v>32</v>
      </c>
      <c r="H281" s="2" t="s">
        <v>1056</v>
      </c>
      <c r="I281" s="2">
        <v>178</v>
      </c>
      <c r="J281" s="2"/>
      <c r="K281" s="2">
        <v>0.105</v>
      </c>
      <c r="L281" s="2">
        <v>234.774</v>
      </c>
      <c r="M281" s="2">
        <v>15.545454545454501</v>
      </c>
      <c r="N281" s="2">
        <v>17</v>
      </c>
      <c r="O281" s="2">
        <v>12</v>
      </c>
      <c r="P281" s="2">
        <v>1.5587661999529301</v>
      </c>
      <c r="Q281" s="2">
        <v>25</v>
      </c>
      <c r="R281" s="2">
        <v>25</v>
      </c>
      <c r="S281" s="2">
        <v>25</v>
      </c>
      <c r="T281" s="2">
        <v>0</v>
      </c>
      <c r="U281" s="2">
        <v>553.08500000000004</v>
      </c>
      <c r="V281" s="2">
        <v>0</v>
      </c>
      <c r="W281" s="2">
        <v>0</v>
      </c>
      <c r="X281" s="2">
        <v>0</v>
      </c>
      <c r="Y281" s="2">
        <v>0.65400000000000003</v>
      </c>
      <c r="Z281" s="2">
        <v>7.1980000000000004</v>
      </c>
      <c r="AA281" s="2">
        <v>237.971</v>
      </c>
      <c r="AB281" s="2">
        <v>38.318181818181799</v>
      </c>
      <c r="AC281" s="2">
        <v>40</v>
      </c>
      <c r="AD281" s="2">
        <v>37</v>
      </c>
      <c r="AE281" s="2">
        <v>0.97170719665599803</v>
      </c>
    </row>
    <row r="282" spans="1:31">
      <c r="A282" s="2" t="s">
        <v>1071</v>
      </c>
      <c r="B282" s="2">
        <v>0</v>
      </c>
      <c r="C282" s="2">
        <v>800</v>
      </c>
      <c r="D282" s="2">
        <v>4</v>
      </c>
      <c r="E282" s="4">
        <v>41247.978472222225</v>
      </c>
      <c r="F282" s="4">
        <v>41247.980196759258</v>
      </c>
      <c r="G282" s="2" t="s">
        <v>32</v>
      </c>
      <c r="H282" s="2" t="s">
        <v>1056</v>
      </c>
      <c r="I282" s="2">
        <v>149</v>
      </c>
      <c r="J282" s="2"/>
      <c r="K282" s="2">
        <v>0.28100000000000003</v>
      </c>
      <c r="L282" s="2">
        <v>287.86200000000002</v>
      </c>
      <c r="M282" s="2">
        <v>15.2222222222222</v>
      </c>
      <c r="N282" s="2">
        <v>18</v>
      </c>
      <c r="O282" s="2">
        <v>11</v>
      </c>
      <c r="P282" s="2">
        <v>2.5724082006200502</v>
      </c>
      <c r="Q282" s="2">
        <v>25</v>
      </c>
      <c r="R282" s="2">
        <v>25</v>
      </c>
      <c r="S282" s="2">
        <v>25</v>
      </c>
      <c r="T282" s="2">
        <v>0</v>
      </c>
      <c r="U282" s="2">
        <v>500.072</v>
      </c>
      <c r="V282" s="2">
        <v>7.0000000000000001E-3</v>
      </c>
      <c r="W282" s="2">
        <v>0</v>
      </c>
      <c r="X282" s="2">
        <v>0</v>
      </c>
      <c r="Y282" s="2">
        <v>0.60699999999999998</v>
      </c>
      <c r="Z282" s="2">
        <v>7.0590000000000002</v>
      </c>
      <c r="AA282" s="2">
        <v>291.22500000000002</v>
      </c>
      <c r="AB282" s="2">
        <v>38.631578947368403</v>
      </c>
      <c r="AC282" s="2">
        <v>41</v>
      </c>
      <c r="AD282" s="2">
        <v>36</v>
      </c>
      <c r="AE282" s="2">
        <v>1.4942178491135101</v>
      </c>
    </row>
    <row r="283" spans="1:31">
      <c r="A283" s="2" t="s">
        <v>1071</v>
      </c>
      <c r="B283" s="2">
        <v>0</v>
      </c>
      <c r="C283" s="2">
        <v>800</v>
      </c>
      <c r="D283" s="2">
        <v>5</v>
      </c>
      <c r="E283" s="4">
        <v>41247.980555555558</v>
      </c>
      <c r="F283" s="4">
        <v>41247.982199074075</v>
      </c>
      <c r="G283" s="2" t="s">
        <v>32</v>
      </c>
      <c r="H283" s="2" t="s">
        <v>1056</v>
      </c>
      <c r="I283" s="2">
        <v>142</v>
      </c>
      <c r="J283" s="2"/>
      <c r="K283" s="2">
        <v>0.2</v>
      </c>
      <c r="L283" s="2">
        <v>341.40300000000002</v>
      </c>
      <c r="M283" s="2">
        <v>15.2222222222222</v>
      </c>
      <c r="N283" s="2">
        <v>18</v>
      </c>
      <c r="O283" s="2">
        <v>11</v>
      </c>
      <c r="P283" s="2">
        <v>2.6573912762447498</v>
      </c>
      <c r="Q283" s="2">
        <v>25</v>
      </c>
      <c r="R283" s="2">
        <v>25</v>
      </c>
      <c r="S283" s="2">
        <v>25</v>
      </c>
      <c r="T283" s="2">
        <v>0</v>
      </c>
      <c r="U283" s="2">
        <v>446.58199999999999</v>
      </c>
      <c r="V283" s="2">
        <v>0</v>
      </c>
      <c r="W283" s="2">
        <v>0</v>
      </c>
      <c r="X283" s="2">
        <v>0</v>
      </c>
      <c r="Y283" s="2">
        <v>0.61499999999999999</v>
      </c>
      <c r="Z283" s="2">
        <v>7.0890000000000004</v>
      </c>
      <c r="AA283" s="2">
        <v>344.803</v>
      </c>
      <c r="AB283" s="2">
        <v>38.882352941176499</v>
      </c>
      <c r="AC283" s="2">
        <v>41</v>
      </c>
      <c r="AD283" s="2">
        <v>36</v>
      </c>
      <c r="AE283" s="2">
        <v>1.4904540540376401</v>
      </c>
    </row>
    <row r="284" spans="1:31">
      <c r="A284" s="2" t="s">
        <v>1071</v>
      </c>
      <c r="B284" s="2">
        <v>0</v>
      </c>
      <c r="C284" s="2">
        <v>800</v>
      </c>
      <c r="D284" s="2">
        <v>6</v>
      </c>
      <c r="E284" s="4">
        <v>41247.982291666667</v>
      </c>
      <c r="F284" s="4">
        <v>41247.983900462961</v>
      </c>
      <c r="G284" s="2" t="s">
        <v>32</v>
      </c>
      <c r="H284" s="2" t="s">
        <v>1056</v>
      </c>
      <c r="I284" s="2">
        <v>139</v>
      </c>
      <c r="J284" s="2"/>
      <c r="K284" s="2">
        <v>0.254</v>
      </c>
      <c r="L284" s="2">
        <v>373.21899999999999</v>
      </c>
      <c r="M284" s="2">
        <v>16.2222222222222</v>
      </c>
      <c r="N284" s="2">
        <v>18</v>
      </c>
      <c r="O284" s="2">
        <v>13</v>
      </c>
      <c r="P284" s="2">
        <v>1.74977952755818</v>
      </c>
      <c r="Q284" s="2">
        <v>25</v>
      </c>
      <c r="R284" s="2">
        <v>25</v>
      </c>
      <c r="S284" s="2">
        <v>25</v>
      </c>
      <c r="T284" s="2">
        <v>0</v>
      </c>
      <c r="U284" s="2">
        <v>414.94099999999997</v>
      </c>
      <c r="V284" s="2">
        <v>0</v>
      </c>
      <c r="W284" s="2">
        <v>0</v>
      </c>
      <c r="X284" s="2">
        <v>0</v>
      </c>
      <c r="Y284" s="2">
        <v>0.58699999999999997</v>
      </c>
      <c r="Z284" s="2">
        <v>6.952</v>
      </c>
      <c r="AA284" s="2">
        <v>376.65499999999997</v>
      </c>
      <c r="AB284" s="2">
        <v>39.0555555555556</v>
      </c>
      <c r="AC284" s="2">
        <v>42</v>
      </c>
      <c r="AD284" s="2">
        <v>36</v>
      </c>
      <c r="AE284" s="2">
        <v>1.6823337699696399</v>
      </c>
    </row>
    <row r="285" spans="1:31">
      <c r="A285" s="2" t="s">
        <v>1071</v>
      </c>
      <c r="B285" s="2">
        <v>0</v>
      </c>
      <c r="C285" s="2">
        <v>800</v>
      </c>
      <c r="D285" s="2">
        <v>7</v>
      </c>
      <c r="E285" s="4">
        <v>41247.984027777777</v>
      </c>
      <c r="F285" s="4">
        <v>41247.985520833332</v>
      </c>
      <c r="G285" s="2" t="s">
        <v>32</v>
      </c>
      <c r="H285" s="2" t="s">
        <v>1056</v>
      </c>
      <c r="I285" s="2">
        <v>129</v>
      </c>
      <c r="J285" s="2"/>
      <c r="K285" s="2">
        <v>0.52400000000000002</v>
      </c>
      <c r="L285" s="2">
        <v>427.56900000000002</v>
      </c>
      <c r="M285" s="2">
        <v>15.5714285714286</v>
      </c>
      <c r="N285" s="2">
        <v>18</v>
      </c>
      <c r="O285" s="2">
        <v>11</v>
      </c>
      <c r="P285" s="2">
        <v>2.44114392723358</v>
      </c>
      <c r="Q285" s="2">
        <v>25</v>
      </c>
      <c r="R285" s="2">
        <v>25</v>
      </c>
      <c r="S285" s="2">
        <v>25</v>
      </c>
      <c r="T285" s="2">
        <v>0</v>
      </c>
      <c r="U285" s="2">
        <v>359.56799999999998</v>
      </c>
      <c r="V285" s="2">
        <v>0</v>
      </c>
      <c r="W285" s="2">
        <v>0</v>
      </c>
      <c r="X285" s="2">
        <v>0</v>
      </c>
      <c r="Y285" s="2">
        <v>0.65900000000000003</v>
      </c>
      <c r="Z285" s="2">
        <v>7.3730000000000002</v>
      </c>
      <c r="AA285" s="2">
        <v>431.608</v>
      </c>
      <c r="AB285" s="2">
        <v>39.3125</v>
      </c>
      <c r="AC285" s="2">
        <v>42</v>
      </c>
      <c r="AD285" s="2">
        <v>37</v>
      </c>
      <c r="AE285" s="2">
        <v>1.4017288432503601</v>
      </c>
    </row>
    <row r="286" spans="1:31">
      <c r="A286" s="2" t="s">
        <v>1071</v>
      </c>
      <c r="B286" s="2">
        <v>0</v>
      </c>
      <c r="C286" s="2">
        <v>800</v>
      </c>
      <c r="D286" s="2">
        <v>8</v>
      </c>
      <c r="E286" s="4">
        <v>41247.985763888886</v>
      </c>
      <c r="F286" s="4">
        <v>41247.987199074072</v>
      </c>
      <c r="G286" s="2" t="s">
        <v>32</v>
      </c>
      <c r="H286" s="2" t="s">
        <v>1056</v>
      </c>
      <c r="I286" s="2">
        <v>124</v>
      </c>
      <c r="J286" s="2"/>
      <c r="K286" s="2">
        <v>0.53</v>
      </c>
      <c r="L286" s="2">
        <v>486.48</v>
      </c>
      <c r="M286" s="2">
        <v>16.5</v>
      </c>
      <c r="N286" s="2">
        <v>18</v>
      </c>
      <c r="O286" s="2">
        <v>11</v>
      </c>
      <c r="P286" s="2">
        <v>2.6457513110645898</v>
      </c>
      <c r="Q286" s="2">
        <v>25</v>
      </c>
      <c r="R286" s="2">
        <v>25</v>
      </c>
      <c r="S286" s="2">
        <v>25</v>
      </c>
      <c r="T286" s="2">
        <v>0</v>
      </c>
      <c r="U286" s="2">
        <v>301.322</v>
      </c>
      <c r="V286" s="2">
        <v>0</v>
      </c>
      <c r="W286" s="2">
        <v>0</v>
      </c>
      <c r="X286" s="2">
        <v>0</v>
      </c>
      <c r="Y286" s="2">
        <v>0.63200000000000001</v>
      </c>
      <c r="Z286" s="2">
        <v>6.5209999999999999</v>
      </c>
      <c r="AA286" s="2">
        <v>491.06099999999998</v>
      </c>
      <c r="AB286" s="2">
        <v>39.866666666666703</v>
      </c>
      <c r="AC286" s="2">
        <v>42</v>
      </c>
      <c r="AD286" s="2">
        <v>37</v>
      </c>
      <c r="AE286" s="2">
        <v>1.96185852927495</v>
      </c>
    </row>
    <row r="287" spans="1:31">
      <c r="A287" s="2" t="s">
        <v>1071</v>
      </c>
      <c r="B287" s="2">
        <v>0</v>
      </c>
      <c r="C287" s="2">
        <v>900</v>
      </c>
      <c r="D287" s="2">
        <v>1</v>
      </c>
      <c r="E287" s="4">
        <v>41247.95034722222</v>
      </c>
      <c r="F287" s="4">
        <v>41247.954594907409</v>
      </c>
      <c r="G287" s="2" t="s">
        <v>32</v>
      </c>
      <c r="H287" s="2" t="s">
        <v>1056</v>
      </c>
      <c r="I287" s="2">
        <v>367</v>
      </c>
      <c r="J287" s="2"/>
      <c r="K287" s="2">
        <v>3.9E-2</v>
      </c>
      <c r="L287" s="2">
        <v>99.793999999999997</v>
      </c>
      <c r="M287" s="2">
        <v>14.2608695652174</v>
      </c>
      <c r="N287" s="2">
        <v>19</v>
      </c>
      <c r="O287" s="2">
        <v>11</v>
      </c>
      <c r="P287" s="2">
        <v>1.67377187434088</v>
      </c>
      <c r="Q287" s="2">
        <v>25</v>
      </c>
      <c r="R287" s="2">
        <v>25</v>
      </c>
      <c r="S287" s="2">
        <v>25</v>
      </c>
      <c r="T287" s="2">
        <v>0</v>
      </c>
      <c r="U287" s="2">
        <v>690.14700000000005</v>
      </c>
      <c r="V287" s="2">
        <v>3.0000000000000001E-3</v>
      </c>
      <c r="W287" s="2">
        <v>0</v>
      </c>
      <c r="X287" s="2">
        <v>0</v>
      </c>
      <c r="Y287" s="2">
        <v>0.54200000000000004</v>
      </c>
      <c r="Z287" s="2">
        <v>6.1310000000000002</v>
      </c>
      <c r="AA287" s="2">
        <v>102.458</v>
      </c>
      <c r="AB287" s="2">
        <v>37.760869565217398</v>
      </c>
      <c r="AC287" s="2">
        <v>39</v>
      </c>
      <c r="AD287" s="2">
        <v>36</v>
      </c>
      <c r="AE287" s="2">
        <v>0.757133685533391</v>
      </c>
    </row>
    <row r="288" spans="1:31">
      <c r="A288" s="2" t="s">
        <v>1071</v>
      </c>
      <c r="B288" s="2">
        <v>0</v>
      </c>
      <c r="C288" s="2">
        <v>900</v>
      </c>
      <c r="D288" s="2">
        <v>2</v>
      </c>
      <c r="E288" s="4">
        <v>41247.954861111109</v>
      </c>
      <c r="F288" s="4">
        <v>41247.957430555558</v>
      </c>
      <c r="G288" s="2" t="s">
        <v>32</v>
      </c>
      <c r="H288" s="2" t="s">
        <v>1056</v>
      </c>
      <c r="I288" s="2">
        <v>222</v>
      </c>
      <c r="J288" s="2"/>
      <c r="K288" s="2">
        <v>6.9000000000000006E-2</v>
      </c>
      <c r="L288" s="2">
        <v>165.95500000000001</v>
      </c>
      <c r="M288" s="2">
        <v>14.5</v>
      </c>
      <c r="N288" s="2">
        <v>16</v>
      </c>
      <c r="O288" s="2">
        <v>10</v>
      </c>
      <c r="P288" s="2">
        <v>1.67971085947212</v>
      </c>
      <c r="Q288" s="2">
        <v>25</v>
      </c>
      <c r="R288" s="2">
        <v>25</v>
      </c>
      <c r="S288" s="2">
        <v>25</v>
      </c>
      <c r="T288" s="2">
        <v>0</v>
      </c>
      <c r="U288" s="2">
        <v>623.226</v>
      </c>
      <c r="V288" s="2">
        <v>0</v>
      </c>
      <c r="W288" s="2">
        <v>0</v>
      </c>
      <c r="X288" s="2">
        <v>0</v>
      </c>
      <c r="Y288" s="2">
        <v>0.57899999999999996</v>
      </c>
      <c r="Z288" s="2">
        <v>6.319</v>
      </c>
      <c r="AA288" s="2">
        <v>168.78800000000001</v>
      </c>
      <c r="AB288" s="2">
        <v>38.035714285714299</v>
      </c>
      <c r="AC288" s="2">
        <v>40</v>
      </c>
      <c r="AD288" s="2">
        <v>36</v>
      </c>
      <c r="AE288" s="2">
        <v>1.2672282142293001</v>
      </c>
    </row>
    <row r="289" spans="1:31">
      <c r="A289" s="2" t="s">
        <v>1071</v>
      </c>
      <c r="B289" s="2">
        <v>0</v>
      </c>
      <c r="C289" s="2">
        <v>900</v>
      </c>
      <c r="D289" s="2">
        <v>3</v>
      </c>
      <c r="E289" s="4">
        <v>41247.957638888889</v>
      </c>
      <c r="F289" s="4">
        <v>41247.959467592591</v>
      </c>
      <c r="G289" s="2" t="s">
        <v>32</v>
      </c>
      <c r="H289" s="2" t="s">
        <v>1056</v>
      </c>
      <c r="I289" s="2">
        <v>158</v>
      </c>
      <c r="J289" s="2"/>
      <c r="K289" s="2">
        <v>0.11799999999999999</v>
      </c>
      <c r="L289" s="2">
        <v>237.15899999999999</v>
      </c>
      <c r="M289" s="2">
        <v>16.1111111111111</v>
      </c>
      <c r="N289" s="2">
        <v>18</v>
      </c>
      <c r="O289" s="2">
        <v>14</v>
      </c>
      <c r="P289" s="2">
        <v>1.52347880008912</v>
      </c>
      <c r="Q289" s="2">
        <v>25</v>
      </c>
      <c r="R289" s="2">
        <v>25</v>
      </c>
      <c r="S289" s="2">
        <v>25</v>
      </c>
      <c r="T289" s="2">
        <v>0</v>
      </c>
      <c r="U289" s="2">
        <v>552.01199999999994</v>
      </c>
      <c r="V289" s="2">
        <v>0</v>
      </c>
      <c r="W289" s="2">
        <v>0</v>
      </c>
      <c r="X289" s="2">
        <v>0</v>
      </c>
      <c r="Y289" s="2">
        <v>0.55600000000000005</v>
      </c>
      <c r="Z289" s="2">
        <v>6.3120000000000003</v>
      </c>
      <c r="AA289" s="2">
        <v>240.048</v>
      </c>
      <c r="AB289" s="2">
        <v>39.549999999999997</v>
      </c>
      <c r="AC289" s="2">
        <v>41</v>
      </c>
      <c r="AD289" s="2">
        <v>38</v>
      </c>
      <c r="AE289" s="2">
        <v>1.16081867662439</v>
      </c>
    </row>
    <row r="290" spans="1:31">
      <c r="A290" s="2" t="s">
        <v>1071</v>
      </c>
      <c r="B290" s="2">
        <v>0</v>
      </c>
      <c r="C290" s="2">
        <v>900</v>
      </c>
      <c r="D290" s="2">
        <v>4</v>
      </c>
      <c r="E290" s="4">
        <v>41247.959722222222</v>
      </c>
      <c r="F290" s="4">
        <v>41247.961261574077</v>
      </c>
      <c r="G290" s="2" t="s">
        <v>32</v>
      </c>
      <c r="H290" s="2" t="s">
        <v>1056</v>
      </c>
      <c r="I290" s="2">
        <v>133</v>
      </c>
      <c r="J290" s="2"/>
      <c r="K290" s="2">
        <v>0.19800000000000001</v>
      </c>
      <c r="L290" s="2">
        <v>277.40699999999998</v>
      </c>
      <c r="M290" s="2">
        <v>15.714285714285699</v>
      </c>
      <c r="N290" s="2">
        <v>18</v>
      </c>
      <c r="O290" s="2">
        <v>11</v>
      </c>
      <c r="P290" s="2">
        <v>2.5475077857324302</v>
      </c>
      <c r="Q290" s="2">
        <v>25</v>
      </c>
      <c r="R290" s="2">
        <v>25</v>
      </c>
      <c r="S290" s="2">
        <v>25</v>
      </c>
      <c r="T290" s="2">
        <v>0</v>
      </c>
      <c r="U290" s="2">
        <v>512.03700000000003</v>
      </c>
      <c r="V290" s="2">
        <v>8.0000000000000002E-3</v>
      </c>
      <c r="W290" s="2">
        <v>0</v>
      </c>
      <c r="X290" s="2">
        <v>0</v>
      </c>
      <c r="Y290" s="2">
        <v>0.56299999999999994</v>
      </c>
      <c r="Z290" s="2">
        <v>6.1909999999999998</v>
      </c>
      <c r="AA290" s="2">
        <v>280.45499999999998</v>
      </c>
      <c r="AB290" s="2">
        <v>39.875</v>
      </c>
      <c r="AC290" s="2">
        <v>42</v>
      </c>
      <c r="AD290" s="2">
        <v>38</v>
      </c>
      <c r="AE290" s="2">
        <v>1.4086784586980801</v>
      </c>
    </row>
    <row r="291" spans="1:31">
      <c r="A291" s="2" t="s">
        <v>1071</v>
      </c>
      <c r="B291" s="2">
        <v>0</v>
      </c>
      <c r="C291" s="2">
        <v>900</v>
      </c>
      <c r="D291" s="2">
        <v>5</v>
      </c>
      <c r="E291" s="4">
        <v>41247.961458333331</v>
      </c>
      <c r="F291" s="4">
        <v>41247.962835648148</v>
      </c>
      <c r="G291" s="2" t="s">
        <v>32</v>
      </c>
      <c r="H291" s="2" t="s">
        <v>1056</v>
      </c>
      <c r="I291" s="2">
        <v>119</v>
      </c>
      <c r="J291" s="2"/>
      <c r="K291" s="2">
        <v>0.41699999999999998</v>
      </c>
      <c r="L291" s="2">
        <v>343.911</v>
      </c>
      <c r="M291" s="2">
        <v>16.714285714285701</v>
      </c>
      <c r="N291" s="2">
        <v>19</v>
      </c>
      <c r="O291" s="2">
        <v>14</v>
      </c>
      <c r="P291" s="2">
        <v>1.8294640678379599</v>
      </c>
      <c r="Q291" s="2">
        <v>25</v>
      </c>
      <c r="R291" s="2">
        <v>25</v>
      </c>
      <c r="S291" s="2">
        <v>25</v>
      </c>
      <c r="T291" s="2">
        <v>0</v>
      </c>
      <c r="U291" s="2">
        <v>444.94</v>
      </c>
      <c r="V291" s="2">
        <v>0</v>
      </c>
      <c r="W291" s="2">
        <v>0</v>
      </c>
      <c r="X291" s="2">
        <v>0</v>
      </c>
      <c r="Y291" s="2">
        <v>0.50900000000000001</v>
      </c>
      <c r="Z291" s="2">
        <v>6.556</v>
      </c>
      <c r="AA291" s="2">
        <v>347.08699999999999</v>
      </c>
      <c r="AB291" s="2">
        <v>40.6</v>
      </c>
      <c r="AC291" s="2">
        <v>43</v>
      </c>
      <c r="AD291" s="2">
        <v>38</v>
      </c>
      <c r="AE291" s="2">
        <v>1.49666295470958</v>
      </c>
    </row>
    <row r="292" spans="1:31">
      <c r="A292" s="2" t="s">
        <v>1071</v>
      </c>
      <c r="B292" s="2">
        <v>0</v>
      </c>
      <c r="C292" s="2">
        <v>900</v>
      </c>
      <c r="D292" s="2">
        <v>6</v>
      </c>
      <c r="E292" s="4">
        <v>41247.963194444441</v>
      </c>
      <c r="F292" s="4">
        <v>41247.964560185188</v>
      </c>
      <c r="G292" s="2" t="s">
        <v>32</v>
      </c>
      <c r="H292" s="2" t="s">
        <v>1056</v>
      </c>
      <c r="I292" s="2">
        <v>118</v>
      </c>
      <c r="J292" s="2"/>
      <c r="K292" s="2">
        <v>0.35199999999999998</v>
      </c>
      <c r="L292" s="2">
        <v>412.76499999999999</v>
      </c>
      <c r="M292" s="2">
        <v>16.571428571428601</v>
      </c>
      <c r="N292" s="2">
        <v>20</v>
      </c>
      <c r="O292" s="2">
        <v>10</v>
      </c>
      <c r="P292" s="2">
        <v>4.1698627198075497</v>
      </c>
      <c r="Q292" s="2">
        <v>25</v>
      </c>
      <c r="R292" s="2">
        <v>25</v>
      </c>
      <c r="S292" s="2">
        <v>25</v>
      </c>
      <c r="T292" s="2">
        <v>0</v>
      </c>
      <c r="U292" s="2">
        <v>375.875</v>
      </c>
      <c r="V292" s="2">
        <v>0</v>
      </c>
      <c r="W292" s="2">
        <v>0</v>
      </c>
      <c r="X292" s="2">
        <v>0</v>
      </c>
      <c r="Y292" s="2">
        <v>0.56499999999999995</v>
      </c>
      <c r="Z292" s="2">
        <v>6.6020000000000003</v>
      </c>
      <c r="AA292" s="2">
        <v>416.21899999999999</v>
      </c>
      <c r="AB292" s="2">
        <v>40.799999999999997</v>
      </c>
      <c r="AC292" s="2">
        <v>43</v>
      </c>
      <c r="AD292" s="2">
        <v>38</v>
      </c>
      <c r="AE292" s="2">
        <v>1.7587874611030601</v>
      </c>
    </row>
    <row r="293" spans="1:31">
      <c r="A293" s="2" t="s">
        <v>1071</v>
      </c>
      <c r="B293" s="2">
        <v>0</v>
      </c>
      <c r="C293" s="2">
        <v>900</v>
      </c>
      <c r="D293" s="2">
        <v>7</v>
      </c>
      <c r="E293" s="4">
        <v>41247.964930555558</v>
      </c>
      <c r="F293" s="4">
        <v>41247.966273148151</v>
      </c>
      <c r="G293" s="2" t="s">
        <v>32</v>
      </c>
      <c r="H293" s="2" t="s">
        <v>1056</v>
      </c>
      <c r="I293" s="2">
        <v>116</v>
      </c>
      <c r="J293" s="2"/>
      <c r="K293" s="2">
        <v>0.33300000000000002</v>
      </c>
      <c r="L293" s="2">
        <v>418.32400000000001</v>
      </c>
      <c r="M293" s="2">
        <v>17.428571428571399</v>
      </c>
      <c r="N293" s="2">
        <v>20</v>
      </c>
      <c r="O293" s="2">
        <v>12</v>
      </c>
      <c r="P293" s="2">
        <v>2.87139303460597</v>
      </c>
      <c r="Q293" s="2">
        <v>25</v>
      </c>
      <c r="R293" s="2">
        <v>25</v>
      </c>
      <c r="S293" s="2">
        <v>25</v>
      </c>
      <c r="T293" s="2">
        <v>0</v>
      </c>
      <c r="U293" s="2">
        <v>371.09100000000001</v>
      </c>
      <c r="V293" s="2">
        <v>0</v>
      </c>
      <c r="W293" s="2">
        <v>0</v>
      </c>
      <c r="X293" s="2">
        <v>0</v>
      </c>
      <c r="Y293" s="2">
        <v>0.48099999999999998</v>
      </c>
      <c r="Z293" s="2">
        <v>6.0830000000000002</v>
      </c>
      <c r="AA293" s="2">
        <v>421.76799999999997</v>
      </c>
      <c r="AB293" s="2">
        <v>40.785714285714299</v>
      </c>
      <c r="AC293" s="2">
        <v>43</v>
      </c>
      <c r="AD293" s="2">
        <v>38</v>
      </c>
      <c r="AE293" s="2">
        <v>1.42320420322652</v>
      </c>
    </row>
    <row r="294" spans="1:31">
      <c r="A294" s="2" t="s">
        <v>1071</v>
      </c>
      <c r="B294" s="2">
        <v>0</v>
      </c>
      <c r="C294" s="2">
        <v>900</v>
      </c>
      <c r="D294" s="2">
        <v>8</v>
      </c>
      <c r="E294" s="4">
        <v>41247.966666666667</v>
      </c>
      <c r="F294" s="4">
        <v>41247.967928240738</v>
      </c>
      <c r="G294" s="2" t="s">
        <v>32</v>
      </c>
      <c r="H294" s="2" t="s">
        <v>1056</v>
      </c>
      <c r="I294" s="2">
        <v>109</v>
      </c>
      <c r="J294" s="2"/>
      <c r="K294" s="2">
        <v>0.88900000000000001</v>
      </c>
      <c r="L294" s="2">
        <v>788.26099999999997</v>
      </c>
      <c r="M294" s="2">
        <v>16.571428571428601</v>
      </c>
      <c r="N294" s="2">
        <v>19</v>
      </c>
      <c r="O294" s="2">
        <v>10</v>
      </c>
      <c r="P294" s="2">
        <v>3.2007652146297301</v>
      </c>
      <c r="Q294" s="2">
        <v>25</v>
      </c>
      <c r="R294" s="2">
        <v>25</v>
      </c>
      <c r="S294" s="2">
        <v>25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0.61099999999999999</v>
      </c>
      <c r="Z294" s="2">
        <v>5.6109999999999998</v>
      </c>
      <c r="AA294" s="2">
        <v>793.649</v>
      </c>
      <c r="AB294" s="2">
        <v>40.769230769230802</v>
      </c>
      <c r="AC294" s="2">
        <v>43</v>
      </c>
      <c r="AD294" s="2">
        <v>38</v>
      </c>
      <c r="AE294" s="2">
        <v>1.6711969986461901</v>
      </c>
    </row>
    <row r="295" spans="1:31">
      <c r="A295" s="2" t="s">
        <v>1071</v>
      </c>
      <c r="B295" s="2">
        <v>0</v>
      </c>
      <c r="C295" s="2">
        <v>1000</v>
      </c>
      <c r="D295" s="2">
        <v>1</v>
      </c>
      <c r="E295" s="4">
        <v>41247.934374999997</v>
      </c>
      <c r="F295" s="4">
        <v>41247.938194444447</v>
      </c>
      <c r="G295" s="2" t="s">
        <v>32</v>
      </c>
      <c r="H295" s="2" t="s">
        <v>1056</v>
      </c>
      <c r="I295" s="2">
        <v>330</v>
      </c>
      <c r="J295" s="2"/>
      <c r="K295" s="2">
        <v>3.7999999999999999E-2</v>
      </c>
      <c r="L295" s="2">
        <v>99.796999999999997</v>
      </c>
      <c r="M295" s="2">
        <v>14.090909090909101</v>
      </c>
      <c r="N295" s="2">
        <v>15</v>
      </c>
      <c r="O295" s="2">
        <v>12</v>
      </c>
      <c r="P295" s="2">
        <v>1.08330684434664</v>
      </c>
      <c r="Q295" s="2">
        <v>25</v>
      </c>
      <c r="R295" s="2">
        <v>25</v>
      </c>
      <c r="S295" s="2">
        <v>25</v>
      </c>
      <c r="T295" s="2">
        <v>0</v>
      </c>
      <c r="U295" s="2">
        <v>691.31799999999998</v>
      </c>
      <c r="V295" s="2">
        <v>0</v>
      </c>
      <c r="W295" s="2">
        <v>0</v>
      </c>
      <c r="X295" s="2">
        <v>0</v>
      </c>
      <c r="Y295" s="2">
        <v>0.495</v>
      </c>
      <c r="Z295" s="2">
        <v>5.4320000000000004</v>
      </c>
      <c r="AA295" s="2">
        <v>102.098</v>
      </c>
      <c r="AB295" s="2">
        <v>38.243902439024403</v>
      </c>
      <c r="AC295" s="2">
        <v>40</v>
      </c>
      <c r="AD295" s="2">
        <v>36</v>
      </c>
      <c r="AE295" s="2">
        <v>0.87737101212707103</v>
      </c>
    </row>
    <row r="296" spans="1:31">
      <c r="A296" s="2" t="s">
        <v>1071</v>
      </c>
      <c r="B296" s="2">
        <v>0</v>
      </c>
      <c r="C296" s="2">
        <v>1000</v>
      </c>
      <c r="D296" s="2">
        <v>2</v>
      </c>
      <c r="E296" s="4">
        <v>41247.93854166667</v>
      </c>
      <c r="F296" s="4">
        <v>41247.940844907411</v>
      </c>
      <c r="G296" s="2" t="s">
        <v>32</v>
      </c>
      <c r="H296" s="2" t="s">
        <v>1056</v>
      </c>
      <c r="I296" s="2">
        <v>199</v>
      </c>
      <c r="J296" s="2"/>
      <c r="K296" s="2">
        <v>6.3E-2</v>
      </c>
      <c r="L296" s="2">
        <v>164.39699999999999</v>
      </c>
      <c r="M296" s="2">
        <v>16</v>
      </c>
      <c r="N296" s="2">
        <v>17</v>
      </c>
      <c r="O296" s="2">
        <v>12</v>
      </c>
      <c r="P296" s="2">
        <v>1.46759877141069</v>
      </c>
      <c r="Q296" s="2">
        <v>25</v>
      </c>
      <c r="R296" s="2">
        <v>25</v>
      </c>
      <c r="S296" s="2">
        <v>25</v>
      </c>
      <c r="T296" s="2">
        <v>0</v>
      </c>
      <c r="U296" s="2">
        <v>626.08000000000004</v>
      </c>
      <c r="V296" s="2">
        <v>0</v>
      </c>
      <c r="W296" s="2">
        <v>0</v>
      </c>
      <c r="X296" s="2">
        <v>0</v>
      </c>
      <c r="Y296" s="2">
        <v>0.55600000000000005</v>
      </c>
      <c r="Z296" s="2">
        <v>5.5609999999999999</v>
      </c>
      <c r="AA296" s="2">
        <v>166.804</v>
      </c>
      <c r="AB296" s="2">
        <v>38.72</v>
      </c>
      <c r="AC296" s="2">
        <v>40</v>
      </c>
      <c r="AD296" s="2">
        <v>37</v>
      </c>
      <c r="AE296" s="2">
        <v>0.91738759529437697</v>
      </c>
    </row>
    <row r="297" spans="1:31">
      <c r="A297" s="2" t="s">
        <v>1071</v>
      </c>
      <c r="B297" s="2">
        <v>0</v>
      </c>
      <c r="C297" s="2">
        <v>1000</v>
      </c>
      <c r="D297" s="2">
        <v>3</v>
      </c>
      <c r="E297" s="4">
        <v>41247.940972222219</v>
      </c>
      <c r="F297" s="4">
        <v>41247.942615740743</v>
      </c>
      <c r="G297" s="2" t="s">
        <v>32</v>
      </c>
      <c r="H297" s="2" t="s">
        <v>1056</v>
      </c>
      <c r="I297" s="2">
        <v>142</v>
      </c>
      <c r="J297" s="2"/>
      <c r="K297" s="2">
        <v>9.6000000000000002E-2</v>
      </c>
      <c r="L297" s="2">
        <v>230.6</v>
      </c>
      <c r="M297" s="2">
        <v>17.6666666666667</v>
      </c>
      <c r="N297" s="2">
        <v>21</v>
      </c>
      <c r="O297" s="2">
        <v>13</v>
      </c>
      <c r="P297" s="2">
        <v>2.8284271247461898</v>
      </c>
      <c r="Q297" s="2">
        <v>25</v>
      </c>
      <c r="R297" s="2">
        <v>25</v>
      </c>
      <c r="S297" s="2">
        <v>25</v>
      </c>
      <c r="T297" s="2">
        <v>0</v>
      </c>
      <c r="U297" s="2">
        <v>559.84500000000003</v>
      </c>
      <c r="V297" s="2">
        <v>0</v>
      </c>
      <c r="W297" s="2">
        <v>0</v>
      </c>
      <c r="X297" s="2">
        <v>0</v>
      </c>
      <c r="Y297" s="2">
        <v>0.496</v>
      </c>
      <c r="Z297" s="2">
        <v>5.4669999999999996</v>
      </c>
      <c r="AA297" s="2">
        <v>233.15600000000001</v>
      </c>
      <c r="AB297" s="2">
        <v>39.6111111111111</v>
      </c>
      <c r="AC297" s="2">
        <v>41</v>
      </c>
      <c r="AD297" s="2">
        <v>37</v>
      </c>
      <c r="AE297" s="2">
        <v>1.2969575033254199</v>
      </c>
    </row>
    <row r="298" spans="1:31">
      <c r="A298" s="2" t="s">
        <v>1071</v>
      </c>
      <c r="B298" s="2">
        <v>0</v>
      </c>
      <c r="C298" s="2">
        <v>1000</v>
      </c>
      <c r="D298" s="2">
        <v>4</v>
      </c>
      <c r="E298" s="4">
        <v>41247.942708333336</v>
      </c>
      <c r="F298" s="4">
        <v>41247.944097222222</v>
      </c>
      <c r="G298" s="2" t="s">
        <v>32</v>
      </c>
      <c r="H298" s="2" t="s">
        <v>1056</v>
      </c>
      <c r="I298" s="2">
        <v>120</v>
      </c>
      <c r="J298" s="2"/>
      <c r="K298" s="2">
        <v>0.13</v>
      </c>
      <c r="L298" s="2">
        <v>273.68</v>
      </c>
      <c r="M298" s="2">
        <v>17.625</v>
      </c>
      <c r="N298" s="2">
        <v>20</v>
      </c>
      <c r="O298" s="2">
        <v>12</v>
      </c>
      <c r="P298" s="2">
        <v>2.8256636388643299</v>
      </c>
      <c r="Q298" s="2">
        <v>25</v>
      </c>
      <c r="R298" s="2">
        <v>25</v>
      </c>
      <c r="S298" s="2">
        <v>25</v>
      </c>
      <c r="T298" s="2">
        <v>0</v>
      </c>
      <c r="U298" s="2">
        <v>516.28499999999997</v>
      </c>
      <c r="V298" s="2">
        <v>0</v>
      </c>
      <c r="W298" s="2">
        <v>0</v>
      </c>
      <c r="X298" s="2">
        <v>0</v>
      </c>
      <c r="Y298" s="2">
        <v>0.51900000000000002</v>
      </c>
      <c r="Z298" s="2">
        <v>5.907</v>
      </c>
      <c r="AA298" s="2">
        <v>276.53199999999998</v>
      </c>
      <c r="AB298" s="2">
        <v>41.2</v>
      </c>
      <c r="AC298" s="2">
        <v>44</v>
      </c>
      <c r="AD298" s="2">
        <v>38</v>
      </c>
      <c r="AE298" s="2">
        <v>1.93907194296653</v>
      </c>
    </row>
    <row r="299" spans="1:31">
      <c r="A299" s="2" t="s">
        <v>1071</v>
      </c>
      <c r="B299" s="2">
        <v>0</v>
      </c>
      <c r="C299" s="2">
        <v>1000</v>
      </c>
      <c r="D299" s="2">
        <v>5</v>
      </c>
      <c r="E299" s="4">
        <v>41247.944444444445</v>
      </c>
      <c r="F299" s="4">
        <v>41247.945810185185</v>
      </c>
      <c r="G299" s="2" t="s">
        <v>32</v>
      </c>
      <c r="H299" s="2" t="s">
        <v>1056</v>
      </c>
      <c r="I299" s="2">
        <v>118</v>
      </c>
      <c r="J299" s="2"/>
      <c r="K299" s="2">
        <v>0.25900000000000001</v>
      </c>
      <c r="L299" s="2">
        <v>332.56799999999998</v>
      </c>
      <c r="M299" s="2">
        <v>16.1428571428571</v>
      </c>
      <c r="N299" s="2">
        <v>20</v>
      </c>
      <c r="O299" s="2">
        <v>12</v>
      </c>
      <c r="P299" s="2">
        <v>3.7197761617975802</v>
      </c>
      <c r="Q299" s="2">
        <v>25</v>
      </c>
      <c r="R299" s="2">
        <v>25</v>
      </c>
      <c r="S299" s="2">
        <v>25</v>
      </c>
      <c r="T299" s="2">
        <v>0</v>
      </c>
      <c r="U299" s="2">
        <v>457.375</v>
      </c>
      <c r="V299" s="2">
        <v>0</v>
      </c>
      <c r="W299" s="2">
        <v>0</v>
      </c>
      <c r="X299" s="2">
        <v>0</v>
      </c>
      <c r="Y299" s="2">
        <v>0.5</v>
      </c>
      <c r="Z299" s="2">
        <v>5.9169999999999998</v>
      </c>
      <c r="AA299" s="2">
        <v>335.48500000000001</v>
      </c>
      <c r="AB299" s="2">
        <v>41.071428571428598</v>
      </c>
      <c r="AC299" s="2">
        <v>43</v>
      </c>
      <c r="AD299" s="2">
        <v>38</v>
      </c>
      <c r="AE299" s="2">
        <v>1.4863322890489199</v>
      </c>
    </row>
    <row r="300" spans="1:31">
      <c r="A300" s="2" t="s">
        <v>1071</v>
      </c>
      <c r="B300" s="2">
        <v>0</v>
      </c>
      <c r="C300" s="2">
        <v>1000</v>
      </c>
      <c r="D300" s="2">
        <v>6</v>
      </c>
      <c r="E300" s="4">
        <v>41247.946180555555</v>
      </c>
      <c r="F300" s="4">
        <v>41247.947430555556</v>
      </c>
      <c r="G300" s="2" t="s">
        <v>32</v>
      </c>
      <c r="H300" s="2" t="s">
        <v>1056</v>
      </c>
      <c r="I300" s="2">
        <v>108</v>
      </c>
      <c r="J300" s="2"/>
      <c r="K300" s="2"/>
      <c r="L300" s="2"/>
      <c r="M300" s="2">
        <v>17.714285714285701</v>
      </c>
      <c r="N300" s="2">
        <v>20</v>
      </c>
      <c r="O300" s="2">
        <v>11</v>
      </c>
      <c r="P300" s="2">
        <v>3.2387954425013201</v>
      </c>
      <c r="Q300" s="2">
        <v>25</v>
      </c>
      <c r="R300" s="2">
        <v>25</v>
      </c>
      <c r="S300" s="2">
        <v>25</v>
      </c>
      <c r="T300" s="2">
        <v>0</v>
      </c>
      <c r="U300" s="2"/>
      <c r="V300" s="2"/>
      <c r="W300" s="2"/>
      <c r="X300" s="2"/>
      <c r="Y300" s="2"/>
      <c r="Z300" s="2"/>
      <c r="AA300" s="2"/>
      <c r="AB300" s="2">
        <v>41.928571428571402</v>
      </c>
      <c r="AC300" s="2">
        <v>44</v>
      </c>
      <c r="AD300" s="2">
        <v>40</v>
      </c>
      <c r="AE300" s="2">
        <v>1.4863322890489199</v>
      </c>
    </row>
    <row r="301" spans="1:31">
      <c r="A301" s="2" t="s">
        <v>1071</v>
      </c>
      <c r="B301" s="2">
        <v>0</v>
      </c>
      <c r="C301" s="2">
        <v>1000</v>
      </c>
      <c r="D301" s="2">
        <v>7</v>
      </c>
      <c r="E301" s="4">
        <v>41247.947569444441</v>
      </c>
      <c r="F301" s="4">
        <v>41247.94872685185</v>
      </c>
      <c r="G301" s="2" t="s">
        <v>32</v>
      </c>
      <c r="H301" s="2" t="s">
        <v>1056</v>
      </c>
      <c r="I301" s="2">
        <v>100</v>
      </c>
      <c r="J301" s="2"/>
      <c r="K301" s="2">
        <v>0.38900000000000001</v>
      </c>
      <c r="L301" s="2">
        <v>462.77300000000002</v>
      </c>
      <c r="M301" s="2">
        <v>17.3333333333333</v>
      </c>
      <c r="N301" s="2">
        <v>20</v>
      </c>
      <c r="O301" s="2">
        <v>14</v>
      </c>
      <c r="P301" s="2">
        <v>2.4267032964268398</v>
      </c>
      <c r="Q301" s="2">
        <v>25</v>
      </c>
      <c r="R301" s="2">
        <v>25</v>
      </c>
      <c r="S301" s="2">
        <v>25</v>
      </c>
      <c r="T301" s="2">
        <v>0</v>
      </c>
      <c r="U301" s="2">
        <v>327.24900000000002</v>
      </c>
      <c r="V301" s="2">
        <v>0</v>
      </c>
      <c r="W301" s="2">
        <v>0</v>
      </c>
      <c r="X301" s="2">
        <v>0</v>
      </c>
      <c r="Y301" s="2">
        <v>0.378</v>
      </c>
      <c r="Z301" s="2">
        <v>5.6559999999999997</v>
      </c>
      <c r="AA301" s="2">
        <v>466.15</v>
      </c>
      <c r="AB301" s="2">
        <v>42.153846153846203</v>
      </c>
      <c r="AC301" s="2">
        <v>44</v>
      </c>
      <c r="AD301" s="2">
        <v>39</v>
      </c>
      <c r="AE301" s="2">
        <v>1.7027648939368201</v>
      </c>
    </row>
    <row r="302" spans="1:31">
      <c r="A302" s="2" t="s">
        <v>1071</v>
      </c>
      <c r="B302" s="2">
        <v>0</v>
      </c>
      <c r="C302" s="2">
        <v>1000</v>
      </c>
      <c r="D302" s="2">
        <v>8</v>
      </c>
      <c r="E302" s="4">
        <v>41247.948958333334</v>
      </c>
      <c r="F302" s="4">
        <v>41247.950069444443</v>
      </c>
      <c r="G302" s="2" t="s">
        <v>32</v>
      </c>
      <c r="H302" s="2" t="s">
        <v>1056</v>
      </c>
      <c r="I302" s="2">
        <v>96</v>
      </c>
      <c r="J302" s="2"/>
      <c r="K302" s="2">
        <v>0.66700000000000004</v>
      </c>
      <c r="L302" s="2">
        <v>789.53499999999997</v>
      </c>
      <c r="M302" s="2">
        <v>18.3333333333333</v>
      </c>
      <c r="N302" s="2">
        <v>20</v>
      </c>
      <c r="O302" s="2">
        <v>14</v>
      </c>
      <c r="P302" s="2">
        <v>2.2110831935702699</v>
      </c>
      <c r="Q302" s="2">
        <v>25</v>
      </c>
      <c r="R302" s="2">
        <v>25</v>
      </c>
      <c r="S302" s="2">
        <v>25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0.44400000000000001</v>
      </c>
      <c r="Z302" s="2">
        <v>4.7220000000000004</v>
      </c>
      <c r="AA302" s="2">
        <v>794.64599999999996</v>
      </c>
      <c r="AB302" s="2">
        <v>41.75</v>
      </c>
      <c r="AC302" s="2">
        <v>44</v>
      </c>
      <c r="AD302" s="2">
        <v>38</v>
      </c>
      <c r="AE302" s="2">
        <v>2.1650635094610999</v>
      </c>
    </row>
    <row r="303" spans="1:31">
      <c r="A303" s="2" t="s">
        <v>1071</v>
      </c>
      <c r="B303" s="2">
        <v>0</v>
      </c>
      <c r="C303" s="2">
        <v>1100</v>
      </c>
      <c r="D303" s="2">
        <v>1</v>
      </c>
      <c r="E303" s="4">
        <v>41247.919444444444</v>
      </c>
      <c r="F303" s="4">
        <v>41247.92291666667</v>
      </c>
      <c r="G303" s="2" t="s">
        <v>32</v>
      </c>
      <c r="H303" s="2" t="s">
        <v>1056</v>
      </c>
      <c r="I303" s="2">
        <v>300</v>
      </c>
      <c r="J303" s="2"/>
      <c r="K303" s="2">
        <v>0.04</v>
      </c>
      <c r="L303" s="2">
        <v>99.795000000000002</v>
      </c>
      <c r="M303" s="2">
        <v>15.15</v>
      </c>
      <c r="N303" s="2">
        <v>16</v>
      </c>
      <c r="O303" s="2">
        <v>14</v>
      </c>
      <c r="P303" s="2">
        <v>0.79214897588774302</v>
      </c>
      <c r="Q303" s="2">
        <v>25</v>
      </c>
      <c r="R303" s="2">
        <v>25</v>
      </c>
      <c r="S303" s="2">
        <v>25</v>
      </c>
      <c r="T303" s="2">
        <v>0</v>
      </c>
      <c r="U303" s="2">
        <v>691.91800000000001</v>
      </c>
      <c r="V303" s="2">
        <v>0</v>
      </c>
      <c r="W303" s="2">
        <v>0</v>
      </c>
      <c r="X303" s="2">
        <v>0</v>
      </c>
      <c r="Y303" s="2">
        <v>0.45800000000000002</v>
      </c>
      <c r="Z303" s="2">
        <v>5.0170000000000003</v>
      </c>
      <c r="AA303" s="2">
        <v>101.959</v>
      </c>
      <c r="AB303" s="2">
        <v>39.5675675675676</v>
      </c>
      <c r="AC303" s="2">
        <v>41</v>
      </c>
      <c r="AD303" s="2">
        <v>37</v>
      </c>
      <c r="AE303" s="2">
        <v>0.85552388061321205</v>
      </c>
    </row>
    <row r="304" spans="1:31">
      <c r="A304" s="2" t="s">
        <v>1071</v>
      </c>
      <c r="B304" s="2">
        <v>0</v>
      </c>
      <c r="C304" s="2">
        <v>1100</v>
      </c>
      <c r="D304" s="2">
        <v>2</v>
      </c>
      <c r="E304" s="4">
        <v>41247.923263888886</v>
      </c>
      <c r="F304" s="4">
        <v>41247.925358796296</v>
      </c>
      <c r="G304" s="2" t="s">
        <v>32</v>
      </c>
      <c r="H304" s="2" t="s">
        <v>1056</v>
      </c>
      <c r="I304" s="2">
        <v>181</v>
      </c>
      <c r="J304" s="2"/>
      <c r="K304" s="2">
        <v>7.0000000000000007E-2</v>
      </c>
      <c r="L304" s="2">
        <v>165.971</v>
      </c>
      <c r="M304" s="2">
        <v>16.0833333333333</v>
      </c>
      <c r="N304" s="2">
        <v>19</v>
      </c>
      <c r="O304" s="2">
        <v>12</v>
      </c>
      <c r="P304" s="2">
        <v>2.0190069065976202</v>
      </c>
      <c r="Q304" s="2">
        <v>25</v>
      </c>
      <c r="R304" s="2">
        <v>25</v>
      </c>
      <c r="S304" s="2">
        <v>25</v>
      </c>
      <c r="T304" s="2">
        <v>0</v>
      </c>
      <c r="U304" s="2">
        <v>625.27599999999995</v>
      </c>
      <c r="V304" s="2">
        <v>0</v>
      </c>
      <c r="W304" s="2">
        <v>0</v>
      </c>
      <c r="X304" s="2">
        <v>0</v>
      </c>
      <c r="Y304" s="2">
        <v>0.46800000000000003</v>
      </c>
      <c r="Z304" s="2">
        <v>5.0119999999999996</v>
      </c>
      <c r="AA304" s="2">
        <v>168.23400000000001</v>
      </c>
      <c r="AB304" s="2">
        <v>39.545454545454497</v>
      </c>
      <c r="AC304" s="2">
        <v>42</v>
      </c>
      <c r="AD304" s="2">
        <v>37</v>
      </c>
      <c r="AE304" s="2">
        <v>1.3726971700492301</v>
      </c>
    </row>
    <row r="305" spans="1:31">
      <c r="A305" s="2" t="s">
        <v>1071</v>
      </c>
      <c r="B305" s="2">
        <v>0</v>
      </c>
      <c r="C305" s="2">
        <v>1100</v>
      </c>
      <c r="D305" s="2">
        <v>3</v>
      </c>
      <c r="E305" s="4">
        <v>41247.925694444442</v>
      </c>
      <c r="F305" s="4">
        <v>41247.927187499998</v>
      </c>
      <c r="G305" s="2" t="s">
        <v>32</v>
      </c>
      <c r="H305" s="2" t="s">
        <v>1056</v>
      </c>
      <c r="I305" s="2">
        <v>129</v>
      </c>
      <c r="J305" s="2"/>
      <c r="K305" s="2">
        <v>0.151</v>
      </c>
      <c r="L305" s="2">
        <v>231.05600000000001</v>
      </c>
      <c r="M305" s="2">
        <v>16.285714285714299</v>
      </c>
      <c r="N305" s="2">
        <v>21</v>
      </c>
      <c r="O305" s="2">
        <v>11</v>
      </c>
      <c r="P305" s="2">
        <v>3.5742845723419401</v>
      </c>
      <c r="Q305" s="2">
        <v>25</v>
      </c>
      <c r="R305" s="2">
        <v>25</v>
      </c>
      <c r="S305" s="2">
        <v>25</v>
      </c>
      <c r="T305" s="2">
        <v>0</v>
      </c>
      <c r="U305" s="2">
        <v>559.65200000000004</v>
      </c>
      <c r="V305" s="2">
        <v>0</v>
      </c>
      <c r="W305" s="2">
        <v>0</v>
      </c>
      <c r="X305" s="2">
        <v>0</v>
      </c>
      <c r="Y305" s="2">
        <v>0.49199999999999999</v>
      </c>
      <c r="Z305" s="2">
        <v>5.2939999999999996</v>
      </c>
      <c r="AA305" s="2">
        <v>233.61099999999999</v>
      </c>
      <c r="AB305" s="2">
        <v>41.5625</v>
      </c>
      <c r="AC305" s="2">
        <v>43</v>
      </c>
      <c r="AD305" s="2">
        <v>39</v>
      </c>
      <c r="AE305" s="2">
        <v>1.4563975247163801</v>
      </c>
    </row>
    <row r="306" spans="1:31">
      <c r="A306" s="2" t="s">
        <v>1071</v>
      </c>
      <c r="B306" s="2">
        <v>0</v>
      </c>
      <c r="C306" s="2">
        <v>1100</v>
      </c>
      <c r="D306" s="2">
        <v>4</v>
      </c>
      <c r="E306" s="4">
        <v>41247.927430555559</v>
      </c>
      <c r="F306" s="4">
        <v>41247.92869212963</v>
      </c>
      <c r="G306" s="2" t="s">
        <v>32</v>
      </c>
      <c r="H306" s="2" t="s">
        <v>1056</v>
      </c>
      <c r="I306" s="2">
        <v>109</v>
      </c>
      <c r="J306" s="2"/>
      <c r="K306" s="2">
        <v>0.111</v>
      </c>
      <c r="L306" s="2">
        <v>278.49700000000001</v>
      </c>
      <c r="M306" s="2">
        <v>17.8571428571429</v>
      </c>
      <c r="N306" s="2">
        <v>21</v>
      </c>
      <c r="O306" s="2">
        <v>11</v>
      </c>
      <c r="P306" s="2">
        <v>3.3563828927059198</v>
      </c>
      <c r="Q306" s="2">
        <v>25</v>
      </c>
      <c r="R306" s="2">
        <v>25</v>
      </c>
      <c r="S306" s="2">
        <v>25</v>
      </c>
      <c r="T306" s="2">
        <v>0</v>
      </c>
      <c r="U306" s="2">
        <v>513.08399999999995</v>
      </c>
      <c r="V306" s="2">
        <v>0</v>
      </c>
      <c r="W306" s="2">
        <v>0</v>
      </c>
      <c r="X306" s="2">
        <v>0</v>
      </c>
      <c r="Y306" s="2">
        <v>0.44400000000000001</v>
      </c>
      <c r="Z306" s="2">
        <v>4.899</v>
      </c>
      <c r="AA306" s="2">
        <v>280.90100000000001</v>
      </c>
      <c r="AB306" s="2">
        <v>42.538461538461497</v>
      </c>
      <c r="AC306" s="2">
        <v>45</v>
      </c>
      <c r="AD306" s="2">
        <v>40</v>
      </c>
      <c r="AE306" s="2">
        <v>1.5988161300635799</v>
      </c>
    </row>
    <row r="307" spans="1:31">
      <c r="A307" s="2" t="s">
        <v>1071</v>
      </c>
      <c r="B307" s="2">
        <v>0</v>
      </c>
      <c r="C307" s="2">
        <v>1100</v>
      </c>
      <c r="D307" s="2">
        <v>5</v>
      </c>
      <c r="E307" s="4">
        <v>41247.928819444445</v>
      </c>
      <c r="F307" s="4">
        <v>41247.929942129631</v>
      </c>
      <c r="G307" s="2" t="s">
        <v>32</v>
      </c>
      <c r="H307" s="2" t="s">
        <v>1056</v>
      </c>
      <c r="I307" s="2">
        <v>97</v>
      </c>
      <c r="J307" s="2"/>
      <c r="K307" s="2">
        <v>0.13300000000000001</v>
      </c>
      <c r="L307" s="2">
        <v>363.19299999999998</v>
      </c>
      <c r="M307" s="2">
        <v>18</v>
      </c>
      <c r="N307" s="2">
        <v>21</v>
      </c>
      <c r="O307" s="2">
        <v>12</v>
      </c>
      <c r="P307" s="2">
        <v>3.3166247903553998</v>
      </c>
      <c r="Q307" s="2">
        <v>25</v>
      </c>
      <c r="R307" s="2">
        <v>25</v>
      </c>
      <c r="S307" s="2">
        <v>25</v>
      </c>
      <c r="T307" s="2">
        <v>0</v>
      </c>
      <c r="U307" s="2">
        <v>427.40499999999997</v>
      </c>
      <c r="V307" s="2">
        <v>0</v>
      </c>
      <c r="W307" s="2">
        <v>0</v>
      </c>
      <c r="X307" s="2">
        <v>0</v>
      </c>
      <c r="Y307" s="2">
        <v>0.48899999999999999</v>
      </c>
      <c r="Z307" s="2">
        <v>5.4450000000000003</v>
      </c>
      <c r="AA307" s="2">
        <v>365.98200000000003</v>
      </c>
      <c r="AB307" s="2">
        <v>42.9166666666667</v>
      </c>
      <c r="AC307" s="2">
        <v>46</v>
      </c>
      <c r="AD307" s="2">
        <v>40</v>
      </c>
      <c r="AE307" s="2">
        <v>2.05986784905138</v>
      </c>
    </row>
    <row r="308" spans="1:31">
      <c r="A308" s="2" t="s">
        <v>1071</v>
      </c>
      <c r="B308" s="2">
        <v>0</v>
      </c>
      <c r="C308" s="2">
        <v>1100</v>
      </c>
      <c r="D308" s="2">
        <v>6</v>
      </c>
      <c r="E308" s="4">
        <v>41247.930208333331</v>
      </c>
      <c r="F308" s="4">
        <v>41247.931319444448</v>
      </c>
      <c r="G308" s="2" t="s">
        <v>32</v>
      </c>
      <c r="H308" s="2" t="s">
        <v>1056</v>
      </c>
      <c r="I308" s="2">
        <v>96</v>
      </c>
      <c r="J308" s="2"/>
      <c r="K308" s="2">
        <v>0.32100000000000001</v>
      </c>
      <c r="L308" s="2">
        <v>383.58199999999999</v>
      </c>
      <c r="M308" s="2">
        <v>18.3333333333333</v>
      </c>
      <c r="N308" s="2">
        <v>21</v>
      </c>
      <c r="O308" s="2">
        <v>12</v>
      </c>
      <c r="P308" s="2">
        <v>3.5433819375782201</v>
      </c>
      <c r="Q308" s="2">
        <v>25</v>
      </c>
      <c r="R308" s="2">
        <v>25</v>
      </c>
      <c r="S308" s="2">
        <v>25</v>
      </c>
      <c r="T308" s="2">
        <v>0</v>
      </c>
      <c r="U308" s="2">
        <v>407.298</v>
      </c>
      <c r="V308" s="2">
        <v>0</v>
      </c>
      <c r="W308" s="2">
        <v>0</v>
      </c>
      <c r="X308" s="2">
        <v>0</v>
      </c>
      <c r="Y308" s="2">
        <v>0.44400000000000001</v>
      </c>
      <c r="Z308" s="2">
        <v>5.3209999999999997</v>
      </c>
      <c r="AA308" s="2">
        <v>386.36</v>
      </c>
      <c r="AB308" s="2">
        <v>43.5833333333333</v>
      </c>
      <c r="AC308" s="2">
        <v>46</v>
      </c>
      <c r="AD308" s="2">
        <v>39</v>
      </c>
      <c r="AE308" s="2">
        <v>2.25308430576596</v>
      </c>
    </row>
    <row r="309" spans="1:31">
      <c r="A309" s="2" t="s">
        <v>1071</v>
      </c>
      <c r="B309" s="2">
        <v>0</v>
      </c>
      <c r="C309" s="2">
        <v>1100</v>
      </c>
      <c r="D309" s="2">
        <v>7</v>
      </c>
      <c r="E309" s="4">
        <v>41247.931597222225</v>
      </c>
      <c r="F309" s="4">
        <v>41247.932673611111</v>
      </c>
      <c r="G309" s="2" t="s">
        <v>32</v>
      </c>
      <c r="H309" s="2" t="s">
        <v>1056</v>
      </c>
      <c r="I309" s="2">
        <v>93</v>
      </c>
      <c r="J309" s="2"/>
      <c r="K309" s="2">
        <v>0.32100000000000001</v>
      </c>
      <c r="L309" s="2">
        <v>438.94799999999998</v>
      </c>
      <c r="M309" s="2">
        <v>18.8</v>
      </c>
      <c r="N309" s="2">
        <v>22</v>
      </c>
      <c r="O309" s="2">
        <v>15</v>
      </c>
      <c r="P309" s="2">
        <v>2.7856776554368201</v>
      </c>
      <c r="Q309" s="2">
        <v>25</v>
      </c>
      <c r="R309" s="2">
        <v>25</v>
      </c>
      <c r="S309" s="2">
        <v>25</v>
      </c>
      <c r="T309" s="2">
        <v>0</v>
      </c>
      <c r="U309" s="2">
        <v>351.88400000000001</v>
      </c>
      <c r="V309" s="2">
        <v>0</v>
      </c>
      <c r="W309" s="2">
        <v>0</v>
      </c>
      <c r="X309" s="2">
        <v>0</v>
      </c>
      <c r="Y309" s="2">
        <v>0.37</v>
      </c>
      <c r="Z309" s="2">
        <v>5.1109999999999998</v>
      </c>
      <c r="AA309" s="2">
        <v>442.01</v>
      </c>
      <c r="AB309" s="2">
        <v>43.727272727272698</v>
      </c>
      <c r="AC309" s="2">
        <v>46</v>
      </c>
      <c r="AD309" s="2">
        <v>41</v>
      </c>
      <c r="AE309" s="2">
        <v>1.7627926754241201</v>
      </c>
    </row>
    <row r="310" spans="1:31">
      <c r="A310" s="2" t="s">
        <v>1071</v>
      </c>
      <c r="B310" s="2">
        <v>0</v>
      </c>
      <c r="C310" s="2">
        <v>1100</v>
      </c>
      <c r="D310" s="2">
        <v>8</v>
      </c>
      <c r="E310" s="4">
        <v>41247.932986111111</v>
      </c>
      <c r="F310" s="4">
        <v>41247.934004629627</v>
      </c>
      <c r="G310" s="2" t="s">
        <v>32</v>
      </c>
      <c r="H310" s="2" t="s">
        <v>1056</v>
      </c>
      <c r="I310" s="2">
        <v>88</v>
      </c>
      <c r="J310" s="2"/>
      <c r="K310" s="2">
        <v>0.44400000000000001</v>
      </c>
      <c r="L310" s="2">
        <v>515.33100000000002</v>
      </c>
      <c r="M310" s="2">
        <v>17.8</v>
      </c>
      <c r="N310" s="2">
        <v>22</v>
      </c>
      <c r="O310" s="2">
        <v>10</v>
      </c>
      <c r="P310" s="2">
        <v>5.2306787322488102</v>
      </c>
      <c r="Q310" s="2">
        <v>25</v>
      </c>
      <c r="R310" s="2">
        <v>25</v>
      </c>
      <c r="S310" s="2">
        <v>25</v>
      </c>
      <c r="T310" s="2">
        <v>0</v>
      </c>
      <c r="U310" s="2">
        <v>275.38799999999998</v>
      </c>
      <c r="V310" s="2">
        <v>0</v>
      </c>
      <c r="W310" s="2">
        <v>0</v>
      </c>
      <c r="X310" s="2">
        <v>0</v>
      </c>
      <c r="Y310" s="2">
        <v>0.38300000000000001</v>
      </c>
      <c r="Z310" s="2">
        <v>4.7160000000000002</v>
      </c>
      <c r="AA310" s="2">
        <v>519.01</v>
      </c>
      <c r="AB310" s="2">
        <v>43</v>
      </c>
      <c r="AC310" s="2">
        <v>46</v>
      </c>
      <c r="AD310" s="2">
        <v>39</v>
      </c>
      <c r="AE310" s="2">
        <v>2.4494897427831801</v>
      </c>
    </row>
    <row r="311" spans="1:31">
      <c r="A311" s="2" t="s">
        <v>1071</v>
      </c>
      <c r="B311" s="2">
        <v>0</v>
      </c>
      <c r="C311" s="2">
        <v>1200</v>
      </c>
      <c r="D311" s="2">
        <v>1</v>
      </c>
      <c r="E311" s="4">
        <v>41247.905555555553</v>
      </c>
      <c r="F311" s="4">
        <v>41247.908738425926</v>
      </c>
      <c r="G311" s="2" t="s">
        <v>32</v>
      </c>
      <c r="H311" s="2" t="s">
        <v>1056</v>
      </c>
      <c r="I311" s="2">
        <v>275</v>
      </c>
      <c r="J311" s="2"/>
      <c r="K311" s="2">
        <v>4.2000000000000003E-2</v>
      </c>
      <c r="L311" s="2">
        <v>99.793000000000006</v>
      </c>
      <c r="M311" s="2">
        <v>15.705882352941201</v>
      </c>
      <c r="N311" s="2">
        <v>17</v>
      </c>
      <c r="O311" s="2">
        <v>13</v>
      </c>
      <c r="P311" s="2">
        <v>1.1253603805711201</v>
      </c>
      <c r="Q311" s="2">
        <v>25.0588235294118</v>
      </c>
      <c r="R311" s="2">
        <v>26</v>
      </c>
      <c r="S311" s="2">
        <v>25</v>
      </c>
      <c r="T311" s="2">
        <v>0.23529411764705899</v>
      </c>
      <c r="U311" s="2">
        <v>692.62900000000002</v>
      </c>
      <c r="V311" s="2">
        <v>0</v>
      </c>
      <c r="W311" s="2">
        <v>0</v>
      </c>
      <c r="X311" s="2">
        <v>0</v>
      </c>
      <c r="Y311" s="2">
        <v>0.44800000000000001</v>
      </c>
      <c r="Z311" s="2">
        <v>4.6210000000000004</v>
      </c>
      <c r="AA311" s="2">
        <v>101.751</v>
      </c>
      <c r="AB311" s="2">
        <v>40</v>
      </c>
      <c r="AC311" s="2">
        <v>43</v>
      </c>
      <c r="AD311" s="2">
        <v>37</v>
      </c>
      <c r="AE311" s="2">
        <v>1.57181049598675</v>
      </c>
    </row>
    <row r="312" spans="1:31">
      <c r="A312" s="2" t="s">
        <v>1071</v>
      </c>
      <c r="B312" s="2">
        <v>0</v>
      </c>
      <c r="C312" s="2">
        <v>1200</v>
      </c>
      <c r="D312" s="2">
        <v>2</v>
      </c>
      <c r="E312" s="4">
        <v>41247.90902777778</v>
      </c>
      <c r="F312" s="4">
        <v>41247.910949074074</v>
      </c>
      <c r="G312" s="2" t="s">
        <v>32</v>
      </c>
      <c r="H312" s="2" t="s">
        <v>1056</v>
      </c>
      <c r="I312" s="2">
        <v>166</v>
      </c>
      <c r="J312" s="2"/>
      <c r="K312" s="2">
        <v>9.2999999999999999E-2</v>
      </c>
      <c r="L312" s="2">
        <v>165.37</v>
      </c>
      <c r="M312" s="2">
        <v>15.909090909090899</v>
      </c>
      <c r="N312" s="2">
        <v>20</v>
      </c>
      <c r="O312" s="2">
        <v>10</v>
      </c>
      <c r="P312" s="2">
        <v>3.2038200339465601</v>
      </c>
      <c r="Q312" s="2">
        <v>25</v>
      </c>
      <c r="R312" s="2">
        <v>25</v>
      </c>
      <c r="S312" s="2">
        <v>25</v>
      </c>
      <c r="T312" s="2">
        <v>0</v>
      </c>
      <c r="U312" s="2">
        <v>626.49699999999996</v>
      </c>
      <c r="V312" s="2">
        <v>0</v>
      </c>
      <c r="W312" s="2">
        <v>0</v>
      </c>
      <c r="X312" s="2">
        <v>0</v>
      </c>
      <c r="Y312" s="2">
        <v>0.44400000000000001</v>
      </c>
      <c r="Z312" s="2">
        <v>4.63</v>
      </c>
      <c r="AA312" s="2">
        <v>167.56700000000001</v>
      </c>
      <c r="AB312" s="2">
        <v>40.190476190476197</v>
      </c>
      <c r="AC312" s="2">
        <v>42</v>
      </c>
      <c r="AD312" s="2">
        <v>37</v>
      </c>
      <c r="AE312" s="2">
        <v>1.3669238185149799</v>
      </c>
    </row>
    <row r="313" spans="1:31">
      <c r="A313" s="2" t="s">
        <v>1071</v>
      </c>
      <c r="B313" s="2">
        <v>0</v>
      </c>
      <c r="C313" s="2">
        <v>1200</v>
      </c>
      <c r="D313" s="2">
        <v>3</v>
      </c>
      <c r="E313" s="4">
        <v>41247.911111111112</v>
      </c>
      <c r="F313" s="4">
        <v>41247.912476851852</v>
      </c>
      <c r="G313" s="2" t="s">
        <v>32</v>
      </c>
      <c r="H313" s="2" t="s">
        <v>1056</v>
      </c>
      <c r="I313" s="2">
        <v>118</v>
      </c>
      <c r="J313" s="2"/>
      <c r="K313" s="2">
        <v>0.19400000000000001</v>
      </c>
      <c r="L313" s="2">
        <v>239.613</v>
      </c>
      <c r="M313" s="2">
        <v>18</v>
      </c>
      <c r="N313" s="2">
        <v>20</v>
      </c>
      <c r="O313" s="2">
        <v>14</v>
      </c>
      <c r="P313" s="2">
        <v>2.5634797778466201</v>
      </c>
      <c r="Q313" s="2">
        <v>25</v>
      </c>
      <c r="R313" s="2">
        <v>25</v>
      </c>
      <c r="S313" s="2">
        <v>25</v>
      </c>
      <c r="T313" s="2">
        <v>0</v>
      </c>
      <c r="U313" s="2">
        <v>551.88499999999999</v>
      </c>
      <c r="V313" s="2">
        <v>0</v>
      </c>
      <c r="W313" s="2">
        <v>0</v>
      </c>
      <c r="X313" s="2">
        <v>0</v>
      </c>
      <c r="Y313" s="2">
        <v>0.46300000000000002</v>
      </c>
      <c r="Z313" s="2">
        <v>4.9349999999999996</v>
      </c>
      <c r="AA313" s="2">
        <v>241.95599999999999</v>
      </c>
      <c r="AB313" s="2">
        <v>42.357142857142897</v>
      </c>
      <c r="AC313" s="2">
        <v>45</v>
      </c>
      <c r="AD313" s="2">
        <v>39</v>
      </c>
      <c r="AE313" s="2">
        <v>1.8364228760260599</v>
      </c>
    </row>
    <row r="314" spans="1:31">
      <c r="A314" s="2" t="s">
        <v>1071</v>
      </c>
      <c r="B314" s="2">
        <v>0</v>
      </c>
      <c r="C314" s="2">
        <v>1200</v>
      </c>
      <c r="D314" s="2">
        <v>4</v>
      </c>
      <c r="E314" s="4">
        <v>41247.912847222222</v>
      </c>
      <c r="F314" s="4">
        <v>41247.9140162037</v>
      </c>
      <c r="G314" s="2" t="s">
        <v>32</v>
      </c>
      <c r="H314" s="2" t="s">
        <v>1056</v>
      </c>
      <c r="I314" s="2">
        <v>101</v>
      </c>
      <c r="J314" s="2"/>
      <c r="K314" s="2">
        <v>0.111</v>
      </c>
      <c r="L314" s="2">
        <v>280.471</v>
      </c>
      <c r="M314" s="2">
        <v>18.3333333333333</v>
      </c>
      <c r="N314" s="2">
        <v>22</v>
      </c>
      <c r="O314" s="2">
        <v>12</v>
      </c>
      <c r="P314" s="2">
        <v>4.4969125210773502</v>
      </c>
      <c r="Q314" s="2">
        <v>25</v>
      </c>
      <c r="R314" s="2">
        <v>25</v>
      </c>
      <c r="S314" s="2">
        <v>25</v>
      </c>
      <c r="T314" s="2">
        <v>0</v>
      </c>
      <c r="U314" s="2">
        <v>511.16300000000001</v>
      </c>
      <c r="V314" s="2">
        <v>0</v>
      </c>
      <c r="W314" s="2">
        <v>0</v>
      </c>
      <c r="X314" s="2">
        <v>0</v>
      </c>
      <c r="Y314" s="2">
        <v>0.47799999999999998</v>
      </c>
      <c r="Z314" s="2">
        <v>4.8</v>
      </c>
      <c r="AA314" s="2">
        <v>282.78199999999998</v>
      </c>
      <c r="AB314" s="2">
        <v>43.692307692307701</v>
      </c>
      <c r="AC314" s="2">
        <v>46</v>
      </c>
      <c r="AD314" s="2">
        <v>39</v>
      </c>
      <c r="AE314" s="2">
        <v>1.8967427701443</v>
      </c>
    </row>
    <row r="315" spans="1:31">
      <c r="A315" s="2" t="s">
        <v>1071</v>
      </c>
      <c r="B315" s="2">
        <v>0</v>
      </c>
      <c r="C315" s="2">
        <v>1200</v>
      </c>
      <c r="D315" s="2">
        <v>5</v>
      </c>
      <c r="E315" s="4">
        <v>41247.914236111108</v>
      </c>
      <c r="F315" s="4">
        <v>41247.915416666663</v>
      </c>
      <c r="G315" s="2" t="s">
        <v>32</v>
      </c>
      <c r="H315" s="2" t="s">
        <v>1056</v>
      </c>
      <c r="I315" s="2">
        <v>102</v>
      </c>
      <c r="J315" s="2"/>
      <c r="K315" s="2">
        <v>0.122</v>
      </c>
      <c r="L315" s="2">
        <v>315.125</v>
      </c>
      <c r="M315" s="2">
        <v>18.6666666666667</v>
      </c>
      <c r="N315" s="2">
        <v>24</v>
      </c>
      <c r="O315" s="2">
        <v>10</v>
      </c>
      <c r="P315" s="2">
        <v>4.9553562491061696</v>
      </c>
      <c r="Q315" s="2">
        <v>25</v>
      </c>
      <c r="R315" s="2">
        <v>25</v>
      </c>
      <c r="S315" s="2">
        <v>25</v>
      </c>
      <c r="T315" s="2">
        <v>0</v>
      </c>
      <c r="U315" s="2">
        <v>476.327</v>
      </c>
      <c r="V315" s="2">
        <v>0</v>
      </c>
      <c r="W315" s="2">
        <v>0</v>
      </c>
      <c r="X315" s="2">
        <v>0</v>
      </c>
      <c r="Y315" s="2">
        <v>0.46700000000000003</v>
      </c>
      <c r="Z315" s="2">
        <v>4.8220000000000001</v>
      </c>
      <c r="AA315" s="2">
        <v>317.548</v>
      </c>
      <c r="AB315" s="2">
        <v>43.230769230769198</v>
      </c>
      <c r="AC315" s="2">
        <v>46</v>
      </c>
      <c r="AD315" s="2">
        <v>39</v>
      </c>
      <c r="AE315" s="2">
        <v>2.5466069780379801</v>
      </c>
    </row>
    <row r="316" spans="1:31">
      <c r="A316" s="2" t="s">
        <v>1071</v>
      </c>
      <c r="B316" s="2">
        <v>0</v>
      </c>
      <c r="C316" s="2">
        <v>1200</v>
      </c>
      <c r="D316" s="2">
        <v>6</v>
      </c>
      <c r="E316" s="4">
        <v>41247.915625000001</v>
      </c>
      <c r="F316" s="4">
        <v>41247.916655092595</v>
      </c>
      <c r="G316" s="2" t="s">
        <v>32</v>
      </c>
      <c r="H316" s="2" t="s">
        <v>1056</v>
      </c>
      <c r="I316" s="2">
        <v>89</v>
      </c>
      <c r="J316" s="2"/>
      <c r="K316" s="2">
        <v>0.222</v>
      </c>
      <c r="L316" s="2">
        <v>395.36700000000002</v>
      </c>
      <c r="M316" s="2">
        <v>20</v>
      </c>
      <c r="N316" s="2">
        <v>22</v>
      </c>
      <c r="O316" s="2">
        <v>12</v>
      </c>
      <c r="P316" s="2">
        <v>4</v>
      </c>
      <c r="Q316" s="2">
        <v>25</v>
      </c>
      <c r="R316" s="2">
        <v>25</v>
      </c>
      <c r="S316" s="2">
        <v>25</v>
      </c>
      <c r="T316" s="2">
        <v>0</v>
      </c>
      <c r="U316" s="2">
        <v>396.11700000000002</v>
      </c>
      <c r="V316" s="2">
        <v>0</v>
      </c>
      <c r="W316" s="2">
        <v>0</v>
      </c>
      <c r="X316" s="2">
        <v>0</v>
      </c>
      <c r="Y316" s="2">
        <v>0.45800000000000002</v>
      </c>
      <c r="Z316" s="2">
        <v>4.5830000000000002</v>
      </c>
      <c r="AA316" s="2">
        <v>398.06099999999998</v>
      </c>
      <c r="AB316" s="2">
        <v>44.727272727272698</v>
      </c>
      <c r="AC316" s="2">
        <v>46</v>
      </c>
      <c r="AD316" s="2">
        <v>43</v>
      </c>
      <c r="AE316" s="2">
        <v>1.1354541815269801</v>
      </c>
    </row>
    <row r="317" spans="1:31">
      <c r="A317" s="2" t="s">
        <v>1071</v>
      </c>
      <c r="B317" s="2">
        <v>0</v>
      </c>
      <c r="C317" s="2">
        <v>1200</v>
      </c>
      <c r="D317" s="2">
        <v>7</v>
      </c>
      <c r="E317" s="4">
        <v>41247.917013888888</v>
      </c>
      <c r="F317" s="4">
        <v>41247.918009259258</v>
      </c>
      <c r="G317" s="2" t="s">
        <v>32</v>
      </c>
      <c r="H317" s="2" t="s">
        <v>1056</v>
      </c>
      <c r="I317" s="2">
        <v>86</v>
      </c>
      <c r="J317" s="2"/>
      <c r="K317" s="2">
        <v>0.13900000000000001</v>
      </c>
      <c r="L317" s="2">
        <v>459.10899999999998</v>
      </c>
      <c r="M317" s="2">
        <v>17.399999999999999</v>
      </c>
      <c r="N317" s="2">
        <v>22</v>
      </c>
      <c r="O317" s="2">
        <v>10</v>
      </c>
      <c r="P317" s="2">
        <v>5.6426943918663497</v>
      </c>
      <c r="Q317" s="2">
        <v>25</v>
      </c>
      <c r="R317" s="2">
        <v>25</v>
      </c>
      <c r="S317" s="2">
        <v>25</v>
      </c>
      <c r="T317" s="2">
        <v>0</v>
      </c>
      <c r="U317" s="2">
        <v>332.245</v>
      </c>
      <c r="V317" s="2">
        <v>0</v>
      </c>
      <c r="W317" s="2">
        <v>0</v>
      </c>
      <c r="X317" s="2">
        <v>0</v>
      </c>
      <c r="Y317" s="2">
        <v>0.47199999999999998</v>
      </c>
      <c r="Z317" s="2">
        <v>4.7779999999999996</v>
      </c>
      <c r="AA317" s="2">
        <v>462.08100000000002</v>
      </c>
      <c r="AB317" s="2">
        <v>43.818181818181799</v>
      </c>
      <c r="AC317" s="2">
        <v>47</v>
      </c>
      <c r="AD317" s="2">
        <v>39</v>
      </c>
      <c r="AE317" s="2">
        <v>2.3284088136119401</v>
      </c>
    </row>
    <row r="318" spans="1:31">
      <c r="A318" s="2" t="s">
        <v>1071</v>
      </c>
      <c r="B318" s="2">
        <v>0</v>
      </c>
      <c r="C318" s="2">
        <v>1200</v>
      </c>
      <c r="D318" s="2">
        <v>8</v>
      </c>
      <c r="E318" s="4">
        <v>41247.918402777781</v>
      </c>
      <c r="F318" s="4">
        <v>41247.919351851851</v>
      </c>
      <c r="G318" s="2" t="s">
        <v>32</v>
      </c>
      <c r="H318" s="2" t="s">
        <v>1056</v>
      </c>
      <c r="I318" s="2">
        <v>82</v>
      </c>
      <c r="J318" s="2"/>
      <c r="K318" s="2">
        <v>0.51400000000000001</v>
      </c>
      <c r="L318" s="2">
        <v>523.87900000000002</v>
      </c>
      <c r="M318" s="2">
        <v>18</v>
      </c>
      <c r="N318" s="2">
        <v>23</v>
      </c>
      <c r="O318" s="2">
        <v>11</v>
      </c>
      <c r="P318" s="2">
        <v>5.3291650377896902</v>
      </c>
      <c r="Q318" s="2">
        <v>25</v>
      </c>
      <c r="R318" s="2">
        <v>25</v>
      </c>
      <c r="S318" s="2">
        <v>25</v>
      </c>
      <c r="T318" s="2">
        <v>0</v>
      </c>
      <c r="U318" s="2">
        <v>267.68200000000002</v>
      </c>
      <c r="V318" s="2">
        <v>0</v>
      </c>
      <c r="W318" s="2">
        <v>0</v>
      </c>
      <c r="X318" s="2">
        <v>0</v>
      </c>
      <c r="Y318" s="2">
        <v>0.38900000000000001</v>
      </c>
      <c r="Z318" s="2">
        <v>4.2220000000000004</v>
      </c>
      <c r="AA318" s="2">
        <v>527.36500000000001</v>
      </c>
      <c r="AB318" s="2">
        <v>44.090909090909101</v>
      </c>
      <c r="AC318" s="2">
        <v>47</v>
      </c>
      <c r="AD318" s="2">
        <v>40</v>
      </c>
      <c r="AE318" s="2">
        <v>2.42916167561589</v>
      </c>
    </row>
    <row r="319" spans="1:31">
      <c r="A319" s="2" t="s">
        <v>1071</v>
      </c>
      <c r="B319" s="2">
        <v>0</v>
      </c>
      <c r="C319" s="2">
        <v>1300</v>
      </c>
      <c r="D319" s="2">
        <v>1</v>
      </c>
      <c r="E319" s="4">
        <v>41247.89340277778</v>
      </c>
      <c r="F319" s="4">
        <v>41247.89634259259</v>
      </c>
      <c r="G319" s="2" t="s">
        <v>32</v>
      </c>
      <c r="H319" s="2" t="s">
        <v>1056</v>
      </c>
      <c r="I319" s="2">
        <v>254</v>
      </c>
      <c r="J319" s="2"/>
      <c r="K319" s="2">
        <v>3.6999999999999998E-2</v>
      </c>
      <c r="L319" s="2">
        <v>99.798000000000002</v>
      </c>
      <c r="M319" s="2">
        <v>17.0625</v>
      </c>
      <c r="N319" s="2">
        <v>21</v>
      </c>
      <c r="O319" s="2">
        <v>11</v>
      </c>
      <c r="P319" s="2">
        <v>2.7943861132635202</v>
      </c>
      <c r="Q319" s="2">
        <v>25.125</v>
      </c>
      <c r="R319" s="2">
        <v>26</v>
      </c>
      <c r="S319" s="2">
        <v>25</v>
      </c>
      <c r="T319" s="2">
        <v>0.33071891388307401</v>
      </c>
      <c r="U319" s="2">
        <v>693.01700000000005</v>
      </c>
      <c r="V319" s="2">
        <v>0</v>
      </c>
      <c r="W319" s="2">
        <v>0</v>
      </c>
      <c r="X319" s="2">
        <v>0</v>
      </c>
      <c r="Y319" s="2">
        <v>0.39100000000000001</v>
      </c>
      <c r="Z319" s="2">
        <v>4.4119999999999999</v>
      </c>
      <c r="AA319" s="2">
        <v>101.733</v>
      </c>
      <c r="AB319" s="2">
        <v>40.53125</v>
      </c>
      <c r="AC319" s="2">
        <v>42</v>
      </c>
      <c r="AD319" s="2">
        <v>37</v>
      </c>
      <c r="AE319" s="2">
        <v>1.0601997158554599</v>
      </c>
    </row>
    <row r="320" spans="1:31">
      <c r="A320" s="2" t="s">
        <v>1071</v>
      </c>
      <c r="B320" s="2">
        <v>0</v>
      </c>
      <c r="C320" s="2">
        <v>1300</v>
      </c>
      <c r="D320" s="2">
        <v>2</v>
      </c>
      <c r="E320" s="4">
        <v>41247.896527777775</v>
      </c>
      <c r="F320" s="4">
        <v>41247.898298611108</v>
      </c>
      <c r="G320" s="2" t="s">
        <v>32</v>
      </c>
      <c r="H320" s="2" t="s">
        <v>1056</v>
      </c>
      <c r="I320" s="2">
        <v>153</v>
      </c>
      <c r="J320" s="2"/>
      <c r="K320" s="2">
        <v>8.3000000000000004E-2</v>
      </c>
      <c r="L320" s="2">
        <v>167.68899999999999</v>
      </c>
      <c r="M320" s="2">
        <v>17</v>
      </c>
      <c r="N320" s="2">
        <v>19</v>
      </c>
      <c r="O320" s="2">
        <v>12</v>
      </c>
      <c r="P320" s="2">
        <v>2</v>
      </c>
      <c r="Q320" s="2">
        <v>25</v>
      </c>
      <c r="R320" s="2">
        <v>25</v>
      </c>
      <c r="S320" s="2">
        <v>25</v>
      </c>
      <c r="T320" s="2">
        <v>0</v>
      </c>
      <c r="U320" s="2">
        <v>624.54600000000005</v>
      </c>
      <c r="V320" s="2">
        <v>0</v>
      </c>
      <c r="W320" s="2">
        <v>0</v>
      </c>
      <c r="X320" s="2">
        <v>0</v>
      </c>
      <c r="Y320" s="2">
        <v>0.41699999999999998</v>
      </c>
      <c r="Z320" s="2">
        <v>4.4169999999999998</v>
      </c>
      <c r="AA320" s="2">
        <v>169.75800000000001</v>
      </c>
      <c r="AB320" s="2">
        <v>40.473684210526301</v>
      </c>
      <c r="AC320" s="2">
        <v>43</v>
      </c>
      <c r="AD320" s="2">
        <v>38</v>
      </c>
      <c r="AE320" s="2">
        <v>1.6973174206944299</v>
      </c>
    </row>
    <row r="321" spans="1:31">
      <c r="A321" s="2" t="s">
        <v>1071</v>
      </c>
      <c r="B321" s="2">
        <v>0</v>
      </c>
      <c r="C321" s="2">
        <v>1300</v>
      </c>
      <c r="D321" s="2">
        <v>3</v>
      </c>
      <c r="E321" s="4">
        <v>41247.898611111108</v>
      </c>
      <c r="F321" s="4">
        <v>41247.899872685186</v>
      </c>
      <c r="G321" s="2" t="s">
        <v>32</v>
      </c>
      <c r="H321" s="2" t="s">
        <v>1056</v>
      </c>
      <c r="I321" s="2">
        <v>109</v>
      </c>
      <c r="J321" s="2"/>
      <c r="K321" s="2">
        <v>0.10100000000000001</v>
      </c>
      <c r="L321" s="2">
        <v>240.01</v>
      </c>
      <c r="M321" s="2">
        <v>17.1666666666667</v>
      </c>
      <c r="N321" s="2">
        <v>23</v>
      </c>
      <c r="O321" s="2">
        <v>11</v>
      </c>
      <c r="P321" s="2">
        <v>4.52462398683274</v>
      </c>
      <c r="Q321" s="2">
        <v>25</v>
      </c>
      <c r="R321" s="2">
        <v>25</v>
      </c>
      <c r="S321" s="2">
        <v>25</v>
      </c>
      <c r="T321" s="2">
        <v>0</v>
      </c>
      <c r="U321" s="2">
        <v>552.14200000000005</v>
      </c>
      <c r="V321" s="2">
        <v>0</v>
      </c>
      <c r="W321" s="2">
        <v>0</v>
      </c>
      <c r="X321" s="2">
        <v>0</v>
      </c>
      <c r="Y321" s="2">
        <v>0.40400000000000003</v>
      </c>
      <c r="Z321" s="2">
        <v>4.4850000000000003</v>
      </c>
      <c r="AA321" s="2">
        <v>242.19200000000001</v>
      </c>
      <c r="AB321" s="2">
        <v>43.384615384615401</v>
      </c>
      <c r="AC321" s="2">
        <v>46</v>
      </c>
      <c r="AD321" s="2">
        <v>38</v>
      </c>
      <c r="AE321" s="2">
        <v>2.05832125542456</v>
      </c>
    </row>
    <row r="322" spans="1:31">
      <c r="A322" s="2" t="s">
        <v>1071</v>
      </c>
      <c r="B322" s="2">
        <v>0</v>
      </c>
      <c r="C322" s="2">
        <v>1300</v>
      </c>
      <c r="D322" s="2">
        <v>4</v>
      </c>
      <c r="E322" s="4">
        <v>41247.9</v>
      </c>
      <c r="F322" s="4">
        <v>41247.901053240741</v>
      </c>
      <c r="G322" s="2" t="s">
        <v>32</v>
      </c>
      <c r="H322" s="2" t="s">
        <v>1056</v>
      </c>
      <c r="I322" s="2">
        <v>91</v>
      </c>
      <c r="J322" s="2"/>
      <c r="K322" s="2">
        <v>0.111</v>
      </c>
      <c r="L322" s="2">
        <v>269.05</v>
      </c>
      <c r="M322" s="2">
        <v>19</v>
      </c>
      <c r="N322" s="2">
        <v>23</v>
      </c>
      <c r="O322" s="2">
        <v>12</v>
      </c>
      <c r="P322" s="2">
        <v>4.1472882706655403</v>
      </c>
      <c r="Q322" s="2">
        <v>25</v>
      </c>
      <c r="R322" s="2">
        <v>25</v>
      </c>
      <c r="S322" s="2">
        <v>25</v>
      </c>
      <c r="T322" s="2">
        <v>0</v>
      </c>
      <c r="U322" s="2">
        <v>523.26099999999997</v>
      </c>
      <c r="V322" s="2">
        <v>0</v>
      </c>
      <c r="W322" s="2">
        <v>0</v>
      </c>
      <c r="X322" s="2">
        <v>0</v>
      </c>
      <c r="Y322" s="2">
        <v>0.39500000000000002</v>
      </c>
      <c r="Z322" s="2">
        <v>4.5060000000000002</v>
      </c>
      <c r="AA322" s="2">
        <v>271.137</v>
      </c>
      <c r="AB322" s="2">
        <v>45.454545454545503</v>
      </c>
      <c r="AC322" s="2">
        <v>47</v>
      </c>
      <c r="AD322" s="2">
        <v>42</v>
      </c>
      <c r="AE322" s="2">
        <v>1.43739893644017</v>
      </c>
    </row>
    <row r="323" spans="1:31">
      <c r="A323" s="2" t="s">
        <v>1071</v>
      </c>
      <c r="B323" s="2">
        <v>0</v>
      </c>
      <c r="C323" s="2">
        <v>1300</v>
      </c>
      <c r="D323" s="2">
        <v>5</v>
      </c>
      <c r="E323" s="4">
        <v>41247.901388888888</v>
      </c>
      <c r="F323" s="4">
        <v>41247.902349537035</v>
      </c>
      <c r="G323" s="2" t="s">
        <v>32</v>
      </c>
      <c r="H323" s="2" t="s">
        <v>1056</v>
      </c>
      <c r="I323" s="2">
        <v>83</v>
      </c>
      <c r="J323" s="2"/>
      <c r="K323" s="2">
        <v>0.222</v>
      </c>
      <c r="L323" s="2">
        <v>354.28199999999998</v>
      </c>
      <c r="M323" s="2">
        <v>16.600000000000001</v>
      </c>
      <c r="N323" s="2">
        <v>24</v>
      </c>
      <c r="O323" s="2">
        <v>11</v>
      </c>
      <c r="P323" s="2">
        <v>5.67802782663136</v>
      </c>
      <c r="Q323" s="2">
        <v>25</v>
      </c>
      <c r="R323" s="2">
        <v>25</v>
      </c>
      <c r="S323" s="2">
        <v>25</v>
      </c>
      <c r="T323" s="2">
        <v>0</v>
      </c>
      <c r="U323" s="2">
        <v>437.79700000000003</v>
      </c>
      <c r="V323" s="2">
        <v>0</v>
      </c>
      <c r="W323" s="2">
        <v>0</v>
      </c>
      <c r="X323" s="2">
        <v>0</v>
      </c>
      <c r="Y323" s="2">
        <v>0.375</v>
      </c>
      <c r="Z323" s="2">
        <v>4.5</v>
      </c>
      <c r="AA323" s="2">
        <v>356.69900000000001</v>
      </c>
      <c r="AB323" s="2">
        <v>46</v>
      </c>
      <c r="AC323" s="2">
        <v>48</v>
      </c>
      <c r="AD323" s="2">
        <v>43</v>
      </c>
      <c r="AE323" s="2">
        <v>1.4142135623731</v>
      </c>
    </row>
    <row r="324" spans="1:31">
      <c r="A324" s="2" t="s">
        <v>1071</v>
      </c>
      <c r="B324" s="2">
        <v>0</v>
      </c>
      <c r="C324" s="2">
        <v>1300</v>
      </c>
      <c r="D324" s="2">
        <v>6</v>
      </c>
      <c r="E324" s="4">
        <v>41247.902430555558</v>
      </c>
      <c r="F324" s="4">
        <v>41247.903379629628</v>
      </c>
      <c r="G324" s="2" t="s">
        <v>32</v>
      </c>
      <c r="H324" s="2" t="s">
        <v>1056</v>
      </c>
      <c r="I324" s="2">
        <v>82</v>
      </c>
      <c r="J324" s="2"/>
      <c r="K324" s="2">
        <v>0.222</v>
      </c>
      <c r="L324" s="2">
        <v>385.91899999999998</v>
      </c>
      <c r="M324" s="2">
        <v>19.399999999999999</v>
      </c>
      <c r="N324" s="2">
        <v>24</v>
      </c>
      <c r="O324" s="2">
        <v>12</v>
      </c>
      <c r="P324" s="2">
        <v>4.6303347611160897</v>
      </c>
      <c r="Q324" s="2">
        <v>25</v>
      </c>
      <c r="R324" s="2">
        <v>25</v>
      </c>
      <c r="S324" s="2">
        <v>25</v>
      </c>
      <c r="T324" s="2">
        <v>0</v>
      </c>
      <c r="U324" s="2">
        <v>406.23899999999998</v>
      </c>
      <c r="V324" s="2">
        <v>0</v>
      </c>
      <c r="W324" s="2">
        <v>0</v>
      </c>
      <c r="X324" s="2">
        <v>0</v>
      </c>
      <c r="Y324" s="2">
        <v>0.38900000000000001</v>
      </c>
      <c r="Z324" s="2">
        <v>4.431</v>
      </c>
      <c r="AA324" s="2">
        <v>388.322</v>
      </c>
      <c r="AB324" s="2">
        <v>46.2</v>
      </c>
      <c r="AC324" s="2">
        <v>50</v>
      </c>
      <c r="AD324" s="2">
        <v>42</v>
      </c>
      <c r="AE324" s="2">
        <v>2.7129319932501099</v>
      </c>
    </row>
    <row r="325" spans="1:31">
      <c r="A325" s="2" t="s">
        <v>1071</v>
      </c>
      <c r="B325" s="2">
        <v>0</v>
      </c>
      <c r="C325" s="2">
        <v>1300</v>
      </c>
      <c r="D325" s="2">
        <v>7</v>
      </c>
      <c r="E325" s="4">
        <v>41247.90347222222</v>
      </c>
      <c r="F325" s="4">
        <v>41247.904386574075</v>
      </c>
      <c r="G325" s="2" t="s">
        <v>32</v>
      </c>
      <c r="H325" s="2" t="s">
        <v>1056</v>
      </c>
      <c r="I325" s="2">
        <v>79</v>
      </c>
      <c r="J325" s="2"/>
      <c r="K325" s="2">
        <v>0.19400000000000001</v>
      </c>
      <c r="L325" s="2">
        <v>429.16500000000002</v>
      </c>
      <c r="M325" s="2">
        <v>18.600000000000001</v>
      </c>
      <c r="N325" s="2">
        <v>25</v>
      </c>
      <c r="O325" s="2">
        <v>11</v>
      </c>
      <c r="P325" s="2">
        <v>5.2383203414835204</v>
      </c>
      <c r="Q325" s="2">
        <v>25.2</v>
      </c>
      <c r="R325" s="2">
        <v>26</v>
      </c>
      <c r="S325" s="2">
        <v>25</v>
      </c>
      <c r="T325" s="2">
        <v>0.4</v>
      </c>
      <c r="U325" s="2">
        <v>362.899</v>
      </c>
      <c r="V325" s="2">
        <v>0</v>
      </c>
      <c r="W325" s="2">
        <v>0</v>
      </c>
      <c r="X325" s="2">
        <v>0</v>
      </c>
      <c r="Y325" s="2">
        <v>0.33300000000000002</v>
      </c>
      <c r="Z325" s="2">
        <v>4.375</v>
      </c>
      <c r="AA325" s="2">
        <v>431.86</v>
      </c>
      <c r="AB325" s="2">
        <v>46.4</v>
      </c>
      <c r="AC325" s="2">
        <v>49</v>
      </c>
      <c r="AD325" s="2">
        <v>43</v>
      </c>
      <c r="AE325" s="2">
        <v>2.6532998322843202</v>
      </c>
    </row>
    <row r="326" spans="1:31">
      <c r="A326" s="2" t="s">
        <v>1071</v>
      </c>
      <c r="B326" s="2">
        <v>0</v>
      </c>
      <c r="C326" s="2">
        <v>1300</v>
      </c>
      <c r="D326" s="2">
        <v>8</v>
      </c>
      <c r="E326" s="4">
        <v>41247.904513888891</v>
      </c>
      <c r="F326" s="4">
        <v>41247.905358796299</v>
      </c>
      <c r="G326" s="2" t="s">
        <v>32</v>
      </c>
      <c r="H326" s="2" t="s">
        <v>1056</v>
      </c>
      <c r="I326" s="2">
        <v>73</v>
      </c>
      <c r="J326" s="2"/>
      <c r="K326" s="2">
        <v>0.34899999999999998</v>
      </c>
      <c r="L326" s="2">
        <v>518.77200000000005</v>
      </c>
      <c r="M326" s="2">
        <v>18.5</v>
      </c>
      <c r="N326" s="2">
        <v>24</v>
      </c>
      <c r="O326" s="2">
        <v>10</v>
      </c>
      <c r="P326" s="2">
        <v>5.8949130612758003</v>
      </c>
      <c r="Q326" s="2">
        <v>25</v>
      </c>
      <c r="R326" s="2">
        <v>25</v>
      </c>
      <c r="S326" s="2">
        <v>25</v>
      </c>
      <c r="T326" s="2">
        <v>0</v>
      </c>
      <c r="U326" s="2">
        <v>273.25900000000001</v>
      </c>
      <c r="V326" s="2">
        <v>0</v>
      </c>
      <c r="W326" s="2">
        <v>0</v>
      </c>
      <c r="X326" s="2">
        <v>0</v>
      </c>
      <c r="Y326" s="2">
        <v>0.38100000000000001</v>
      </c>
      <c r="Z326" s="2">
        <v>4</v>
      </c>
      <c r="AA326" s="2">
        <v>522.05799999999999</v>
      </c>
      <c r="AB326" s="2">
        <v>47.1111111111111</v>
      </c>
      <c r="AC326" s="2">
        <v>50</v>
      </c>
      <c r="AD326" s="2">
        <v>44</v>
      </c>
      <c r="AE326" s="2">
        <v>2.1314806770278798</v>
      </c>
    </row>
    <row r="327" spans="1:31">
      <c r="A327" s="2" t="s">
        <v>1071</v>
      </c>
      <c r="B327" s="2">
        <v>0</v>
      </c>
      <c r="C327" s="2">
        <v>1400</v>
      </c>
      <c r="D327" s="2">
        <v>1</v>
      </c>
      <c r="E327" s="4">
        <v>41247.881249999999</v>
      </c>
      <c r="F327" s="4">
        <v>41247.883969907409</v>
      </c>
      <c r="G327" s="2" t="s">
        <v>32</v>
      </c>
      <c r="H327" s="2" t="s">
        <v>1056</v>
      </c>
      <c r="I327" s="2">
        <v>235</v>
      </c>
      <c r="J327" s="2"/>
      <c r="K327" s="2">
        <v>3.1E-2</v>
      </c>
      <c r="L327" s="2">
        <v>99.805000000000007</v>
      </c>
      <c r="M327" s="2">
        <v>16.2</v>
      </c>
      <c r="N327" s="2">
        <v>17</v>
      </c>
      <c r="O327" s="2">
        <v>12</v>
      </c>
      <c r="P327" s="2">
        <v>1.27540843131393</v>
      </c>
      <c r="Q327" s="2">
        <v>25.266666666666701</v>
      </c>
      <c r="R327" s="2">
        <v>26</v>
      </c>
      <c r="S327" s="2">
        <v>25</v>
      </c>
      <c r="T327" s="2">
        <v>0.44221663871405298</v>
      </c>
      <c r="U327" s="2">
        <v>693.779</v>
      </c>
      <c r="V327" s="2">
        <v>0</v>
      </c>
      <c r="W327" s="2">
        <v>0</v>
      </c>
      <c r="X327" s="2">
        <v>0</v>
      </c>
      <c r="Y327" s="2">
        <v>0.35099999999999998</v>
      </c>
      <c r="Z327" s="2">
        <v>3.871</v>
      </c>
      <c r="AA327" s="2">
        <v>101.56</v>
      </c>
      <c r="AB327" s="2">
        <v>41.586206896551701</v>
      </c>
      <c r="AC327" s="2">
        <v>43</v>
      </c>
      <c r="AD327" s="2">
        <v>39</v>
      </c>
      <c r="AE327" s="2">
        <v>0.96551724137931105</v>
      </c>
    </row>
    <row r="328" spans="1:31">
      <c r="A328" s="2" t="s">
        <v>1071</v>
      </c>
      <c r="B328" s="2">
        <v>0</v>
      </c>
      <c r="C328" s="2">
        <v>1400</v>
      </c>
      <c r="D328" s="2">
        <v>2</v>
      </c>
      <c r="E328" s="4">
        <v>41247.884375000001</v>
      </c>
      <c r="F328" s="4">
        <v>41247.886018518519</v>
      </c>
      <c r="G328" s="2" t="s">
        <v>32</v>
      </c>
      <c r="H328" s="2" t="s">
        <v>1056</v>
      </c>
      <c r="I328" s="2">
        <v>142</v>
      </c>
      <c r="J328" s="2"/>
      <c r="K328" s="2">
        <v>6.3E-2</v>
      </c>
      <c r="L328" s="2">
        <v>166.81</v>
      </c>
      <c r="M328" s="2">
        <v>17</v>
      </c>
      <c r="N328" s="2">
        <v>19</v>
      </c>
      <c r="O328" s="2">
        <v>11</v>
      </c>
      <c r="P328" s="2">
        <v>3.2317865716108898</v>
      </c>
      <c r="Q328" s="2">
        <v>25</v>
      </c>
      <c r="R328" s="2">
        <v>25</v>
      </c>
      <c r="S328" s="2">
        <v>25</v>
      </c>
      <c r="T328" s="2">
        <v>0</v>
      </c>
      <c r="U328" s="2">
        <v>626.45399999999995</v>
      </c>
      <c r="V328" s="2">
        <v>0</v>
      </c>
      <c r="W328" s="2">
        <v>0</v>
      </c>
      <c r="X328" s="2">
        <v>0</v>
      </c>
      <c r="Y328" s="2">
        <v>0.34899999999999998</v>
      </c>
      <c r="Z328" s="2">
        <v>3.8330000000000002</v>
      </c>
      <c r="AA328" s="2">
        <v>168.61199999999999</v>
      </c>
      <c r="AB328" s="2">
        <v>41.6666666666667</v>
      </c>
      <c r="AC328" s="2">
        <v>44</v>
      </c>
      <c r="AD328" s="2">
        <v>38</v>
      </c>
      <c r="AE328" s="2">
        <v>1.6996731711976001</v>
      </c>
    </row>
    <row r="329" spans="1:31">
      <c r="A329" s="2" t="s">
        <v>1071</v>
      </c>
      <c r="B329" s="2">
        <v>0</v>
      </c>
      <c r="C329" s="2">
        <v>1400</v>
      </c>
      <c r="D329" s="2">
        <v>3</v>
      </c>
      <c r="E329" s="4">
        <v>41247.886111111111</v>
      </c>
      <c r="F329" s="4">
        <v>41247.887280092589</v>
      </c>
      <c r="G329" s="2" t="s">
        <v>32</v>
      </c>
      <c r="H329" s="2" t="s">
        <v>1056</v>
      </c>
      <c r="I329" s="2">
        <v>101</v>
      </c>
      <c r="J329" s="2"/>
      <c r="K329" s="2">
        <v>0.122</v>
      </c>
      <c r="L329" s="2">
        <v>242.49100000000001</v>
      </c>
      <c r="M329" s="2">
        <v>18.5</v>
      </c>
      <c r="N329" s="2">
        <v>22</v>
      </c>
      <c r="O329" s="2">
        <v>11</v>
      </c>
      <c r="P329" s="2">
        <v>4.0311288741492701</v>
      </c>
      <c r="Q329" s="2">
        <v>25</v>
      </c>
      <c r="R329" s="2">
        <v>25</v>
      </c>
      <c r="S329" s="2">
        <v>25</v>
      </c>
      <c r="T329" s="2">
        <v>0</v>
      </c>
      <c r="U329" s="2">
        <v>549.98299999999995</v>
      </c>
      <c r="V329" s="2">
        <v>0</v>
      </c>
      <c r="W329" s="2">
        <v>0</v>
      </c>
      <c r="X329" s="2">
        <v>0</v>
      </c>
      <c r="Y329" s="2">
        <v>0.42199999999999999</v>
      </c>
      <c r="Z329" s="2">
        <v>4.2670000000000003</v>
      </c>
      <c r="AA329" s="2">
        <v>244.49100000000001</v>
      </c>
      <c r="AB329" s="2">
        <v>44.5833333333333</v>
      </c>
      <c r="AC329" s="2">
        <v>48</v>
      </c>
      <c r="AD329" s="2">
        <v>40</v>
      </c>
      <c r="AE329" s="2">
        <v>2.4309920243024701</v>
      </c>
    </row>
    <row r="330" spans="1:31">
      <c r="A330" s="2" t="s">
        <v>1071</v>
      </c>
      <c r="B330" s="2">
        <v>0</v>
      </c>
      <c r="C330" s="2">
        <v>1400</v>
      </c>
      <c r="D330" s="2">
        <v>4</v>
      </c>
      <c r="E330" s="4">
        <v>41247.887499999997</v>
      </c>
      <c r="F330" s="4">
        <v>41247.888495370367</v>
      </c>
      <c r="G330" s="2" t="s">
        <v>32</v>
      </c>
      <c r="H330" s="2" t="s">
        <v>1056</v>
      </c>
      <c r="I330" s="2">
        <v>86</v>
      </c>
      <c r="J330" s="2"/>
      <c r="K330" s="2">
        <v>0.20799999999999999</v>
      </c>
      <c r="L330" s="2">
        <v>277.76600000000002</v>
      </c>
      <c r="M330" s="2">
        <v>17.600000000000001</v>
      </c>
      <c r="N330" s="2">
        <v>24</v>
      </c>
      <c r="O330" s="2">
        <v>10</v>
      </c>
      <c r="P330" s="2">
        <v>4.9638694583963403</v>
      </c>
      <c r="Q330" s="2">
        <v>25</v>
      </c>
      <c r="R330" s="2">
        <v>25</v>
      </c>
      <c r="S330" s="2">
        <v>25</v>
      </c>
      <c r="T330" s="2">
        <v>0</v>
      </c>
      <c r="U330" s="2">
        <v>515.01800000000003</v>
      </c>
      <c r="V330" s="2">
        <v>0</v>
      </c>
      <c r="W330" s="2">
        <v>0</v>
      </c>
      <c r="X330" s="2">
        <v>0</v>
      </c>
      <c r="Y330" s="2">
        <v>0.38900000000000001</v>
      </c>
      <c r="Z330" s="2">
        <v>4.0419999999999998</v>
      </c>
      <c r="AA330" s="2">
        <v>279.86399999999998</v>
      </c>
      <c r="AB330" s="2">
        <v>45.7</v>
      </c>
      <c r="AC330" s="2">
        <v>47</v>
      </c>
      <c r="AD330" s="2">
        <v>41</v>
      </c>
      <c r="AE330" s="2">
        <v>2.14709105535839</v>
      </c>
    </row>
    <row r="331" spans="1:31">
      <c r="A331" s="2" t="s">
        <v>1071</v>
      </c>
      <c r="B331" s="2">
        <v>0</v>
      </c>
      <c r="C331" s="2">
        <v>1400</v>
      </c>
      <c r="D331" s="2">
        <v>5</v>
      </c>
      <c r="E331" s="4">
        <v>41247.888888888891</v>
      </c>
      <c r="F331" s="4">
        <v>41247.889872685184</v>
      </c>
      <c r="G331" s="2" t="s">
        <v>32</v>
      </c>
      <c r="H331" s="2" t="s">
        <v>1056</v>
      </c>
      <c r="I331" s="2">
        <v>85</v>
      </c>
      <c r="J331" s="2"/>
      <c r="K331" s="2">
        <v>0.16700000000000001</v>
      </c>
      <c r="L331" s="2">
        <v>321.904</v>
      </c>
      <c r="M331" s="2">
        <v>18</v>
      </c>
      <c r="N331" s="2">
        <v>26</v>
      </c>
      <c r="O331" s="2">
        <v>12</v>
      </c>
      <c r="P331" s="2">
        <v>5.7965506984757802</v>
      </c>
      <c r="Q331" s="2">
        <v>25</v>
      </c>
      <c r="R331" s="2">
        <v>25</v>
      </c>
      <c r="S331" s="2">
        <v>25</v>
      </c>
      <c r="T331" s="2">
        <v>0</v>
      </c>
      <c r="U331" s="2">
        <v>470.83499999999998</v>
      </c>
      <c r="V331" s="2">
        <v>0</v>
      </c>
      <c r="W331" s="2">
        <v>0</v>
      </c>
      <c r="X331" s="2">
        <v>0</v>
      </c>
      <c r="Y331" s="2">
        <v>0.375</v>
      </c>
      <c r="Z331" s="2">
        <v>4.1390000000000002</v>
      </c>
      <c r="AA331" s="2">
        <v>324.01499999999999</v>
      </c>
      <c r="AB331" s="2">
        <v>46.3</v>
      </c>
      <c r="AC331" s="2">
        <v>51</v>
      </c>
      <c r="AD331" s="2">
        <v>41</v>
      </c>
      <c r="AE331" s="2">
        <v>3.0675723300355902</v>
      </c>
    </row>
    <row r="332" spans="1:31">
      <c r="A332" s="2" t="s">
        <v>1071</v>
      </c>
      <c r="B332" s="2">
        <v>0</v>
      </c>
      <c r="C332" s="2">
        <v>1400</v>
      </c>
      <c r="D332" s="2">
        <v>6</v>
      </c>
      <c r="E332" s="4">
        <v>41247.890277777777</v>
      </c>
      <c r="F332" s="4">
        <v>41247.891192129631</v>
      </c>
      <c r="G332" s="2" t="s">
        <v>32</v>
      </c>
      <c r="H332" s="2" t="s">
        <v>1056</v>
      </c>
      <c r="I332" s="2">
        <v>79</v>
      </c>
      <c r="J332" s="2"/>
      <c r="K332" s="2">
        <v>0.25</v>
      </c>
      <c r="L332" s="2">
        <v>386.94299999999998</v>
      </c>
      <c r="M332" s="2">
        <v>18.600000000000001</v>
      </c>
      <c r="N332" s="2">
        <v>25</v>
      </c>
      <c r="O332" s="2">
        <v>10</v>
      </c>
      <c r="P332" s="2">
        <v>7.0597450378891198</v>
      </c>
      <c r="Q332" s="2">
        <v>25</v>
      </c>
      <c r="R332" s="2">
        <v>25</v>
      </c>
      <c r="S332" s="2">
        <v>25</v>
      </c>
      <c r="T332" s="2">
        <v>0</v>
      </c>
      <c r="U332" s="2">
        <v>405.83100000000002</v>
      </c>
      <c r="V332" s="2">
        <v>0</v>
      </c>
      <c r="W332" s="2">
        <v>0</v>
      </c>
      <c r="X332" s="2">
        <v>0</v>
      </c>
      <c r="Y332" s="2">
        <v>0.375</v>
      </c>
      <c r="Z332" s="2">
        <v>3.8610000000000002</v>
      </c>
      <c r="AA332" s="2">
        <v>389.24799999999999</v>
      </c>
      <c r="AB332" s="2">
        <v>46.6666666666667</v>
      </c>
      <c r="AC332" s="2">
        <v>51</v>
      </c>
      <c r="AD332" s="2">
        <v>42</v>
      </c>
      <c r="AE332" s="2">
        <v>2.9059326290271201</v>
      </c>
    </row>
    <row r="333" spans="1:31">
      <c r="A333" s="2" t="s">
        <v>1071</v>
      </c>
      <c r="B333" s="2">
        <v>0</v>
      </c>
      <c r="C333" s="2">
        <v>1400</v>
      </c>
      <c r="D333" s="2">
        <v>7</v>
      </c>
      <c r="E333" s="4">
        <v>41247.891319444447</v>
      </c>
      <c r="F333" s="4">
        <v>41247.892164351855</v>
      </c>
      <c r="G333" s="2" t="s">
        <v>32</v>
      </c>
      <c r="H333" s="2" t="s">
        <v>1056</v>
      </c>
      <c r="I333" s="2">
        <v>73</v>
      </c>
      <c r="J333" s="2"/>
      <c r="K333" s="2">
        <v>0.19</v>
      </c>
      <c r="L333" s="2">
        <v>470.149</v>
      </c>
      <c r="M333" s="2">
        <v>20</v>
      </c>
      <c r="N333" s="2">
        <v>25</v>
      </c>
      <c r="O333" s="2">
        <v>14</v>
      </c>
      <c r="P333" s="2">
        <v>5.0497524691810396</v>
      </c>
      <c r="Q333" s="2">
        <v>25.25</v>
      </c>
      <c r="R333" s="2">
        <v>26</v>
      </c>
      <c r="S333" s="2">
        <v>25</v>
      </c>
      <c r="T333" s="2">
        <v>0.43301270189221902</v>
      </c>
      <c r="U333" s="2">
        <v>321.70299999999997</v>
      </c>
      <c r="V333" s="2">
        <v>0</v>
      </c>
      <c r="W333" s="2">
        <v>0</v>
      </c>
      <c r="X333" s="2">
        <v>0</v>
      </c>
      <c r="Y333" s="2">
        <v>0.42899999999999999</v>
      </c>
      <c r="Z333" s="2">
        <v>4.1589999999999998</v>
      </c>
      <c r="AA333" s="2">
        <v>472.99</v>
      </c>
      <c r="AB333" s="2">
        <v>48</v>
      </c>
      <c r="AC333" s="2">
        <v>52</v>
      </c>
      <c r="AD333" s="2">
        <v>41</v>
      </c>
      <c r="AE333" s="2">
        <v>3.8873012632302002</v>
      </c>
    </row>
    <row r="334" spans="1:31">
      <c r="A334" s="2" t="s">
        <v>1071</v>
      </c>
      <c r="B334" s="2">
        <v>0</v>
      </c>
      <c r="C334" s="2">
        <v>1400</v>
      </c>
      <c r="D334" s="2">
        <v>8</v>
      </c>
      <c r="E334" s="4">
        <v>41247.892361111109</v>
      </c>
      <c r="F334" s="4">
        <v>41247.893159722225</v>
      </c>
      <c r="G334" s="2" t="s">
        <v>32</v>
      </c>
      <c r="H334" s="2" t="s">
        <v>1056</v>
      </c>
      <c r="I334" s="2">
        <v>69</v>
      </c>
      <c r="J334" s="2"/>
      <c r="K334" s="2">
        <v>0.46</v>
      </c>
      <c r="L334" s="2">
        <v>510.22800000000001</v>
      </c>
      <c r="M334" s="2">
        <v>18</v>
      </c>
      <c r="N334" s="2">
        <v>27</v>
      </c>
      <c r="O334" s="2">
        <v>13</v>
      </c>
      <c r="P334" s="2">
        <v>5.3385391260156601</v>
      </c>
      <c r="Q334" s="2">
        <v>25</v>
      </c>
      <c r="R334" s="2">
        <v>25</v>
      </c>
      <c r="S334" s="2">
        <v>25</v>
      </c>
      <c r="T334" s="2">
        <v>0</v>
      </c>
      <c r="U334" s="2">
        <v>281.733</v>
      </c>
      <c r="V334" s="2">
        <v>0</v>
      </c>
      <c r="W334" s="2">
        <v>0</v>
      </c>
      <c r="X334" s="2">
        <v>0</v>
      </c>
      <c r="Y334" s="2">
        <v>0.38100000000000001</v>
      </c>
      <c r="Z334" s="2">
        <v>4.0640000000000001</v>
      </c>
      <c r="AA334" s="2">
        <v>513.48199999999997</v>
      </c>
      <c r="AB334" s="2">
        <v>47.8888888888889</v>
      </c>
      <c r="AC334" s="2">
        <v>53</v>
      </c>
      <c r="AD334" s="2">
        <v>42</v>
      </c>
      <c r="AE334" s="2">
        <v>4.1216082202203097</v>
      </c>
    </row>
    <row r="335" spans="1:31">
      <c r="A335" s="2" t="s">
        <v>1071</v>
      </c>
      <c r="B335" s="2">
        <v>0</v>
      </c>
      <c r="C335" s="2">
        <v>1500</v>
      </c>
      <c r="D335" s="2">
        <v>1</v>
      </c>
      <c r="E335" s="4">
        <v>41247.870138888888</v>
      </c>
      <c r="F335" s="4">
        <v>41247.872685185182</v>
      </c>
      <c r="G335" s="2" t="s">
        <v>32</v>
      </c>
      <c r="H335" s="2" t="s">
        <v>1056</v>
      </c>
      <c r="I335" s="2">
        <v>220</v>
      </c>
      <c r="J335" s="2"/>
      <c r="K335" s="2">
        <v>4.2999999999999997E-2</v>
      </c>
      <c r="L335" s="2">
        <v>99.796999999999997</v>
      </c>
      <c r="M335" s="2">
        <v>18.714285714285701</v>
      </c>
      <c r="N335" s="2">
        <v>26</v>
      </c>
      <c r="O335" s="2">
        <v>12</v>
      </c>
      <c r="P335" s="2">
        <v>4.91976438792073</v>
      </c>
      <c r="Q335" s="2">
        <v>25.1428571428571</v>
      </c>
      <c r="R335" s="2">
        <v>26</v>
      </c>
      <c r="S335" s="2">
        <v>25</v>
      </c>
      <c r="T335" s="2">
        <v>0.34992710611188299</v>
      </c>
      <c r="U335" s="2">
        <v>694.25699999999995</v>
      </c>
      <c r="V335" s="2">
        <v>0</v>
      </c>
      <c r="W335" s="2">
        <v>0</v>
      </c>
      <c r="X335" s="2">
        <v>0</v>
      </c>
      <c r="Y335" s="2">
        <v>0.35299999999999998</v>
      </c>
      <c r="Z335" s="2">
        <v>3.5510000000000002</v>
      </c>
      <c r="AA335" s="2">
        <v>101.377</v>
      </c>
      <c r="AB335" s="2">
        <v>42</v>
      </c>
      <c r="AC335" s="2">
        <v>44</v>
      </c>
      <c r="AD335" s="2">
        <v>39</v>
      </c>
      <c r="AE335" s="2">
        <v>1.2247448713915901</v>
      </c>
    </row>
    <row r="336" spans="1:31">
      <c r="A336" s="2" t="s">
        <v>1071</v>
      </c>
      <c r="B336" s="2">
        <v>0</v>
      </c>
      <c r="C336" s="2">
        <v>1500</v>
      </c>
      <c r="D336" s="2">
        <v>2</v>
      </c>
      <c r="E336" s="4">
        <v>41247.872916666667</v>
      </c>
      <c r="F336" s="4">
        <v>41247.874456018515</v>
      </c>
      <c r="G336" s="2" t="s">
        <v>32</v>
      </c>
      <c r="H336" s="2" t="s">
        <v>1056</v>
      </c>
      <c r="I336" s="2">
        <v>133</v>
      </c>
      <c r="J336" s="2"/>
      <c r="K336" s="2">
        <v>0.128</v>
      </c>
      <c r="L336" s="2">
        <v>166.571</v>
      </c>
      <c r="M336" s="2">
        <v>18</v>
      </c>
      <c r="N336" s="2">
        <v>23</v>
      </c>
      <c r="O336" s="2">
        <v>11</v>
      </c>
      <c r="P336" s="2">
        <v>3.3166247903553998</v>
      </c>
      <c r="Q336" s="2">
        <v>25</v>
      </c>
      <c r="R336" s="2">
        <v>25</v>
      </c>
      <c r="S336" s="2">
        <v>25</v>
      </c>
      <c r="T336" s="2">
        <v>0</v>
      </c>
      <c r="U336" s="2">
        <v>626.66700000000003</v>
      </c>
      <c r="V336" s="2">
        <v>0</v>
      </c>
      <c r="W336" s="2">
        <v>0</v>
      </c>
      <c r="X336" s="2">
        <v>0</v>
      </c>
      <c r="Y336" s="2">
        <v>0.35899999999999999</v>
      </c>
      <c r="Z336" s="2">
        <v>3.8119999999999998</v>
      </c>
      <c r="AA336" s="2">
        <v>168.36500000000001</v>
      </c>
      <c r="AB336" s="2">
        <v>43.411764705882398</v>
      </c>
      <c r="AC336" s="2">
        <v>46</v>
      </c>
      <c r="AD336" s="2">
        <v>40</v>
      </c>
      <c r="AE336" s="2">
        <v>1.7842059868356599</v>
      </c>
    </row>
    <row r="337" spans="1:31">
      <c r="A337" s="2" t="s">
        <v>1071</v>
      </c>
      <c r="B337" s="2">
        <v>0</v>
      </c>
      <c r="C337" s="2">
        <v>1500</v>
      </c>
      <c r="D337" s="2">
        <v>3</v>
      </c>
      <c r="E337" s="4">
        <v>41247.874652777777</v>
      </c>
      <c r="F337" s="4">
        <v>41247.875740740739</v>
      </c>
      <c r="G337" s="2" t="s">
        <v>32</v>
      </c>
      <c r="H337" s="2" t="s">
        <v>1056</v>
      </c>
      <c r="I337" s="2">
        <v>94</v>
      </c>
      <c r="J337" s="2"/>
      <c r="K337" s="2">
        <v>0.111</v>
      </c>
      <c r="L337" s="2">
        <v>232.53</v>
      </c>
      <c r="M337" s="2">
        <v>20.1666666666667</v>
      </c>
      <c r="N337" s="2">
        <v>23</v>
      </c>
      <c r="O337" s="2">
        <v>12</v>
      </c>
      <c r="P337" s="2">
        <v>4.0585985539619696</v>
      </c>
      <c r="Q337" s="2">
        <v>25</v>
      </c>
      <c r="R337" s="2">
        <v>25</v>
      </c>
      <c r="S337" s="2">
        <v>25</v>
      </c>
      <c r="T337" s="2">
        <v>0</v>
      </c>
      <c r="U337" s="2">
        <v>560.42399999999998</v>
      </c>
      <c r="V337" s="2">
        <v>0</v>
      </c>
      <c r="W337" s="2">
        <v>0</v>
      </c>
      <c r="X337" s="2">
        <v>0</v>
      </c>
      <c r="Y337" s="2">
        <v>0.4</v>
      </c>
      <c r="Z337" s="2">
        <v>3.8780000000000001</v>
      </c>
      <c r="AA337" s="2">
        <v>234.49600000000001</v>
      </c>
      <c r="AB337" s="2">
        <v>45.9166666666667</v>
      </c>
      <c r="AC337" s="2">
        <v>49</v>
      </c>
      <c r="AD337" s="2">
        <v>41</v>
      </c>
      <c r="AE337" s="2">
        <v>2.49861072509416</v>
      </c>
    </row>
    <row r="338" spans="1:31">
      <c r="A338" s="2" t="s">
        <v>1071</v>
      </c>
      <c r="B338" s="2">
        <v>0</v>
      </c>
      <c r="C338" s="2">
        <v>1500</v>
      </c>
      <c r="D338" s="2">
        <v>4</v>
      </c>
      <c r="E338" s="4">
        <v>41247.87604166667</v>
      </c>
      <c r="F338" s="4">
        <v>41247.876956018517</v>
      </c>
      <c r="G338" s="2" t="s">
        <v>32</v>
      </c>
      <c r="H338" s="2" t="s">
        <v>1056</v>
      </c>
      <c r="I338" s="2">
        <v>79</v>
      </c>
      <c r="J338" s="2"/>
      <c r="K338" s="2">
        <v>0.111</v>
      </c>
      <c r="L338" s="2">
        <v>284.226</v>
      </c>
      <c r="M338" s="2">
        <v>21.4</v>
      </c>
      <c r="N338" s="2">
        <v>26</v>
      </c>
      <c r="O338" s="2">
        <v>12</v>
      </c>
      <c r="P338" s="2">
        <v>5.8514955353311198</v>
      </c>
      <c r="Q338" s="2">
        <v>25</v>
      </c>
      <c r="R338" s="2">
        <v>25</v>
      </c>
      <c r="S338" s="2">
        <v>25</v>
      </c>
      <c r="T338" s="2">
        <v>0</v>
      </c>
      <c r="U338" s="2">
        <v>509.16500000000002</v>
      </c>
      <c r="V338" s="2">
        <v>0</v>
      </c>
      <c r="W338" s="2">
        <v>0</v>
      </c>
      <c r="X338" s="2">
        <v>0</v>
      </c>
      <c r="Y338" s="2">
        <v>0.34899999999999998</v>
      </c>
      <c r="Z338" s="2">
        <v>3.746</v>
      </c>
      <c r="AA338" s="2">
        <v>286.09899999999999</v>
      </c>
      <c r="AB338" s="2">
        <v>47.3</v>
      </c>
      <c r="AC338" s="2">
        <v>52</v>
      </c>
      <c r="AD338" s="2">
        <v>41</v>
      </c>
      <c r="AE338" s="2">
        <v>3.4655446902326901</v>
      </c>
    </row>
    <row r="339" spans="1:31">
      <c r="A339" s="2" t="s">
        <v>1071</v>
      </c>
      <c r="B339" s="2">
        <v>0</v>
      </c>
      <c r="C339" s="2">
        <v>1500</v>
      </c>
      <c r="D339" s="2">
        <v>5</v>
      </c>
      <c r="E339" s="4">
        <v>41247.877083333333</v>
      </c>
      <c r="F339" s="4">
        <v>41247.877951388888</v>
      </c>
      <c r="G339" s="2" t="s">
        <v>32</v>
      </c>
      <c r="H339" s="2" t="s">
        <v>1056</v>
      </c>
      <c r="I339" s="2">
        <v>75</v>
      </c>
      <c r="J339" s="2"/>
      <c r="K339" s="2">
        <v>0.222</v>
      </c>
      <c r="L339" s="2">
        <v>320.62</v>
      </c>
      <c r="M339" s="2">
        <v>20.8</v>
      </c>
      <c r="N339" s="2">
        <v>26</v>
      </c>
      <c r="O339" s="2">
        <v>11</v>
      </c>
      <c r="P339" s="2">
        <v>5.8787753826796303</v>
      </c>
      <c r="Q339" s="2">
        <v>25</v>
      </c>
      <c r="R339" s="2">
        <v>25</v>
      </c>
      <c r="S339" s="2">
        <v>25</v>
      </c>
      <c r="T339" s="2">
        <v>0</v>
      </c>
      <c r="U339" s="2">
        <v>472.71499999999997</v>
      </c>
      <c r="V339" s="2">
        <v>0</v>
      </c>
      <c r="W339" s="2">
        <v>0</v>
      </c>
      <c r="X339" s="2">
        <v>0</v>
      </c>
      <c r="Y339" s="2">
        <v>0.30199999999999999</v>
      </c>
      <c r="Z339" s="2">
        <v>3.698</v>
      </c>
      <c r="AA339" s="2">
        <v>322.63600000000002</v>
      </c>
      <c r="AB339" s="2">
        <v>49.1111111111111</v>
      </c>
      <c r="AC339" s="2">
        <v>52</v>
      </c>
      <c r="AD339" s="2">
        <v>44</v>
      </c>
      <c r="AE339" s="2">
        <v>2.9606472432165001</v>
      </c>
    </row>
    <row r="340" spans="1:31">
      <c r="A340" s="2" t="s">
        <v>1071</v>
      </c>
      <c r="B340" s="2">
        <v>0</v>
      </c>
      <c r="C340" s="2">
        <v>1500</v>
      </c>
      <c r="D340" s="2">
        <v>6</v>
      </c>
      <c r="E340" s="4">
        <v>41247.878125000003</v>
      </c>
      <c r="F340" s="4">
        <v>41247.878923611112</v>
      </c>
      <c r="G340" s="2" t="s">
        <v>32</v>
      </c>
      <c r="H340" s="2" t="s">
        <v>1056</v>
      </c>
      <c r="I340" s="2">
        <v>69</v>
      </c>
      <c r="J340" s="2"/>
      <c r="K340" s="2">
        <v>0.29599999999999999</v>
      </c>
      <c r="L340" s="2">
        <v>388.09399999999999</v>
      </c>
      <c r="M340" s="2">
        <v>21</v>
      </c>
      <c r="N340" s="2">
        <v>28</v>
      </c>
      <c r="O340" s="2">
        <v>13</v>
      </c>
      <c r="P340" s="2">
        <v>6.5954529791364598</v>
      </c>
      <c r="Q340" s="2">
        <v>25</v>
      </c>
      <c r="R340" s="2">
        <v>25</v>
      </c>
      <c r="S340" s="2">
        <v>25</v>
      </c>
      <c r="T340" s="2">
        <v>0</v>
      </c>
      <c r="U340" s="2">
        <v>405.298</v>
      </c>
      <c r="V340" s="2">
        <v>0</v>
      </c>
      <c r="W340" s="2">
        <v>0</v>
      </c>
      <c r="X340" s="2">
        <v>0</v>
      </c>
      <c r="Y340" s="2">
        <v>0.35199999999999998</v>
      </c>
      <c r="Z340" s="2">
        <v>3.7040000000000002</v>
      </c>
      <c r="AA340" s="2">
        <v>390.11200000000002</v>
      </c>
      <c r="AB340" s="2">
        <v>49.6666666666667</v>
      </c>
      <c r="AC340" s="2">
        <v>53</v>
      </c>
      <c r="AD340" s="2">
        <v>44</v>
      </c>
      <c r="AE340" s="2">
        <v>3.4641016151377499</v>
      </c>
    </row>
    <row r="341" spans="1:31">
      <c r="A341" s="2" t="s">
        <v>1071</v>
      </c>
      <c r="B341" s="2">
        <v>0</v>
      </c>
      <c r="C341" s="2">
        <v>1500</v>
      </c>
      <c r="D341" s="2">
        <v>7</v>
      </c>
      <c r="E341" s="4">
        <v>41247.879166666666</v>
      </c>
      <c r="F341" s="4">
        <v>41247.879953703705</v>
      </c>
      <c r="G341" s="2" t="s">
        <v>32</v>
      </c>
      <c r="H341" s="2" t="s">
        <v>1056</v>
      </c>
      <c r="I341" s="2">
        <v>68</v>
      </c>
      <c r="J341" s="2"/>
      <c r="K341" s="2">
        <v>0.27800000000000002</v>
      </c>
      <c r="L341" s="2">
        <v>423.22300000000001</v>
      </c>
      <c r="M341" s="2">
        <v>20.25</v>
      </c>
      <c r="N341" s="2">
        <v>27</v>
      </c>
      <c r="O341" s="2">
        <v>11</v>
      </c>
      <c r="P341" s="2">
        <v>6.9776428684764298</v>
      </c>
      <c r="Q341" s="2">
        <v>25.25</v>
      </c>
      <c r="R341" s="2">
        <v>26</v>
      </c>
      <c r="S341" s="2">
        <v>25</v>
      </c>
      <c r="T341" s="2">
        <v>0.43301270189221902</v>
      </c>
      <c r="U341" s="2">
        <v>370.14800000000002</v>
      </c>
      <c r="V341" s="2">
        <v>0</v>
      </c>
      <c r="W341" s="2">
        <v>0</v>
      </c>
      <c r="X341" s="2">
        <v>0</v>
      </c>
      <c r="Y341" s="2">
        <v>0.33300000000000002</v>
      </c>
      <c r="Z341" s="2">
        <v>3.593</v>
      </c>
      <c r="AA341" s="2">
        <v>425.48200000000003</v>
      </c>
      <c r="AB341" s="2">
        <v>49.875</v>
      </c>
      <c r="AC341" s="2">
        <v>53</v>
      </c>
      <c r="AD341" s="2">
        <v>44</v>
      </c>
      <c r="AE341" s="2">
        <v>3.4072532926097501</v>
      </c>
    </row>
    <row r="342" spans="1:31">
      <c r="A342" s="2" t="s">
        <v>1071</v>
      </c>
      <c r="B342" s="2">
        <v>0</v>
      </c>
      <c r="C342" s="2">
        <v>1500</v>
      </c>
      <c r="D342" s="2">
        <v>8</v>
      </c>
      <c r="E342" s="4">
        <v>41247.880208333336</v>
      </c>
      <c r="F342" s="4">
        <v>41247.880960648145</v>
      </c>
      <c r="G342" s="2" t="s">
        <v>32</v>
      </c>
      <c r="H342" s="2" t="s">
        <v>1056</v>
      </c>
      <c r="I342" s="2">
        <v>65</v>
      </c>
      <c r="J342" s="2"/>
      <c r="K342" s="2">
        <v>0.61099999999999999</v>
      </c>
      <c r="L342" s="2">
        <v>792.14499999999998</v>
      </c>
      <c r="M342" s="2">
        <v>20.5</v>
      </c>
      <c r="N342" s="2">
        <v>28</v>
      </c>
      <c r="O342" s="2">
        <v>11</v>
      </c>
      <c r="P342" s="2">
        <v>7.2284161474004804</v>
      </c>
      <c r="Q342" s="2">
        <v>25</v>
      </c>
      <c r="R342" s="2">
        <v>25</v>
      </c>
      <c r="S342" s="2">
        <v>25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0.38900000000000001</v>
      </c>
      <c r="Z342" s="2">
        <v>3.5</v>
      </c>
      <c r="AA342" s="2">
        <v>795.97799999999995</v>
      </c>
      <c r="AB342" s="2">
        <v>49</v>
      </c>
      <c r="AC342" s="2">
        <v>53</v>
      </c>
      <c r="AD342" s="2">
        <v>44</v>
      </c>
      <c r="AE342" s="2">
        <v>3.0822070014844898</v>
      </c>
    </row>
    <row r="343" spans="1:31">
      <c r="A343" s="2" t="s">
        <v>1071</v>
      </c>
      <c r="B343" s="2">
        <v>0</v>
      </c>
      <c r="C343" s="2">
        <v>1600</v>
      </c>
      <c r="D343" s="2">
        <v>1</v>
      </c>
      <c r="E343" s="4">
        <v>41247.859027777777</v>
      </c>
      <c r="F343" s="4">
        <v>41247.86141203704</v>
      </c>
      <c r="G343" s="2" t="s">
        <v>32</v>
      </c>
      <c r="H343" s="2" t="s">
        <v>1056</v>
      </c>
      <c r="I343" s="2">
        <v>206</v>
      </c>
      <c r="J343" s="2"/>
      <c r="K343" s="2">
        <v>3.5000000000000003E-2</v>
      </c>
      <c r="L343" s="2">
        <v>99.798000000000002</v>
      </c>
      <c r="M343" s="2">
        <v>16.153846153846199</v>
      </c>
      <c r="N343" s="2">
        <v>18</v>
      </c>
      <c r="O343" s="2">
        <v>12</v>
      </c>
      <c r="P343" s="2">
        <v>2.0322838174804501</v>
      </c>
      <c r="Q343" s="2">
        <v>25.307692307692299</v>
      </c>
      <c r="R343" s="2">
        <v>26</v>
      </c>
      <c r="S343" s="2">
        <v>25</v>
      </c>
      <c r="T343" s="2">
        <v>0.46153846153846101</v>
      </c>
      <c r="U343" s="2">
        <v>694.39300000000003</v>
      </c>
      <c r="V343" s="2">
        <v>0</v>
      </c>
      <c r="W343" s="2">
        <v>0</v>
      </c>
      <c r="X343" s="2">
        <v>0</v>
      </c>
      <c r="Y343" s="2">
        <v>0.32300000000000001</v>
      </c>
      <c r="Z343" s="2">
        <v>3.4950000000000001</v>
      </c>
      <c r="AA343" s="2">
        <v>101.399</v>
      </c>
      <c r="AB343" s="2">
        <v>42.730769230769198</v>
      </c>
      <c r="AC343" s="2">
        <v>45</v>
      </c>
      <c r="AD343" s="2">
        <v>40</v>
      </c>
      <c r="AE343" s="2">
        <v>0.94289620554855802</v>
      </c>
    </row>
    <row r="344" spans="1:31">
      <c r="A344" s="2" t="s">
        <v>1071</v>
      </c>
      <c r="B344" s="2">
        <v>0</v>
      </c>
      <c r="C344" s="2">
        <v>1600</v>
      </c>
      <c r="D344" s="2">
        <v>2</v>
      </c>
      <c r="E344" s="4">
        <v>41247.861805555556</v>
      </c>
      <c r="F344" s="4">
        <v>41247.863240740742</v>
      </c>
      <c r="G344" s="2" t="s">
        <v>32</v>
      </c>
      <c r="H344" s="2" t="s">
        <v>1056</v>
      </c>
      <c r="I344" s="2">
        <v>124</v>
      </c>
      <c r="J344" s="2"/>
      <c r="K344" s="2">
        <v>6.8000000000000005E-2</v>
      </c>
      <c r="L344" s="2">
        <v>164.61600000000001</v>
      </c>
      <c r="M344" s="2">
        <v>18.5</v>
      </c>
      <c r="N344" s="2">
        <v>21</v>
      </c>
      <c r="O344" s="2">
        <v>11</v>
      </c>
      <c r="P344" s="2">
        <v>3.0413812651491101</v>
      </c>
      <c r="Q344" s="2">
        <v>25.125</v>
      </c>
      <c r="R344" s="2">
        <v>26</v>
      </c>
      <c r="S344" s="2">
        <v>25</v>
      </c>
      <c r="T344" s="2">
        <v>0.33071891388307401</v>
      </c>
      <c r="U344" s="2">
        <v>629.44799999999998</v>
      </c>
      <c r="V344" s="2">
        <v>0</v>
      </c>
      <c r="W344" s="2">
        <v>0</v>
      </c>
      <c r="X344" s="2">
        <v>0</v>
      </c>
      <c r="Y344" s="2">
        <v>0.308</v>
      </c>
      <c r="Z344" s="2">
        <v>3.3679999999999999</v>
      </c>
      <c r="AA344" s="2">
        <v>166.18899999999999</v>
      </c>
      <c r="AB344" s="2">
        <v>43.375</v>
      </c>
      <c r="AC344" s="2">
        <v>47</v>
      </c>
      <c r="AD344" s="2">
        <v>40</v>
      </c>
      <c r="AE344" s="2">
        <v>2.2878756522153898</v>
      </c>
    </row>
    <row r="345" spans="1:31">
      <c r="A345" s="2" t="s">
        <v>1071</v>
      </c>
      <c r="B345" s="2">
        <v>0</v>
      </c>
      <c r="C345" s="2">
        <v>1600</v>
      </c>
      <c r="D345" s="2">
        <v>3</v>
      </c>
      <c r="E345" s="4">
        <v>41247.863541666666</v>
      </c>
      <c r="F345" s="4">
        <v>41247.864560185182</v>
      </c>
      <c r="G345" s="2" t="s">
        <v>32</v>
      </c>
      <c r="H345" s="2" t="s">
        <v>1056</v>
      </c>
      <c r="I345" s="2">
        <v>88</v>
      </c>
      <c r="J345" s="2"/>
      <c r="K345" s="2">
        <v>0.111</v>
      </c>
      <c r="L345" s="2">
        <v>238.12799999999999</v>
      </c>
      <c r="M345" s="2">
        <v>17.8</v>
      </c>
      <c r="N345" s="2">
        <v>24</v>
      </c>
      <c r="O345" s="2">
        <v>12</v>
      </c>
      <c r="P345" s="2">
        <v>5.38144961882948</v>
      </c>
      <c r="Q345" s="2">
        <v>25.2</v>
      </c>
      <c r="R345" s="2">
        <v>26</v>
      </c>
      <c r="S345" s="2">
        <v>25</v>
      </c>
      <c r="T345" s="2">
        <v>0.4</v>
      </c>
      <c r="U345" s="2">
        <v>555.48</v>
      </c>
      <c r="V345" s="2">
        <v>0</v>
      </c>
      <c r="W345" s="2">
        <v>0</v>
      </c>
      <c r="X345" s="2">
        <v>0</v>
      </c>
      <c r="Y345" s="2">
        <v>0.33300000000000002</v>
      </c>
      <c r="Z345" s="2">
        <v>3.5</v>
      </c>
      <c r="AA345" s="2">
        <v>239.94800000000001</v>
      </c>
      <c r="AB345" s="2">
        <v>47.454545454545503</v>
      </c>
      <c r="AC345" s="2">
        <v>51</v>
      </c>
      <c r="AD345" s="2">
        <v>45</v>
      </c>
      <c r="AE345" s="2">
        <v>1.6713433009863901</v>
      </c>
    </row>
    <row r="346" spans="1:31">
      <c r="A346" s="2" t="s">
        <v>1071</v>
      </c>
      <c r="B346" s="2">
        <v>0</v>
      </c>
      <c r="C346" s="2">
        <v>1600</v>
      </c>
      <c r="D346" s="2">
        <v>4</v>
      </c>
      <c r="E346" s="4">
        <v>41247.864930555559</v>
      </c>
      <c r="F346" s="4">
        <v>41247.865787037037</v>
      </c>
      <c r="G346" s="2" t="s">
        <v>32</v>
      </c>
      <c r="H346" s="2" t="s">
        <v>1056</v>
      </c>
      <c r="I346" s="2">
        <v>74</v>
      </c>
      <c r="J346" s="2"/>
      <c r="K346" s="2">
        <v>0.127</v>
      </c>
      <c r="L346" s="2">
        <v>284.64</v>
      </c>
      <c r="M346" s="2">
        <v>15.25</v>
      </c>
      <c r="N346" s="2">
        <v>27</v>
      </c>
      <c r="O346" s="2">
        <v>10</v>
      </c>
      <c r="P346" s="2">
        <v>6.8328251843582199</v>
      </c>
      <c r="Q346" s="2">
        <v>25</v>
      </c>
      <c r="R346" s="2">
        <v>25</v>
      </c>
      <c r="S346" s="2">
        <v>25</v>
      </c>
      <c r="T346" s="2">
        <v>0</v>
      </c>
      <c r="U346" s="2">
        <v>509.02499999999998</v>
      </c>
      <c r="V346" s="2">
        <v>0</v>
      </c>
      <c r="W346" s="2">
        <v>0</v>
      </c>
      <c r="X346" s="2">
        <v>0</v>
      </c>
      <c r="Y346" s="2">
        <v>0.33300000000000002</v>
      </c>
      <c r="Z346" s="2">
        <v>3.508</v>
      </c>
      <c r="AA346" s="2">
        <v>286.529</v>
      </c>
      <c r="AB346" s="2">
        <v>49.2222222222222</v>
      </c>
      <c r="AC346" s="2">
        <v>53</v>
      </c>
      <c r="AD346" s="2">
        <v>45</v>
      </c>
      <c r="AE346" s="2">
        <v>2.8974232912011799</v>
      </c>
    </row>
    <row r="347" spans="1:31">
      <c r="A347" s="2" t="s">
        <v>1071</v>
      </c>
      <c r="B347" s="2">
        <v>0</v>
      </c>
      <c r="C347" s="2">
        <v>1600</v>
      </c>
      <c r="D347" s="2">
        <v>5</v>
      </c>
      <c r="E347" s="4">
        <v>41247.865972222222</v>
      </c>
      <c r="F347" s="4">
        <v>41247.866793981484</v>
      </c>
      <c r="G347" s="2" t="s">
        <v>32</v>
      </c>
      <c r="H347" s="2" t="s">
        <v>1056</v>
      </c>
      <c r="I347" s="2">
        <v>71</v>
      </c>
      <c r="J347" s="2"/>
      <c r="K347" s="2">
        <v>0.33300000000000002</v>
      </c>
      <c r="L347" s="2">
        <v>317.84500000000003</v>
      </c>
      <c r="M347" s="2">
        <v>22</v>
      </c>
      <c r="N347" s="2">
        <v>27</v>
      </c>
      <c r="O347" s="2">
        <v>17</v>
      </c>
      <c r="P347" s="2">
        <v>4.5276925690687104</v>
      </c>
      <c r="Q347" s="2">
        <v>25</v>
      </c>
      <c r="R347" s="2">
        <v>25</v>
      </c>
      <c r="S347" s="2">
        <v>25</v>
      </c>
      <c r="T347" s="2">
        <v>0</v>
      </c>
      <c r="U347" s="2">
        <v>475.767</v>
      </c>
      <c r="V347" s="2">
        <v>0</v>
      </c>
      <c r="W347" s="2">
        <v>0</v>
      </c>
      <c r="X347" s="2">
        <v>0</v>
      </c>
      <c r="Y347" s="2">
        <v>0.30199999999999999</v>
      </c>
      <c r="Z347" s="2">
        <v>3.6190000000000002</v>
      </c>
      <c r="AA347" s="2">
        <v>319.78100000000001</v>
      </c>
      <c r="AB347" s="2">
        <v>50.2222222222222</v>
      </c>
      <c r="AC347" s="2">
        <v>55</v>
      </c>
      <c r="AD347" s="2">
        <v>47</v>
      </c>
      <c r="AE347" s="2">
        <v>3.1190375216929298</v>
      </c>
    </row>
    <row r="348" spans="1:31">
      <c r="A348" s="2" t="s">
        <v>1071</v>
      </c>
      <c r="B348" s="2">
        <v>0</v>
      </c>
      <c r="C348" s="2">
        <v>1600</v>
      </c>
      <c r="D348" s="2">
        <v>6</v>
      </c>
      <c r="E348" s="4">
        <v>41247.867013888892</v>
      </c>
      <c r="F348" s="4">
        <v>41247.867766203701</v>
      </c>
      <c r="G348" s="2" t="s">
        <v>32</v>
      </c>
      <c r="H348" s="2" t="s">
        <v>1056</v>
      </c>
      <c r="I348" s="2">
        <v>65</v>
      </c>
      <c r="J348" s="2"/>
      <c r="K348" s="2">
        <v>0.14799999999999999</v>
      </c>
      <c r="L348" s="2">
        <v>399.024</v>
      </c>
      <c r="M348" s="2">
        <v>17.75</v>
      </c>
      <c r="N348" s="2">
        <v>28</v>
      </c>
      <c r="O348" s="2">
        <v>12</v>
      </c>
      <c r="P348" s="2">
        <v>6.3393611665529797</v>
      </c>
      <c r="Q348" s="2">
        <v>25</v>
      </c>
      <c r="R348" s="2">
        <v>25</v>
      </c>
      <c r="S348" s="2">
        <v>25</v>
      </c>
      <c r="T348" s="2">
        <v>0</v>
      </c>
      <c r="U348" s="2">
        <v>394.41300000000001</v>
      </c>
      <c r="V348" s="2">
        <v>0</v>
      </c>
      <c r="W348" s="2">
        <v>0</v>
      </c>
      <c r="X348" s="2">
        <v>0</v>
      </c>
      <c r="Y348" s="2">
        <v>0.33300000000000002</v>
      </c>
      <c r="Z348" s="2">
        <v>3.444</v>
      </c>
      <c r="AA348" s="2">
        <v>401.04300000000001</v>
      </c>
      <c r="AB348" s="2">
        <v>50.5</v>
      </c>
      <c r="AC348" s="2">
        <v>54</v>
      </c>
      <c r="AD348" s="2">
        <v>44</v>
      </c>
      <c r="AE348" s="2">
        <v>3.93700393700591</v>
      </c>
    </row>
    <row r="349" spans="1:31">
      <c r="A349" s="2" t="s">
        <v>1071</v>
      </c>
      <c r="B349" s="2">
        <v>0</v>
      </c>
      <c r="C349" s="2">
        <v>1600</v>
      </c>
      <c r="D349" s="2">
        <v>7</v>
      </c>
      <c r="E349" s="4">
        <v>41247.868055555555</v>
      </c>
      <c r="F349" s="4">
        <v>41247.868796296294</v>
      </c>
      <c r="G349" s="2" t="s">
        <v>32</v>
      </c>
      <c r="H349" s="2" t="s">
        <v>1056</v>
      </c>
      <c r="I349" s="2">
        <v>64</v>
      </c>
      <c r="J349" s="2"/>
      <c r="K349" s="2">
        <v>0.16700000000000001</v>
      </c>
      <c r="L349" s="2">
        <v>440.78399999999999</v>
      </c>
      <c r="M349" s="2">
        <v>21</v>
      </c>
      <c r="N349" s="2">
        <v>29</v>
      </c>
      <c r="O349" s="2">
        <v>11</v>
      </c>
      <c r="P349" s="2">
        <v>7.3484692283495301</v>
      </c>
      <c r="Q349" s="2">
        <v>25</v>
      </c>
      <c r="R349" s="2">
        <v>25</v>
      </c>
      <c r="S349" s="2">
        <v>25</v>
      </c>
      <c r="T349" s="2">
        <v>0</v>
      </c>
      <c r="U349" s="2">
        <v>352.85700000000003</v>
      </c>
      <c r="V349" s="2">
        <v>0</v>
      </c>
      <c r="W349" s="2">
        <v>0</v>
      </c>
      <c r="X349" s="2">
        <v>0</v>
      </c>
      <c r="Y349" s="2">
        <v>0.27800000000000002</v>
      </c>
      <c r="Z349" s="2">
        <v>3.3519999999999999</v>
      </c>
      <c r="AA349" s="2">
        <v>443.00599999999997</v>
      </c>
      <c r="AB349" s="2">
        <v>50.5</v>
      </c>
      <c r="AC349" s="2">
        <v>55</v>
      </c>
      <c r="AD349" s="2">
        <v>46</v>
      </c>
      <c r="AE349" s="2">
        <v>3.4278273002005202</v>
      </c>
    </row>
    <row r="350" spans="1:31">
      <c r="A350" s="2" t="s">
        <v>1071</v>
      </c>
      <c r="B350" s="2">
        <v>0</v>
      </c>
      <c r="C350" s="2">
        <v>1600</v>
      </c>
      <c r="D350" s="2">
        <v>8</v>
      </c>
      <c r="E350" s="4">
        <v>41247.869097222225</v>
      </c>
      <c r="F350" s="4">
        <v>41247.869791666664</v>
      </c>
      <c r="G350" s="2" t="s">
        <v>32</v>
      </c>
      <c r="H350" s="2" t="s">
        <v>1056</v>
      </c>
      <c r="I350" s="2">
        <v>60</v>
      </c>
      <c r="J350" s="2"/>
      <c r="K350" s="2"/>
      <c r="L350" s="2"/>
      <c r="M350" s="2">
        <v>20.75</v>
      </c>
      <c r="N350" s="2">
        <v>30</v>
      </c>
      <c r="O350" s="2">
        <v>11</v>
      </c>
      <c r="P350" s="2">
        <v>9.2567542907868106</v>
      </c>
      <c r="Q350" s="2">
        <v>25.5</v>
      </c>
      <c r="R350" s="2">
        <v>26</v>
      </c>
      <c r="S350" s="2">
        <v>25</v>
      </c>
      <c r="T350" s="2">
        <v>0.5</v>
      </c>
      <c r="U350" s="2"/>
      <c r="V350" s="2"/>
      <c r="W350" s="2"/>
      <c r="X350" s="2"/>
      <c r="Y350" s="2"/>
      <c r="Z350" s="2"/>
      <c r="AA350" s="2"/>
      <c r="AB350" s="2">
        <v>52.285714285714299</v>
      </c>
      <c r="AC350" s="2">
        <v>55</v>
      </c>
      <c r="AD350" s="2">
        <v>48</v>
      </c>
      <c r="AE350" s="2">
        <v>2.2497165354319502</v>
      </c>
    </row>
    <row r="351" spans="1:31">
      <c r="A351" s="2" t="s">
        <v>1071</v>
      </c>
      <c r="B351" s="2">
        <v>0</v>
      </c>
      <c r="C351" s="2">
        <v>1700</v>
      </c>
      <c r="D351" s="2">
        <v>1</v>
      </c>
      <c r="E351" s="4">
        <v>41247.848611111112</v>
      </c>
      <c r="F351" s="4">
        <v>41247.850856481484</v>
      </c>
      <c r="G351" s="2" t="s">
        <v>32</v>
      </c>
      <c r="H351" s="2" t="s">
        <v>1056</v>
      </c>
      <c r="I351" s="2">
        <v>194</v>
      </c>
      <c r="J351" s="2"/>
      <c r="K351" s="2">
        <v>4.2000000000000003E-2</v>
      </c>
      <c r="L351" s="2">
        <v>99.799000000000007</v>
      </c>
      <c r="M351" s="2">
        <v>18.090909090909101</v>
      </c>
      <c r="N351" s="2">
        <v>27</v>
      </c>
      <c r="O351" s="2">
        <v>12</v>
      </c>
      <c r="P351" s="2">
        <v>3.3426866019727699</v>
      </c>
      <c r="Q351" s="2">
        <v>25.545454545454501</v>
      </c>
      <c r="R351" s="2">
        <v>26</v>
      </c>
      <c r="S351" s="2">
        <v>25</v>
      </c>
      <c r="T351" s="2">
        <v>0.49792959773196899</v>
      </c>
      <c r="U351" s="2">
        <v>694.76599999999996</v>
      </c>
      <c r="V351" s="2">
        <v>0</v>
      </c>
      <c r="W351" s="2">
        <v>0</v>
      </c>
      <c r="X351" s="2">
        <v>0</v>
      </c>
      <c r="Y351" s="2">
        <v>0.307</v>
      </c>
      <c r="Z351" s="2">
        <v>3.238</v>
      </c>
      <c r="AA351" s="2">
        <v>101.249</v>
      </c>
      <c r="AB351" s="2">
        <v>44.875</v>
      </c>
      <c r="AC351" s="2">
        <v>48</v>
      </c>
      <c r="AD351" s="2">
        <v>42</v>
      </c>
      <c r="AE351" s="2">
        <v>1.36358901432946</v>
      </c>
    </row>
    <row r="352" spans="1:31">
      <c r="A352" s="2" t="s">
        <v>1071</v>
      </c>
      <c r="B352" s="2">
        <v>0</v>
      </c>
      <c r="C352" s="2">
        <v>1700</v>
      </c>
      <c r="D352" s="2">
        <v>2</v>
      </c>
      <c r="E352" s="4">
        <v>41247.851041666669</v>
      </c>
      <c r="F352" s="4">
        <v>41247.852395833332</v>
      </c>
      <c r="G352" s="2" t="s">
        <v>32</v>
      </c>
      <c r="H352" s="2" t="s">
        <v>1056</v>
      </c>
      <c r="I352" s="2">
        <v>117</v>
      </c>
      <c r="J352" s="2"/>
      <c r="K352" s="2">
        <v>8.3000000000000004E-2</v>
      </c>
      <c r="L352" s="2">
        <v>162.67599999999999</v>
      </c>
      <c r="M352" s="2">
        <v>16.8333333333333</v>
      </c>
      <c r="N352" s="2">
        <v>21</v>
      </c>
      <c r="O352" s="2">
        <v>11</v>
      </c>
      <c r="P352" s="2">
        <v>4.3365372770858999</v>
      </c>
      <c r="Q352" s="2">
        <v>25</v>
      </c>
      <c r="R352" s="2">
        <v>25</v>
      </c>
      <c r="S352" s="2">
        <v>25</v>
      </c>
      <c r="T352" s="2">
        <v>0</v>
      </c>
      <c r="U352" s="2">
        <v>631.36</v>
      </c>
      <c r="V352" s="2">
        <v>0</v>
      </c>
      <c r="W352" s="2">
        <v>0</v>
      </c>
      <c r="X352" s="2">
        <v>0</v>
      </c>
      <c r="Y352" s="2">
        <v>0.30599999999999999</v>
      </c>
      <c r="Z352" s="2">
        <v>3.306</v>
      </c>
      <c r="AA352" s="2">
        <v>164.29599999999999</v>
      </c>
      <c r="AB352" s="2">
        <v>45.785714285714299</v>
      </c>
      <c r="AC352" s="2">
        <v>50</v>
      </c>
      <c r="AD352" s="2">
        <v>42</v>
      </c>
      <c r="AE352" s="2">
        <v>2.3046094007002398</v>
      </c>
    </row>
    <row r="353" spans="1:31">
      <c r="A353" s="2" t="s">
        <v>1071</v>
      </c>
      <c r="B353" s="2">
        <v>0</v>
      </c>
      <c r="C353" s="2">
        <v>1700</v>
      </c>
      <c r="D353" s="2">
        <v>3</v>
      </c>
      <c r="E353" s="4">
        <v>41247.852777777778</v>
      </c>
      <c r="F353" s="4">
        <v>41247.853738425925</v>
      </c>
      <c r="G353" s="2" t="s">
        <v>32</v>
      </c>
      <c r="H353" s="2" t="s">
        <v>1056</v>
      </c>
      <c r="I353" s="2">
        <v>83</v>
      </c>
      <c r="J353" s="2"/>
      <c r="K353" s="2">
        <v>0.111</v>
      </c>
      <c r="L353" s="2">
        <v>245.251</v>
      </c>
      <c r="M353" s="2">
        <v>17.5</v>
      </c>
      <c r="N353" s="2">
        <v>25</v>
      </c>
      <c r="O353" s="2">
        <v>10</v>
      </c>
      <c r="P353" s="2">
        <v>7.0178344238091004</v>
      </c>
      <c r="Q353" s="2">
        <v>25</v>
      </c>
      <c r="R353" s="2">
        <v>25</v>
      </c>
      <c r="S353" s="2">
        <v>25</v>
      </c>
      <c r="T353" s="2">
        <v>0</v>
      </c>
      <c r="U353" s="2">
        <v>548.66899999999998</v>
      </c>
      <c r="V353" s="2">
        <v>0</v>
      </c>
      <c r="W353" s="2">
        <v>0</v>
      </c>
      <c r="X353" s="2">
        <v>0</v>
      </c>
      <c r="Y353" s="2">
        <v>0.30599999999999999</v>
      </c>
      <c r="Z353" s="2">
        <v>3.4860000000000002</v>
      </c>
      <c r="AA353" s="2">
        <v>246.98699999999999</v>
      </c>
      <c r="AB353" s="2">
        <v>49</v>
      </c>
      <c r="AC353" s="2">
        <v>53</v>
      </c>
      <c r="AD353" s="2">
        <v>45</v>
      </c>
      <c r="AE353" s="2">
        <v>2.7202941017470899</v>
      </c>
    </row>
    <row r="354" spans="1:31">
      <c r="A354" s="2" t="s">
        <v>1071</v>
      </c>
      <c r="B354" s="2">
        <v>0</v>
      </c>
      <c r="C354" s="2">
        <v>1700</v>
      </c>
      <c r="D354" s="2">
        <v>4</v>
      </c>
      <c r="E354" s="4">
        <v>41247.853819444441</v>
      </c>
      <c r="F354" s="4">
        <v>41247.854641203703</v>
      </c>
      <c r="G354" s="2" t="s">
        <v>32</v>
      </c>
      <c r="H354" s="2" t="s">
        <v>1056</v>
      </c>
      <c r="I354" s="2">
        <v>71</v>
      </c>
      <c r="J354" s="2"/>
      <c r="K354" s="2">
        <v>0.23799999999999999</v>
      </c>
      <c r="L354" s="2">
        <v>290.59199999999998</v>
      </c>
      <c r="M354" s="2">
        <v>21.6666666666667</v>
      </c>
      <c r="N354" s="2">
        <v>30</v>
      </c>
      <c r="O354" s="2">
        <v>17</v>
      </c>
      <c r="P354" s="2">
        <v>5.9066817155564504</v>
      </c>
      <c r="Q354" s="2">
        <v>25</v>
      </c>
      <c r="R354" s="2">
        <v>25</v>
      </c>
      <c r="S354" s="2">
        <v>25</v>
      </c>
      <c r="T354" s="2">
        <v>0</v>
      </c>
      <c r="U354" s="2">
        <v>502.69</v>
      </c>
      <c r="V354" s="2">
        <v>0</v>
      </c>
      <c r="W354" s="2">
        <v>0</v>
      </c>
      <c r="X354" s="2">
        <v>0</v>
      </c>
      <c r="Y354" s="2">
        <v>0.33300000000000002</v>
      </c>
      <c r="Z354" s="2">
        <v>3.8250000000000002</v>
      </c>
      <c r="AA354" s="2">
        <v>292.56</v>
      </c>
      <c r="AB354" s="2">
        <v>51</v>
      </c>
      <c r="AC354" s="2">
        <v>56</v>
      </c>
      <c r="AD354" s="2">
        <v>46</v>
      </c>
      <c r="AE354" s="2">
        <v>3.4641016151377499</v>
      </c>
    </row>
    <row r="355" spans="1:31">
      <c r="A355" s="2" t="s">
        <v>1071</v>
      </c>
      <c r="B355" s="2">
        <v>0</v>
      </c>
      <c r="C355" s="2">
        <v>1700</v>
      </c>
      <c r="D355" s="2">
        <v>5</v>
      </c>
      <c r="E355" s="4">
        <v>41247.854861111111</v>
      </c>
      <c r="F355" s="4">
        <v>41247.855636574073</v>
      </c>
      <c r="G355" s="2" t="s">
        <v>32</v>
      </c>
      <c r="H355" s="2" t="s">
        <v>1056</v>
      </c>
      <c r="I355" s="2">
        <v>67</v>
      </c>
      <c r="J355" s="2"/>
      <c r="K355" s="2">
        <v>0.19</v>
      </c>
      <c r="L355" s="2">
        <v>321.779</v>
      </c>
      <c r="M355" s="2">
        <v>21.75</v>
      </c>
      <c r="N355" s="2">
        <v>31</v>
      </c>
      <c r="O355" s="2">
        <v>12</v>
      </c>
      <c r="P355" s="2">
        <v>7.2929760729074102</v>
      </c>
      <c r="Q355" s="2">
        <v>25</v>
      </c>
      <c r="R355" s="2">
        <v>25</v>
      </c>
      <c r="S355" s="2">
        <v>25</v>
      </c>
      <c r="T355" s="2">
        <v>0</v>
      </c>
      <c r="U355" s="2">
        <v>471.46199999999999</v>
      </c>
      <c r="V355" s="2">
        <v>0</v>
      </c>
      <c r="W355" s="2">
        <v>0</v>
      </c>
      <c r="X355" s="2">
        <v>0</v>
      </c>
      <c r="Y355" s="2">
        <v>0.36499999999999999</v>
      </c>
      <c r="Z355" s="2">
        <v>3.81</v>
      </c>
      <c r="AA355" s="2">
        <v>323.84199999999998</v>
      </c>
      <c r="AB355" s="2">
        <v>52.625</v>
      </c>
      <c r="AC355" s="2">
        <v>56</v>
      </c>
      <c r="AD355" s="2">
        <v>46</v>
      </c>
      <c r="AE355" s="2">
        <v>3.6379080527138101</v>
      </c>
    </row>
    <row r="356" spans="1:31">
      <c r="A356" s="2" t="s">
        <v>1071</v>
      </c>
      <c r="B356" s="2">
        <v>0</v>
      </c>
      <c r="C356" s="2">
        <v>1700</v>
      </c>
      <c r="D356" s="2">
        <v>6</v>
      </c>
      <c r="E356" s="4">
        <v>41247.855902777781</v>
      </c>
      <c r="F356" s="4">
        <v>41247.85664351852</v>
      </c>
      <c r="G356" s="2" t="s">
        <v>32</v>
      </c>
      <c r="H356" s="2" t="s">
        <v>1056</v>
      </c>
      <c r="I356" s="2">
        <v>64</v>
      </c>
      <c r="J356" s="2"/>
      <c r="K356" s="2">
        <v>0.25900000000000001</v>
      </c>
      <c r="L356" s="2">
        <v>400.791</v>
      </c>
      <c r="M356" s="2">
        <v>17.75</v>
      </c>
      <c r="N356" s="2">
        <v>29</v>
      </c>
      <c r="O356" s="2">
        <v>12</v>
      </c>
      <c r="P356" s="2">
        <v>6.9417216884574096</v>
      </c>
      <c r="Q356" s="2">
        <v>25.25</v>
      </c>
      <c r="R356" s="2">
        <v>26</v>
      </c>
      <c r="S356" s="2">
        <v>25</v>
      </c>
      <c r="T356" s="2">
        <v>0.43301270189221902</v>
      </c>
      <c r="U356" s="2">
        <v>392.42</v>
      </c>
      <c r="V356" s="2">
        <v>0</v>
      </c>
      <c r="W356" s="2">
        <v>0</v>
      </c>
      <c r="X356" s="2">
        <v>0</v>
      </c>
      <c r="Y356" s="2">
        <v>0.29599999999999999</v>
      </c>
      <c r="Z356" s="2">
        <v>3.7410000000000001</v>
      </c>
      <c r="AA356" s="2">
        <v>403.03100000000001</v>
      </c>
      <c r="AB356" s="2">
        <v>52</v>
      </c>
      <c r="AC356" s="2">
        <v>56</v>
      </c>
      <c r="AD356" s="2">
        <v>47</v>
      </c>
      <c r="AE356" s="2">
        <v>3.3166247903553998</v>
      </c>
    </row>
    <row r="357" spans="1:31">
      <c r="A357" s="2" t="s">
        <v>1071</v>
      </c>
      <c r="B357" s="2">
        <v>0</v>
      </c>
      <c r="C357" s="2">
        <v>1700</v>
      </c>
      <c r="D357" s="2">
        <v>7</v>
      </c>
      <c r="E357" s="4">
        <v>41247.856944444444</v>
      </c>
      <c r="F357" s="4">
        <v>41247.85765046296</v>
      </c>
      <c r="G357" s="2" t="s">
        <v>32</v>
      </c>
      <c r="H357" s="2" t="s">
        <v>1056</v>
      </c>
      <c r="I357" s="2">
        <v>61</v>
      </c>
      <c r="J357" s="2"/>
      <c r="K357" s="2">
        <v>0.35199999999999998</v>
      </c>
      <c r="L357" s="2">
        <v>436.80200000000002</v>
      </c>
      <c r="M357" s="2">
        <v>18.25</v>
      </c>
      <c r="N357" s="2">
        <v>31</v>
      </c>
      <c r="O357" s="2">
        <v>12</v>
      </c>
      <c r="P357" s="2">
        <v>7.7580603245914501</v>
      </c>
      <c r="Q357" s="2">
        <v>25.25</v>
      </c>
      <c r="R357" s="2">
        <v>26</v>
      </c>
      <c r="S357" s="2">
        <v>25</v>
      </c>
      <c r="T357" s="2">
        <v>0.43301270189221902</v>
      </c>
      <c r="U357" s="2">
        <v>356.41199999999998</v>
      </c>
      <c r="V357" s="2">
        <v>0</v>
      </c>
      <c r="W357" s="2">
        <v>0</v>
      </c>
      <c r="X357" s="2">
        <v>0</v>
      </c>
      <c r="Y357" s="2">
        <v>0.29599999999999999</v>
      </c>
      <c r="Z357" s="2">
        <v>3.6480000000000001</v>
      </c>
      <c r="AA357" s="2">
        <v>439.13499999999999</v>
      </c>
      <c r="AB357" s="2">
        <v>51.857142857142897</v>
      </c>
      <c r="AC357" s="2">
        <v>56</v>
      </c>
      <c r="AD357" s="2">
        <v>45</v>
      </c>
      <c r="AE357" s="2">
        <v>4.1551541634997102</v>
      </c>
    </row>
    <row r="358" spans="1:31">
      <c r="A358" s="2" t="s">
        <v>1071</v>
      </c>
      <c r="B358" s="2">
        <v>0</v>
      </c>
      <c r="C358" s="2">
        <v>1700</v>
      </c>
      <c r="D358" s="2">
        <v>8</v>
      </c>
      <c r="E358" s="4">
        <v>41247.857986111114</v>
      </c>
      <c r="F358" s="4">
        <v>41247.858634259261</v>
      </c>
      <c r="G358" s="2" t="s">
        <v>32</v>
      </c>
      <c r="H358" s="2" t="s">
        <v>1056</v>
      </c>
      <c r="I358" s="2">
        <v>56</v>
      </c>
      <c r="J358" s="2"/>
      <c r="K358" s="2">
        <v>0.46700000000000003</v>
      </c>
      <c r="L358" s="2">
        <v>569.22699999999998</v>
      </c>
      <c r="M358" s="2">
        <v>19.6666666666667</v>
      </c>
      <c r="N358" s="2">
        <v>30</v>
      </c>
      <c r="O358" s="2">
        <v>11</v>
      </c>
      <c r="P358" s="2">
        <v>7.8457348639598798</v>
      </c>
      <c r="Q358" s="2">
        <v>25</v>
      </c>
      <c r="R358" s="2">
        <v>25</v>
      </c>
      <c r="S358" s="2">
        <v>25</v>
      </c>
      <c r="T358" s="2">
        <v>0</v>
      </c>
      <c r="U358" s="2">
        <v>223.71299999999999</v>
      </c>
      <c r="V358" s="2">
        <v>0</v>
      </c>
      <c r="W358" s="2">
        <v>0</v>
      </c>
      <c r="X358" s="2">
        <v>0</v>
      </c>
      <c r="Y358" s="2">
        <v>0.33300000000000002</v>
      </c>
      <c r="Z358" s="2">
        <v>3.1779999999999999</v>
      </c>
      <c r="AA358" s="2">
        <v>572.42700000000002</v>
      </c>
      <c r="AB358" s="2">
        <v>52.571428571428598</v>
      </c>
      <c r="AC358" s="2">
        <v>58</v>
      </c>
      <c r="AD358" s="2">
        <v>46</v>
      </c>
      <c r="AE358" s="2">
        <v>3.6977654587270798</v>
      </c>
    </row>
    <row r="359" spans="1:31">
      <c r="A359" s="2" t="s">
        <v>1071</v>
      </c>
      <c r="B359" s="2">
        <v>0</v>
      </c>
      <c r="C359" s="2">
        <v>1800</v>
      </c>
      <c r="D359" s="2">
        <v>1</v>
      </c>
      <c r="E359" s="4">
        <v>41247.838888888888</v>
      </c>
      <c r="F359" s="4">
        <v>41247.841006944444</v>
      </c>
      <c r="G359" s="2" t="s">
        <v>32</v>
      </c>
      <c r="H359" s="2" t="s">
        <v>1056</v>
      </c>
      <c r="I359" s="2">
        <v>183</v>
      </c>
      <c r="J359" s="2"/>
      <c r="K359" s="2">
        <v>4.1000000000000002E-2</v>
      </c>
      <c r="L359" s="2">
        <v>99.796000000000006</v>
      </c>
      <c r="M359" s="2">
        <v>19.6666666666667</v>
      </c>
      <c r="N359" s="2">
        <v>35</v>
      </c>
      <c r="O359" s="2">
        <v>17</v>
      </c>
      <c r="P359" s="2">
        <v>4.6607104847031904</v>
      </c>
      <c r="Q359" s="2">
        <v>25.5</v>
      </c>
      <c r="R359" s="2">
        <v>26</v>
      </c>
      <c r="S359" s="2">
        <v>25</v>
      </c>
      <c r="T359" s="2">
        <v>0.5</v>
      </c>
      <c r="U359" s="2">
        <v>695.08900000000006</v>
      </c>
      <c r="V359" s="2">
        <v>0</v>
      </c>
      <c r="W359" s="2">
        <v>0</v>
      </c>
      <c r="X359" s="2">
        <v>0</v>
      </c>
      <c r="Y359" s="2">
        <v>0.31</v>
      </c>
      <c r="Z359" s="2">
        <v>3.0230000000000001</v>
      </c>
      <c r="AA359" s="2">
        <v>101.23399999999999</v>
      </c>
      <c r="AB359" s="2">
        <v>44.818181818181799</v>
      </c>
      <c r="AC359" s="2">
        <v>48</v>
      </c>
      <c r="AD359" s="2">
        <v>43</v>
      </c>
      <c r="AE359" s="2">
        <v>1.3360853142453699</v>
      </c>
    </row>
    <row r="360" spans="1:31">
      <c r="A360" s="2" t="s">
        <v>1071</v>
      </c>
      <c r="B360" s="2">
        <v>0</v>
      </c>
      <c r="C360" s="2">
        <v>1800</v>
      </c>
      <c r="D360" s="2">
        <v>2</v>
      </c>
      <c r="E360" s="4">
        <v>41247.841319444444</v>
      </c>
      <c r="F360" s="4">
        <v>41247.842592592591</v>
      </c>
      <c r="G360" s="2" t="s">
        <v>32</v>
      </c>
      <c r="H360" s="2" t="s">
        <v>1056</v>
      </c>
      <c r="I360" s="2">
        <v>110</v>
      </c>
      <c r="J360" s="2"/>
      <c r="K360" s="2">
        <v>5.0999999999999997E-2</v>
      </c>
      <c r="L360" s="2">
        <v>170.15199999999999</v>
      </c>
      <c r="M360" s="2">
        <v>19.1428571428571</v>
      </c>
      <c r="N360" s="2">
        <v>27</v>
      </c>
      <c r="O360" s="2">
        <v>11</v>
      </c>
      <c r="P360" s="2">
        <v>5.4360850258401303</v>
      </c>
      <c r="Q360" s="2">
        <v>25.8571428571429</v>
      </c>
      <c r="R360" s="2">
        <v>26</v>
      </c>
      <c r="S360" s="2">
        <v>25</v>
      </c>
      <c r="T360" s="2">
        <v>0.34992710611188299</v>
      </c>
      <c r="U360" s="2">
        <v>624.16399999999999</v>
      </c>
      <c r="V360" s="2">
        <v>0</v>
      </c>
      <c r="W360" s="2">
        <v>0</v>
      </c>
      <c r="X360" s="2">
        <v>0</v>
      </c>
      <c r="Y360" s="2">
        <v>0.33300000000000002</v>
      </c>
      <c r="Z360" s="2">
        <v>3.121</v>
      </c>
      <c r="AA360" s="2">
        <v>171.72800000000001</v>
      </c>
      <c r="AB360" s="2">
        <v>47.5</v>
      </c>
      <c r="AC360" s="2">
        <v>52</v>
      </c>
      <c r="AD360" s="2">
        <v>44</v>
      </c>
      <c r="AE360" s="2">
        <v>2.3528098702858</v>
      </c>
    </row>
    <row r="361" spans="1:31">
      <c r="A361" s="2" t="s">
        <v>1071</v>
      </c>
      <c r="B361" s="2">
        <v>0</v>
      </c>
      <c r="C361" s="2">
        <v>1800</v>
      </c>
      <c r="D361" s="2">
        <v>3</v>
      </c>
      <c r="E361" s="4">
        <v>41247.84270833333</v>
      </c>
      <c r="F361" s="4">
        <v>41247.843622685185</v>
      </c>
      <c r="G361" s="2" t="s">
        <v>32</v>
      </c>
      <c r="H361" s="2" t="s">
        <v>1056</v>
      </c>
      <c r="I361" s="2">
        <v>79</v>
      </c>
      <c r="J361" s="2"/>
      <c r="K361" s="2">
        <v>7.9000000000000001E-2</v>
      </c>
      <c r="L361" s="2">
        <v>237.17500000000001</v>
      </c>
      <c r="M361" s="2">
        <v>20</v>
      </c>
      <c r="N361" s="2">
        <v>27</v>
      </c>
      <c r="O361" s="2">
        <v>12</v>
      </c>
      <c r="P361" s="2">
        <v>5.4037024344425202</v>
      </c>
      <c r="Q361" s="2">
        <v>25</v>
      </c>
      <c r="R361" s="2">
        <v>25</v>
      </c>
      <c r="S361" s="2">
        <v>25</v>
      </c>
      <c r="T361" s="2">
        <v>0</v>
      </c>
      <c r="U361" s="2">
        <v>557.17600000000004</v>
      </c>
      <c r="V361" s="2">
        <v>0</v>
      </c>
      <c r="W361" s="2">
        <v>0</v>
      </c>
      <c r="X361" s="2">
        <v>0</v>
      </c>
      <c r="Y361" s="2">
        <v>0.317</v>
      </c>
      <c r="Z361" s="2">
        <v>3.1110000000000002</v>
      </c>
      <c r="AA361" s="2">
        <v>238.81</v>
      </c>
      <c r="AB361" s="2">
        <v>51.8</v>
      </c>
      <c r="AC361" s="2">
        <v>55</v>
      </c>
      <c r="AD361" s="2">
        <v>43</v>
      </c>
      <c r="AE361" s="2">
        <v>3.6551333764994101</v>
      </c>
    </row>
    <row r="362" spans="1:31">
      <c r="A362" s="2" t="s">
        <v>1071</v>
      </c>
      <c r="B362" s="2">
        <v>0</v>
      </c>
      <c r="C362" s="2">
        <v>1800</v>
      </c>
      <c r="D362" s="2">
        <v>4</v>
      </c>
      <c r="E362" s="4">
        <v>41247.84375</v>
      </c>
      <c r="F362" s="4">
        <v>41247.844513888886</v>
      </c>
      <c r="G362" s="2" t="s">
        <v>32</v>
      </c>
      <c r="H362" s="2" t="s">
        <v>1056</v>
      </c>
      <c r="I362" s="2">
        <v>66</v>
      </c>
      <c r="J362" s="2"/>
      <c r="K362" s="2">
        <v>9.2999999999999999E-2</v>
      </c>
      <c r="L362" s="2">
        <v>270.07600000000002</v>
      </c>
      <c r="M362" s="2">
        <v>27</v>
      </c>
      <c r="N362" s="2">
        <v>32</v>
      </c>
      <c r="O362" s="2">
        <v>18</v>
      </c>
      <c r="P362" s="2">
        <v>5.3385391260156601</v>
      </c>
      <c r="Q362" s="2">
        <v>26</v>
      </c>
      <c r="R362" s="2">
        <v>26</v>
      </c>
      <c r="S362" s="2">
        <v>26</v>
      </c>
      <c r="T362" s="2">
        <v>0</v>
      </c>
      <c r="U362" s="2">
        <v>524.41</v>
      </c>
      <c r="V362" s="2">
        <v>0</v>
      </c>
      <c r="W362" s="2">
        <v>0</v>
      </c>
      <c r="X362" s="2">
        <v>0</v>
      </c>
      <c r="Y362" s="2">
        <v>0.29599999999999999</v>
      </c>
      <c r="Z362" s="2">
        <v>3.056</v>
      </c>
      <c r="AA362" s="2">
        <v>271.70499999999998</v>
      </c>
      <c r="AB362" s="2">
        <v>53.875</v>
      </c>
      <c r="AC362" s="2">
        <v>58</v>
      </c>
      <c r="AD362" s="2">
        <v>47</v>
      </c>
      <c r="AE362" s="2">
        <v>3.6890886408434298</v>
      </c>
    </row>
    <row r="363" spans="1:31">
      <c r="A363" s="2" t="s">
        <v>1071</v>
      </c>
      <c r="B363" s="2">
        <v>0</v>
      </c>
      <c r="C363" s="2">
        <v>1800</v>
      </c>
      <c r="D363" s="2">
        <v>5</v>
      </c>
      <c r="E363" s="4">
        <v>41247.84479166667</v>
      </c>
      <c r="F363" s="4">
        <v>41247.845555555556</v>
      </c>
      <c r="G363" s="2" t="s">
        <v>32</v>
      </c>
      <c r="H363" s="2" t="s">
        <v>1056</v>
      </c>
      <c r="I363" s="2">
        <v>66</v>
      </c>
      <c r="J363" s="2"/>
      <c r="K363" s="2">
        <v>0.20399999999999999</v>
      </c>
      <c r="L363" s="2">
        <v>288.65199999999999</v>
      </c>
      <c r="M363" s="2">
        <v>23.25</v>
      </c>
      <c r="N363" s="2">
        <v>32</v>
      </c>
      <c r="O363" s="2">
        <v>12</v>
      </c>
      <c r="P363" s="2">
        <v>8.5256964524899708</v>
      </c>
      <c r="Q363" s="2">
        <v>25</v>
      </c>
      <c r="R363" s="2">
        <v>25</v>
      </c>
      <c r="S363" s="2">
        <v>25</v>
      </c>
      <c r="T363" s="2">
        <v>0</v>
      </c>
      <c r="U363" s="2">
        <v>505.97</v>
      </c>
      <c r="V363" s="2">
        <v>0</v>
      </c>
      <c r="W363" s="2">
        <v>0</v>
      </c>
      <c r="X363" s="2">
        <v>0</v>
      </c>
      <c r="Y363" s="2">
        <v>0.27800000000000002</v>
      </c>
      <c r="Z363" s="2">
        <v>3</v>
      </c>
      <c r="AA363" s="2">
        <v>290.33699999999999</v>
      </c>
      <c r="AB363" s="2">
        <v>53.5555555555556</v>
      </c>
      <c r="AC363" s="2">
        <v>59</v>
      </c>
      <c r="AD363" s="2">
        <v>48</v>
      </c>
      <c r="AE363" s="2">
        <v>3.6243347622889099</v>
      </c>
    </row>
    <row r="364" spans="1:31">
      <c r="A364" s="2" t="s">
        <v>1071</v>
      </c>
      <c r="B364" s="2">
        <v>0</v>
      </c>
      <c r="C364" s="2">
        <v>1800</v>
      </c>
      <c r="D364" s="2">
        <v>6</v>
      </c>
      <c r="E364" s="4">
        <v>41247.845833333333</v>
      </c>
      <c r="F364" s="4">
        <v>41247.846504629626</v>
      </c>
      <c r="G364" s="2" t="s">
        <v>32</v>
      </c>
      <c r="H364" s="2" t="s">
        <v>1056</v>
      </c>
      <c r="I364" s="2">
        <v>58</v>
      </c>
      <c r="J364" s="2"/>
      <c r="K364" s="2">
        <v>0.156</v>
      </c>
      <c r="L364" s="2">
        <v>377.67399999999998</v>
      </c>
      <c r="M364" s="2">
        <v>19.6666666666667</v>
      </c>
      <c r="N364" s="2">
        <v>31</v>
      </c>
      <c r="O364" s="2">
        <v>12</v>
      </c>
      <c r="P364" s="2">
        <v>8.1785627642568706</v>
      </c>
      <c r="Q364" s="2">
        <v>25</v>
      </c>
      <c r="R364" s="2">
        <v>25</v>
      </c>
      <c r="S364" s="2">
        <v>25</v>
      </c>
      <c r="T364" s="2">
        <v>0</v>
      </c>
      <c r="U364" s="2">
        <v>416.71899999999999</v>
      </c>
      <c r="V364" s="2">
        <v>0</v>
      </c>
      <c r="W364" s="2">
        <v>0</v>
      </c>
      <c r="X364" s="2">
        <v>0</v>
      </c>
      <c r="Y364" s="2">
        <v>0.28899999999999998</v>
      </c>
      <c r="Z364" s="2">
        <v>2.911</v>
      </c>
      <c r="AA364" s="2">
        <v>379.49599999999998</v>
      </c>
      <c r="AB364" s="2">
        <v>53.571428571428598</v>
      </c>
      <c r="AC364" s="2">
        <v>59</v>
      </c>
      <c r="AD364" s="2">
        <v>46</v>
      </c>
      <c r="AE364" s="2">
        <v>4.6860627048162096</v>
      </c>
    </row>
    <row r="365" spans="1:31">
      <c r="A365" s="2" t="s">
        <v>1071</v>
      </c>
      <c r="B365" s="2">
        <v>0</v>
      </c>
      <c r="C365" s="2">
        <v>1800</v>
      </c>
      <c r="D365" s="2">
        <v>7</v>
      </c>
      <c r="E365" s="4">
        <v>41247.846875000003</v>
      </c>
      <c r="F365" s="4">
        <v>41247.84752314815</v>
      </c>
      <c r="G365" s="2" t="s">
        <v>32</v>
      </c>
      <c r="H365" s="2" t="s">
        <v>1056</v>
      </c>
      <c r="I365" s="2">
        <v>56</v>
      </c>
      <c r="J365" s="2"/>
      <c r="K365" s="2">
        <v>0.26700000000000002</v>
      </c>
      <c r="L365" s="2">
        <v>404.60500000000002</v>
      </c>
      <c r="M365" s="2">
        <v>12</v>
      </c>
      <c r="N365" s="2">
        <v>13</v>
      </c>
      <c r="O365" s="2">
        <v>11</v>
      </c>
      <c r="P365" s="2">
        <v>0.81649658092772603</v>
      </c>
      <c r="Q365" s="2">
        <v>26</v>
      </c>
      <c r="R365" s="2">
        <v>26</v>
      </c>
      <c r="S365" s="2">
        <v>26</v>
      </c>
      <c r="T365" s="2">
        <v>0</v>
      </c>
      <c r="U365" s="2">
        <v>389.93799999999999</v>
      </c>
      <c r="V365" s="2">
        <v>0</v>
      </c>
      <c r="W365" s="2">
        <v>0</v>
      </c>
      <c r="X365" s="2">
        <v>0</v>
      </c>
      <c r="Y365" s="2">
        <v>0.311</v>
      </c>
      <c r="Z365" s="2">
        <v>2.7109999999999999</v>
      </c>
      <c r="AA365" s="2">
        <v>406.471</v>
      </c>
      <c r="AB365" s="2">
        <v>54</v>
      </c>
      <c r="AC365" s="2">
        <v>58</v>
      </c>
      <c r="AD365" s="2">
        <v>49</v>
      </c>
      <c r="AE365" s="2">
        <v>3.3380918415851202</v>
      </c>
    </row>
    <row r="366" spans="1:31">
      <c r="A366" s="2" t="s">
        <v>1071</v>
      </c>
      <c r="B366" s="2">
        <v>0</v>
      </c>
      <c r="C366" s="2">
        <v>1800</v>
      </c>
      <c r="D366" s="2">
        <v>8</v>
      </c>
      <c r="E366" s="4">
        <v>41247.847916666666</v>
      </c>
      <c r="F366" s="4">
        <v>41247.848541666666</v>
      </c>
      <c r="G366" s="2" t="s">
        <v>32</v>
      </c>
      <c r="H366" s="2" t="s">
        <v>1056</v>
      </c>
      <c r="I366" s="2">
        <v>54</v>
      </c>
      <c r="J366" s="2"/>
      <c r="K366" s="2">
        <v>0.33300000000000002</v>
      </c>
      <c r="L366" s="2">
        <v>441.02800000000002</v>
      </c>
      <c r="M366" s="2">
        <v>12.6666666666667</v>
      </c>
      <c r="N366" s="2">
        <v>18</v>
      </c>
      <c r="O366" s="2">
        <v>10</v>
      </c>
      <c r="P366" s="2">
        <v>3.7712361663282499</v>
      </c>
      <c r="Q366" s="2">
        <v>25</v>
      </c>
      <c r="R366" s="2">
        <v>25</v>
      </c>
      <c r="S366" s="2">
        <v>25</v>
      </c>
      <c r="T366" s="2">
        <v>0</v>
      </c>
      <c r="U366" s="2">
        <v>353.58199999999999</v>
      </c>
      <c r="V366" s="2">
        <v>0</v>
      </c>
      <c r="W366" s="2">
        <v>0</v>
      </c>
      <c r="X366" s="2">
        <v>0</v>
      </c>
      <c r="Y366" s="2">
        <v>0.222</v>
      </c>
      <c r="Z366" s="2">
        <v>2.6</v>
      </c>
      <c r="AA366" s="2">
        <v>443.20600000000002</v>
      </c>
      <c r="AB366" s="2">
        <v>53.571428571428598</v>
      </c>
      <c r="AC366" s="2">
        <v>58</v>
      </c>
      <c r="AD366" s="2">
        <v>47</v>
      </c>
      <c r="AE366" s="2">
        <v>4.1354613788943198</v>
      </c>
    </row>
    <row r="367" spans="1:31">
      <c r="A367" s="2" t="s">
        <v>1071</v>
      </c>
      <c r="B367" s="2">
        <v>0</v>
      </c>
      <c r="C367" s="2">
        <v>1900</v>
      </c>
      <c r="D367" s="2">
        <v>1</v>
      </c>
      <c r="E367" s="4">
        <v>41247.829861111109</v>
      </c>
      <c r="F367" s="4">
        <v>41247.831863425927</v>
      </c>
      <c r="G367" s="2" t="s">
        <v>32</v>
      </c>
      <c r="H367" s="2" t="s">
        <v>1056</v>
      </c>
      <c r="I367" s="2">
        <v>173</v>
      </c>
      <c r="J367" s="2"/>
      <c r="K367" s="2">
        <v>3.6999999999999998E-2</v>
      </c>
      <c r="L367" s="2">
        <v>99.802000000000007</v>
      </c>
      <c r="M367" s="2">
        <v>19.363636363636399</v>
      </c>
      <c r="N367" s="2">
        <v>28</v>
      </c>
      <c r="O367" s="2">
        <v>10</v>
      </c>
      <c r="P367" s="2">
        <v>4.3749852420058097</v>
      </c>
      <c r="Q367" s="2">
        <v>25.818181818181799</v>
      </c>
      <c r="R367" s="2">
        <v>26</v>
      </c>
      <c r="S367" s="2">
        <v>25</v>
      </c>
      <c r="T367" s="2">
        <v>0.38569460791993498</v>
      </c>
      <c r="U367" s="2">
        <v>695.42700000000002</v>
      </c>
      <c r="V367" s="2">
        <v>0</v>
      </c>
      <c r="W367" s="2">
        <v>0</v>
      </c>
      <c r="X367" s="2">
        <v>0</v>
      </c>
      <c r="Y367" s="2">
        <v>0.29599999999999999</v>
      </c>
      <c r="Z367" s="2">
        <v>2.8889999999999998</v>
      </c>
      <c r="AA367" s="2">
        <v>101.06100000000001</v>
      </c>
      <c r="AB367" s="2">
        <v>48.545454545454497</v>
      </c>
      <c r="AC367" s="2">
        <v>51</v>
      </c>
      <c r="AD367" s="2">
        <v>45</v>
      </c>
      <c r="AE367" s="2">
        <v>1.4993111365882399</v>
      </c>
    </row>
    <row r="368" spans="1:31">
      <c r="A368" s="2" t="s">
        <v>1071</v>
      </c>
      <c r="B368" s="2">
        <v>0</v>
      </c>
      <c r="C368" s="2">
        <v>1900</v>
      </c>
      <c r="D368" s="2">
        <v>2</v>
      </c>
      <c r="E368" s="4">
        <v>41247.831944444442</v>
      </c>
      <c r="F368" s="4">
        <v>41247.833148148151</v>
      </c>
      <c r="G368" s="2" t="s">
        <v>32</v>
      </c>
      <c r="H368" s="2" t="s">
        <v>1056</v>
      </c>
      <c r="I368" s="2">
        <v>104</v>
      </c>
      <c r="J368" s="2"/>
      <c r="K368" s="2">
        <v>6.0999999999999999E-2</v>
      </c>
      <c r="L368" s="2">
        <v>166.20099999999999</v>
      </c>
      <c r="M368" s="2">
        <v>19.5</v>
      </c>
      <c r="N368" s="2">
        <v>24</v>
      </c>
      <c r="O368" s="2">
        <v>11</v>
      </c>
      <c r="P368" s="2">
        <v>4.5368858629387301</v>
      </c>
      <c r="Q368" s="2">
        <v>25.5</v>
      </c>
      <c r="R368" s="2">
        <v>26</v>
      </c>
      <c r="S368" s="2">
        <v>25</v>
      </c>
      <c r="T368" s="2">
        <v>0.5</v>
      </c>
      <c r="U368" s="2">
        <v>628.41200000000003</v>
      </c>
      <c r="V368" s="2">
        <v>0</v>
      </c>
      <c r="W368" s="2">
        <v>0</v>
      </c>
      <c r="X368" s="2">
        <v>0</v>
      </c>
      <c r="Y368" s="2">
        <v>0.28299999999999997</v>
      </c>
      <c r="Z368" s="2">
        <v>3.02</v>
      </c>
      <c r="AA368" s="2">
        <v>167.71700000000001</v>
      </c>
      <c r="AB368" s="2">
        <v>48.384615384615401</v>
      </c>
      <c r="AC368" s="2">
        <v>52</v>
      </c>
      <c r="AD368" s="2">
        <v>45</v>
      </c>
      <c r="AE368" s="2">
        <v>2.4031537464328201</v>
      </c>
    </row>
    <row r="369" spans="1:31">
      <c r="A369" s="2" t="s">
        <v>1071</v>
      </c>
      <c r="B369" s="2">
        <v>0</v>
      </c>
      <c r="C369" s="2">
        <v>1900</v>
      </c>
      <c r="D369" s="2">
        <v>3</v>
      </c>
      <c r="E369" s="4">
        <v>41247.833333333336</v>
      </c>
      <c r="F369" s="4">
        <v>41247.834201388891</v>
      </c>
      <c r="G369" s="2" t="s">
        <v>32</v>
      </c>
      <c r="H369" s="2" t="s">
        <v>1056</v>
      </c>
      <c r="I369" s="2">
        <v>75</v>
      </c>
      <c r="J369" s="2"/>
      <c r="K369" s="2">
        <v>7.9000000000000001E-2</v>
      </c>
      <c r="L369" s="2">
        <v>228.572</v>
      </c>
      <c r="M369" s="2">
        <v>17.5</v>
      </c>
      <c r="N369" s="2">
        <v>28</v>
      </c>
      <c r="O369" s="2">
        <v>11</v>
      </c>
      <c r="P369" s="2">
        <v>6.8007352543677202</v>
      </c>
      <c r="Q369" s="2">
        <v>25.25</v>
      </c>
      <c r="R369" s="2">
        <v>26</v>
      </c>
      <c r="S369" s="2">
        <v>25</v>
      </c>
      <c r="T369" s="2">
        <v>0.43301270189221902</v>
      </c>
      <c r="U369" s="2">
        <v>566.03300000000002</v>
      </c>
      <c r="V369" s="2">
        <v>0</v>
      </c>
      <c r="W369" s="2">
        <v>0</v>
      </c>
      <c r="X369" s="2">
        <v>0</v>
      </c>
      <c r="Y369" s="2">
        <v>0.317</v>
      </c>
      <c r="Z369" s="2">
        <v>2.8410000000000002</v>
      </c>
      <c r="AA369" s="2">
        <v>230.12700000000001</v>
      </c>
      <c r="AB369" s="2">
        <v>53.7777777777778</v>
      </c>
      <c r="AC369" s="2">
        <v>57</v>
      </c>
      <c r="AD369" s="2">
        <v>52</v>
      </c>
      <c r="AE369" s="2">
        <v>1.68508343201146</v>
      </c>
    </row>
    <row r="370" spans="1:31">
      <c r="A370" s="2" t="s">
        <v>1071</v>
      </c>
      <c r="B370" s="2">
        <v>0</v>
      </c>
      <c r="C370" s="2">
        <v>1900</v>
      </c>
      <c r="D370" s="2">
        <v>4</v>
      </c>
      <c r="E370" s="4">
        <v>41247.834374999999</v>
      </c>
      <c r="F370" s="4">
        <v>41247.835115740738</v>
      </c>
      <c r="G370" s="2" t="s">
        <v>32</v>
      </c>
      <c r="H370" s="2" t="s">
        <v>1056</v>
      </c>
      <c r="I370" s="2">
        <v>64</v>
      </c>
      <c r="J370" s="2"/>
      <c r="K370" s="2">
        <v>9.2999999999999999E-2</v>
      </c>
      <c r="L370" s="2">
        <v>264.15199999999999</v>
      </c>
      <c r="M370" s="2">
        <v>26.25</v>
      </c>
      <c r="N370" s="2">
        <v>34</v>
      </c>
      <c r="O370" s="2">
        <v>19</v>
      </c>
      <c r="P370" s="2">
        <v>7.2586155704789901</v>
      </c>
      <c r="Q370" s="2">
        <v>25.75</v>
      </c>
      <c r="R370" s="2">
        <v>26</v>
      </c>
      <c r="S370" s="2">
        <v>25</v>
      </c>
      <c r="T370" s="2">
        <v>0.43301270189221902</v>
      </c>
      <c r="U370" s="2">
        <v>530.61800000000005</v>
      </c>
      <c r="V370" s="2">
        <v>0</v>
      </c>
      <c r="W370" s="2">
        <v>0</v>
      </c>
      <c r="X370" s="2">
        <v>0</v>
      </c>
      <c r="Y370" s="2">
        <v>0.27800000000000002</v>
      </c>
      <c r="Z370" s="2">
        <v>2.8519999999999999</v>
      </c>
      <c r="AA370" s="2">
        <v>265.70699999999999</v>
      </c>
      <c r="AB370" s="2">
        <v>55.875</v>
      </c>
      <c r="AC370" s="2">
        <v>60</v>
      </c>
      <c r="AD370" s="2">
        <v>51</v>
      </c>
      <c r="AE370" s="2">
        <v>3.1399641717701199</v>
      </c>
    </row>
    <row r="371" spans="1:31">
      <c r="A371" s="2" t="s">
        <v>1071</v>
      </c>
      <c r="B371" s="2">
        <v>0</v>
      </c>
      <c r="C371" s="2">
        <v>1900</v>
      </c>
      <c r="D371" s="2">
        <v>5</v>
      </c>
      <c r="E371" s="4">
        <v>41247.835416666669</v>
      </c>
      <c r="F371" s="4">
        <v>41247.836087962962</v>
      </c>
      <c r="G371" s="2" t="s">
        <v>32</v>
      </c>
      <c r="H371" s="2" t="s">
        <v>1056</v>
      </c>
      <c r="I371" s="2">
        <v>58</v>
      </c>
      <c r="J371" s="2"/>
      <c r="K371" s="2">
        <v>0.26700000000000002</v>
      </c>
      <c r="L371" s="2">
        <v>325.33800000000002</v>
      </c>
      <c r="M371" s="2">
        <v>21</v>
      </c>
      <c r="N371" s="2">
        <v>33</v>
      </c>
      <c r="O371" s="2">
        <v>11</v>
      </c>
      <c r="P371" s="2">
        <v>9.0921211313238999</v>
      </c>
      <c r="Q371" s="2">
        <v>25</v>
      </c>
      <c r="R371" s="2">
        <v>25</v>
      </c>
      <c r="S371" s="2">
        <v>25</v>
      </c>
      <c r="T371" s="2">
        <v>0</v>
      </c>
      <c r="U371" s="2">
        <v>469.54</v>
      </c>
      <c r="V371" s="2">
        <v>0</v>
      </c>
      <c r="W371" s="2">
        <v>0</v>
      </c>
      <c r="X371" s="2">
        <v>0</v>
      </c>
      <c r="Y371" s="2">
        <v>0.24399999999999999</v>
      </c>
      <c r="Z371" s="2">
        <v>2.8</v>
      </c>
      <c r="AA371" s="2">
        <v>326.916</v>
      </c>
      <c r="AB371" s="2">
        <v>56.428571428571402</v>
      </c>
      <c r="AC371" s="2">
        <v>61</v>
      </c>
      <c r="AD371" s="2">
        <v>51</v>
      </c>
      <c r="AE371" s="2">
        <v>3.4166459266003999</v>
      </c>
    </row>
    <row r="372" spans="1:31">
      <c r="A372" s="2" t="s">
        <v>1071</v>
      </c>
      <c r="B372" s="2">
        <v>0</v>
      </c>
      <c r="C372" s="2">
        <v>1900</v>
      </c>
      <c r="D372" s="2">
        <v>6</v>
      </c>
      <c r="E372" s="4">
        <v>41247.836458333331</v>
      </c>
      <c r="F372" s="4">
        <v>41247.837129629632</v>
      </c>
      <c r="G372" s="2" t="s">
        <v>32</v>
      </c>
      <c r="H372" s="2" t="s">
        <v>1056</v>
      </c>
      <c r="I372" s="2">
        <v>58</v>
      </c>
      <c r="J372" s="2"/>
      <c r="K372" s="2">
        <v>0.26700000000000002</v>
      </c>
      <c r="L372" s="2">
        <v>351.86700000000002</v>
      </c>
      <c r="M372" s="2">
        <v>12</v>
      </c>
      <c r="N372" s="2">
        <v>13</v>
      </c>
      <c r="O372" s="2">
        <v>11</v>
      </c>
      <c r="P372" s="2">
        <v>0.81649658092772603</v>
      </c>
      <c r="Q372" s="2">
        <v>26</v>
      </c>
      <c r="R372" s="2">
        <v>26</v>
      </c>
      <c r="S372" s="2">
        <v>26</v>
      </c>
      <c r="T372" s="2">
        <v>0</v>
      </c>
      <c r="U372" s="2">
        <v>443.02300000000002</v>
      </c>
      <c r="V372" s="2">
        <v>0</v>
      </c>
      <c r="W372" s="2">
        <v>0</v>
      </c>
      <c r="X372" s="2">
        <v>0</v>
      </c>
      <c r="Y372" s="2">
        <v>0.24399999999999999</v>
      </c>
      <c r="Z372" s="2">
        <v>2.778</v>
      </c>
      <c r="AA372" s="2">
        <v>353.49</v>
      </c>
      <c r="AB372" s="2">
        <v>54.75</v>
      </c>
      <c r="AC372" s="2">
        <v>61</v>
      </c>
      <c r="AD372" s="2">
        <v>49</v>
      </c>
      <c r="AE372" s="2">
        <v>4.8153400710645604</v>
      </c>
    </row>
    <row r="373" spans="1:31">
      <c r="A373" s="2" t="s">
        <v>1071</v>
      </c>
      <c r="B373" s="2">
        <v>0</v>
      </c>
      <c r="C373" s="2">
        <v>1900</v>
      </c>
      <c r="D373" s="2">
        <v>7</v>
      </c>
      <c r="E373" s="4">
        <v>41247.837500000001</v>
      </c>
      <c r="F373" s="4">
        <v>41247.838125000002</v>
      </c>
      <c r="G373" s="2" t="s">
        <v>32</v>
      </c>
      <c r="H373" s="2" t="s">
        <v>1056</v>
      </c>
      <c r="I373" s="2">
        <v>54</v>
      </c>
      <c r="J373" s="2"/>
      <c r="K373" s="2">
        <v>0.13300000000000001</v>
      </c>
      <c r="L373" s="2">
        <v>396.87200000000001</v>
      </c>
      <c r="M373" s="2">
        <v>11.6666666666667</v>
      </c>
      <c r="N373" s="2">
        <v>12</v>
      </c>
      <c r="O373" s="2">
        <v>11</v>
      </c>
      <c r="P373" s="2">
        <v>0.47140452079103201</v>
      </c>
      <c r="Q373" s="2">
        <v>25</v>
      </c>
      <c r="R373" s="2">
        <v>25</v>
      </c>
      <c r="S373" s="2">
        <v>25</v>
      </c>
      <c r="T373" s="2">
        <v>0</v>
      </c>
      <c r="U373" s="2">
        <v>398.05</v>
      </c>
      <c r="V373" s="2">
        <v>0</v>
      </c>
      <c r="W373" s="2">
        <v>0</v>
      </c>
      <c r="X373" s="2">
        <v>0</v>
      </c>
      <c r="Y373" s="2">
        <v>0.26700000000000002</v>
      </c>
      <c r="Z373" s="2">
        <v>2.5110000000000001</v>
      </c>
      <c r="AA373" s="2">
        <v>398.78300000000002</v>
      </c>
      <c r="AB373" s="2">
        <v>56</v>
      </c>
      <c r="AC373" s="2">
        <v>61</v>
      </c>
      <c r="AD373" s="2">
        <v>49</v>
      </c>
      <c r="AE373" s="2">
        <v>4.7258156262526096</v>
      </c>
    </row>
    <row r="374" spans="1:31">
      <c r="A374" s="2" t="s">
        <v>1071</v>
      </c>
      <c r="B374" s="2">
        <v>0</v>
      </c>
      <c r="C374" s="2">
        <v>1900</v>
      </c>
      <c r="D374" s="2">
        <v>8</v>
      </c>
      <c r="E374" s="4">
        <v>41247.838194444441</v>
      </c>
      <c r="F374" s="4">
        <v>41247.838784722226</v>
      </c>
      <c r="G374" s="2" t="s">
        <v>32</v>
      </c>
      <c r="H374" s="2" t="s">
        <v>1056</v>
      </c>
      <c r="I374" s="2">
        <v>51</v>
      </c>
      <c r="J374" s="2"/>
      <c r="K374" s="2">
        <v>0.44400000000000001</v>
      </c>
      <c r="L374" s="2">
        <v>508.27199999999999</v>
      </c>
      <c r="M374" s="2">
        <v>28.6666666666667</v>
      </c>
      <c r="N374" s="2">
        <v>34</v>
      </c>
      <c r="O374" s="2">
        <v>18</v>
      </c>
      <c r="P374" s="2">
        <v>7.5424723326565104</v>
      </c>
      <c r="Q374" s="2">
        <v>25.3333333333333</v>
      </c>
      <c r="R374" s="2">
        <v>26</v>
      </c>
      <c r="S374" s="2">
        <v>25</v>
      </c>
      <c r="T374" s="2">
        <v>0.47140452079103201</v>
      </c>
      <c r="U374" s="2">
        <v>285.27</v>
      </c>
      <c r="V374" s="2">
        <v>0</v>
      </c>
      <c r="W374" s="2">
        <v>0</v>
      </c>
      <c r="X374" s="2">
        <v>0</v>
      </c>
      <c r="Y374" s="2">
        <v>0.42199999999999999</v>
      </c>
      <c r="Z374" s="2">
        <v>2.8</v>
      </c>
      <c r="AA374" s="2">
        <v>511.22699999999998</v>
      </c>
      <c r="AB374" s="2">
        <v>58.6666666666667</v>
      </c>
      <c r="AC374" s="2">
        <v>63</v>
      </c>
      <c r="AD374" s="2">
        <v>51</v>
      </c>
      <c r="AE374" s="2">
        <v>4.3843154793219696</v>
      </c>
    </row>
    <row r="375" spans="1:31">
      <c r="A375" s="2" t="s">
        <v>1071</v>
      </c>
      <c r="B375" s="2">
        <v>0</v>
      </c>
      <c r="C375" s="2">
        <v>2000</v>
      </c>
      <c r="D375" s="2">
        <v>1</v>
      </c>
      <c r="E375" s="4">
        <v>41247.820833333331</v>
      </c>
      <c r="F375" s="4">
        <v>41247.822731481479</v>
      </c>
      <c r="G375" s="2" t="s">
        <v>32</v>
      </c>
      <c r="H375" s="2" t="s">
        <v>1056</v>
      </c>
      <c r="I375" s="2">
        <v>164</v>
      </c>
      <c r="J375" s="2"/>
      <c r="K375" s="2">
        <v>5.8999999999999997E-2</v>
      </c>
      <c r="L375" s="2">
        <v>99.777000000000001</v>
      </c>
      <c r="M375" s="2">
        <v>19.600000000000001</v>
      </c>
      <c r="N375" s="2">
        <v>28</v>
      </c>
      <c r="O375" s="2">
        <v>13</v>
      </c>
      <c r="P375" s="2">
        <v>3.4409301068170501</v>
      </c>
      <c r="Q375" s="2">
        <v>26</v>
      </c>
      <c r="R375" s="2">
        <v>26</v>
      </c>
      <c r="S375" s="2">
        <v>26</v>
      </c>
      <c r="T375" s="2">
        <v>0</v>
      </c>
      <c r="U375" s="2">
        <v>695.66899999999998</v>
      </c>
      <c r="V375" s="2">
        <v>0</v>
      </c>
      <c r="W375" s="2">
        <v>0</v>
      </c>
      <c r="X375" s="2">
        <v>0</v>
      </c>
      <c r="Y375" s="2">
        <v>0.26100000000000001</v>
      </c>
      <c r="Z375" s="2">
        <v>2.7389999999999999</v>
      </c>
      <c r="AA375" s="2">
        <v>101.071</v>
      </c>
      <c r="AB375" s="2">
        <v>50.15</v>
      </c>
      <c r="AC375" s="2">
        <v>52</v>
      </c>
      <c r="AD375" s="2">
        <v>46</v>
      </c>
      <c r="AE375" s="2">
        <v>1.4239030865898099</v>
      </c>
    </row>
    <row r="376" spans="1:31">
      <c r="A376" s="2" t="s">
        <v>1071</v>
      </c>
      <c r="B376" s="2">
        <v>0</v>
      </c>
      <c r="C376" s="2">
        <v>2000</v>
      </c>
      <c r="D376" s="2">
        <v>2</v>
      </c>
      <c r="E376" s="4">
        <v>41247.822916666664</v>
      </c>
      <c r="F376" s="4">
        <v>41247.824062500003</v>
      </c>
      <c r="G376" s="2" t="s">
        <v>32</v>
      </c>
      <c r="H376" s="2" t="s">
        <v>1056</v>
      </c>
      <c r="I376" s="2">
        <v>99</v>
      </c>
      <c r="J376" s="2"/>
      <c r="K376" s="2">
        <v>5.6000000000000001E-2</v>
      </c>
      <c r="L376" s="2">
        <v>162.47800000000001</v>
      </c>
      <c r="M376" s="2">
        <v>20.3333333333333</v>
      </c>
      <c r="N376" s="2">
        <v>25</v>
      </c>
      <c r="O376" s="2">
        <v>10</v>
      </c>
      <c r="P376" s="2">
        <v>5.2809931725849504</v>
      </c>
      <c r="Q376" s="2">
        <v>25</v>
      </c>
      <c r="R376" s="2">
        <v>25</v>
      </c>
      <c r="S376" s="2">
        <v>25</v>
      </c>
      <c r="T376" s="2">
        <v>0</v>
      </c>
      <c r="U376" s="2">
        <v>632.50099999999998</v>
      </c>
      <c r="V376" s="2">
        <v>0</v>
      </c>
      <c r="W376" s="2">
        <v>0</v>
      </c>
      <c r="X376" s="2">
        <v>0</v>
      </c>
      <c r="Y376" s="2">
        <v>0.25600000000000001</v>
      </c>
      <c r="Z376" s="2">
        <v>2.8109999999999999</v>
      </c>
      <c r="AA376" s="2">
        <v>163.86699999999999</v>
      </c>
      <c r="AB376" s="2">
        <v>49.9166666666667</v>
      </c>
      <c r="AC376" s="2">
        <v>54</v>
      </c>
      <c r="AD376" s="2">
        <v>46</v>
      </c>
      <c r="AE376" s="2">
        <v>2.5317429218272198</v>
      </c>
    </row>
    <row r="377" spans="1:31">
      <c r="A377" s="2" t="s">
        <v>1071</v>
      </c>
      <c r="B377" s="2">
        <v>0</v>
      </c>
      <c r="C377" s="2">
        <v>2000</v>
      </c>
      <c r="D377" s="2">
        <v>3</v>
      </c>
      <c r="E377" s="4">
        <v>41247.824305555558</v>
      </c>
      <c r="F377" s="4">
        <v>41247.825127314813</v>
      </c>
      <c r="G377" s="2" t="s">
        <v>32</v>
      </c>
      <c r="H377" s="2" t="s">
        <v>1056</v>
      </c>
      <c r="I377" s="2">
        <v>71</v>
      </c>
      <c r="J377" s="2"/>
      <c r="K377" s="2">
        <v>0.127</v>
      </c>
      <c r="L377" s="2">
        <v>229.71700000000001</v>
      </c>
      <c r="M377" s="2">
        <v>18.25</v>
      </c>
      <c r="N377" s="2">
        <v>30</v>
      </c>
      <c r="O377" s="2">
        <v>12</v>
      </c>
      <c r="P377" s="2">
        <v>7.3612159321677302</v>
      </c>
      <c r="Q377" s="2">
        <v>25.75</v>
      </c>
      <c r="R377" s="2">
        <v>26</v>
      </c>
      <c r="S377" s="2">
        <v>25</v>
      </c>
      <c r="T377" s="2">
        <v>0.43301270189221902</v>
      </c>
      <c r="U377" s="2">
        <v>565.16499999999996</v>
      </c>
      <c r="V377" s="2">
        <v>0</v>
      </c>
      <c r="W377" s="2">
        <v>0</v>
      </c>
      <c r="X377" s="2">
        <v>0</v>
      </c>
      <c r="Y377" s="2">
        <v>0.222</v>
      </c>
      <c r="Z377" s="2">
        <v>2.8250000000000002</v>
      </c>
      <c r="AA377" s="2">
        <v>231.209</v>
      </c>
      <c r="AB377" s="2">
        <v>54.4444444444444</v>
      </c>
      <c r="AC377" s="2">
        <v>59</v>
      </c>
      <c r="AD377" s="2">
        <v>50</v>
      </c>
      <c r="AE377" s="2">
        <v>3.0590888662080502</v>
      </c>
    </row>
    <row r="378" spans="1:31">
      <c r="A378" s="2" t="s">
        <v>1071</v>
      </c>
      <c r="B378" s="2">
        <v>0</v>
      </c>
      <c r="C378" s="2">
        <v>2000</v>
      </c>
      <c r="D378" s="2">
        <v>4</v>
      </c>
      <c r="E378" s="4">
        <v>41247.82534722222</v>
      </c>
      <c r="F378" s="4">
        <v>41247.82603009259</v>
      </c>
      <c r="G378" s="2" t="s">
        <v>32</v>
      </c>
      <c r="H378" s="2" t="s">
        <v>1056</v>
      </c>
      <c r="I378" s="2">
        <v>59</v>
      </c>
      <c r="J378" s="2"/>
      <c r="K378" s="2">
        <v>0.13300000000000001</v>
      </c>
      <c r="L378" s="2">
        <v>296.66800000000001</v>
      </c>
      <c r="M378" s="2">
        <v>22</v>
      </c>
      <c r="N378" s="2">
        <v>34</v>
      </c>
      <c r="O378" s="2">
        <v>12</v>
      </c>
      <c r="P378" s="2">
        <v>9.0921211313238999</v>
      </c>
      <c r="Q378" s="2">
        <v>25</v>
      </c>
      <c r="R378" s="2">
        <v>25</v>
      </c>
      <c r="S378" s="2">
        <v>25</v>
      </c>
      <c r="T378" s="2">
        <v>0</v>
      </c>
      <c r="U378" s="2">
        <v>498.22500000000002</v>
      </c>
      <c r="V378" s="2">
        <v>0</v>
      </c>
      <c r="W378" s="2">
        <v>0</v>
      </c>
      <c r="X378" s="2">
        <v>0</v>
      </c>
      <c r="Y378" s="2">
        <v>0.24399999999999999</v>
      </c>
      <c r="Z378" s="2">
        <v>2.7109999999999999</v>
      </c>
      <c r="AA378" s="2">
        <v>298.24599999999998</v>
      </c>
      <c r="AB378" s="2">
        <v>55.75</v>
      </c>
      <c r="AC378" s="2">
        <v>61</v>
      </c>
      <c r="AD378" s="2">
        <v>50</v>
      </c>
      <c r="AE378" s="2">
        <v>4.7893110151669998</v>
      </c>
    </row>
    <row r="379" spans="1:31">
      <c r="A379" s="2" t="s">
        <v>1071</v>
      </c>
      <c r="B379" s="2">
        <v>0</v>
      </c>
      <c r="C379" s="2">
        <v>2000</v>
      </c>
      <c r="D379" s="2">
        <v>5</v>
      </c>
      <c r="E379" s="4">
        <v>41247.826388888891</v>
      </c>
      <c r="F379" s="4">
        <v>41247.827037037037</v>
      </c>
      <c r="G379" s="2" t="s">
        <v>32</v>
      </c>
      <c r="H379" s="2" t="s">
        <v>1056</v>
      </c>
      <c r="I379" s="2">
        <v>56</v>
      </c>
      <c r="J379" s="2"/>
      <c r="K379" s="2">
        <v>0.2</v>
      </c>
      <c r="L379" s="2">
        <v>345.24900000000002</v>
      </c>
      <c r="M379" s="2">
        <v>19.6666666666667</v>
      </c>
      <c r="N379" s="2">
        <v>35</v>
      </c>
      <c r="O379" s="2">
        <v>11</v>
      </c>
      <c r="P379" s="2">
        <v>10.873004286866699</v>
      </c>
      <c r="Q379" s="2">
        <v>26</v>
      </c>
      <c r="R379" s="2">
        <v>26</v>
      </c>
      <c r="S379" s="2">
        <v>26</v>
      </c>
      <c r="T379" s="2">
        <v>0</v>
      </c>
      <c r="U379" s="2">
        <v>449.71699999999998</v>
      </c>
      <c r="V379" s="2">
        <v>0</v>
      </c>
      <c r="W379" s="2">
        <v>0</v>
      </c>
      <c r="X379" s="2">
        <v>0</v>
      </c>
      <c r="Y379" s="2">
        <v>0.26700000000000002</v>
      </c>
      <c r="Z379" s="2">
        <v>2.6669999999999998</v>
      </c>
      <c r="AA379" s="2">
        <v>346.93799999999999</v>
      </c>
      <c r="AB379" s="2">
        <v>58</v>
      </c>
      <c r="AC379" s="2">
        <v>62</v>
      </c>
      <c r="AD379" s="2">
        <v>51</v>
      </c>
      <c r="AE379" s="2">
        <v>3.9157800414902399</v>
      </c>
    </row>
    <row r="380" spans="1:31">
      <c r="A380" s="2" t="s">
        <v>1071</v>
      </c>
      <c r="B380" s="2">
        <v>0</v>
      </c>
      <c r="C380" s="2">
        <v>2000</v>
      </c>
      <c r="D380" s="2">
        <v>6</v>
      </c>
      <c r="E380" s="4">
        <v>41247.827430555553</v>
      </c>
      <c r="F380" s="4">
        <v>41247.828067129631</v>
      </c>
      <c r="G380" s="2" t="s">
        <v>32</v>
      </c>
      <c r="H380" s="2" t="s">
        <v>1056</v>
      </c>
      <c r="I380" s="2">
        <v>55</v>
      </c>
      <c r="J380" s="2"/>
      <c r="K380" s="2">
        <v>0.24399999999999999</v>
      </c>
      <c r="L380" s="2">
        <v>366.22300000000001</v>
      </c>
      <c r="M380" s="2">
        <v>19.6666666666667</v>
      </c>
      <c r="N380" s="2">
        <v>35</v>
      </c>
      <c r="O380" s="2">
        <v>12</v>
      </c>
      <c r="P380" s="2">
        <v>10.8423039781937</v>
      </c>
      <c r="Q380" s="2">
        <v>25.3333333333333</v>
      </c>
      <c r="R380" s="2">
        <v>26</v>
      </c>
      <c r="S380" s="2">
        <v>25</v>
      </c>
      <c r="T380" s="2">
        <v>0.47140452079103201</v>
      </c>
      <c r="U380" s="2">
        <v>428.89</v>
      </c>
      <c r="V380" s="2">
        <v>0</v>
      </c>
      <c r="W380" s="2">
        <v>0</v>
      </c>
      <c r="X380" s="2">
        <v>0</v>
      </c>
      <c r="Y380" s="2">
        <v>0.24399999999999999</v>
      </c>
      <c r="Z380" s="2">
        <v>2.5779999999999998</v>
      </c>
      <c r="AA380" s="2">
        <v>367.80099999999999</v>
      </c>
      <c r="AB380" s="2">
        <v>56.714285714285701</v>
      </c>
      <c r="AC380" s="2">
        <v>62</v>
      </c>
      <c r="AD380" s="2">
        <v>49</v>
      </c>
      <c r="AE380" s="2">
        <v>5.1189922477625496</v>
      </c>
    </row>
    <row r="381" spans="1:31">
      <c r="A381" s="2" t="s">
        <v>1071</v>
      </c>
      <c r="B381" s="2">
        <v>0</v>
      </c>
      <c r="C381" s="2">
        <v>2000</v>
      </c>
      <c r="D381" s="2">
        <v>7</v>
      </c>
      <c r="E381" s="4">
        <v>41247.828472222223</v>
      </c>
      <c r="F381" s="4">
        <v>41247.829074074078</v>
      </c>
      <c r="G381" s="2" t="s">
        <v>32</v>
      </c>
      <c r="H381" s="2" t="s">
        <v>1056</v>
      </c>
      <c r="I381" s="2">
        <v>52</v>
      </c>
      <c r="J381" s="2"/>
      <c r="K381" s="2">
        <v>0.26700000000000002</v>
      </c>
      <c r="L381" s="2">
        <v>408.91899999999998</v>
      </c>
      <c r="M381" s="2">
        <v>20</v>
      </c>
      <c r="N381" s="2">
        <v>36</v>
      </c>
      <c r="O381" s="2">
        <v>12</v>
      </c>
      <c r="P381" s="2">
        <v>11.3137084989848</v>
      </c>
      <c r="Q381" s="2">
        <v>26</v>
      </c>
      <c r="R381" s="2">
        <v>26</v>
      </c>
      <c r="S381" s="2">
        <v>26</v>
      </c>
      <c r="T381" s="2">
        <v>0</v>
      </c>
      <c r="U381" s="2">
        <v>386.00799999999998</v>
      </c>
      <c r="V381" s="2">
        <v>0</v>
      </c>
      <c r="W381" s="2">
        <v>0</v>
      </c>
      <c r="X381" s="2">
        <v>0</v>
      </c>
      <c r="Y381" s="2">
        <v>0.24399999999999999</v>
      </c>
      <c r="Z381" s="2">
        <v>2.5779999999999998</v>
      </c>
      <c r="AA381" s="2">
        <v>410.83100000000002</v>
      </c>
      <c r="AB381" s="2">
        <v>59.1666666666667</v>
      </c>
      <c r="AC381" s="2">
        <v>63</v>
      </c>
      <c r="AD381" s="2">
        <v>55</v>
      </c>
      <c r="AE381" s="2">
        <v>3.3870669054836</v>
      </c>
    </row>
    <row r="382" spans="1:31">
      <c r="A382" s="2" t="s">
        <v>1071</v>
      </c>
      <c r="B382" s="2">
        <v>0</v>
      </c>
      <c r="C382" s="2">
        <v>2000</v>
      </c>
      <c r="D382" s="2">
        <v>8</v>
      </c>
      <c r="E382" s="4">
        <v>41247.82916666667</v>
      </c>
      <c r="F382" s="4">
        <v>41247.829710648148</v>
      </c>
      <c r="G382" s="2" t="s">
        <v>32</v>
      </c>
      <c r="H382" s="2" t="s">
        <v>1056</v>
      </c>
      <c r="I382" s="2">
        <v>47</v>
      </c>
      <c r="J382" s="2"/>
      <c r="K382" s="2">
        <v>0.30599999999999999</v>
      </c>
      <c r="L382" s="2">
        <v>474.50200000000001</v>
      </c>
      <c r="M382" s="2">
        <v>28.6666666666667</v>
      </c>
      <c r="N382" s="2">
        <v>38</v>
      </c>
      <c r="O382" s="2">
        <v>11</v>
      </c>
      <c r="P382" s="2">
        <v>12.498888839501801</v>
      </c>
      <c r="Q382" s="2">
        <v>26</v>
      </c>
      <c r="R382" s="2">
        <v>26</v>
      </c>
      <c r="S382" s="2">
        <v>26</v>
      </c>
      <c r="T382" s="2">
        <v>0</v>
      </c>
      <c r="U382" s="2">
        <v>320.64</v>
      </c>
      <c r="V382" s="2">
        <v>0</v>
      </c>
      <c r="W382" s="2">
        <v>0</v>
      </c>
      <c r="X382" s="2">
        <v>0</v>
      </c>
      <c r="Y382" s="2">
        <v>0.25</v>
      </c>
      <c r="Z382" s="2">
        <v>2.194</v>
      </c>
      <c r="AA382" s="2">
        <v>476.66899999999998</v>
      </c>
      <c r="AB382" s="2">
        <v>61</v>
      </c>
      <c r="AC382" s="2">
        <v>67</v>
      </c>
      <c r="AD382" s="2">
        <v>51</v>
      </c>
      <c r="AE382" s="2">
        <v>5.4772255750516603</v>
      </c>
    </row>
    <row r="383" spans="1:31">
      <c r="A383" s="2" t="s">
        <v>1071</v>
      </c>
      <c r="B383" s="2">
        <v>0</v>
      </c>
      <c r="C383" s="2">
        <v>2100</v>
      </c>
      <c r="D383" s="2">
        <v>1</v>
      </c>
      <c r="E383" s="4">
        <v>41247.812152777777</v>
      </c>
      <c r="F383" s="4">
        <v>41247.813969907409</v>
      </c>
      <c r="G383" s="2" t="s">
        <v>32</v>
      </c>
      <c r="H383" s="2" t="s">
        <v>1056</v>
      </c>
      <c r="I383" s="2">
        <v>157</v>
      </c>
      <c r="J383" s="2"/>
      <c r="K383" s="2">
        <v>3.9E-2</v>
      </c>
      <c r="L383" s="2">
        <v>99.796999999999997</v>
      </c>
      <c r="M383" s="2">
        <v>19.8888888888889</v>
      </c>
      <c r="N383" s="2">
        <v>29</v>
      </c>
      <c r="O383" s="2">
        <v>12</v>
      </c>
      <c r="P383" s="2">
        <v>4.1216082202203097</v>
      </c>
      <c r="Q383" s="2">
        <v>26</v>
      </c>
      <c r="R383" s="2">
        <v>26</v>
      </c>
      <c r="S383" s="2">
        <v>26</v>
      </c>
      <c r="T383" s="2">
        <v>0</v>
      </c>
      <c r="U383" s="2">
        <v>695.61300000000006</v>
      </c>
      <c r="V383" s="2">
        <v>0</v>
      </c>
      <c r="W383" s="2">
        <v>0</v>
      </c>
      <c r="X383" s="2">
        <v>0</v>
      </c>
      <c r="Y383" s="2">
        <v>0.27500000000000002</v>
      </c>
      <c r="Z383" s="2">
        <v>2.7320000000000002</v>
      </c>
      <c r="AA383" s="2">
        <v>101.065</v>
      </c>
      <c r="AB383" s="2">
        <v>53.368421052631597</v>
      </c>
      <c r="AC383" s="2">
        <v>58</v>
      </c>
      <c r="AD383" s="2">
        <v>48</v>
      </c>
      <c r="AE383" s="2">
        <v>2.1572527928335998</v>
      </c>
    </row>
    <row r="384" spans="1:31">
      <c r="A384" s="2" t="s">
        <v>1071</v>
      </c>
      <c r="B384" s="2">
        <v>0</v>
      </c>
      <c r="C384" s="2">
        <v>2100</v>
      </c>
      <c r="D384" s="2">
        <v>2</v>
      </c>
      <c r="E384" s="4">
        <v>41247.814236111109</v>
      </c>
      <c r="F384" s="4">
        <v>41247.815324074072</v>
      </c>
      <c r="G384" s="2" t="s">
        <v>32</v>
      </c>
      <c r="H384" s="2" t="s">
        <v>1056</v>
      </c>
      <c r="I384" s="2">
        <v>94</v>
      </c>
      <c r="J384" s="2"/>
      <c r="K384" s="2">
        <v>7.8E-2</v>
      </c>
      <c r="L384" s="2">
        <v>165.566</v>
      </c>
      <c r="M384" s="2">
        <v>23.8333333333333</v>
      </c>
      <c r="N384" s="2">
        <v>26</v>
      </c>
      <c r="O384" s="2">
        <v>20</v>
      </c>
      <c r="P384" s="2">
        <v>2.73353657780945</v>
      </c>
      <c r="Q384" s="2">
        <v>26</v>
      </c>
      <c r="R384" s="2">
        <v>26</v>
      </c>
      <c r="S384" s="2">
        <v>26</v>
      </c>
      <c r="T384" s="2">
        <v>0</v>
      </c>
      <c r="U384" s="2">
        <v>629.58699999999999</v>
      </c>
      <c r="V384" s="2">
        <v>0</v>
      </c>
      <c r="W384" s="2">
        <v>0</v>
      </c>
      <c r="X384" s="2">
        <v>0</v>
      </c>
      <c r="Y384" s="2">
        <v>0.27800000000000002</v>
      </c>
      <c r="Z384" s="2">
        <v>2.7</v>
      </c>
      <c r="AA384" s="2">
        <v>166.911</v>
      </c>
      <c r="AB384" s="2">
        <v>52.5</v>
      </c>
      <c r="AC384" s="2">
        <v>58</v>
      </c>
      <c r="AD384" s="2">
        <v>49</v>
      </c>
      <c r="AE384" s="2">
        <v>2.7537852736430501</v>
      </c>
    </row>
    <row r="385" spans="1:31">
      <c r="A385" s="2" t="s">
        <v>1071</v>
      </c>
      <c r="B385" s="2">
        <v>0</v>
      </c>
      <c r="C385" s="2">
        <v>2100</v>
      </c>
      <c r="D385" s="2">
        <v>3</v>
      </c>
      <c r="E385" s="4">
        <v>41247.815625000003</v>
      </c>
      <c r="F385" s="4">
        <v>41247.816400462965</v>
      </c>
      <c r="G385" s="2" t="s">
        <v>32</v>
      </c>
      <c r="H385" s="2" t="s">
        <v>1056</v>
      </c>
      <c r="I385" s="2">
        <v>67</v>
      </c>
      <c r="J385" s="2"/>
      <c r="K385" s="2">
        <v>7.3999999999999996E-2</v>
      </c>
      <c r="L385" s="2">
        <v>232.149</v>
      </c>
      <c r="M385" s="2">
        <v>17.75</v>
      </c>
      <c r="N385" s="2">
        <v>31</v>
      </c>
      <c r="O385" s="2">
        <v>10</v>
      </c>
      <c r="P385" s="2">
        <v>8.6710725980123105</v>
      </c>
      <c r="Q385" s="2">
        <v>26</v>
      </c>
      <c r="R385" s="2">
        <v>26</v>
      </c>
      <c r="S385" s="2">
        <v>26</v>
      </c>
      <c r="T385" s="2">
        <v>0</v>
      </c>
      <c r="U385" s="2">
        <v>563.149</v>
      </c>
      <c r="V385" s="2">
        <v>0</v>
      </c>
      <c r="W385" s="2">
        <v>0</v>
      </c>
      <c r="X385" s="2">
        <v>0</v>
      </c>
      <c r="Y385" s="2">
        <v>0.25900000000000001</v>
      </c>
      <c r="Z385" s="2">
        <v>2.5369999999999999</v>
      </c>
      <c r="AA385" s="2">
        <v>233.63</v>
      </c>
      <c r="AB385" s="2">
        <v>55.8888888888889</v>
      </c>
      <c r="AC385" s="2">
        <v>61</v>
      </c>
      <c r="AD385" s="2">
        <v>52</v>
      </c>
      <c r="AE385" s="2">
        <v>3.3811386788228699</v>
      </c>
    </row>
    <row r="386" spans="1:31">
      <c r="A386" s="2" t="s">
        <v>1071</v>
      </c>
      <c r="B386" s="2">
        <v>0</v>
      </c>
      <c r="C386" s="2">
        <v>2100</v>
      </c>
      <c r="D386" s="2">
        <v>4</v>
      </c>
      <c r="E386" s="4">
        <v>41247.816666666666</v>
      </c>
      <c r="F386" s="4">
        <v>41247.817326388889</v>
      </c>
      <c r="G386" s="2" t="s">
        <v>32</v>
      </c>
      <c r="H386" s="2" t="s">
        <v>1056</v>
      </c>
      <c r="I386" s="2">
        <v>57</v>
      </c>
      <c r="J386" s="2"/>
      <c r="K386" s="2">
        <v>0.17799999999999999</v>
      </c>
      <c r="L386" s="2">
        <v>282.404</v>
      </c>
      <c r="M386" s="2">
        <v>23.6666666666667</v>
      </c>
      <c r="N386" s="2">
        <v>36</v>
      </c>
      <c r="O386" s="2">
        <v>13</v>
      </c>
      <c r="P386" s="2">
        <v>9.4633797110522604</v>
      </c>
      <c r="Q386" s="2">
        <v>26</v>
      </c>
      <c r="R386" s="2">
        <v>26</v>
      </c>
      <c r="S386" s="2">
        <v>26</v>
      </c>
      <c r="T386" s="2">
        <v>0</v>
      </c>
      <c r="U386" s="2">
        <v>512.91800000000001</v>
      </c>
      <c r="V386" s="2">
        <v>0</v>
      </c>
      <c r="W386" s="2">
        <v>0</v>
      </c>
      <c r="X386" s="2">
        <v>0</v>
      </c>
      <c r="Y386" s="2">
        <v>0.222</v>
      </c>
      <c r="Z386" s="2">
        <v>2.6</v>
      </c>
      <c r="AA386" s="2">
        <v>283.82600000000002</v>
      </c>
      <c r="AB386" s="2">
        <v>59</v>
      </c>
      <c r="AC386" s="2">
        <v>64</v>
      </c>
      <c r="AD386" s="2">
        <v>50</v>
      </c>
      <c r="AE386" s="2">
        <v>5.4772255750516603</v>
      </c>
    </row>
    <row r="387" spans="1:31">
      <c r="A387" s="2" t="s">
        <v>1071</v>
      </c>
      <c r="B387" s="2">
        <v>0</v>
      </c>
      <c r="C387" s="2">
        <v>2100</v>
      </c>
      <c r="D387" s="2">
        <v>5</v>
      </c>
      <c r="E387" s="4">
        <v>41247.817708333336</v>
      </c>
      <c r="F387" s="4">
        <v>41247.818344907406</v>
      </c>
      <c r="G387" s="2" t="s">
        <v>32</v>
      </c>
      <c r="H387" s="2" t="s">
        <v>1056</v>
      </c>
      <c r="I387" s="2">
        <v>55</v>
      </c>
      <c r="J387" s="2"/>
      <c r="K387" s="2">
        <v>0.222</v>
      </c>
      <c r="L387" s="2">
        <v>300.47000000000003</v>
      </c>
      <c r="M387" s="2">
        <v>20.6666666666667</v>
      </c>
      <c r="N387" s="2">
        <v>38</v>
      </c>
      <c r="O387" s="2">
        <v>12</v>
      </c>
      <c r="P387" s="2">
        <v>12.256517540566801</v>
      </c>
      <c r="Q387" s="2">
        <v>25.6666666666667</v>
      </c>
      <c r="R387" s="2">
        <v>26</v>
      </c>
      <c r="S387" s="2">
        <v>25</v>
      </c>
      <c r="T387" s="2">
        <v>0.47140452079103201</v>
      </c>
      <c r="U387" s="2">
        <v>494.87200000000001</v>
      </c>
      <c r="V387" s="2">
        <v>0</v>
      </c>
      <c r="W387" s="2">
        <v>0</v>
      </c>
      <c r="X387" s="2">
        <v>0</v>
      </c>
      <c r="Y387" s="2">
        <v>0.2</v>
      </c>
      <c r="Z387" s="2">
        <v>2.5779999999999998</v>
      </c>
      <c r="AA387" s="2">
        <v>301.93599999999998</v>
      </c>
      <c r="AB387" s="2">
        <v>58.428571428571402</v>
      </c>
      <c r="AC387" s="2">
        <v>64</v>
      </c>
      <c r="AD387" s="2">
        <v>51</v>
      </c>
      <c r="AE387" s="2">
        <v>4.6860627048162096</v>
      </c>
    </row>
    <row r="388" spans="1:31">
      <c r="A388" s="2" t="s">
        <v>1071</v>
      </c>
      <c r="B388" s="2">
        <v>0</v>
      </c>
      <c r="C388" s="2">
        <v>2100</v>
      </c>
      <c r="D388" s="2">
        <v>6</v>
      </c>
      <c r="E388" s="4">
        <v>41247.818749999999</v>
      </c>
      <c r="F388" s="4">
        <v>41247.819351851853</v>
      </c>
      <c r="G388" s="2" t="s">
        <v>32</v>
      </c>
      <c r="H388" s="2" t="s">
        <v>1056</v>
      </c>
      <c r="I388" s="2">
        <v>52</v>
      </c>
      <c r="J388" s="2"/>
      <c r="K388" s="2">
        <v>0.16700000000000001</v>
      </c>
      <c r="L388" s="2">
        <v>369.35399999999998</v>
      </c>
      <c r="M388" s="2">
        <v>12.3333333333333</v>
      </c>
      <c r="N388" s="2">
        <v>13</v>
      </c>
      <c r="O388" s="2">
        <v>12</v>
      </c>
      <c r="P388" s="2">
        <v>0.47140452079103201</v>
      </c>
      <c r="Q388" s="2">
        <v>26</v>
      </c>
      <c r="R388" s="2">
        <v>26</v>
      </c>
      <c r="S388" s="2">
        <v>26</v>
      </c>
      <c r="T388" s="2">
        <v>0</v>
      </c>
      <c r="U388" s="2">
        <v>425.964</v>
      </c>
      <c r="V388" s="2">
        <v>0</v>
      </c>
      <c r="W388" s="2">
        <v>0</v>
      </c>
      <c r="X388" s="2">
        <v>0</v>
      </c>
      <c r="Y388" s="2">
        <v>0.30599999999999999</v>
      </c>
      <c r="Z388" s="2">
        <v>2.306</v>
      </c>
      <c r="AA388" s="2">
        <v>370.88200000000001</v>
      </c>
      <c r="AB388" s="2">
        <v>59.285714285714299</v>
      </c>
      <c r="AC388" s="2">
        <v>65</v>
      </c>
      <c r="AD388" s="2">
        <v>52</v>
      </c>
      <c r="AE388" s="2">
        <v>5.0061187051243499</v>
      </c>
    </row>
    <row r="389" spans="1:31">
      <c r="A389" s="2" t="s">
        <v>1071</v>
      </c>
      <c r="B389" s="2">
        <v>0</v>
      </c>
      <c r="C389" s="2">
        <v>2100</v>
      </c>
      <c r="D389" s="2">
        <v>7</v>
      </c>
      <c r="E389" s="4">
        <v>41247.819444444445</v>
      </c>
      <c r="F389" s="4">
        <v>41247.82</v>
      </c>
      <c r="G389" s="2" t="s">
        <v>32</v>
      </c>
      <c r="H389" s="2" t="s">
        <v>1056</v>
      </c>
      <c r="I389" s="2">
        <v>48</v>
      </c>
      <c r="J389" s="2"/>
      <c r="K389" s="2">
        <v>0.222</v>
      </c>
      <c r="L389" s="2">
        <v>432.185</v>
      </c>
      <c r="M389" s="2">
        <v>32.3333333333333</v>
      </c>
      <c r="N389" s="2">
        <v>39</v>
      </c>
      <c r="O389" s="2">
        <v>20</v>
      </c>
      <c r="P389" s="2">
        <v>8.7305339024725299</v>
      </c>
      <c r="Q389" s="2">
        <v>26</v>
      </c>
      <c r="R389" s="2">
        <v>26</v>
      </c>
      <c r="S389" s="2">
        <v>26</v>
      </c>
      <c r="T389" s="2">
        <v>0</v>
      </c>
      <c r="U389" s="2">
        <v>362.20600000000002</v>
      </c>
      <c r="V389" s="2">
        <v>0</v>
      </c>
      <c r="W389" s="2">
        <v>0</v>
      </c>
      <c r="X389" s="2">
        <v>0</v>
      </c>
      <c r="Y389" s="2">
        <v>0.311</v>
      </c>
      <c r="Z389" s="2">
        <v>2.7559999999999998</v>
      </c>
      <c r="AA389" s="2">
        <v>434.20699999999999</v>
      </c>
      <c r="AB389" s="2">
        <v>61.1666666666667</v>
      </c>
      <c r="AC389" s="2">
        <v>68</v>
      </c>
      <c r="AD389" s="2">
        <v>54</v>
      </c>
      <c r="AE389" s="2">
        <v>5.6984403324262498</v>
      </c>
    </row>
    <row r="390" spans="1:31">
      <c r="A390" s="2" t="s">
        <v>1071</v>
      </c>
      <c r="B390" s="2">
        <v>0</v>
      </c>
      <c r="C390" s="2">
        <v>2100</v>
      </c>
      <c r="D390" s="2">
        <v>8</v>
      </c>
      <c r="E390" s="4">
        <v>41247.820138888892</v>
      </c>
      <c r="F390" s="4">
        <v>41247.820671296293</v>
      </c>
      <c r="G390" s="2" t="s">
        <v>32</v>
      </c>
      <c r="H390" s="2" t="s">
        <v>1056</v>
      </c>
      <c r="I390" s="2">
        <v>46</v>
      </c>
      <c r="J390" s="2"/>
      <c r="K390" s="2">
        <v>0.36099999999999999</v>
      </c>
      <c r="L390" s="2">
        <v>501.37400000000002</v>
      </c>
      <c r="M390" s="2">
        <v>18</v>
      </c>
      <c r="N390" s="2">
        <v>21</v>
      </c>
      <c r="O390" s="2">
        <v>12</v>
      </c>
      <c r="P390" s="2">
        <v>4.2426406871192803</v>
      </c>
      <c r="Q390" s="2">
        <v>26</v>
      </c>
      <c r="R390" s="2">
        <v>26</v>
      </c>
      <c r="S390" s="2">
        <v>26</v>
      </c>
      <c r="T390" s="2">
        <v>0</v>
      </c>
      <c r="U390" s="2">
        <v>293.452</v>
      </c>
      <c r="V390" s="2">
        <v>0</v>
      </c>
      <c r="W390" s="2">
        <v>0</v>
      </c>
      <c r="X390" s="2">
        <v>0</v>
      </c>
      <c r="Y390" s="2">
        <v>0.27800000000000002</v>
      </c>
      <c r="Z390" s="2">
        <v>2.306</v>
      </c>
      <c r="AA390" s="2">
        <v>503.68</v>
      </c>
      <c r="AB390" s="2">
        <v>61.8333333333333</v>
      </c>
      <c r="AC390" s="2">
        <v>68</v>
      </c>
      <c r="AD390" s="2">
        <v>52</v>
      </c>
      <c r="AE390" s="2">
        <v>6.0941684329274102</v>
      </c>
    </row>
    <row r="391" spans="1:31">
      <c r="A391" s="2" t="s">
        <v>1071</v>
      </c>
      <c r="B391" s="2">
        <v>0</v>
      </c>
      <c r="C391" s="2">
        <v>2101</v>
      </c>
      <c r="D391" s="2">
        <v>1</v>
      </c>
      <c r="E391" s="4">
        <v>41247.805555555555</v>
      </c>
      <c r="F391" s="4">
        <v>41247.806828703702</v>
      </c>
      <c r="G391" s="2" t="s">
        <v>32</v>
      </c>
      <c r="H391" s="2" t="s">
        <v>1056</v>
      </c>
      <c r="I391" s="2">
        <v>110</v>
      </c>
      <c r="J391" s="2"/>
      <c r="K391" s="2">
        <v>5.0999999999999997E-2</v>
      </c>
      <c r="L391" s="2">
        <v>99.787000000000006</v>
      </c>
      <c r="M391" s="2">
        <v>28.1428571428571</v>
      </c>
      <c r="N391" s="2">
        <v>46</v>
      </c>
      <c r="O391" s="2">
        <v>11</v>
      </c>
      <c r="P391" s="2">
        <v>9.3873558033980906</v>
      </c>
      <c r="Q391" s="2">
        <v>25</v>
      </c>
      <c r="R391" s="2">
        <v>25</v>
      </c>
      <c r="S391" s="2">
        <v>25</v>
      </c>
      <c r="T391" s="2">
        <v>0</v>
      </c>
      <c r="U391" s="2">
        <v>696.97500000000002</v>
      </c>
      <c r="V391" s="2">
        <v>0</v>
      </c>
      <c r="W391" s="2">
        <v>0</v>
      </c>
      <c r="X391" s="2">
        <v>0</v>
      </c>
      <c r="Y391" s="2">
        <v>0.21199999999999999</v>
      </c>
      <c r="Z391" s="2">
        <v>1.859</v>
      </c>
      <c r="AA391" s="2">
        <v>100.666</v>
      </c>
      <c r="AB391" s="2">
        <v>56.230769230769198</v>
      </c>
      <c r="AC391" s="2">
        <v>59</v>
      </c>
      <c r="AD391" s="2">
        <v>51</v>
      </c>
      <c r="AE391" s="2">
        <v>2.77776462850274</v>
      </c>
    </row>
    <row r="392" spans="1:31">
      <c r="A392" s="2" t="s">
        <v>1071</v>
      </c>
      <c r="B392" s="2">
        <v>0</v>
      </c>
      <c r="C392" s="2">
        <v>2101</v>
      </c>
      <c r="D392" s="2">
        <v>2</v>
      </c>
      <c r="E392" s="4">
        <v>41247.806944444441</v>
      </c>
      <c r="F392" s="4">
        <v>41247.80773148148</v>
      </c>
      <c r="G392" s="2" t="s">
        <v>32</v>
      </c>
      <c r="H392" s="2" t="s">
        <v>1056</v>
      </c>
      <c r="I392" s="2">
        <v>68</v>
      </c>
      <c r="J392" s="2"/>
      <c r="K392" s="2">
        <v>7.9000000000000001E-2</v>
      </c>
      <c r="L392" s="2">
        <v>167.666</v>
      </c>
      <c r="M392" s="2">
        <v>29</v>
      </c>
      <c r="N392" s="2">
        <v>38</v>
      </c>
      <c r="O392" s="2">
        <v>13</v>
      </c>
      <c r="P392" s="2">
        <v>10.0249688278817</v>
      </c>
      <c r="Q392" s="2">
        <v>25</v>
      </c>
      <c r="R392" s="2">
        <v>25</v>
      </c>
      <c r="S392" s="2">
        <v>25</v>
      </c>
      <c r="T392" s="2">
        <v>0</v>
      </c>
      <c r="U392" s="2">
        <v>628.14099999999996</v>
      </c>
      <c r="V392" s="2">
        <v>0</v>
      </c>
      <c r="W392" s="2">
        <v>0</v>
      </c>
      <c r="X392" s="2">
        <v>0</v>
      </c>
      <c r="Y392" s="2">
        <v>0.254</v>
      </c>
      <c r="Z392" s="2">
        <v>2.3650000000000002</v>
      </c>
      <c r="AA392" s="2">
        <v>168.92</v>
      </c>
      <c r="AB392" s="2">
        <v>68.125</v>
      </c>
      <c r="AC392" s="2">
        <v>77</v>
      </c>
      <c r="AD392" s="2">
        <v>63</v>
      </c>
      <c r="AE392" s="2">
        <v>5.0605706199992904</v>
      </c>
    </row>
    <row r="393" spans="1:31">
      <c r="A393" s="2" t="s">
        <v>1071</v>
      </c>
      <c r="B393" s="2">
        <v>0</v>
      </c>
      <c r="C393" s="2">
        <v>2101</v>
      </c>
      <c r="D393" s="2">
        <v>3</v>
      </c>
      <c r="E393" s="4">
        <v>41247.807986111111</v>
      </c>
      <c r="F393" s="4">
        <v>41247.808564814812</v>
      </c>
      <c r="G393" s="2" t="s">
        <v>32</v>
      </c>
      <c r="H393" s="2" t="s">
        <v>1056</v>
      </c>
      <c r="I393" s="2">
        <v>50</v>
      </c>
      <c r="J393" s="2"/>
      <c r="K393" s="2">
        <v>0.156</v>
      </c>
      <c r="L393" s="2">
        <v>240.02199999999999</v>
      </c>
      <c r="M393" s="2">
        <v>33.6666666666667</v>
      </c>
      <c r="N393" s="2">
        <v>45</v>
      </c>
      <c r="O393" s="2">
        <v>27</v>
      </c>
      <c r="P393" s="2">
        <v>8.0553639823963792</v>
      </c>
      <c r="Q393" s="2">
        <v>25</v>
      </c>
      <c r="R393" s="2">
        <v>25</v>
      </c>
      <c r="S393" s="2">
        <v>25</v>
      </c>
      <c r="T393" s="2">
        <v>0</v>
      </c>
      <c r="U393" s="2">
        <v>555.57799999999997</v>
      </c>
      <c r="V393" s="2">
        <v>0</v>
      </c>
      <c r="W393" s="2">
        <v>0</v>
      </c>
      <c r="X393" s="2">
        <v>0</v>
      </c>
      <c r="Y393" s="2">
        <v>0.2</v>
      </c>
      <c r="Z393" s="2">
        <v>2.5110000000000001</v>
      </c>
      <c r="AA393" s="2">
        <v>241.35599999999999</v>
      </c>
      <c r="AB393" s="2">
        <v>73.1666666666667</v>
      </c>
      <c r="AC393" s="2">
        <v>81</v>
      </c>
      <c r="AD393" s="2">
        <v>67</v>
      </c>
      <c r="AE393" s="2">
        <v>5.7566386797235101</v>
      </c>
    </row>
    <row r="394" spans="1:31">
      <c r="A394" s="2" t="s">
        <v>1071</v>
      </c>
      <c r="B394" s="2">
        <v>0</v>
      </c>
      <c r="C394" s="2">
        <v>2101</v>
      </c>
      <c r="D394" s="2">
        <v>4</v>
      </c>
      <c r="E394" s="4">
        <v>41247.808680555558</v>
      </c>
      <c r="F394" s="4">
        <v>41247.809178240743</v>
      </c>
      <c r="G394" s="2" t="s">
        <v>32</v>
      </c>
      <c r="H394" s="2" t="s">
        <v>1056</v>
      </c>
      <c r="I394" s="2">
        <v>43</v>
      </c>
      <c r="J394" s="2"/>
      <c r="K394" s="2">
        <v>0.19400000000000001</v>
      </c>
      <c r="L394" s="2">
        <v>282.13600000000002</v>
      </c>
      <c r="M394" s="2">
        <v>33</v>
      </c>
      <c r="N394" s="2">
        <v>38</v>
      </c>
      <c r="O394" s="2">
        <v>28</v>
      </c>
      <c r="P394" s="2">
        <v>5</v>
      </c>
      <c r="Q394" s="2">
        <v>25.5</v>
      </c>
      <c r="R394" s="2">
        <v>26</v>
      </c>
      <c r="S394" s="2">
        <v>25</v>
      </c>
      <c r="T394" s="2">
        <v>0.5</v>
      </c>
      <c r="U394" s="2">
        <v>514.04999999999995</v>
      </c>
      <c r="V394" s="2">
        <v>0</v>
      </c>
      <c r="W394" s="2">
        <v>0</v>
      </c>
      <c r="X394" s="2">
        <v>0</v>
      </c>
      <c r="Y394" s="2">
        <v>0.222</v>
      </c>
      <c r="Z394" s="2">
        <v>2.028</v>
      </c>
      <c r="AA394" s="2">
        <v>283.38600000000002</v>
      </c>
      <c r="AB394" s="2">
        <v>79.6666666666667</v>
      </c>
      <c r="AC394" s="2">
        <v>88</v>
      </c>
      <c r="AD394" s="2">
        <v>72</v>
      </c>
      <c r="AE394" s="2">
        <v>6.0184900284226002</v>
      </c>
    </row>
    <row r="395" spans="1:31">
      <c r="A395" s="2" t="s">
        <v>1071</v>
      </c>
      <c r="B395" s="2">
        <v>0</v>
      </c>
      <c r="C395" s="2">
        <v>2101</v>
      </c>
      <c r="D395" s="2">
        <v>5</v>
      </c>
      <c r="E395" s="4">
        <v>41247.809374999997</v>
      </c>
      <c r="F395" s="4">
        <v>41247.809837962966</v>
      </c>
      <c r="G395" s="2" t="s">
        <v>32</v>
      </c>
      <c r="H395" s="2" t="s">
        <v>1056</v>
      </c>
      <c r="I395" s="2">
        <v>40</v>
      </c>
      <c r="J395" s="2"/>
      <c r="K395" s="2">
        <v>0.25900000000000001</v>
      </c>
      <c r="L395" s="2">
        <v>327.41199999999998</v>
      </c>
      <c r="M395" s="2">
        <v>26</v>
      </c>
      <c r="N395" s="2">
        <v>40</v>
      </c>
      <c r="O395" s="2">
        <v>12</v>
      </c>
      <c r="P395" s="2">
        <v>14</v>
      </c>
      <c r="Q395" s="2">
        <v>26</v>
      </c>
      <c r="R395" s="2">
        <v>26</v>
      </c>
      <c r="S395" s="2">
        <v>26</v>
      </c>
      <c r="T395" s="2">
        <v>0</v>
      </c>
      <c r="U395" s="2">
        <v>468.22899999999998</v>
      </c>
      <c r="V395" s="2">
        <v>0</v>
      </c>
      <c r="W395" s="2">
        <v>0</v>
      </c>
      <c r="X395" s="2">
        <v>0</v>
      </c>
      <c r="Y395" s="2">
        <v>0.185</v>
      </c>
      <c r="Z395" s="2">
        <v>2.2959999999999998</v>
      </c>
      <c r="AA395" s="2">
        <v>328.82</v>
      </c>
      <c r="AB395" s="2">
        <v>82.6</v>
      </c>
      <c r="AC395" s="2">
        <v>91</v>
      </c>
      <c r="AD395" s="2">
        <v>69</v>
      </c>
      <c r="AE395" s="2">
        <v>8.0647380614623803</v>
      </c>
    </row>
    <row r="396" spans="1:31">
      <c r="A396" s="2" t="s">
        <v>1071</v>
      </c>
      <c r="B396" s="2">
        <v>0</v>
      </c>
      <c r="C396" s="2">
        <v>2101</v>
      </c>
      <c r="D396" s="2">
        <v>6</v>
      </c>
      <c r="E396" s="4">
        <v>41247.810069444444</v>
      </c>
      <c r="F396" s="4">
        <v>41247.810520833336</v>
      </c>
      <c r="G396" s="2" t="s">
        <v>32</v>
      </c>
      <c r="H396" s="2" t="s">
        <v>1056</v>
      </c>
      <c r="I396" s="2">
        <v>39</v>
      </c>
      <c r="J396" s="2"/>
      <c r="K396" s="2">
        <v>0.14799999999999999</v>
      </c>
      <c r="L396" s="2">
        <v>453.262</v>
      </c>
      <c r="M396" s="2">
        <v>30</v>
      </c>
      <c r="N396" s="2">
        <v>31</v>
      </c>
      <c r="O396" s="2">
        <v>29</v>
      </c>
      <c r="P396" s="2">
        <v>1</v>
      </c>
      <c r="Q396" s="2">
        <v>26</v>
      </c>
      <c r="R396" s="2">
        <v>26</v>
      </c>
      <c r="S396" s="2">
        <v>26</v>
      </c>
      <c r="T396" s="2">
        <v>0</v>
      </c>
      <c r="U396" s="2">
        <v>341.96499999999997</v>
      </c>
      <c r="V396" s="2">
        <v>0</v>
      </c>
      <c r="W396" s="2">
        <v>0</v>
      </c>
      <c r="X396" s="2">
        <v>0</v>
      </c>
      <c r="Y396" s="2">
        <v>0.185</v>
      </c>
      <c r="Z396" s="2">
        <v>2.593</v>
      </c>
      <c r="AA396" s="2">
        <v>454.892</v>
      </c>
      <c r="AB396" s="2">
        <v>81.599999999999994</v>
      </c>
      <c r="AC396" s="2">
        <v>89</v>
      </c>
      <c r="AD396" s="2">
        <v>70</v>
      </c>
      <c r="AE396" s="2">
        <v>6.7409198185410899</v>
      </c>
    </row>
    <row r="397" spans="1:31">
      <c r="A397" s="2" t="s">
        <v>1071</v>
      </c>
      <c r="B397" s="2">
        <v>0</v>
      </c>
      <c r="C397" s="2">
        <v>2101</v>
      </c>
      <c r="D397" s="2">
        <v>7</v>
      </c>
      <c r="E397" s="4">
        <v>41247.810763888891</v>
      </c>
      <c r="F397" s="4">
        <v>41247.811192129629</v>
      </c>
      <c r="G397" s="2" t="s">
        <v>32</v>
      </c>
      <c r="H397" s="2" t="s">
        <v>1056</v>
      </c>
      <c r="I397" s="2">
        <v>37</v>
      </c>
      <c r="J397" s="2"/>
      <c r="K397" s="2">
        <v>0.222</v>
      </c>
      <c r="L397" s="2">
        <v>432.64</v>
      </c>
      <c r="M397" s="2">
        <v>20</v>
      </c>
      <c r="N397" s="2">
        <v>28</v>
      </c>
      <c r="O397" s="2">
        <v>12</v>
      </c>
      <c r="P397" s="2">
        <v>8</v>
      </c>
      <c r="Q397" s="2">
        <v>26</v>
      </c>
      <c r="R397" s="2">
        <v>26</v>
      </c>
      <c r="S397" s="2">
        <v>26</v>
      </c>
      <c r="T397" s="2">
        <v>0</v>
      </c>
      <c r="U397" s="2">
        <v>363.71199999999999</v>
      </c>
      <c r="V397" s="2">
        <v>0</v>
      </c>
      <c r="W397" s="2">
        <v>0</v>
      </c>
      <c r="X397" s="2">
        <v>0</v>
      </c>
      <c r="Y397" s="2">
        <v>0.14799999999999999</v>
      </c>
      <c r="Z397" s="2">
        <v>1.704</v>
      </c>
      <c r="AA397" s="2">
        <v>434.01</v>
      </c>
      <c r="AB397" s="2">
        <v>86.5</v>
      </c>
      <c r="AC397" s="2">
        <v>92</v>
      </c>
      <c r="AD397" s="2">
        <v>75</v>
      </c>
      <c r="AE397" s="2">
        <v>6.9462219947249002</v>
      </c>
    </row>
    <row r="398" spans="1:31">
      <c r="A398" s="2" t="s">
        <v>1071</v>
      </c>
      <c r="B398" s="2">
        <v>0</v>
      </c>
      <c r="C398" s="2">
        <v>2101</v>
      </c>
      <c r="D398" s="2">
        <v>8</v>
      </c>
      <c r="E398" s="4">
        <v>41247.81145833333</v>
      </c>
      <c r="F398" s="4">
        <v>41247.811863425923</v>
      </c>
      <c r="G398" s="2" t="s">
        <v>32</v>
      </c>
      <c r="H398" s="2" t="s">
        <v>1056</v>
      </c>
      <c r="I398" s="2">
        <v>35</v>
      </c>
      <c r="J398" s="2"/>
      <c r="K398" s="2">
        <v>0.27800000000000002</v>
      </c>
      <c r="L398" s="2">
        <v>567.07000000000005</v>
      </c>
      <c r="M398" s="2">
        <v>20.5</v>
      </c>
      <c r="N398" s="2">
        <v>30</v>
      </c>
      <c r="O398" s="2">
        <v>11</v>
      </c>
      <c r="P398" s="2">
        <v>9.5</v>
      </c>
      <c r="Q398" s="2">
        <v>26</v>
      </c>
      <c r="R398" s="2">
        <v>26</v>
      </c>
      <c r="S398" s="2">
        <v>26</v>
      </c>
      <c r="T398" s="2">
        <v>0</v>
      </c>
      <c r="U398" s="2">
        <v>227.89500000000001</v>
      </c>
      <c r="V398" s="2">
        <v>0</v>
      </c>
      <c r="W398" s="2">
        <v>0</v>
      </c>
      <c r="X398" s="2">
        <v>0</v>
      </c>
      <c r="Y398" s="2">
        <v>0.27800000000000002</v>
      </c>
      <c r="Z398" s="2">
        <v>2.056</v>
      </c>
      <c r="AA398" s="2">
        <v>569.51499999999999</v>
      </c>
      <c r="AB398" s="2">
        <v>83.2</v>
      </c>
      <c r="AC398" s="2">
        <v>92</v>
      </c>
      <c r="AD398" s="2">
        <v>71</v>
      </c>
      <c r="AE398" s="2">
        <v>7.5206382707852697</v>
      </c>
    </row>
    <row r="399" spans="1:31">
      <c r="A399" s="2" t="s">
        <v>31</v>
      </c>
      <c r="B399" s="2">
        <v>0</v>
      </c>
      <c r="C399" s="2">
        <v>800</v>
      </c>
      <c r="D399" s="2">
        <v>1</v>
      </c>
      <c r="E399" s="4">
        <v>41235.00104166667</v>
      </c>
      <c r="F399" s="4">
        <v>41235.005231481482</v>
      </c>
      <c r="G399" s="2" t="s">
        <v>32</v>
      </c>
      <c r="H399" s="2" t="s">
        <v>944</v>
      </c>
      <c r="I399" s="2">
        <v>362</v>
      </c>
      <c r="J399" s="2"/>
      <c r="K399" s="2">
        <v>1.2789999999999999</v>
      </c>
      <c r="L399" s="2">
        <v>92.897000000000006</v>
      </c>
      <c r="M399" s="2">
        <v>11.3333333333333</v>
      </c>
      <c r="N399" s="2">
        <v>13</v>
      </c>
      <c r="O399" s="2">
        <v>9</v>
      </c>
      <c r="P399" s="2">
        <v>1.0671873729054699</v>
      </c>
      <c r="Q399" s="2">
        <v>23.4583333333333</v>
      </c>
      <c r="R399" s="2">
        <v>24</v>
      </c>
      <c r="S399" s="2">
        <v>23</v>
      </c>
      <c r="T399" s="2">
        <v>0.498260864295892</v>
      </c>
      <c r="U399" s="2">
        <v>86.087999999999994</v>
      </c>
      <c r="V399" s="2">
        <v>2.427</v>
      </c>
      <c r="W399" s="2">
        <v>3.0000000000000001E-3</v>
      </c>
      <c r="X399" s="2">
        <v>0</v>
      </c>
      <c r="Y399" s="2">
        <v>1.573</v>
      </c>
      <c r="Z399" s="2">
        <v>12.926</v>
      </c>
      <c r="AA399" s="2">
        <v>96.620999999999995</v>
      </c>
      <c r="AB399" s="2">
        <v>40.377777777777801</v>
      </c>
      <c r="AC399" s="2">
        <v>42</v>
      </c>
      <c r="AD399" s="2">
        <v>39</v>
      </c>
      <c r="AE399" s="2">
        <v>0.60695556816656304</v>
      </c>
    </row>
    <row r="400" spans="1:31">
      <c r="A400" s="2" t="s">
        <v>31</v>
      </c>
      <c r="B400" s="2">
        <v>0</v>
      </c>
      <c r="C400" s="2">
        <v>800</v>
      </c>
      <c r="D400" s="2">
        <v>2</v>
      </c>
      <c r="E400" s="4">
        <v>41235.022916666669</v>
      </c>
      <c r="F400" s="4">
        <v>41235.027094907404</v>
      </c>
      <c r="G400" s="2" t="s">
        <v>32</v>
      </c>
      <c r="H400" s="2" t="s">
        <v>944</v>
      </c>
      <c r="I400" s="2">
        <v>361</v>
      </c>
      <c r="J400" s="2"/>
      <c r="K400" s="2">
        <v>1.319</v>
      </c>
      <c r="L400" s="2">
        <v>93.213999999999999</v>
      </c>
      <c r="M400" s="2">
        <v>11.4166666666667</v>
      </c>
      <c r="N400" s="2">
        <v>13</v>
      </c>
      <c r="O400" s="2">
        <v>9</v>
      </c>
      <c r="P400" s="2">
        <v>0.95379359518829998</v>
      </c>
      <c r="Q400" s="2">
        <v>23.4166666666667</v>
      </c>
      <c r="R400" s="2">
        <v>24</v>
      </c>
      <c r="S400" s="2">
        <v>23</v>
      </c>
      <c r="T400" s="2">
        <v>0.49300664859163501</v>
      </c>
      <c r="U400" s="2">
        <v>85.834999999999994</v>
      </c>
      <c r="V400" s="2">
        <v>2.4529999999999998</v>
      </c>
      <c r="W400" s="2">
        <v>0</v>
      </c>
      <c r="X400" s="2">
        <v>0</v>
      </c>
      <c r="Y400" s="2">
        <v>1.5409999999999999</v>
      </c>
      <c r="Z400" s="2">
        <v>12.965999999999999</v>
      </c>
      <c r="AA400" s="2">
        <v>96.828999999999994</v>
      </c>
      <c r="AB400" s="2">
        <v>40.311111111111103</v>
      </c>
      <c r="AC400" s="2">
        <v>42</v>
      </c>
      <c r="AD400" s="2">
        <v>39</v>
      </c>
      <c r="AE400" s="2">
        <v>0.78378631504659502</v>
      </c>
    </row>
    <row r="401" spans="1:31">
      <c r="A401" s="2" t="s">
        <v>31</v>
      </c>
      <c r="B401" s="2">
        <v>0</v>
      </c>
      <c r="C401" s="2">
        <v>1000</v>
      </c>
      <c r="D401" s="2">
        <v>1</v>
      </c>
      <c r="E401" s="4">
        <v>41234.964930555558</v>
      </c>
      <c r="F401" s="4">
        <v>41234.968240740738</v>
      </c>
      <c r="G401" s="2" t="s">
        <v>32</v>
      </c>
      <c r="H401" s="2" t="s">
        <v>944</v>
      </c>
      <c r="I401" s="2">
        <v>286</v>
      </c>
      <c r="J401" s="2"/>
      <c r="K401" s="2">
        <v>1.2110000000000001</v>
      </c>
      <c r="L401" s="2">
        <v>93.947000000000003</v>
      </c>
      <c r="M401" s="2">
        <v>12.6315789473684</v>
      </c>
      <c r="N401" s="2">
        <v>15</v>
      </c>
      <c r="O401" s="2">
        <v>10</v>
      </c>
      <c r="P401" s="2">
        <v>1.38452067768062</v>
      </c>
      <c r="Q401" s="2">
        <v>23.210526315789501</v>
      </c>
      <c r="R401" s="2">
        <v>24</v>
      </c>
      <c r="S401" s="2">
        <v>23</v>
      </c>
      <c r="T401" s="2">
        <v>0.40768245749551801</v>
      </c>
      <c r="U401" s="2">
        <v>88.266000000000005</v>
      </c>
      <c r="V401" s="2">
        <v>2.0649999999999999</v>
      </c>
      <c r="W401" s="2">
        <v>4.0000000000000001E-3</v>
      </c>
      <c r="X401" s="2">
        <v>0</v>
      </c>
      <c r="Y401" s="2">
        <v>1.423</v>
      </c>
      <c r="Z401" s="2">
        <v>10.914</v>
      </c>
      <c r="AA401" s="2">
        <v>96.978999999999999</v>
      </c>
      <c r="AB401" s="2">
        <v>42.4444444444444</v>
      </c>
      <c r="AC401" s="2">
        <v>43</v>
      </c>
      <c r="AD401" s="2">
        <v>41</v>
      </c>
      <c r="AE401" s="2">
        <v>0.64310205015501298</v>
      </c>
    </row>
    <row r="402" spans="1:31">
      <c r="A402" s="2" t="s">
        <v>31</v>
      </c>
      <c r="B402" s="2">
        <v>0</v>
      </c>
      <c r="C402" s="2">
        <v>1000</v>
      </c>
      <c r="D402" s="2">
        <v>2</v>
      </c>
      <c r="E402" s="4">
        <v>41234.982986111114</v>
      </c>
      <c r="F402" s="4">
        <v>41234.986284722225</v>
      </c>
      <c r="G402" s="2" t="s">
        <v>32</v>
      </c>
      <c r="H402" s="2" t="s">
        <v>944</v>
      </c>
      <c r="I402" s="2">
        <v>285</v>
      </c>
      <c r="J402" s="2"/>
      <c r="K402" s="2">
        <v>1.294</v>
      </c>
      <c r="L402" s="2">
        <v>94.126000000000005</v>
      </c>
      <c r="M402" s="2">
        <v>12.526315789473699</v>
      </c>
      <c r="N402" s="2">
        <v>14</v>
      </c>
      <c r="O402" s="2">
        <v>10</v>
      </c>
      <c r="P402" s="2">
        <v>1.1410254415094101</v>
      </c>
      <c r="Q402" s="2">
        <v>23.421052631578899</v>
      </c>
      <c r="R402" s="2">
        <v>24</v>
      </c>
      <c r="S402" s="2">
        <v>23</v>
      </c>
      <c r="T402" s="2">
        <v>0.49372797471825602</v>
      </c>
      <c r="U402" s="2">
        <v>87.085999999999999</v>
      </c>
      <c r="V402" s="2">
        <v>2.258</v>
      </c>
      <c r="W402" s="2">
        <v>4.0000000000000001E-3</v>
      </c>
      <c r="X402" s="2">
        <v>0</v>
      </c>
      <c r="Y402" s="2">
        <v>1.5089999999999999</v>
      </c>
      <c r="Z402" s="2">
        <v>11.526999999999999</v>
      </c>
      <c r="AA402" s="2">
        <v>97.265000000000001</v>
      </c>
      <c r="AB402" s="2">
        <v>42.542857142857102</v>
      </c>
      <c r="AC402" s="2">
        <v>43</v>
      </c>
      <c r="AD402" s="2">
        <v>42</v>
      </c>
      <c r="AE402" s="2">
        <v>0.498159879261792</v>
      </c>
    </row>
    <row r="403" spans="1:31">
      <c r="A403" s="2" t="s">
        <v>31</v>
      </c>
      <c r="B403" s="2">
        <v>0</v>
      </c>
      <c r="C403" s="2">
        <v>800</v>
      </c>
      <c r="D403" s="2">
        <v>1</v>
      </c>
      <c r="E403" s="4">
        <v>41240.51666666667</v>
      </c>
      <c r="F403" s="4">
        <v>41240.51666666667</v>
      </c>
      <c r="G403" s="2" t="s">
        <v>32</v>
      </c>
      <c r="H403" s="2" t="s">
        <v>807</v>
      </c>
      <c r="I403" s="2">
        <v>0</v>
      </c>
      <c r="J403" s="2"/>
      <c r="K403" s="2"/>
      <c r="L403" s="2"/>
      <c r="M403" s="2">
        <v>12</v>
      </c>
      <c r="N403" s="2">
        <v>12</v>
      </c>
      <c r="O403" s="2">
        <v>12</v>
      </c>
      <c r="P403" s="2">
        <v>0</v>
      </c>
      <c r="Q403" s="2">
        <v>28</v>
      </c>
      <c r="R403" s="2">
        <v>28</v>
      </c>
      <c r="S403" s="2">
        <v>28</v>
      </c>
      <c r="T403" s="2">
        <v>0</v>
      </c>
      <c r="U403" s="2"/>
      <c r="V403" s="2"/>
      <c r="W403" s="2"/>
      <c r="X403" s="2"/>
      <c r="Y403" s="2"/>
      <c r="Z403" s="2"/>
      <c r="AA403" s="2"/>
      <c r="AB403" s="2">
        <v>44</v>
      </c>
      <c r="AC403" s="2">
        <v>44</v>
      </c>
      <c r="AD403" s="2">
        <v>44</v>
      </c>
      <c r="AE403" s="2">
        <v>0</v>
      </c>
    </row>
    <row r="404" spans="1:31">
      <c r="A404" s="2" t="s">
        <v>31</v>
      </c>
      <c r="B404" s="2">
        <v>0</v>
      </c>
      <c r="C404" s="2">
        <v>1100</v>
      </c>
      <c r="D404" s="2">
        <v>1</v>
      </c>
      <c r="E404" s="4">
        <v>41240.515972222223</v>
      </c>
      <c r="F404" s="4">
        <v>41240.515972222223</v>
      </c>
      <c r="G404" s="2" t="s">
        <v>32</v>
      </c>
      <c r="H404" s="2" t="s">
        <v>807</v>
      </c>
      <c r="I404" s="2">
        <v>0</v>
      </c>
      <c r="J404" s="2"/>
      <c r="K404" s="2"/>
      <c r="L404" s="2"/>
      <c r="M404" s="2">
        <v>9</v>
      </c>
      <c r="N404" s="2">
        <v>9</v>
      </c>
      <c r="O404" s="2">
        <v>9</v>
      </c>
      <c r="P404" s="2">
        <v>0</v>
      </c>
      <c r="Q404" s="2">
        <v>28</v>
      </c>
      <c r="R404" s="2">
        <v>28</v>
      </c>
      <c r="S404" s="2">
        <v>28</v>
      </c>
      <c r="T404" s="2">
        <v>0</v>
      </c>
      <c r="U404" s="2"/>
      <c r="V404" s="2"/>
      <c r="W404" s="2"/>
      <c r="X404" s="2"/>
      <c r="Y404" s="2"/>
      <c r="Z404" s="2"/>
      <c r="AA404" s="2"/>
      <c r="AB404" s="2">
        <v>45</v>
      </c>
      <c r="AC404" s="2">
        <v>45</v>
      </c>
      <c r="AD404" s="2">
        <v>45</v>
      </c>
      <c r="AE404" s="2">
        <v>0</v>
      </c>
    </row>
    <row r="405" spans="1:31">
      <c r="A405" s="2" t="s">
        <v>31</v>
      </c>
      <c r="B405" s="2">
        <v>0</v>
      </c>
      <c r="C405" s="2">
        <v>208</v>
      </c>
      <c r="D405" s="2">
        <v>1</v>
      </c>
      <c r="E405" s="4">
        <v>41240.494097222225</v>
      </c>
      <c r="F405" s="4">
        <v>41240.529189814813</v>
      </c>
      <c r="G405" s="2" t="s">
        <v>32</v>
      </c>
      <c r="H405" s="2" t="s">
        <v>33</v>
      </c>
      <c r="I405" s="2">
        <v>3032</v>
      </c>
      <c r="J405" s="2"/>
      <c r="K405" s="2"/>
      <c r="L405" s="2"/>
      <c r="M405" s="2">
        <v>19.257425742574299</v>
      </c>
      <c r="N405" s="2">
        <v>22</v>
      </c>
      <c r="O405" s="2">
        <v>17</v>
      </c>
      <c r="P405" s="2">
        <v>0.91363126373279802</v>
      </c>
      <c r="Q405" s="2">
        <v>27.019801980198</v>
      </c>
      <c r="R405" s="2">
        <v>28</v>
      </c>
      <c r="S405" s="2">
        <v>27</v>
      </c>
      <c r="T405" s="2">
        <v>0.13931927999475499</v>
      </c>
      <c r="U405" s="2"/>
      <c r="V405" s="2"/>
      <c r="W405" s="2"/>
      <c r="X405" s="2"/>
      <c r="Y405" s="2"/>
      <c r="Z405" s="2"/>
      <c r="AA405" s="2"/>
      <c r="AB405" s="2">
        <v>0</v>
      </c>
      <c r="AC405" s="2">
        <v>0</v>
      </c>
      <c r="AD405" s="2">
        <v>0</v>
      </c>
      <c r="AE405" s="2">
        <v>0</v>
      </c>
    </row>
    <row r="406" spans="1:31">
      <c r="A406" s="2" t="s">
        <v>31</v>
      </c>
      <c r="B406" s="2">
        <v>0</v>
      </c>
      <c r="C406" s="2">
        <v>208</v>
      </c>
      <c r="D406" s="2">
        <v>2</v>
      </c>
      <c r="E406" s="4">
        <v>41240.790972222225</v>
      </c>
      <c r="F406" s="4">
        <v>41240.825821759259</v>
      </c>
      <c r="G406" s="2" t="s">
        <v>32</v>
      </c>
      <c r="H406" s="2" t="s">
        <v>33</v>
      </c>
      <c r="I406" s="2">
        <v>3011</v>
      </c>
      <c r="J406" s="2"/>
      <c r="K406" s="2"/>
      <c r="L406" s="2"/>
      <c r="M406" s="2">
        <v>19.145</v>
      </c>
      <c r="N406" s="2">
        <v>22</v>
      </c>
      <c r="O406" s="2">
        <v>17</v>
      </c>
      <c r="P406" s="2">
        <v>0.94550251189513002</v>
      </c>
      <c r="Q406" s="2">
        <v>27.015075376884401</v>
      </c>
      <c r="R406" s="2">
        <v>28</v>
      </c>
      <c r="S406" s="2">
        <v>27</v>
      </c>
      <c r="T406" s="2">
        <v>0.121852820632986</v>
      </c>
      <c r="U406" s="2"/>
      <c r="V406" s="2"/>
      <c r="W406" s="2"/>
      <c r="X406" s="2"/>
      <c r="Y406" s="2"/>
      <c r="Z406" s="2"/>
      <c r="AA406" s="2"/>
      <c r="AB406" s="2">
        <v>0</v>
      </c>
      <c r="AC406" s="2">
        <v>0</v>
      </c>
      <c r="AD406" s="2">
        <v>0</v>
      </c>
      <c r="AE406" s="2">
        <v>0</v>
      </c>
    </row>
    <row r="407" spans="1:31">
      <c r="A407" s="2" t="s">
        <v>31</v>
      </c>
      <c r="B407" s="2">
        <v>0</v>
      </c>
      <c r="C407" s="2">
        <v>208</v>
      </c>
      <c r="D407" s="2">
        <v>3</v>
      </c>
      <c r="E407" s="4">
        <v>41241.039930555555</v>
      </c>
      <c r="F407" s="4">
        <v>41241.075046296297</v>
      </c>
      <c r="G407" s="2" t="s">
        <v>32</v>
      </c>
      <c r="H407" s="2" t="s">
        <v>33</v>
      </c>
      <c r="I407" s="2">
        <v>3034</v>
      </c>
      <c r="J407" s="2"/>
      <c r="K407" s="2"/>
      <c r="L407" s="2"/>
      <c r="M407" s="2">
        <v>19.074257425742601</v>
      </c>
      <c r="N407" s="2">
        <v>21</v>
      </c>
      <c r="O407" s="2">
        <v>17</v>
      </c>
      <c r="P407" s="2">
        <v>0.88408967169251096</v>
      </c>
      <c r="Q407" s="2">
        <v>27.03</v>
      </c>
      <c r="R407" s="2">
        <v>28</v>
      </c>
      <c r="S407" s="2">
        <v>27</v>
      </c>
      <c r="T407" s="2">
        <v>0.17058722109232</v>
      </c>
      <c r="U407" s="2"/>
      <c r="V407" s="2"/>
      <c r="W407" s="2"/>
      <c r="X407" s="2"/>
      <c r="Y407" s="2"/>
      <c r="Z407" s="2"/>
      <c r="AA407" s="2"/>
      <c r="AB407" s="2">
        <v>0</v>
      </c>
      <c r="AC407" s="2">
        <v>0</v>
      </c>
      <c r="AD407" s="2">
        <v>0</v>
      </c>
      <c r="AE407" s="2">
        <v>0</v>
      </c>
    </row>
    <row r="408" spans="1:31">
      <c r="A408" s="2" t="s">
        <v>31</v>
      </c>
      <c r="B408" s="2">
        <v>0</v>
      </c>
      <c r="C408" s="2">
        <v>208</v>
      </c>
      <c r="D408" s="2">
        <v>4</v>
      </c>
      <c r="E408" s="4">
        <v>41241.294791666667</v>
      </c>
      <c r="F408" s="4">
        <v>41241.329756944448</v>
      </c>
      <c r="G408" s="2" t="s">
        <v>32</v>
      </c>
      <c r="H408" s="2" t="s">
        <v>33</v>
      </c>
      <c r="I408" s="2">
        <v>3021</v>
      </c>
      <c r="J408" s="2"/>
      <c r="K408" s="2">
        <v>3.137</v>
      </c>
      <c r="L408" s="2">
        <v>221.142</v>
      </c>
      <c r="M408" s="2">
        <v>19.206030150753801</v>
      </c>
      <c r="N408" s="2">
        <v>21</v>
      </c>
      <c r="O408" s="2">
        <v>17</v>
      </c>
      <c r="P408" s="2">
        <v>0.88127581061056803</v>
      </c>
      <c r="Q408" s="2">
        <v>27</v>
      </c>
      <c r="R408" s="2">
        <v>27</v>
      </c>
      <c r="S408" s="2">
        <v>27</v>
      </c>
      <c r="T408" s="2">
        <v>0</v>
      </c>
      <c r="U408" s="2">
        <v>86.260999999999996</v>
      </c>
      <c r="V408" s="2">
        <v>0</v>
      </c>
      <c r="W408" s="2">
        <v>0</v>
      </c>
      <c r="X408" s="2">
        <v>0</v>
      </c>
      <c r="Y408" s="2">
        <v>4.2569999999999997</v>
      </c>
      <c r="Z408" s="2">
        <v>65.424000000000007</v>
      </c>
      <c r="AA408" s="2">
        <v>241.53100000000001</v>
      </c>
      <c r="AB408" s="2">
        <v>0</v>
      </c>
      <c r="AC408" s="2">
        <v>0</v>
      </c>
      <c r="AD408" s="2">
        <v>0</v>
      </c>
      <c r="AE408" s="2">
        <v>0</v>
      </c>
    </row>
    <row r="409" spans="1:31">
      <c r="A409" s="2" t="s">
        <v>31</v>
      </c>
      <c r="B409" s="2">
        <v>0</v>
      </c>
      <c r="C409" s="2">
        <v>416</v>
      </c>
      <c r="D409" s="2">
        <v>1</v>
      </c>
      <c r="E409" s="4">
        <v>41241.554861111108</v>
      </c>
      <c r="F409" s="4">
        <v>41241.572754629633</v>
      </c>
      <c r="G409" s="2" t="s">
        <v>32</v>
      </c>
      <c r="H409" s="2" t="s">
        <v>33</v>
      </c>
      <c r="I409" s="2">
        <v>1546</v>
      </c>
      <c r="J409" s="2"/>
      <c r="K409" s="2">
        <v>2.2050000000000001</v>
      </c>
      <c r="L409" s="2">
        <v>114.589</v>
      </c>
      <c r="M409" s="2">
        <v>19.3106796116505</v>
      </c>
      <c r="N409" s="2">
        <v>22</v>
      </c>
      <c r="O409" s="2">
        <v>17</v>
      </c>
      <c r="P409" s="2">
        <v>0.924626675790999</v>
      </c>
      <c r="Q409" s="2">
        <v>27</v>
      </c>
      <c r="R409" s="2">
        <v>27</v>
      </c>
      <c r="S409" s="2">
        <v>27</v>
      </c>
      <c r="T409" s="2">
        <v>0</v>
      </c>
      <c r="U409" s="2">
        <v>228.732</v>
      </c>
      <c r="V409" s="2">
        <v>0</v>
      </c>
      <c r="W409" s="2">
        <v>0</v>
      </c>
      <c r="X409" s="2">
        <v>0</v>
      </c>
      <c r="Y409" s="2">
        <v>2.9649999999999999</v>
      </c>
      <c r="Z409" s="2">
        <v>39.604999999999997</v>
      </c>
      <c r="AA409" s="2">
        <v>127.339</v>
      </c>
      <c r="AB409" s="2">
        <v>0</v>
      </c>
      <c r="AC409" s="2">
        <v>0</v>
      </c>
      <c r="AD409" s="2">
        <v>0</v>
      </c>
      <c r="AE409" s="2">
        <v>0</v>
      </c>
    </row>
    <row r="410" spans="1:31">
      <c r="A410" s="2" t="s">
        <v>31</v>
      </c>
      <c r="B410" s="2">
        <v>0</v>
      </c>
      <c r="C410" s="2">
        <v>416</v>
      </c>
      <c r="D410" s="2">
        <v>2</v>
      </c>
      <c r="E410" s="4">
        <v>41241.713888888888</v>
      </c>
      <c r="F410" s="4">
        <v>41241.731736111113</v>
      </c>
      <c r="G410" s="2" t="s">
        <v>32</v>
      </c>
      <c r="H410" s="2" t="s">
        <v>33</v>
      </c>
      <c r="I410" s="2">
        <v>1542</v>
      </c>
      <c r="J410" s="2"/>
      <c r="K410" s="2"/>
      <c r="L410" s="2"/>
      <c r="M410" s="2">
        <v>19.0588235294118</v>
      </c>
      <c r="N410" s="2">
        <v>22</v>
      </c>
      <c r="O410" s="2">
        <v>17</v>
      </c>
      <c r="P410" s="2">
        <v>1.0273087762690001</v>
      </c>
      <c r="Q410" s="2">
        <v>27</v>
      </c>
      <c r="R410" s="2">
        <v>27</v>
      </c>
      <c r="S410" s="2">
        <v>27</v>
      </c>
      <c r="T410" s="2">
        <v>0</v>
      </c>
      <c r="U410" s="2"/>
      <c r="V410" s="2"/>
      <c r="W410" s="2"/>
      <c r="X410" s="2"/>
      <c r="Y410" s="2"/>
      <c r="Z410" s="2"/>
      <c r="AA410" s="2"/>
      <c r="AB410" s="2">
        <v>0</v>
      </c>
      <c r="AC410" s="2">
        <v>0</v>
      </c>
      <c r="AD410" s="2">
        <v>0</v>
      </c>
      <c r="AE410" s="2">
        <v>0</v>
      </c>
    </row>
    <row r="411" spans="1:31">
      <c r="A411" s="2" t="s">
        <v>31</v>
      </c>
      <c r="B411" s="2">
        <v>0</v>
      </c>
      <c r="C411" s="2">
        <v>416</v>
      </c>
      <c r="D411" s="2">
        <v>3</v>
      </c>
      <c r="E411" s="4">
        <v>41241.847569444442</v>
      </c>
      <c r="F411" s="4">
        <v>41241.86550925926</v>
      </c>
      <c r="G411" s="2" t="s">
        <v>32</v>
      </c>
      <c r="H411" s="2" t="s">
        <v>33</v>
      </c>
      <c r="I411" s="2">
        <v>1550</v>
      </c>
      <c r="J411" s="2"/>
      <c r="K411" s="2">
        <v>2.4260000000000002</v>
      </c>
      <c r="L411" s="2">
        <v>112.075</v>
      </c>
      <c r="M411" s="2">
        <v>19.339805825242699</v>
      </c>
      <c r="N411" s="2">
        <v>22</v>
      </c>
      <c r="O411" s="2">
        <v>17</v>
      </c>
      <c r="P411" s="2">
        <v>0.88738076522445497</v>
      </c>
      <c r="Q411" s="2">
        <v>27</v>
      </c>
      <c r="R411" s="2">
        <v>27</v>
      </c>
      <c r="S411" s="2">
        <v>27</v>
      </c>
      <c r="T411" s="2">
        <v>0</v>
      </c>
      <c r="U411" s="2">
        <v>231.298</v>
      </c>
      <c r="V411" s="2">
        <v>0</v>
      </c>
      <c r="W411" s="2">
        <v>0</v>
      </c>
      <c r="X411" s="2">
        <v>0</v>
      </c>
      <c r="Y411" s="2">
        <v>2.8340000000000001</v>
      </c>
      <c r="Z411" s="2">
        <v>39.302999999999997</v>
      </c>
      <c r="AA411" s="2">
        <v>124.854</v>
      </c>
      <c r="AB411" s="2">
        <v>0</v>
      </c>
      <c r="AC411" s="2">
        <v>0</v>
      </c>
      <c r="AD411" s="2">
        <v>0</v>
      </c>
      <c r="AE411" s="2">
        <v>0</v>
      </c>
    </row>
    <row r="412" spans="1:31">
      <c r="A412" s="2" t="s">
        <v>31</v>
      </c>
      <c r="B412" s="2">
        <v>0</v>
      </c>
      <c r="C412" s="2">
        <v>416</v>
      </c>
      <c r="D412" s="2">
        <v>4</v>
      </c>
      <c r="E412" s="4">
        <v>41241.98333333333</v>
      </c>
      <c r="F412" s="4">
        <v>41242.001157407409</v>
      </c>
      <c r="G412" s="2" t="s">
        <v>32</v>
      </c>
      <c r="H412" s="2" t="s">
        <v>33</v>
      </c>
      <c r="I412" s="2">
        <v>1540</v>
      </c>
      <c r="J412" s="2"/>
      <c r="K412" s="2">
        <v>2.3359999999999999</v>
      </c>
      <c r="L412" s="2">
        <v>101.271</v>
      </c>
      <c r="M412" s="2">
        <v>19.2254901960784</v>
      </c>
      <c r="N412" s="2">
        <v>22</v>
      </c>
      <c r="O412" s="2">
        <v>17</v>
      </c>
      <c r="P412" s="2">
        <v>0.92785714275143905</v>
      </c>
      <c r="Q412" s="2">
        <v>27</v>
      </c>
      <c r="R412" s="2">
        <v>27</v>
      </c>
      <c r="S412" s="2">
        <v>27</v>
      </c>
      <c r="T412" s="2">
        <v>0</v>
      </c>
      <c r="U412" s="2">
        <v>244.197</v>
      </c>
      <c r="V412" s="2">
        <v>0</v>
      </c>
      <c r="W412" s="2">
        <v>0</v>
      </c>
      <c r="X412" s="2">
        <v>0</v>
      </c>
      <c r="Y412" s="2">
        <v>2.6139999999999999</v>
      </c>
      <c r="Z412" s="2">
        <v>37.817</v>
      </c>
      <c r="AA412" s="2">
        <v>113.729</v>
      </c>
      <c r="AB412" s="2">
        <v>0</v>
      </c>
      <c r="AC412" s="2">
        <v>0</v>
      </c>
      <c r="AD412" s="2">
        <v>0</v>
      </c>
      <c r="AE412" s="2">
        <v>0</v>
      </c>
    </row>
    <row r="413" spans="1:31">
      <c r="A413" s="2" t="s">
        <v>31</v>
      </c>
      <c r="B413" s="2">
        <v>0</v>
      </c>
      <c r="C413" s="2">
        <v>625</v>
      </c>
      <c r="D413" s="2">
        <v>1</v>
      </c>
      <c r="E413" s="4">
        <v>41242.12222222222</v>
      </c>
      <c r="F413" s="4">
        <v>41242.134884259256</v>
      </c>
      <c r="G413" s="2" t="s">
        <v>32</v>
      </c>
      <c r="H413" s="2" t="s">
        <v>33</v>
      </c>
      <c r="I413" s="2">
        <v>1094</v>
      </c>
      <c r="J413" s="2"/>
      <c r="K413" s="2"/>
      <c r="L413" s="2"/>
      <c r="M413" s="2">
        <v>19.1944444444444</v>
      </c>
      <c r="N413" s="2">
        <v>22</v>
      </c>
      <c r="O413" s="2">
        <v>17</v>
      </c>
      <c r="P413" s="2">
        <v>0.98091353238942103</v>
      </c>
      <c r="Q413" s="2">
        <v>27</v>
      </c>
      <c r="R413" s="2">
        <v>27</v>
      </c>
      <c r="S413" s="2">
        <v>27</v>
      </c>
      <c r="T413" s="2">
        <v>0</v>
      </c>
      <c r="U413" s="2"/>
      <c r="V413" s="2"/>
      <c r="W413" s="2"/>
      <c r="X413" s="2"/>
      <c r="Y413" s="2"/>
      <c r="Z413" s="2"/>
      <c r="AA413" s="2"/>
      <c r="AB413" s="2">
        <v>0</v>
      </c>
      <c r="AC413" s="2">
        <v>0</v>
      </c>
      <c r="AD413" s="2">
        <v>0</v>
      </c>
      <c r="AE413" s="2">
        <v>0</v>
      </c>
    </row>
    <row r="414" spans="1:31">
      <c r="A414" s="2" t="s">
        <v>31</v>
      </c>
      <c r="B414" s="2">
        <v>0</v>
      </c>
      <c r="C414" s="2">
        <v>625</v>
      </c>
      <c r="D414" s="2">
        <v>2</v>
      </c>
      <c r="E414" s="4">
        <v>41242.237847222219</v>
      </c>
      <c r="F414" s="4">
        <v>41242.250555555554</v>
      </c>
      <c r="G414" s="2" t="s">
        <v>32</v>
      </c>
      <c r="H414" s="2" t="s">
        <v>33</v>
      </c>
      <c r="I414" s="2">
        <v>1098</v>
      </c>
      <c r="J414" s="2"/>
      <c r="K414" s="2"/>
      <c r="L414" s="2"/>
      <c r="M414" s="2">
        <v>19.0972222222222</v>
      </c>
      <c r="N414" s="2">
        <v>22</v>
      </c>
      <c r="O414" s="2">
        <v>17</v>
      </c>
      <c r="P414" s="2">
        <v>1.0022159090710301</v>
      </c>
      <c r="Q414" s="2">
        <v>27</v>
      </c>
      <c r="R414" s="2">
        <v>27</v>
      </c>
      <c r="S414" s="2">
        <v>27</v>
      </c>
      <c r="T414" s="2">
        <v>0</v>
      </c>
      <c r="U414" s="2"/>
      <c r="V414" s="2"/>
      <c r="W414" s="2"/>
      <c r="X414" s="2"/>
      <c r="Y414" s="2"/>
      <c r="Z414" s="2"/>
      <c r="AA414" s="2"/>
      <c r="AB414" s="2">
        <v>0</v>
      </c>
      <c r="AC414" s="2">
        <v>0</v>
      </c>
      <c r="AD414" s="2">
        <v>0</v>
      </c>
      <c r="AE414" s="2">
        <v>0</v>
      </c>
    </row>
    <row r="415" spans="1:31">
      <c r="A415" s="2" t="s">
        <v>31</v>
      </c>
      <c r="B415" s="2">
        <v>0</v>
      </c>
      <c r="C415" s="2">
        <v>625</v>
      </c>
      <c r="D415" s="2">
        <v>3</v>
      </c>
      <c r="E415" s="4">
        <v>41242.334374999999</v>
      </c>
      <c r="F415" s="4">
        <v>41242.347037037034</v>
      </c>
      <c r="G415" s="2" t="s">
        <v>32</v>
      </c>
      <c r="H415" s="2" t="s">
        <v>33</v>
      </c>
      <c r="I415" s="2">
        <v>1094</v>
      </c>
      <c r="J415" s="2"/>
      <c r="K415" s="2">
        <v>2.056</v>
      </c>
      <c r="L415" s="2">
        <v>96.402000000000001</v>
      </c>
      <c r="M415" s="2">
        <v>19.0555555555556</v>
      </c>
      <c r="N415" s="2">
        <v>22</v>
      </c>
      <c r="O415" s="2">
        <v>17</v>
      </c>
      <c r="P415" s="2">
        <v>1.0914934835771399</v>
      </c>
      <c r="Q415" s="2">
        <v>27</v>
      </c>
      <c r="R415" s="2">
        <v>27</v>
      </c>
      <c r="S415" s="2">
        <v>27</v>
      </c>
      <c r="T415" s="2">
        <v>0</v>
      </c>
      <c r="U415" s="2">
        <v>262.42399999999998</v>
      </c>
      <c r="V415" s="2">
        <v>0</v>
      </c>
      <c r="W415" s="2">
        <v>0</v>
      </c>
      <c r="X415" s="2">
        <v>0</v>
      </c>
      <c r="Y415" s="2">
        <v>2</v>
      </c>
      <c r="Z415" s="2">
        <v>28.837</v>
      </c>
      <c r="AA415" s="2">
        <v>105.459</v>
      </c>
      <c r="AB415" s="2">
        <v>0</v>
      </c>
      <c r="AC415" s="2">
        <v>0</v>
      </c>
      <c r="AD415" s="2">
        <v>0</v>
      </c>
      <c r="AE415" s="2">
        <v>0</v>
      </c>
    </row>
    <row r="416" spans="1:31">
      <c r="A416" s="2" t="s">
        <v>31</v>
      </c>
      <c r="B416" s="2">
        <v>0</v>
      </c>
      <c r="C416" s="2">
        <v>625</v>
      </c>
      <c r="D416" s="2">
        <v>4</v>
      </c>
      <c r="E416" s="4">
        <v>41242.431944444441</v>
      </c>
      <c r="F416" s="4">
        <v>41242.444652777776</v>
      </c>
      <c r="G416" s="2" t="s">
        <v>32</v>
      </c>
      <c r="H416" s="2" t="s">
        <v>33</v>
      </c>
      <c r="I416" s="2">
        <v>1098</v>
      </c>
      <c r="J416" s="2"/>
      <c r="K416" s="2">
        <v>2.2050000000000001</v>
      </c>
      <c r="L416" s="2">
        <v>113.008</v>
      </c>
      <c r="M416" s="2">
        <v>19.136986301369902</v>
      </c>
      <c r="N416" s="2">
        <v>22</v>
      </c>
      <c r="O416" s="2">
        <v>17</v>
      </c>
      <c r="P416" s="2">
        <v>1.0639171418601401</v>
      </c>
      <c r="Q416" s="2">
        <v>27</v>
      </c>
      <c r="R416" s="2">
        <v>27</v>
      </c>
      <c r="S416" s="2">
        <v>27</v>
      </c>
      <c r="T416" s="2">
        <v>0</v>
      </c>
      <c r="U416" s="2">
        <v>244.196</v>
      </c>
      <c r="V416" s="2">
        <v>0</v>
      </c>
      <c r="W416" s="2">
        <v>0</v>
      </c>
      <c r="X416" s="2">
        <v>0</v>
      </c>
      <c r="Y416" s="2">
        <v>1.9830000000000001</v>
      </c>
      <c r="Z416" s="2">
        <v>29.687999999999999</v>
      </c>
      <c r="AA416" s="2">
        <v>122.7</v>
      </c>
      <c r="AB416" s="2">
        <v>0</v>
      </c>
      <c r="AC416" s="2">
        <v>0</v>
      </c>
      <c r="AD416" s="2">
        <v>0</v>
      </c>
      <c r="AE416" s="2">
        <v>0</v>
      </c>
    </row>
    <row r="417" spans="1:31">
      <c r="A417" s="2" t="s">
        <v>31</v>
      </c>
      <c r="B417" s="2">
        <v>0</v>
      </c>
      <c r="C417" s="2">
        <v>833</v>
      </c>
      <c r="D417" s="2">
        <v>1</v>
      </c>
      <c r="E417" s="4">
        <v>41242.531944444447</v>
      </c>
      <c r="F417" s="4">
        <v>41242.540775462963</v>
      </c>
      <c r="G417" s="2" t="s">
        <v>32</v>
      </c>
      <c r="H417" s="2" t="s">
        <v>33</v>
      </c>
      <c r="I417" s="2">
        <v>763</v>
      </c>
      <c r="J417" s="2"/>
      <c r="K417" s="2">
        <v>2.181</v>
      </c>
      <c r="L417" s="2">
        <v>97.686999999999998</v>
      </c>
      <c r="M417" s="2">
        <v>19.3061224489796</v>
      </c>
      <c r="N417" s="2">
        <v>23</v>
      </c>
      <c r="O417" s="2">
        <v>17</v>
      </c>
      <c r="P417" s="2">
        <v>1.21561409076208</v>
      </c>
      <c r="Q417" s="2">
        <v>27</v>
      </c>
      <c r="R417" s="2">
        <v>27</v>
      </c>
      <c r="S417" s="2">
        <v>27</v>
      </c>
      <c r="T417" s="2">
        <v>0</v>
      </c>
      <c r="U417" s="2">
        <v>268.56599999999997</v>
      </c>
      <c r="V417" s="2">
        <v>0.188</v>
      </c>
      <c r="W417" s="2">
        <v>0</v>
      </c>
      <c r="X417" s="2">
        <v>0</v>
      </c>
      <c r="Y417" s="2">
        <v>2.2290000000000001</v>
      </c>
      <c r="Z417" s="2">
        <v>23.446000000000002</v>
      </c>
      <c r="AA417" s="2">
        <v>104.271</v>
      </c>
      <c r="AB417" s="2">
        <v>0</v>
      </c>
      <c r="AC417" s="2">
        <v>0</v>
      </c>
      <c r="AD417" s="2">
        <v>0</v>
      </c>
      <c r="AE417" s="2">
        <v>0</v>
      </c>
    </row>
    <row r="418" spans="1:31">
      <c r="A418" s="2" t="s">
        <v>31</v>
      </c>
      <c r="B418" s="2">
        <v>0</v>
      </c>
      <c r="C418" s="2">
        <v>833</v>
      </c>
      <c r="D418" s="2">
        <v>2</v>
      </c>
      <c r="E418" s="4">
        <v>41242.613541666666</v>
      </c>
      <c r="F418" s="4">
        <v>41242.622384259259</v>
      </c>
      <c r="G418" s="2" t="s">
        <v>32</v>
      </c>
      <c r="H418" s="2" t="s">
        <v>33</v>
      </c>
      <c r="I418" s="2">
        <v>764</v>
      </c>
      <c r="J418" s="2"/>
      <c r="K418" s="2">
        <v>1.944</v>
      </c>
      <c r="L418" s="2">
        <v>96.238</v>
      </c>
      <c r="M418" s="2">
        <v>19.38</v>
      </c>
      <c r="N418" s="2">
        <v>22</v>
      </c>
      <c r="O418" s="2">
        <v>17</v>
      </c>
      <c r="P418" s="2">
        <v>1.05621967412087</v>
      </c>
      <c r="Q418" s="2">
        <v>27</v>
      </c>
      <c r="R418" s="2">
        <v>27</v>
      </c>
      <c r="S418" s="2">
        <v>27</v>
      </c>
      <c r="T418" s="2">
        <v>0</v>
      </c>
      <c r="U418" s="2">
        <v>269.529</v>
      </c>
      <c r="V418" s="2">
        <v>0.27800000000000002</v>
      </c>
      <c r="W418" s="2">
        <v>0</v>
      </c>
      <c r="X418" s="2">
        <v>0</v>
      </c>
      <c r="Y418" s="2">
        <v>2.5649999999999999</v>
      </c>
      <c r="Z418" s="2">
        <v>23.61</v>
      </c>
      <c r="AA418" s="2">
        <v>102.58</v>
      </c>
      <c r="AB418" s="2">
        <v>0</v>
      </c>
      <c r="AC418" s="2">
        <v>0</v>
      </c>
      <c r="AD418" s="2">
        <v>0</v>
      </c>
      <c r="AE418" s="2">
        <v>0</v>
      </c>
    </row>
    <row r="419" spans="1:31">
      <c r="A419" s="2" t="s">
        <v>31</v>
      </c>
      <c r="B419" s="2">
        <v>0</v>
      </c>
      <c r="C419" s="2">
        <v>833</v>
      </c>
      <c r="D419" s="2">
        <v>3</v>
      </c>
      <c r="E419" s="4">
        <v>41242.682291666664</v>
      </c>
      <c r="F419" s="4">
        <v>41242.691134259258</v>
      </c>
      <c r="G419" s="2" t="s">
        <v>32</v>
      </c>
      <c r="H419" s="2" t="s">
        <v>33</v>
      </c>
      <c r="I419" s="2">
        <v>764</v>
      </c>
      <c r="J419" s="2"/>
      <c r="K419" s="2">
        <v>1.9259999999999999</v>
      </c>
      <c r="L419" s="2">
        <v>96.686999999999998</v>
      </c>
      <c r="M419" s="2">
        <v>18.899999999999999</v>
      </c>
      <c r="N419" s="2">
        <v>22</v>
      </c>
      <c r="O419" s="2">
        <v>17</v>
      </c>
      <c r="P419" s="2">
        <v>1.0246950765959599</v>
      </c>
      <c r="Q419" s="2">
        <v>27</v>
      </c>
      <c r="R419" s="2">
        <v>27</v>
      </c>
      <c r="S419" s="2">
        <v>27</v>
      </c>
      <c r="T419" s="2">
        <v>0</v>
      </c>
      <c r="U419" s="2">
        <v>269.93</v>
      </c>
      <c r="V419" s="2">
        <v>6.5000000000000002E-2</v>
      </c>
      <c r="W419" s="2">
        <v>0</v>
      </c>
      <c r="X419" s="2">
        <v>0</v>
      </c>
      <c r="Y419" s="2">
        <v>2.2589999999999999</v>
      </c>
      <c r="Z419" s="2">
        <v>23.26</v>
      </c>
      <c r="AA419" s="2">
        <v>103.131</v>
      </c>
      <c r="AB419" s="2">
        <v>0</v>
      </c>
      <c r="AC419" s="2">
        <v>0</v>
      </c>
      <c r="AD419" s="2">
        <v>0</v>
      </c>
      <c r="AE419" s="2">
        <v>0</v>
      </c>
    </row>
    <row r="420" spans="1:31">
      <c r="A420" s="2" t="s">
        <v>31</v>
      </c>
      <c r="B420" s="2">
        <v>0</v>
      </c>
      <c r="C420" s="2">
        <v>833</v>
      </c>
      <c r="D420" s="2">
        <v>4</v>
      </c>
      <c r="E420" s="4">
        <v>41242.75104166667</v>
      </c>
      <c r="F420" s="4">
        <v>41242.759895833333</v>
      </c>
      <c r="G420" s="2" t="s">
        <v>32</v>
      </c>
      <c r="H420" s="2" t="s">
        <v>33</v>
      </c>
      <c r="I420" s="2">
        <v>765</v>
      </c>
      <c r="J420" s="2"/>
      <c r="K420" s="2">
        <v>1.778</v>
      </c>
      <c r="L420" s="2">
        <v>97.123000000000005</v>
      </c>
      <c r="M420" s="2">
        <v>19.3333333333333</v>
      </c>
      <c r="N420" s="2">
        <v>22</v>
      </c>
      <c r="O420" s="2">
        <v>17</v>
      </c>
      <c r="P420" s="2">
        <v>1.0226199851298301</v>
      </c>
      <c r="Q420" s="2">
        <v>27</v>
      </c>
      <c r="R420" s="2">
        <v>27</v>
      </c>
      <c r="S420" s="2">
        <v>27</v>
      </c>
      <c r="T420" s="2">
        <v>0</v>
      </c>
      <c r="U420" s="2">
        <v>272.53500000000003</v>
      </c>
      <c r="V420" s="2">
        <v>0</v>
      </c>
      <c r="W420" s="2">
        <v>0</v>
      </c>
      <c r="X420" s="2">
        <v>0</v>
      </c>
      <c r="Y420" s="2">
        <v>1.5</v>
      </c>
      <c r="Z420" s="2">
        <v>21.058</v>
      </c>
      <c r="AA420" s="2">
        <v>103.958</v>
      </c>
      <c r="AB420" s="2">
        <v>0</v>
      </c>
      <c r="AC420" s="2">
        <v>0</v>
      </c>
      <c r="AD420" s="2">
        <v>0</v>
      </c>
      <c r="AE420" s="2">
        <v>0</v>
      </c>
    </row>
    <row r="421" spans="1:31">
      <c r="A421" s="2" t="s">
        <v>31</v>
      </c>
      <c r="B421" s="2">
        <v>0</v>
      </c>
      <c r="C421" s="2">
        <v>1041</v>
      </c>
      <c r="D421" s="2">
        <v>1</v>
      </c>
      <c r="E421" s="4">
        <v>41242.821180555555</v>
      </c>
      <c r="F421" s="4">
        <v>41242.827962962961</v>
      </c>
      <c r="G421" s="2" t="s">
        <v>32</v>
      </c>
      <c r="H421" s="2" t="s">
        <v>33</v>
      </c>
      <c r="I421" s="2">
        <v>586</v>
      </c>
      <c r="J421" s="2"/>
      <c r="K421" s="2">
        <v>1.9259999999999999</v>
      </c>
      <c r="L421" s="2">
        <v>97.19</v>
      </c>
      <c r="M421" s="2">
        <v>19.3589743589744</v>
      </c>
      <c r="N421" s="2">
        <v>22</v>
      </c>
      <c r="O421" s="2">
        <v>17</v>
      </c>
      <c r="P421" s="2">
        <v>1.2086691025018099</v>
      </c>
      <c r="Q421" s="2">
        <v>27</v>
      </c>
      <c r="R421" s="2">
        <v>27</v>
      </c>
      <c r="S421" s="2">
        <v>27</v>
      </c>
      <c r="T421" s="2">
        <v>0</v>
      </c>
      <c r="U421" s="2">
        <v>278.95299999999997</v>
      </c>
      <c r="V421" s="2">
        <v>0</v>
      </c>
      <c r="W421" s="2">
        <v>0</v>
      </c>
      <c r="X421" s="2">
        <v>0</v>
      </c>
      <c r="Y421" s="2">
        <v>1.222</v>
      </c>
      <c r="Z421" s="2">
        <v>16.84</v>
      </c>
      <c r="AA421" s="2">
        <v>102.15300000000001</v>
      </c>
      <c r="AB421" s="2">
        <v>0</v>
      </c>
      <c r="AC421" s="2">
        <v>0</v>
      </c>
      <c r="AD421" s="2">
        <v>0</v>
      </c>
      <c r="AE421" s="2">
        <v>0</v>
      </c>
    </row>
    <row r="422" spans="1:31">
      <c r="A422" s="2" t="s">
        <v>31</v>
      </c>
      <c r="B422" s="2">
        <v>0</v>
      </c>
      <c r="C422" s="2">
        <v>1041</v>
      </c>
      <c r="D422" s="2">
        <v>2</v>
      </c>
      <c r="E422" s="4">
        <v>41242.885069444441</v>
      </c>
      <c r="F422" s="4">
        <v>41242.891851851855</v>
      </c>
      <c r="G422" s="2" t="s">
        <v>32</v>
      </c>
      <c r="H422" s="2" t="s">
        <v>33</v>
      </c>
      <c r="I422" s="2">
        <v>586</v>
      </c>
      <c r="J422" s="2"/>
      <c r="K422" s="2">
        <v>1.5489999999999999</v>
      </c>
      <c r="L422" s="2">
        <v>98.262</v>
      </c>
      <c r="M422" s="2">
        <v>19.435897435897399</v>
      </c>
      <c r="N422" s="2">
        <v>23</v>
      </c>
      <c r="O422" s="2">
        <v>18</v>
      </c>
      <c r="P422" s="2">
        <v>1.2769127792809001</v>
      </c>
      <c r="Q422" s="2">
        <v>27</v>
      </c>
      <c r="R422" s="2">
        <v>27</v>
      </c>
      <c r="S422" s="2">
        <v>27</v>
      </c>
      <c r="T422" s="2">
        <v>0</v>
      </c>
      <c r="U422" s="2">
        <v>275.81400000000002</v>
      </c>
      <c r="V422" s="2">
        <v>0.45500000000000002</v>
      </c>
      <c r="W422" s="2">
        <v>2E-3</v>
      </c>
      <c r="X422" s="2">
        <v>0</v>
      </c>
      <c r="Y422" s="2">
        <v>1.5680000000000001</v>
      </c>
      <c r="Z422" s="2">
        <v>17.751999999999999</v>
      </c>
      <c r="AA422" s="2">
        <v>103.258</v>
      </c>
      <c r="AB422" s="2">
        <v>0</v>
      </c>
      <c r="AC422" s="2">
        <v>0</v>
      </c>
      <c r="AD422" s="2">
        <v>0</v>
      </c>
      <c r="AE422" s="2">
        <v>0</v>
      </c>
    </row>
    <row r="423" spans="1:31">
      <c r="A423" s="2" t="s">
        <v>31</v>
      </c>
      <c r="B423" s="2">
        <v>0</v>
      </c>
      <c r="C423" s="2">
        <v>1041</v>
      </c>
      <c r="D423" s="2">
        <v>3</v>
      </c>
      <c r="E423" s="4">
        <v>41242.937847222223</v>
      </c>
      <c r="F423" s="4">
        <v>41242.944641203707</v>
      </c>
      <c r="G423" s="2" t="s">
        <v>32</v>
      </c>
      <c r="H423" s="2" t="s">
        <v>33</v>
      </c>
      <c r="I423" s="2">
        <v>587</v>
      </c>
      <c r="J423" s="2"/>
      <c r="K423" s="2">
        <v>1.5820000000000001</v>
      </c>
      <c r="L423" s="2">
        <v>97.778999999999996</v>
      </c>
      <c r="M423" s="2">
        <v>19.4871794871795</v>
      </c>
      <c r="N423" s="2">
        <v>23</v>
      </c>
      <c r="O423" s="2">
        <v>17</v>
      </c>
      <c r="P423" s="2">
        <v>1.2168010787389401</v>
      </c>
      <c r="Q423" s="2">
        <v>27</v>
      </c>
      <c r="R423" s="2">
        <v>27</v>
      </c>
      <c r="S423" s="2">
        <v>27</v>
      </c>
      <c r="T423" s="2">
        <v>0</v>
      </c>
      <c r="U423" s="2">
        <v>276.2</v>
      </c>
      <c r="V423" s="2">
        <v>0.58499999999999996</v>
      </c>
      <c r="W423" s="2">
        <v>0</v>
      </c>
      <c r="X423" s="2">
        <v>0</v>
      </c>
      <c r="Y423" s="2">
        <v>1.651</v>
      </c>
      <c r="Z423" s="2">
        <v>17.719000000000001</v>
      </c>
      <c r="AA423" s="2">
        <v>102.687</v>
      </c>
      <c r="AB423" s="2">
        <v>0</v>
      </c>
      <c r="AC423" s="2">
        <v>0</v>
      </c>
      <c r="AD423" s="2">
        <v>0</v>
      </c>
      <c r="AE423" s="2">
        <v>0</v>
      </c>
    </row>
    <row r="424" spans="1:31">
      <c r="A424" s="2" t="s">
        <v>31</v>
      </c>
      <c r="B424" s="2">
        <v>0</v>
      </c>
      <c r="C424" s="2">
        <v>1041</v>
      </c>
      <c r="D424" s="2">
        <v>4</v>
      </c>
      <c r="E424" s="4">
        <v>41242.990972222222</v>
      </c>
      <c r="F424" s="4">
        <v>41242.997743055559</v>
      </c>
      <c r="G424" s="2" t="s">
        <v>32</v>
      </c>
      <c r="H424" s="2" t="s">
        <v>33</v>
      </c>
      <c r="I424" s="2">
        <v>585</v>
      </c>
      <c r="J424" s="2"/>
      <c r="K424" s="2">
        <v>1.58</v>
      </c>
      <c r="L424" s="2">
        <v>97.912000000000006</v>
      </c>
      <c r="M424" s="2">
        <v>19.7368421052632</v>
      </c>
      <c r="N424" s="2">
        <v>23</v>
      </c>
      <c r="O424" s="2">
        <v>17</v>
      </c>
      <c r="P424" s="2">
        <v>1.4988453543050699</v>
      </c>
      <c r="Q424" s="2">
        <v>27</v>
      </c>
      <c r="R424" s="2">
        <v>27</v>
      </c>
      <c r="S424" s="2">
        <v>27</v>
      </c>
      <c r="T424" s="2">
        <v>0</v>
      </c>
      <c r="U424" s="2">
        <v>276.19799999999998</v>
      </c>
      <c r="V424" s="2">
        <v>0.51200000000000001</v>
      </c>
      <c r="W424" s="2">
        <v>0</v>
      </c>
      <c r="X424" s="2">
        <v>0</v>
      </c>
      <c r="Y424" s="2">
        <v>1.528</v>
      </c>
      <c r="Z424" s="2">
        <v>17.727</v>
      </c>
      <c r="AA424" s="2">
        <v>102.825</v>
      </c>
      <c r="AB424" s="2">
        <v>0</v>
      </c>
      <c r="AC424" s="2">
        <v>0</v>
      </c>
      <c r="AD424" s="2">
        <v>0</v>
      </c>
      <c r="AE424" s="2">
        <v>0</v>
      </c>
    </row>
    <row r="425" spans="1:31">
      <c r="A425" s="2" t="s">
        <v>31</v>
      </c>
      <c r="B425" s="2">
        <v>0</v>
      </c>
      <c r="C425" s="2">
        <v>1250</v>
      </c>
      <c r="D425" s="2">
        <v>1</v>
      </c>
      <c r="E425" s="4">
        <v>41243.045486111114</v>
      </c>
      <c r="F425" s="4">
        <v>41243.050717592596</v>
      </c>
      <c r="G425" s="2" t="s">
        <v>32</v>
      </c>
      <c r="H425" s="2" t="s">
        <v>33</v>
      </c>
      <c r="I425" s="2">
        <v>452</v>
      </c>
      <c r="J425" s="2"/>
      <c r="K425" s="2">
        <v>1.4810000000000001</v>
      </c>
      <c r="L425" s="2">
        <v>98.218000000000004</v>
      </c>
      <c r="M425" s="2">
        <v>19.5</v>
      </c>
      <c r="N425" s="2">
        <v>23</v>
      </c>
      <c r="O425" s="2">
        <v>18</v>
      </c>
      <c r="P425" s="2">
        <v>1.11803398874989</v>
      </c>
      <c r="Q425" s="2">
        <v>27</v>
      </c>
      <c r="R425" s="2">
        <v>27</v>
      </c>
      <c r="S425" s="2">
        <v>27</v>
      </c>
      <c r="T425" s="2">
        <v>0</v>
      </c>
      <c r="U425" s="2">
        <v>280.58699999999999</v>
      </c>
      <c r="V425" s="2">
        <v>0.60299999999999998</v>
      </c>
      <c r="W425" s="2">
        <v>0</v>
      </c>
      <c r="X425" s="2">
        <v>0</v>
      </c>
      <c r="Y425" s="2">
        <v>1.3360000000000001</v>
      </c>
      <c r="Z425" s="2">
        <v>14.429</v>
      </c>
      <c r="AA425" s="2">
        <v>101.968</v>
      </c>
      <c r="AB425" s="2">
        <v>0</v>
      </c>
      <c r="AC425" s="2">
        <v>0</v>
      </c>
      <c r="AD425" s="2">
        <v>0</v>
      </c>
      <c r="AE425" s="2">
        <v>0</v>
      </c>
    </row>
    <row r="426" spans="1:31">
      <c r="A426" s="2" t="s">
        <v>31</v>
      </c>
      <c r="B426" s="2">
        <v>0</v>
      </c>
      <c r="C426" s="2">
        <v>1250</v>
      </c>
      <c r="D426" s="2">
        <v>2</v>
      </c>
      <c r="E426" s="4">
        <v>41243.095138888886</v>
      </c>
      <c r="F426" s="4">
        <v>41243.100405092591</v>
      </c>
      <c r="G426" s="2" t="s">
        <v>32</v>
      </c>
      <c r="H426" s="2" t="s">
        <v>33</v>
      </c>
      <c r="I426" s="2">
        <v>455</v>
      </c>
      <c r="J426" s="2"/>
      <c r="K426" s="2">
        <v>1.526</v>
      </c>
      <c r="L426" s="2">
        <v>97.745999999999995</v>
      </c>
      <c r="M426" s="2">
        <v>19.433333333333302</v>
      </c>
      <c r="N426" s="2">
        <v>23</v>
      </c>
      <c r="O426" s="2">
        <v>17</v>
      </c>
      <c r="P426" s="2">
        <v>1.2023125864580999</v>
      </c>
      <c r="Q426" s="2">
        <v>27</v>
      </c>
      <c r="R426" s="2">
        <v>27</v>
      </c>
      <c r="S426" s="2">
        <v>27</v>
      </c>
      <c r="T426" s="2">
        <v>0</v>
      </c>
      <c r="U426" s="2">
        <v>280.36099999999999</v>
      </c>
      <c r="V426" s="2">
        <v>1.002</v>
      </c>
      <c r="W426" s="2">
        <v>0</v>
      </c>
      <c r="X426" s="2">
        <v>0</v>
      </c>
      <c r="Y426" s="2">
        <v>1.4510000000000001</v>
      </c>
      <c r="Z426" s="2">
        <v>14.522</v>
      </c>
      <c r="AA426" s="2">
        <v>101.628</v>
      </c>
      <c r="AB426" s="2">
        <v>0</v>
      </c>
      <c r="AC426" s="2">
        <v>0</v>
      </c>
      <c r="AD426" s="2">
        <v>0</v>
      </c>
      <c r="AE426" s="2">
        <v>0</v>
      </c>
    </row>
    <row r="427" spans="1:31">
      <c r="A427" s="2" t="s">
        <v>31</v>
      </c>
      <c r="B427" s="2">
        <v>0</v>
      </c>
      <c r="C427" s="2">
        <v>1250</v>
      </c>
      <c r="D427" s="2">
        <v>3</v>
      </c>
      <c r="E427" s="4">
        <v>41243.136458333334</v>
      </c>
      <c r="F427" s="4">
        <v>41243.141712962963</v>
      </c>
      <c r="G427" s="2" t="s">
        <v>32</v>
      </c>
      <c r="H427" s="2" t="s">
        <v>33</v>
      </c>
      <c r="I427" s="2">
        <v>454</v>
      </c>
      <c r="J427" s="2"/>
      <c r="K427" s="2">
        <v>1.494</v>
      </c>
      <c r="L427" s="2">
        <v>97.662000000000006</v>
      </c>
      <c r="M427" s="2">
        <v>19.399999999999999</v>
      </c>
      <c r="N427" s="2">
        <v>23</v>
      </c>
      <c r="O427" s="2">
        <v>17</v>
      </c>
      <c r="P427" s="2">
        <v>1.2274635093014601</v>
      </c>
      <c r="Q427" s="2">
        <v>27</v>
      </c>
      <c r="R427" s="2">
        <v>27</v>
      </c>
      <c r="S427" s="2">
        <v>27</v>
      </c>
      <c r="T427" s="2">
        <v>0</v>
      </c>
      <c r="U427" s="2">
        <v>280.47300000000001</v>
      </c>
      <c r="V427" s="2">
        <v>0.78700000000000003</v>
      </c>
      <c r="W427" s="2">
        <v>2E-3</v>
      </c>
      <c r="X427" s="2">
        <v>0</v>
      </c>
      <c r="Y427" s="2">
        <v>1.34</v>
      </c>
      <c r="Z427" s="2">
        <v>14.803000000000001</v>
      </c>
      <c r="AA427" s="2">
        <v>101.51</v>
      </c>
      <c r="AB427" s="2">
        <v>0</v>
      </c>
      <c r="AC427" s="2">
        <v>0</v>
      </c>
      <c r="AD427" s="2">
        <v>0</v>
      </c>
      <c r="AE427" s="2">
        <v>0</v>
      </c>
    </row>
    <row r="428" spans="1:31">
      <c r="A428" s="2" t="s">
        <v>31</v>
      </c>
      <c r="B428" s="2">
        <v>0</v>
      </c>
      <c r="C428" s="2">
        <v>1250</v>
      </c>
      <c r="D428" s="2">
        <v>4</v>
      </c>
      <c r="E428" s="4">
        <v>41243.177777777775</v>
      </c>
      <c r="F428" s="4">
        <v>41243.182997685188</v>
      </c>
      <c r="G428" s="2" t="s">
        <v>32</v>
      </c>
      <c r="H428" s="2" t="s">
        <v>33</v>
      </c>
      <c r="I428" s="2">
        <v>451</v>
      </c>
      <c r="J428" s="2"/>
      <c r="K428" s="2">
        <v>1.413</v>
      </c>
      <c r="L428" s="2">
        <v>98.54</v>
      </c>
      <c r="M428" s="2">
        <v>19.3333333333333</v>
      </c>
      <c r="N428" s="2">
        <v>22</v>
      </c>
      <c r="O428" s="2">
        <v>17</v>
      </c>
      <c r="P428" s="2">
        <v>1.1642832797715299</v>
      </c>
      <c r="Q428" s="2">
        <v>27</v>
      </c>
      <c r="R428" s="2">
        <v>27</v>
      </c>
      <c r="S428" s="2">
        <v>27</v>
      </c>
      <c r="T428" s="2">
        <v>0</v>
      </c>
      <c r="U428" s="2">
        <v>280.06299999999999</v>
      </c>
      <c r="V428" s="2">
        <v>0.33600000000000002</v>
      </c>
      <c r="W428" s="2">
        <v>0</v>
      </c>
      <c r="X428" s="2">
        <v>0</v>
      </c>
      <c r="Y428" s="2">
        <v>1.4379999999999999</v>
      </c>
      <c r="Z428" s="2">
        <v>14.789</v>
      </c>
      <c r="AA428" s="2">
        <v>102.349</v>
      </c>
      <c r="AB428" s="2">
        <v>0</v>
      </c>
      <c r="AC428" s="2">
        <v>0</v>
      </c>
      <c r="AD428" s="2">
        <v>0</v>
      </c>
      <c r="AE428" s="2">
        <v>0</v>
      </c>
    </row>
    <row r="429" spans="1:31">
      <c r="A429" s="2" t="s">
        <v>31</v>
      </c>
      <c r="B429" s="2">
        <v>0</v>
      </c>
      <c r="C429" s="2">
        <v>1458</v>
      </c>
      <c r="D429" s="2">
        <v>1</v>
      </c>
      <c r="E429" s="4">
        <v>41243.220486111109</v>
      </c>
      <c r="F429" s="4">
        <v>41243.224699074075</v>
      </c>
      <c r="G429" s="2" t="s">
        <v>32</v>
      </c>
      <c r="H429" s="2" t="s">
        <v>33</v>
      </c>
      <c r="I429" s="2">
        <v>364</v>
      </c>
      <c r="J429" s="2"/>
      <c r="K429" s="2">
        <v>1.425</v>
      </c>
      <c r="L429" s="2">
        <v>98.533000000000001</v>
      </c>
      <c r="M429" s="2">
        <v>19.75</v>
      </c>
      <c r="N429" s="2">
        <v>23</v>
      </c>
      <c r="O429" s="2">
        <v>18</v>
      </c>
      <c r="P429" s="2">
        <v>1.39194109070751</v>
      </c>
      <c r="Q429" s="2">
        <v>27</v>
      </c>
      <c r="R429" s="2">
        <v>27</v>
      </c>
      <c r="S429" s="2">
        <v>27</v>
      </c>
      <c r="T429" s="2">
        <v>0</v>
      </c>
      <c r="U429" s="2">
        <v>283.17399999999998</v>
      </c>
      <c r="V429" s="2">
        <v>0.51900000000000002</v>
      </c>
      <c r="W429" s="2">
        <v>0</v>
      </c>
      <c r="X429" s="2">
        <v>0</v>
      </c>
      <c r="Y429" s="2">
        <v>1.1439999999999999</v>
      </c>
      <c r="Z429" s="2">
        <v>12.472</v>
      </c>
      <c r="AA429" s="2">
        <v>101.633</v>
      </c>
      <c r="AB429" s="2">
        <v>0</v>
      </c>
      <c r="AC429" s="2">
        <v>0</v>
      </c>
      <c r="AD429" s="2">
        <v>0</v>
      </c>
      <c r="AE429" s="2">
        <v>0</v>
      </c>
    </row>
    <row r="430" spans="1:31">
      <c r="A430" s="2" t="s">
        <v>31</v>
      </c>
      <c r="B430" s="2">
        <v>0</v>
      </c>
      <c r="C430" s="2">
        <v>1458</v>
      </c>
      <c r="D430" s="2">
        <v>2</v>
      </c>
      <c r="E430" s="4">
        <v>41243.260763888888</v>
      </c>
      <c r="F430" s="4">
        <v>41243.264999999999</v>
      </c>
      <c r="G430" s="2" t="s">
        <v>32</v>
      </c>
      <c r="H430" s="2" t="s">
        <v>33</v>
      </c>
      <c r="I430" s="2">
        <v>366</v>
      </c>
      <c r="J430" s="2"/>
      <c r="K430" s="2">
        <v>1.8520000000000001</v>
      </c>
      <c r="L430" s="2">
        <v>97.671000000000006</v>
      </c>
      <c r="M430" s="2">
        <v>19.695652173913</v>
      </c>
      <c r="N430" s="2">
        <v>21</v>
      </c>
      <c r="O430" s="2">
        <v>19</v>
      </c>
      <c r="P430" s="2">
        <v>0.54651326478158802</v>
      </c>
      <c r="Q430" s="2">
        <v>27</v>
      </c>
      <c r="R430" s="2">
        <v>27</v>
      </c>
      <c r="S430" s="2">
        <v>27</v>
      </c>
      <c r="T430" s="2">
        <v>0</v>
      </c>
      <c r="U430" s="2">
        <v>285.50700000000001</v>
      </c>
      <c r="V430" s="2">
        <v>0</v>
      </c>
      <c r="W430" s="2">
        <v>0</v>
      </c>
      <c r="X430" s="2">
        <v>0</v>
      </c>
      <c r="Y430" s="2">
        <v>1.161</v>
      </c>
      <c r="Z430" s="2">
        <v>11.976000000000001</v>
      </c>
      <c r="AA430" s="2">
        <v>100.64700000000001</v>
      </c>
      <c r="AB430" s="2">
        <v>0</v>
      </c>
      <c r="AC430" s="2">
        <v>0</v>
      </c>
      <c r="AD430" s="2">
        <v>0</v>
      </c>
      <c r="AE430" s="2">
        <v>0</v>
      </c>
    </row>
    <row r="431" spans="1:31">
      <c r="A431" s="2" t="s">
        <v>31</v>
      </c>
      <c r="B431" s="2">
        <v>0</v>
      </c>
      <c r="C431" s="2">
        <v>1458</v>
      </c>
      <c r="D431" s="2">
        <v>3</v>
      </c>
      <c r="E431" s="4">
        <v>41243.293749999997</v>
      </c>
      <c r="F431" s="4">
        <v>41243.297986111109</v>
      </c>
      <c r="G431" s="2" t="s">
        <v>32</v>
      </c>
      <c r="H431" s="2" t="s">
        <v>33</v>
      </c>
      <c r="I431" s="2">
        <v>366</v>
      </c>
      <c r="J431" s="2"/>
      <c r="K431" s="2">
        <v>1.4730000000000001</v>
      </c>
      <c r="L431" s="2">
        <v>97.915000000000006</v>
      </c>
      <c r="M431" s="2">
        <v>19.5416666666667</v>
      </c>
      <c r="N431" s="2">
        <v>24</v>
      </c>
      <c r="O431" s="2">
        <v>18</v>
      </c>
      <c r="P431" s="2">
        <v>1.4994211846205501</v>
      </c>
      <c r="Q431" s="2">
        <v>27</v>
      </c>
      <c r="R431" s="2">
        <v>27</v>
      </c>
      <c r="S431" s="2">
        <v>27</v>
      </c>
      <c r="T431" s="2">
        <v>0</v>
      </c>
      <c r="U431" s="2">
        <v>283.39299999999997</v>
      </c>
      <c r="V431" s="2">
        <v>1.1619999999999999</v>
      </c>
      <c r="W431" s="2">
        <v>0</v>
      </c>
      <c r="X431" s="2">
        <v>0</v>
      </c>
      <c r="Y431" s="2">
        <v>1.1739999999999999</v>
      </c>
      <c r="Z431" s="2">
        <v>12.207000000000001</v>
      </c>
      <c r="AA431" s="2">
        <v>101.026</v>
      </c>
      <c r="AB431" s="2">
        <v>0</v>
      </c>
      <c r="AC431" s="2">
        <v>0</v>
      </c>
      <c r="AD431" s="2">
        <v>0</v>
      </c>
      <c r="AE431" s="2">
        <v>0</v>
      </c>
    </row>
    <row r="432" spans="1:31">
      <c r="A432" s="2" t="s">
        <v>31</v>
      </c>
      <c r="B432" s="2">
        <v>0</v>
      </c>
      <c r="C432" s="2">
        <v>1458</v>
      </c>
      <c r="D432" s="2">
        <v>4</v>
      </c>
      <c r="E432" s="4">
        <v>41243.327430555553</v>
      </c>
      <c r="F432" s="4">
        <v>41243.331655092596</v>
      </c>
      <c r="G432" s="2" t="s">
        <v>32</v>
      </c>
      <c r="H432" s="2" t="s">
        <v>33</v>
      </c>
      <c r="I432" s="2">
        <v>365</v>
      </c>
      <c r="J432" s="2"/>
      <c r="K432" s="2">
        <v>1.8149999999999999</v>
      </c>
      <c r="L432" s="2">
        <v>97.756</v>
      </c>
      <c r="M432" s="2">
        <v>19.3333333333333</v>
      </c>
      <c r="N432" s="2">
        <v>21</v>
      </c>
      <c r="O432" s="2">
        <v>18</v>
      </c>
      <c r="P432" s="2">
        <v>0.94280904158206302</v>
      </c>
      <c r="Q432" s="2">
        <v>27</v>
      </c>
      <c r="R432" s="2">
        <v>27</v>
      </c>
      <c r="S432" s="2">
        <v>27</v>
      </c>
      <c r="T432" s="2">
        <v>0</v>
      </c>
      <c r="U432" s="2">
        <v>285.69900000000001</v>
      </c>
      <c r="V432" s="2">
        <v>0</v>
      </c>
      <c r="W432" s="2">
        <v>0</v>
      </c>
      <c r="X432" s="2">
        <v>0</v>
      </c>
      <c r="Y432" s="2">
        <v>1.1359999999999999</v>
      </c>
      <c r="Z432" s="2">
        <v>11.753</v>
      </c>
      <c r="AA432" s="2">
        <v>100.706</v>
      </c>
      <c r="AB432" s="2">
        <v>0</v>
      </c>
      <c r="AC432" s="2">
        <v>0</v>
      </c>
      <c r="AD432" s="2">
        <v>0</v>
      </c>
      <c r="AE432" s="2">
        <v>0</v>
      </c>
    </row>
    <row r="433" spans="1:31">
      <c r="A433" s="2" t="s">
        <v>31</v>
      </c>
      <c r="B433" s="2">
        <v>0</v>
      </c>
      <c r="C433" s="2">
        <v>1666</v>
      </c>
      <c r="D433" s="2">
        <v>1</v>
      </c>
      <c r="E433" s="4">
        <v>41243.361805555556</v>
      </c>
      <c r="F433" s="4">
        <v>41243.365300925929</v>
      </c>
      <c r="G433" s="2" t="s">
        <v>32</v>
      </c>
      <c r="H433" s="2" t="s">
        <v>33</v>
      </c>
      <c r="I433" s="2">
        <v>302</v>
      </c>
      <c r="J433" s="2"/>
      <c r="K433" s="2">
        <v>1.5</v>
      </c>
      <c r="L433" s="2">
        <v>98.105000000000004</v>
      </c>
      <c r="M433" s="2">
        <v>20.55</v>
      </c>
      <c r="N433" s="2">
        <v>25</v>
      </c>
      <c r="O433" s="2">
        <v>18</v>
      </c>
      <c r="P433" s="2">
        <v>2.1089096708963102</v>
      </c>
      <c r="Q433" s="2">
        <v>27</v>
      </c>
      <c r="R433" s="2">
        <v>27</v>
      </c>
      <c r="S433" s="2">
        <v>27</v>
      </c>
      <c r="T433" s="2">
        <v>0</v>
      </c>
      <c r="U433" s="2">
        <v>285.87</v>
      </c>
      <c r="V433" s="2">
        <v>1.08</v>
      </c>
      <c r="W433" s="2">
        <v>0</v>
      </c>
      <c r="X433" s="2">
        <v>0</v>
      </c>
      <c r="Y433" s="2">
        <v>0.89600000000000002</v>
      </c>
      <c r="Z433" s="2">
        <v>10.535</v>
      </c>
      <c r="AA433" s="2">
        <v>100.58</v>
      </c>
      <c r="AB433" s="2">
        <v>0</v>
      </c>
      <c r="AC433" s="2">
        <v>0</v>
      </c>
      <c r="AD433" s="2">
        <v>0</v>
      </c>
      <c r="AE433" s="2">
        <v>0</v>
      </c>
    </row>
    <row r="434" spans="1:31">
      <c r="A434" s="2" t="s">
        <v>31</v>
      </c>
      <c r="B434" s="2">
        <v>0</v>
      </c>
      <c r="C434" s="2">
        <v>1666</v>
      </c>
      <c r="D434" s="2">
        <v>2</v>
      </c>
      <c r="E434" s="4">
        <v>41243.395138888889</v>
      </c>
      <c r="F434" s="4">
        <v>41243.398634259262</v>
      </c>
      <c r="G434" s="2" t="s">
        <v>32</v>
      </c>
      <c r="H434" s="2" t="s">
        <v>33</v>
      </c>
      <c r="I434" s="2">
        <v>302</v>
      </c>
      <c r="J434" s="2"/>
      <c r="K434" s="2">
        <v>1.472</v>
      </c>
      <c r="L434" s="2">
        <v>97.805000000000007</v>
      </c>
      <c r="M434" s="2">
        <v>19.55</v>
      </c>
      <c r="N434" s="2">
        <v>24</v>
      </c>
      <c r="O434" s="2">
        <v>18</v>
      </c>
      <c r="P434" s="2">
        <v>1.3592277219068201</v>
      </c>
      <c r="Q434" s="2">
        <v>27</v>
      </c>
      <c r="R434" s="2">
        <v>27</v>
      </c>
      <c r="S434" s="2">
        <v>27</v>
      </c>
      <c r="T434" s="2">
        <v>0</v>
      </c>
      <c r="U434" s="2">
        <v>285.80200000000002</v>
      </c>
      <c r="V434" s="2">
        <v>1.49</v>
      </c>
      <c r="W434" s="2">
        <v>0</v>
      </c>
      <c r="X434" s="2">
        <v>0</v>
      </c>
      <c r="Y434" s="2">
        <v>0.94399999999999995</v>
      </c>
      <c r="Z434" s="2">
        <v>10.378</v>
      </c>
      <c r="AA434" s="2">
        <v>100.30200000000001</v>
      </c>
      <c r="AB434" s="2">
        <v>0</v>
      </c>
      <c r="AC434" s="2">
        <v>0</v>
      </c>
      <c r="AD434" s="2">
        <v>0</v>
      </c>
      <c r="AE434" s="2">
        <v>0</v>
      </c>
    </row>
    <row r="435" spans="1:31">
      <c r="A435" s="2" t="s">
        <v>31</v>
      </c>
      <c r="B435" s="2">
        <v>0</v>
      </c>
      <c r="C435" s="2">
        <v>1666</v>
      </c>
      <c r="D435" s="2">
        <v>3</v>
      </c>
      <c r="E435" s="4">
        <v>41243.42291666667</v>
      </c>
      <c r="F435" s="4">
        <v>41243.426412037035</v>
      </c>
      <c r="G435" s="2" t="s">
        <v>32</v>
      </c>
      <c r="H435" s="2" t="s">
        <v>33</v>
      </c>
      <c r="I435" s="2">
        <v>302</v>
      </c>
      <c r="J435" s="2"/>
      <c r="K435" s="2">
        <v>1.4650000000000001</v>
      </c>
      <c r="L435" s="2">
        <v>97.962000000000003</v>
      </c>
      <c r="M435" s="2">
        <v>19.2</v>
      </c>
      <c r="N435" s="2">
        <v>21</v>
      </c>
      <c r="O435" s="2">
        <v>18</v>
      </c>
      <c r="P435" s="2">
        <v>0.92736184954957002</v>
      </c>
      <c r="Q435" s="2">
        <v>27</v>
      </c>
      <c r="R435" s="2">
        <v>27</v>
      </c>
      <c r="S435" s="2">
        <v>27</v>
      </c>
      <c r="T435" s="2">
        <v>0</v>
      </c>
      <c r="U435" s="2">
        <v>285.53899999999999</v>
      </c>
      <c r="V435" s="2">
        <v>1.3580000000000001</v>
      </c>
      <c r="W435" s="2">
        <v>0</v>
      </c>
      <c r="X435" s="2">
        <v>0</v>
      </c>
      <c r="Y435" s="2">
        <v>0.97899999999999998</v>
      </c>
      <c r="Z435" s="2">
        <v>10.558999999999999</v>
      </c>
      <c r="AA435" s="2">
        <v>100.486</v>
      </c>
      <c r="AB435" s="2">
        <v>0</v>
      </c>
      <c r="AC435" s="2">
        <v>0</v>
      </c>
      <c r="AD435" s="2">
        <v>0</v>
      </c>
      <c r="AE435" s="2">
        <v>0</v>
      </c>
    </row>
    <row r="436" spans="1:31">
      <c r="A436" s="2" t="s">
        <v>31</v>
      </c>
      <c r="B436" s="2">
        <v>0</v>
      </c>
      <c r="C436" s="2">
        <v>1666</v>
      </c>
      <c r="D436" s="2">
        <v>4</v>
      </c>
      <c r="E436" s="4">
        <v>41243.451041666667</v>
      </c>
      <c r="F436" s="4">
        <v>41243.45453703704</v>
      </c>
      <c r="G436" s="2" t="s">
        <v>32</v>
      </c>
      <c r="H436" s="2" t="s">
        <v>33</v>
      </c>
      <c r="I436" s="2">
        <v>302</v>
      </c>
      <c r="J436" s="2"/>
      <c r="K436" s="2">
        <v>1.49</v>
      </c>
      <c r="L436" s="2">
        <v>98.129000000000005</v>
      </c>
      <c r="M436" s="2">
        <v>19.7</v>
      </c>
      <c r="N436" s="2">
        <v>25</v>
      </c>
      <c r="O436" s="2">
        <v>18</v>
      </c>
      <c r="P436" s="2">
        <v>1.4525839046333999</v>
      </c>
      <c r="Q436" s="2">
        <v>27</v>
      </c>
      <c r="R436" s="2">
        <v>27</v>
      </c>
      <c r="S436" s="2">
        <v>27</v>
      </c>
      <c r="T436" s="2">
        <v>0</v>
      </c>
      <c r="U436" s="2">
        <v>285.625</v>
      </c>
      <c r="V436" s="2">
        <v>0.997</v>
      </c>
      <c r="W436" s="2">
        <v>0</v>
      </c>
      <c r="X436" s="2">
        <v>0</v>
      </c>
      <c r="Y436" s="2">
        <v>0.96499999999999997</v>
      </c>
      <c r="Z436" s="2">
        <v>10.646000000000001</v>
      </c>
      <c r="AA436" s="2">
        <v>100.667</v>
      </c>
      <c r="AB436" s="2">
        <v>0</v>
      </c>
      <c r="AC436" s="2">
        <v>0</v>
      </c>
      <c r="AD436" s="2">
        <v>0</v>
      </c>
      <c r="AE436" s="2">
        <v>0</v>
      </c>
    </row>
    <row r="437" spans="1:31">
      <c r="A437" s="2" t="s">
        <v>31</v>
      </c>
      <c r="B437" s="2">
        <v>0</v>
      </c>
      <c r="C437" s="2">
        <v>800</v>
      </c>
      <c r="D437" s="2">
        <v>1</v>
      </c>
      <c r="E437" s="4">
        <v>41234.286458333336</v>
      </c>
      <c r="F437" s="4">
        <v>41234.288275462961</v>
      </c>
      <c r="G437" s="2" t="s">
        <v>32</v>
      </c>
      <c r="H437" s="2" t="s">
        <v>1056</v>
      </c>
      <c r="I437" s="2">
        <v>157</v>
      </c>
      <c r="J437" s="2"/>
      <c r="K437" s="2">
        <v>1.3819999999999999</v>
      </c>
      <c r="L437" s="2">
        <v>100.834</v>
      </c>
      <c r="M437" s="2">
        <v>15.6</v>
      </c>
      <c r="N437" s="2">
        <v>20</v>
      </c>
      <c r="O437" s="2">
        <v>12</v>
      </c>
      <c r="P437" s="2">
        <v>2.7640549922170501</v>
      </c>
      <c r="Q437" s="2">
        <v>25</v>
      </c>
      <c r="R437" s="2">
        <v>25</v>
      </c>
      <c r="S437" s="2">
        <v>25</v>
      </c>
      <c r="T437" s="2">
        <v>0</v>
      </c>
      <c r="U437" s="2">
        <v>682.45399999999995</v>
      </c>
      <c r="V437" s="2">
        <v>1.972</v>
      </c>
      <c r="W437" s="2">
        <v>0</v>
      </c>
      <c r="X437" s="2">
        <v>0</v>
      </c>
      <c r="Y437" s="2">
        <v>0.90300000000000002</v>
      </c>
      <c r="Z437" s="2">
        <v>9.3960000000000008</v>
      </c>
      <c r="AA437" s="2">
        <v>103.639</v>
      </c>
      <c r="AB437" s="2">
        <v>37</v>
      </c>
      <c r="AC437" s="2">
        <v>39</v>
      </c>
      <c r="AD437" s="2">
        <v>36</v>
      </c>
      <c r="AE437" s="2">
        <v>0.83666002653407601</v>
      </c>
    </row>
    <row r="438" spans="1:31">
      <c r="A438" s="2" t="s">
        <v>31</v>
      </c>
      <c r="B438" s="2">
        <v>0</v>
      </c>
      <c r="C438" s="2">
        <v>800</v>
      </c>
      <c r="D438" s="2">
        <v>2</v>
      </c>
      <c r="E438" s="4">
        <v>41234.314583333333</v>
      </c>
      <c r="F438" s="4">
        <v>41234.316377314812</v>
      </c>
      <c r="G438" s="2" t="s">
        <v>32</v>
      </c>
      <c r="H438" s="2" t="s">
        <v>1056</v>
      </c>
      <c r="I438" s="2">
        <v>155</v>
      </c>
      <c r="J438" s="2"/>
      <c r="K438" s="2">
        <v>1.417</v>
      </c>
      <c r="L438" s="2">
        <v>101.389</v>
      </c>
      <c r="M438" s="2">
        <v>14.6</v>
      </c>
      <c r="N438" s="2">
        <v>17</v>
      </c>
      <c r="O438" s="2">
        <v>14</v>
      </c>
      <c r="P438" s="2">
        <v>1.0198039027185599</v>
      </c>
      <c r="Q438" s="2">
        <v>25</v>
      </c>
      <c r="R438" s="2">
        <v>25</v>
      </c>
      <c r="S438" s="2">
        <v>25</v>
      </c>
      <c r="T438" s="2">
        <v>0</v>
      </c>
      <c r="U438" s="2">
        <v>682.76599999999996</v>
      </c>
      <c r="V438" s="2">
        <v>1.2010000000000001</v>
      </c>
      <c r="W438" s="2">
        <v>0</v>
      </c>
      <c r="X438" s="2">
        <v>0</v>
      </c>
      <c r="Y438" s="2">
        <v>0.81299999999999994</v>
      </c>
      <c r="Z438" s="2">
        <v>9.4169999999999998</v>
      </c>
      <c r="AA438" s="2">
        <v>104.236</v>
      </c>
      <c r="AB438" s="2">
        <v>35.473684210526301</v>
      </c>
      <c r="AC438" s="2">
        <v>37</v>
      </c>
      <c r="AD438" s="2">
        <v>34</v>
      </c>
      <c r="AE438" s="2">
        <v>0.75172930826766804</v>
      </c>
    </row>
    <row r="439" spans="1:31">
      <c r="A439" s="2" t="s">
        <v>31</v>
      </c>
      <c r="B439" s="2">
        <v>0</v>
      </c>
      <c r="C439" s="2">
        <v>800</v>
      </c>
      <c r="D439" s="2">
        <v>3</v>
      </c>
      <c r="E439" s="4">
        <v>41234.336111111108</v>
      </c>
      <c r="F439" s="4">
        <v>41234.338020833333</v>
      </c>
      <c r="G439" s="2" t="s">
        <v>32</v>
      </c>
      <c r="H439" s="2" t="s">
        <v>1056</v>
      </c>
      <c r="I439" s="2">
        <v>165</v>
      </c>
      <c r="J439" s="2"/>
      <c r="K439" s="2">
        <v>1.351</v>
      </c>
      <c r="L439" s="2">
        <v>97.275999999999996</v>
      </c>
      <c r="M439" s="2">
        <v>14.454545454545499</v>
      </c>
      <c r="N439" s="2">
        <v>17</v>
      </c>
      <c r="O439" s="2">
        <v>12</v>
      </c>
      <c r="P439" s="2">
        <v>1.5587661999529301</v>
      </c>
      <c r="Q439" s="2">
        <v>25</v>
      </c>
      <c r="R439" s="2">
        <v>25</v>
      </c>
      <c r="S439" s="2">
        <v>25</v>
      </c>
      <c r="T439" s="2">
        <v>0</v>
      </c>
      <c r="U439" s="2">
        <v>683.20399999999995</v>
      </c>
      <c r="V439" s="2">
        <v>5.0229999999999997</v>
      </c>
      <c r="W439" s="2">
        <v>0</v>
      </c>
      <c r="X439" s="2">
        <v>0</v>
      </c>
      <c r="Y439" s="2">
        <v>0.82699999999999996</v>
      </c>
      <c r="Z439" s="2">
        <v>9.2260000000000009</v>
      </c>
      <c r="AA439" s="2">
        <v>100.10899999999999</v>
      </c>
      <c r="AB439" s="2">
        <v>35.85</v>
      </c>
      <c r="AC439" s="2">
        <v>37</v>
      </c>
      <c r="AD439" s="2">
        <v>35</v>
      </c>
      <c r="AE439" s="2">
        <v>0.57227615711297997</v>
      </c>
    </row>
    <row r="440" spans="1:31">
      <c r="A440" s="2" t="s">
        <v>31</v>
      </c>
      <c r="B440" s="2">
        <v>0</v>
      </c>
      <c r="C440" s="2">
        <v>800</v>
      </c>
      <c r="D440" s="2">
        <v>4</v>
      </c>
      <c r="E440" s="4">
        <v>41234.355555555558</v>
      </c>
      <c r="F440" s="4">
        <v>41234.357349537036</v>
      </c>
      <c r="G440" s="2" t="s">
        <v>32</v>
      </c>
      <c r="H440" s="2" t="s">
        <v>1056</v>
      </c>
      <c r="I440" s="2">
        <v>155</v>
      </c>
      <c r="J440" s="2"/>
      <c r="K440" s="2">
        <v>1.5209999999999999</v>
      </c>
      <c r="L440" s="2">
        <v>101.021</v>
      </c>
      <c r="M440" s="2">
        <v>13.9</v>
      </c>
      <c r="N440" s="2">
        <v>17</v>
      </c>
      <c r="O440" s="2">
        <v>12</v>
      </c>
      <c r="P440" s="2">
        <v>1.51327459504216</v>
      </c>
      <c r="Q440" s="2">
        <v>25</v>
      </c>
      <c r="R440" s="2">
        <v>25</v>
      </c>
      <c r="S440" s="2">
        <v>25</v>
      </c>
      <c r="T440" s="2">
        <v>0</v>
      </c>
      <c r="U440" s="2">
        <v>682.55600000000004</v>
      </c>
      <c r="V440" s="2">
        <v>1.5069999999999999</v>
      </c>
      <c r="W440" s="2">
        <v>0</v>
      </c>
      <c r="X440" s="2">
        <v>0</v>
      </c>
      <c r="Y440" s="2">
        <v>0.79900000000000004</v>
      </c>
      <c r="Z440" s="2">
        <v>9.4860000000000007</v>
      </c>
      <c r="AA440" s="2">
        <v>103.979</v>
      </c>
      <c r="AB440" s="2">
        <v>36.421052631578902</v>
      </c>
      <c r="AC440" s="2">
        <v>39</v>
      </c>
      <c r="AD440" s="2">
        <v>35</v>
      </c>
      <c r="AE440" s="2">
        <v>0.87754378950173995</v>
      </c>
    </row>
    <row r="441" spans="1:31">
      <c r="A441" s="2" t="s">
        <v>31</v>
      </c>
      <c r="B441" s="2">
        <v>0</v>
      </c>
      <c r="C441" s="2">
        <v>800</v>
      </c>
      <c r="D441" s="2">
        <v>5</v>
      </c>
      <c r="E441" s="4">
        <v>41234.37395833333</v>
      </c>
      <c r="F441" s="4">
        <v>41234.375821759262</v>
      </c>
      <c r="G441" s="2" t="s">
        <v>32</v>
      </c>
      <c r="H441" s="2" t="s">
        <v>1056</v>
      </c>
      <c r="I441" s="2">
        <v>161</v>
      </c>
      <c r="J441" s="2"/>
      <c r="K441" s="2">
        <v>1.417</v>
      </c>
      <c r="L441" s="2">
        <v>97.07</v>
      </c>
      <c r="M441" s="2">
        <v>15.2</v>
      </c>
      <c r="N441" s="2">
        <v>23</v>
      </c>
      <c r="O441" s="2">
        <v>12</v>
      </c>
      <c r="P441" s="2">
        <v>2.9933259094191502</v>
      </c>
      <c r="Q441" s="2">
        <v>25</v>
      </c>
      <c r="R441" s="2">
        <v>25</v>
      </c>
      <c r="S441" s="2">
        <v>25</v>
      </c>
      <c r="T441" s="2">
        <v>0</v>
      </c>
      <c r="U441" s="2">
        <v>682.70299999999997</v>
      </c>
      <c r="V441" s="2">
        <v>5.5279999999999996</v>
      </c>
      <c r="W441" s="2">
        <v>0</v>
      </c>
      <c r="X441" s="2">
        <v>0</v>
      </c>
      <c r="Y441" s="2">
        <v>0.86099999999999999</v>
      </c>
      <c r="Z441" s="2">
        <v>9.34</v>
      </c>
      <c r="AA441" s="2">
        <v>99.971999999999994</v>
      </c>
      <c r="AB441" s="2">
        <v>36.799999999999997</v>
      </c>
      <c r="AC441" s="2">
        <v>38</v>
      </c>
      <c r="AD441" s="2">
        <v>35</v>
      </c>
      <c r="AE441" s="2">
        <v>0.748331477354788</v>
      </c>
    </row>
    <row r="442" spans="1:31">
      <c r="A442" s="2" t="s">
        <v>31</v>
      </c>
      <c r="B442" s="2">
        <v>0</v>
      </c>
      <c r="C442" s="2">
        <v>800</v>
      </c>
      <c r="D442" s="2">
        <v>6</v>
      </c>
      <c r="E442" s="4">
        <v>41234.393055555556</v>
      </c>
      <c r="F442" s="4">
        <v>41234.394861111112</v>
      </c>
      <c r="G442" s="2" t="s">
        <v>32</v>
      </c>
      <c r="H442" s="2" t="s">
        <v>1056</v>
      </c>
      <c r="I442" s="2">
        <v>156</v>
      </c>
      <c r="J442" s="2"/>
      <c r="K442" s="2">
        <v>1.681</v>
      </c>
      <c r="L442" s="2">
        <v>99.763999999999996</v>
      </c>
      <c r="M442" s="2">
        <v>15.5</v>
      </c>
      <c r="N442" s="2">
        <v>20</v>
      </c>
      <c r="O442" s="2">
        <v>11</v>
      </c>
      <c r="P442" s="2">
        <v>2.6172504656604798</v>
      </c>
      <c r="Q442" s="2">
        <v>25</v>
      </c>
      <c r="R442" s="2">
        <v>25</v>
      </c>
      <c r="S442" s="2">
        <v>25</v>
      </c>
      <c r="T442" s="2">
        <v>0</v>
      </c>
      <c r="U442" s="2">
        <v>683.33900000000006</v>
      </c>
      <c r="V442" s="2">
        <v>1.903</v>
      </c>
      <c r="W442" s="2">
        <v>0</v>
      </c>
      <c r="X442" s="2">
        <v>0</v>
      </c>
      <c r="Y442" s="2">
        <v>0.86099999999999999</v>
      </c>
      <c r="Z442" s="2">
        <v>9.5280000000000005</v>
      </c>
      <c r="AA442" s="2">
        <v>102.715</v>
      </c>
      <c r="AB442" s="2">
        <v>36.2631578947368</v>
      </c>
      <c r="AC442" s="2">
        <v>38</v>
      </c>
      <c r="AD442" s="2">
        <v>35</v>
      </c>
      <c r="AE442" s="2">
        <v>0.63594978808392499</v>
      </c>
    </row>
    <row r="443" spans="1:31">
      <c r="A443" s="2" t="s">
        <v>31</v>
      </c>
      <c r="B443" s="2">
        <v>0</v>
      </c>
      <c r="C443" s="2">
        <v>800</v>
      </c>
      <c r="D443" s="2">
        <v>7</v>
      </c>
      <c r="E443" s="4">
        <v>41234.412152777775</v>
      </c>
      <c r="F443" s="4">
        <v>41234.4140162037</v>
      </c>
      <c r="G443" s="2" t="s">
        <v>32</v>
      </c>
      <c r="H443" s="2" t="s">
        <v>1056</v>
      </c>
      <c r="I443" s="2">
        <v>161</v>
      </c>
      <c r="J443" s="2"/>
      <c r="K443" s="2">
        <v>1.49</v>
      </c>
      <c r="L443" s="2">
        <v>97.555000000000007</v>
      </c>
      <c r="M443" s="2">
        <v>14.7</v>
      </c>
      <c r="N443" s="2">
        <v>18</v>
      </c>
      <c r="O443" s="2">
        <v>11</v>
      </c>
      <c r="P443" s="2">
        <v>2.1931712199461302</v>
      </c>
      <c r="Q443" s="2">
        <v>25</v>
      </c>
      <c r="R443" s="2">
        <v>25</v>
      </c>
      <c r="S443" s="2">
        <v>25</v>
      </c>
      <c r="T443" s="2">
        <v>0</v>
      </c>
      <c r="U443" s="2">
        <v>682.52700000000004</v>
      </c>
      <c r="V443" s="2">
        <v>4.8239999999999998</v>
      </c>
      <c r="W443" s="2">
        <v>0</v>
      </c>
      <c r="X443" s="2">
        <v>0</v>
      </c>
      <c r="Y443" s="2">
        <v>0.75800000000000001</v>
      </c>
      <c r="Z443" s="2">
        <v>9.7650000000000006</v>
      </c>
      <c r="AA443" s="2">
        <v>100.529</v>
      </c>
      <c r="AB443" s="2">
        <v>36.65</v>
      </c>
      <c r="AC443" s="2">
        <v>38</v>
      </c>
      <c r="AD443" s="2">
        <v>36</v>
      </c>
      <c r="AE443" s="2">
        <v>0.65383484153110105</v>
      </c>
    </row>
    <row r="444" spans="1:31">
      <c r="A444" s="2" t="s">
        <v>31</v>
      </c>
      <c r="B444" s="2">
        <v>0</v>
      </c>
      <c r="C444" s="2">
        <v>800</v>
      </c>
      <c r="D444" s="2">
        <v>8</v>
      </c>
      <c r="E444" s="4">
        <v>41234.431944444441</v>
      </c>
      <c r="F444" s="4">
        <v>41234.433749999997</v>
      </c>
      <c r="G444" s="2" t="s">
        <v>32</v>
      </c>
      <c r="H444" s="2" t="s">
        <v>1056</v>
      </c>
      <c r="I444" s="2">
        <v>156</v>
      </c>
      <c r="J444" s="2"/>
      <c r="K444" s="2">
        <v>1.516</v>
      </c>
      <c r="L444" s="2">
        <v>100.111</v>
      </c>
      <c r="M444" s="2">
        <v>14.5</v>
      </c>
      <c r="N444" s="2">
        <v>19</v>
      </c>
      <c r="O444" s="2">
        <v>12</v>
      </c>
      <c r="P444" s="2">
        <v>1.9104973174542801</v>
      </c>
      <c r="Q444" s="2">
        <v>25</v>
      </c>
      <c r="R444" s="2">
        <v>25</v>
      </c>
      <c r="S444" s="2">
        <v>25</v>
      </c>
      <c r="T444" s="2">
        <v>0</v>
      </c>
      <c r="U444" s="2">
        <v>682.66099999999994</v>
      </c>
      <c r="V444" s="2">
        <v>2.105</v>
      </c>
      <c r="W444" s="2">
        <v>0</v>
      </c>
      <c r="X444" s="2">
        <v>0</v>
      </c>
      <c r="Y444" s="2">
        <v>0.73199999999999998</v>
      </c>
      <c r="Z444" s="2">
        <v>9.6929999999999996</v>
      </c>
      <c r="AA444" s="2">
        <v>103.14400000000001</v>
      </c>
      <c r="AB444" s="2">
        <v>35.894736842105303</v>
      </c>
      <c r="AC444" s="2">
        <v>37</v>
      </c>
      <c r="AD444" s="2">
        <v>35</v>
      </c>
      <c r="AE444" s="2">
        <v>0.78771734458398801</v>
      </c>
    </row>
    <row r="445" spans="1:31">
      <c r="A445" s="2" t="s">
        <v>31</v>
      </c>
      <c r="B445" s="2">
        <v>0</v>
      </c>
      <c r="C445" s="2">
        <v>900</v>
      </c>
      <c r="D445" s="2">
        <v>1</v>
      </c>
      <c r="E445" s="4">
        <v>41234.139930555553</v>
      </c>
      <c r="F445" s="4">
        <v>41234.141539351855</v>
      </c>
      <c r="G445" s="2" t="s">
        <v>32</v>
      </c>
      <c r="H445" s="2" t="s">
        <v>1056</v>
      </c>
      <c r="I445" s="2">
        <v>139</v>
      </c>
      <c r="J445" s="2"/>
      <c r="K445" s="2">
        <v>1.506</v>
      </c>
      <c r="L445" s="2">
        <v>105.211</v>
      </c>
      <c r="M445" s="2">
        <v>15.2222222222222</v>
      </c>
      <c r="N445" s="2">
        <v>21</v>
      </c>
      <c r="O445" s="2">
        <v>12</v>
      </c>
      <c r="P445" s="2">
        <v>2.69887951144247</v>
      </c>
      <c r="Q445" s="2">
        <v>25</v>
      </c>
      <c r="R445" s="2">
        <v>25</v>
      </c>
      <c r="S445" s="2">
        <v>25</v>
      </c>
      <c r="T445" s="2">
        <v>0</v>
      </c>
      <c r="U445" s="2">
        <v>683.27700000000004</v>
      </c>
      <c r="V445" s="2">
        <v>0</v>
      </c>
      <c r="W445" s="2">
        <v>0</v>
      </c>
      <c r="X445" s="2">
        <v>0</v>
      </c>
      <c r="Y445" s="2">
        <v>0.50600000000000001</v>
      </c>
      <c r="Z445" s="2">
        <v>7.4939999999999998</v>
      </c>
      <c r="AA445" s="2">
        <v>107.964</v>
      </c>
      <c r="AB445" s="2">
        <v>37.823529411764703</v>
      </c>
      <c r="AC445" s="2">
        <v>40</v>
      </c>
      <c r="AD445" s="2">
        <v>36</v>
      </c>
      <c r="AE445" s="2">
        <v>1.58059162853464</v>
      </c>
    </row>
    <row r="446" spans="1:31">
      <c r="A446" s="2" t="s">
        <v>31</v>
      </c>
      <c r="B446" s="2">
        <v>0</v>
      </c>
      <c r="C446" s="2">
        <v>900</v>
      </c>
      <c r="D446" s="2">
        <v>2</v>
      </c>
      <c r="E446" s="4">
        <v>41234.165277777778</v>
      </c>
      <c r="F446" s="4">
        <v>41234.166851851849</v>
      </c>
      <c r="G446" s="2" t="s">
        <v>32</v>
      </c>
      <c r="H446" s="2" t="s">
        <v>1056</v>
      </c>
      <c r="I446" s="2">
        <v>136</v>
      </c>
      <c r="J446" s="2"/>
      <c r="K446" s="2">
        <v>1.698</v>
      </c>
      <c r="L446" s="2">
        <v>101.77800000000001</v>
      </c>
      <c r="M446" s="2">
        <v>15.6666666666667</v>
      </c>
      <c r="N446" s="2">
        <v>20</v>
      </c>
      <c r="O446" s="2">
        <v>14</v>
      </c>
      <c r="P446" s="2">
        <v>1.6996731711975901</v>
      </c>
      <c r="Q446" s="2">
        <v>25</v>
      </c>
      <c r="R446" s="2">
        <v>25</v>
      </c>
      <c r="S446" s="2">
        <v>25</v>
      </c>
      <c r="T446" s="2">
        <v>0</v>
      </c>
      <c r="U446" s="2">
        <v>684.23</v>
      </c>
      <c r="V446" s="2">
        <v>0</v>
      </c>
      <c r="W446" s="2">
        <v>0</v>
      </c>
      <c r="X446" s="2">
        <v>0</v>
      </c>
      <c r="Y446" s="2">
        <v>0.77800000000000002</v>
      </c>
      <c r="Z446" s="2">
        <v>8.9440000000000008</v>
      </c>
      <c r="AA446" s="2">
        <v>104.508</v>
      </c>
      <c r="AB446" s="2">
        <v>37</v>
      </c>
      <c r="AC446" s="2">
        <v>38</v>
      </c>
      <c r="AD446" s="2">
        <v>36</v>
      </c>
      <c r="AE446" s="2">
        <v>0.68599434057003505</v>
      </c>
    </row>
    <row r="447" spans="1:31">
      <c r="A447" s="2" t="s">
        <v>31</v>
      </c>
      <c r="B447" s="2">
        <v>0</v>
      </c>
      <c r="C447" s="2">
        <v>900</v>
      </c>
      <c r="D447" s="2">
        <v>3</v>
      </c>
      <c r="E447" s="4">
        <v>41234.184374999997</v>
      </c>
      <c r="F447" s="4">
        <v>41234.186018518521</v>
      </c>
      <c r="G447" s="2" t="s">
        <v>32</v>
      </c>
      <c r="H447" s="2" t="s">
        <v>1056</v>
      </c>
      <c r="I447" s="2">
        <v>142</v>
      </c>
      <c r="J447" s="2"/>
      <c r="K447" s="2">
        <v>1.413</v>
      </c>
      <c r="L447" s="2">
        <v>98.111000000000004</v>
      </c>
      <c r="M447" s="2">
        <v>14.4444444444444</v>
      </c>
      <c r="N447" s="2">
        <v>21</v>
      </c>
      <c r="O447" s="2">
        <v>11</v>
      </c>
      <c r="P447" s="2">
        <v>2.8327886186626601</v>
      </c>
      <c r="Q447" s="2">
        <v>25</v>
      </c>
      <c r="R447" s="2">
        <v>25</v>
      </c>
      <c r="S447" s="2">
        <v>25</v>
      </c>
      <c r="T447" s="2">
        <v>0</v>
      </c>
      <c r="U447" s="2">
        <v>683.68299999999999</v>
      </c>
      <c r="V447" s="2">
        <v>4.952</v>
      </c>
      <c r="W447" s="2">
        <v>0</v>
      </c>
      <c r="X447" s="2">
        <v>0</v>
      </c>
      <c r="Y447" s="2">
        <v>0.78600000000000003</v>
      </c>
      <c r="Z447" s="2">
        <v>8.2539999999999996</v>
      </c>
      <c r="AA447" s="2">
        <v>100.73</v>
      </c>
      <c r="AB447" s="2">
        <v>37.3888888888889</v>
      </c>
      <c r="AC447" s="2">
        <v>39</v>
      </c>
      <c r="AD447" s="2">
        <v>36</v>
      </c>
      <c r="AE447" s="2">
        <v>0.67814197865187198</v>
      </c>
    </row>
    <row r="448" spans="1:31">
      <c r="A448" s="2" t="s">
        <v>31</v>
      </c>
      <c r="B448" s="2">
        <v>0</v>
      </c>
      <c r="C448" s="2">
        <v>900</v>
      </c>
      <c r="D448" s="2">
        <v>4</v>
      </c>
      <c r="E448" s="4">
        <v>41234.201736111114</v>
      </c>
      <c r="F448" s="4">
        <v>41234.203402777777</v>
      </c>
      <c r="G448" s="2" t="s">
        <v>32</v>
      </c>
      <c r="H448" s="2" t="s">
        <v>1056</v>
      </c>
      <c r="I448" s="2">
        <v>144</v>
      </c>
      <c r="J448" s="2"/>
      <c r="K448" s="2">
        <v>1.393</v>
      </c>
      <c r="L448" s="2">
        <v>99.088999999999999</v>
      </c>
      <c r="M448" s="2">
        <v>14</v>
      </c>
      <c r="N448" s="2">
        <v>17</v>
      </c>
      <c r="O448" s="2">
        <v>10</v>
      </c>
      <c r="P448" s="2">
        <v>2.1081851067789201</v>
      </c>
      <c r="Q448" s="2">
        <v>25</v>
      </c>
      <c r="R448" s="2">
        <v>25</v>
      </c>
      <c r="S448" s="2">
        <v>25</v>
      </c>
      <c r="T448" s="2">
        <v>0</v>
      </c>
      <c r="U448" s="2">
        <v>684.20100000000002</v>
      </c>
      <c r="V448" s="2">
        <v>3.1850000000000001</v>
      </c>
      <c r="W448" s="2">
        <v>0</v>
      </c>
      <c r="X448" s="2">
        <v>0</v>
      </c>
      <c r="Y448" s="2">
        <v>0.65200000000000002</v>
      </c>
      <c r="Z448" s="2">
        <v>8.5779999999999994</v>
      </c>
      <c r="AA448" s="2">
        <v>101.76300000000001</v>
      </c>
      <c r="AB448" s="2">
        <v>37.1111111111111</v>
      </c>
      <c r="AC448" s="2">
        <v>38</v>
      </c>
      <c r="AD448" s="2">
        <v>36</v>
      </c>
      <c r="AE448" s="2">
        <v>0.65734219812217998</v>
      </c>
    </row>
    <row r="449" spans="1:31">
      <c r="A449" s="2" t="s">
        <v>31</v>
      </c>
      <c r="B449" s="2">
        <v>0</v>
      </c>
      <c r="C449" s="2">
        <v>900</v>
      </c>
      <c r="D449" s="2">
        <v>5</v>
      </c>
      <c r="E449" s="4">
        <v>41234.218055555553</v>
      </c>
      <c r="F449" s="4">
        <v>41234.219710648147</v>
      </c>
      <c r="G449" s="2" t="s">
        <v>32</v>
      </c>
      <c r="H449" s="2" t="s">
        <v>1056</v>
      </c>
      <c r="I449" s="2">
        <v>143</v>
      </c>
      <c r="J449" s="2"/>
      <c r="K449" s="2">
        <v>1.296</v>
      </c>
      <c r="L449" s="2">
        <v>96.667000000000002</v>
      </c>
      <c r="M449" s="2">
        <v>15.5555555555556</v>
      </c>
      <c r="N449" s="2">
        <v>22</v>
      </c>
      <c r="O449" s="2">
        <v>11</v>
      </c>
      <c r="P449" s="2">
        <v>3.1308895119122999</v>
      </c>
      <c r="Q449" s="2">
        <v>25</v>
      </c>
      <c r="R449" s="2">
        <v>25</v>
      </c>
      <c r="S449" s="2">
        <v>25</v>
      </c>
      <c r="T449" s="2">
        <v>0</v>
      </c>
      <c r="U449" s="2">
        <v>683.75</v>
      </c>
      <c r="V449" s="2">
        <v>5.9039999999999999</v>
      </c>
      <c r="W449" s="2">
        <v>0</v>
      </c>
      <c r="X449" s="2">
        <v>0</v>
      </c>
      <c r="Y449" s="2">
        <v>0.77800000000000002</v>
      </c>
      <c r="Z449" s="2">
        <v>8.5779999999999994</v>
      </c>
      <c r="AA449" s="2">
        <v>99.222999999999999</v>
      </c>
      <c r="AB449" s="2">
        <v>37</v>
      </c>
      <c r="AC449" s="2">
        <v>39</v>
      </c>
      <c r="AD449" s="2">
        <v>34</v>
      </c>
      <c r="AE449" s="2">
        <v>1.4950900031928001</v>
      </c>
    </row>
    <row r="450" spans="1:31">
      <c r="A450" s="2" t="s">
        <v>31</v>
      </c>
      <c r="B450" s="2">
        <v>0</v>
      </c>
      <c r="C450" s="2">
        <v>900</v>
      </c>
      <c r="D450" s="2">
        <v>6</v>
      </c>
      <c r="E450" s="4">
        <v>41234.234722222223</v>
      </c>
      <c r="F450" s="4">
        <v>41234.236307870371</v>
      </c>
      <c r="G450" s="2" t="s">
        <v>32</v>
      </c>
      <c r="H450" s="2" t="s">
        <v>1056</v>
      </c>
      <c r="I450" s="2">
        <v>137</v>
      </c>
      <c r="J450" s="2"/>
      <c r="K450" s="2">
        <v>1.706</v>
      </c>
      <c r="L450" s="2">
        <v>101.58</v>
      </c>
      <c r="M450" s="2">
        <v>16</v>
      </c>
      <c r="N450" s="2">
        <v>24</v>
      </c>
      <c r="O450" s="2">
        <v>13</v>
      </c>
      <c r="P450" s="2">
        <v>3.43187671366233</v>
      </c>
      <c r="Q450" s="2">
        <v>25</v>
      </c>
      <c r="R450" s="2">
        <v>25</v>
      </c>
      <c r="S450" s="2">
        <v>25</v>
      </c>
      <c r="T450" s="2">
        <v>0</v>
      </c>
      <c r="U450" s="2">
        <v>684.84400000000005</v>
      </c>
      <c r="V450" s="2">
        <v>0.19800000000000001</v>
      </c>
      <c r="W450" s="2">
        <v>0</v>
      </c>
      <c r="X450" s="2">
        <v>0</v>
      </c>
      <c r="Y450" s="2">
        <v>0.79400000000000004</v>
      </c>
      <c r="Z450" s="2">
        <v>8.6430000000000007</v>
      </c>
      <c r="AA450" s="2">
        <v>104.18300000000001</v>
      </c>
      <c r="AB450" s="2">
        <v>37.176470588235297</v>
      </c>
      <c r="AC450" s="2">
        <v>39</v>
      </c>
      <c r="AD450" s="2">
        <v>36</v>
      </c>
      <c r="AE450" s="2">
        <v>0.856483516385943</v>
      </c>
    </row>
    <row r="451" spans="1:31">
      <c r="A451" s="2" t="s">
        <v>31</v>
      </c>
      <c r="B451" s="2">
        <v>0</v>
      </c>
      <c r="C451" s="2">
        <v>900</v>
      </c>
      <c r="D451" s="2">
        <v>7</v>
      </c>
      <c r="E451" s="4">
        <v>41234.251736111109</v>
      </c>
      <c r="F451" s="4">
        <v>41234.253391203703</v>
      </c>
      <c r="G451" s="2" t="s">
        <v>32</v>
      </c>
      <c r="H451" s="2" t="s">
        <v>1056</v>
      </c>
      <c r="I451" s="2">
        <v>143</v>
      </c>
      <c r="J451" s="2"/>
      <c r="K451" s="2">
        <v>1.341</v>
      </c>
      <c r="L451" s="2">
        <v>97.497</v>
      </c>
      <c r="M451" s="2">
        <v>14.5</v>
      </c>
      <c r="N451" s="2">
        <v>19</v>
      </c>
      <c r="O451" s="2">
        <v>10</v>
      </c>
      <c r="P451" s="2">
        <v>2.5</v>
      </c>
      <c r="Q451" s="2">
        <v>25</v>
      </c>
      <c r="R451" s="2">
        <v>25</v>
      </c>
      <c r="S451" s="2">
        <v>25</v>
      </c>
      <c r="T451" s="2">
        <v>0</v>
      </c>
      <c r="U451" s="2">
        <v>683.66899999999998</v>
      </c>
      <c r="V451" s="2">
        <v>4.8520000000000003</v>
      </c>
      <c r="W451" s="2">
        <v>0</v>
      </c>
      <c r="X451" s="2">
        <v>0</v>
      </c>
      <c r="Y451" s="2">
        <v>0.76300000000000001</v>
      </c>
      <c r="Z451" s="2">
        <v>8.8000000000000007</v>
      </c>
      <c r="AA451" s="2">
        <v>100.22199999999999</v>
      </c>
      <c r="AB451" s="2">
        <v>37.7777777777778</v>
      </c>
      <c r="AC451" s="2">
        <v>40</v>
      </c>
      <c r="AD451" s="2">
        <v>36</v>
      </c>
      <c r="AE451" s="2">
        <v>0.91624569458170302</v>
      </c>
    </row>
    <row r="452" spans="1:31">
      <c r="A452" s="2" t="s">
        <v>31</v>
      </c>
      <c r="B452" s="2">
        <v>0</v>
      </c>
      <c r="C452" s="2">
        <v>900</v>
      </c>
      <c r="D452" s="2">
        <v>8</v>
      </c>
      <c r="E452" s="4">
        <v>41234.269097222219</v>
      </c>
      <c r="F452" s="4">
        <v>41234.270752314813</v>
      </c>
      <c r="G452" s="2" t="s">
        <v>32</v>
      </c>
      <c r="H452" s="2" t="s">
        <v>1056</v>
      </c>
      <c r="I452" s="2">
        <v>143</v>
      </c>
      <c r="J452" s="2"/>
      <c r="K452" s="2">
        <v>1.407</v>
      </c>
      <c r="L452" s="2">
        <v>97.703999999999994</v>
      </c>
      <c r="M452" s="2">
        <v>16.5555555555556</v>
      </c>
      <c r="N452" s="2">
        <v>23</v>
      </c>
      <c r="O452" s="2">
        <v>12</v>
      </c>
      <c r="P452" s="2">
        <v>3.3701668640229099</v>
      </c>
      <c r="Q452" s="2">
        <v>25</v>
      </c>
      <c r="R452" s="2">
        <v>25</v>
      </c>
      <c r="S452" s="2">
        <v>25</v>
      </c>
      <c r="T452" s="2">
        <v>0</v>
      </c>
      <c r="U452" s="2">
        <v>684.23299999999995</v>
      </c>
      <c r="V452" s="2">
        <v>4.6820000000000004</v>
      </c>
      <c r="W452" s="2">
        <v>0</v>
      </c>
      <c r="X452" s="2">
        <v>0</v>
      </c>
      <c r="Y452" s="2">
        <v>0.84399999999999997</v>
      </c>
      <c r="Z452" s="2">
        <v>8.4589999999999996</v>
      </c>
      <c r="AA452" s="2">
        <v>100.304</v>
      </c>
      <c r="AB452" s="2">
        <v>37.4444444444444</v>
      </c>
      <c r="AC452" s="2">
        <v>39</v>
      </c>
      <c r="AD452" s="2">
        <v>36</v>
      </c>
      <c r="AE452" s="2">
        <v>0.89580641647761705</v>
      </c>
    </row>
    <row r="453" spans="1:31">
      <c r="A453" s="2" t="s">
        <v>31</v>
      </c>
      <c r="B453" s="2">
        <v>0</v>
      </c>
      <c r="C453" s="2">
        <v>1000</v>
      </c>
      <c r="D453" s="2">
        <v>1</v>
      </c>
      <c r="E453" s="4">
        <v>41234.004513888889</v>
      </c>
      <c r="F453" s="4">
        <v>41234.005960648145</v>
      </c>
      <c r="G453" s="2" t="s">
        <v>32</v>
      </c>
      <c r="H453" s="2" t="s">
        <v>1056</v>
      </c>
      <c r="I453" s="2">
        <v>125</v>
      </c>
      <c r="J453" s="2"/>
      <c r="K453" s="2">
        <v>1.395</v>
      </c>
      <c r="L453" s="2">
        <v>104.556</v>
      </c>
      <c r="M453" s="2">
        <v>15.714285714285699</v>
      </c>
      <c r="N453" s="2">
        <v>22</v>
      </c>
      <c r="O453" s="2">
        <v>12</v>
      </c>
      <c r="P453" s="2">
        <v>2.8139593719417402</v>
      </c>
      <c r="Q453" s="2">
        <v>25</v>
      </c>
      <c r="R453" s="2">
        <v>25</v>
      </c>
      <c r="S453" s="2">
        <v>25</v>
      </c>
      <c r="T453" s="2">
        <v>0</v>
      </c>
      <c r="U453" s="2">
        <v>684.96500000000003</v>
      </c>
      <c r="V453" s="2">
        <v>0</v>
      </c>
      <c r="W453" s="2">
        <v>0</v>
      </c>
      <c r="X453" s="2">
        <v>0</v>
      </c>
      <c r="Y453" s="2">
        <v>0.54300000000000004</v>
      </c>
      <c r="Z453" s="2">
        <v>6.9009999999999998</v>
      </c>
      <c r="AA453" s="2">
        <v>106.926</v>
      </c>
      <c r="AB453" s="2">
        <v>38.6875</v>
      </c>
      <c r="AC453" s="2">
        <v>40</v>
      </c>
      <c r="AD453" s="2">
        <v>36</v>
      </c>
      <c r="AE453" s="2">
        <v>1.1021995055342699</v>
      </c>
    </row>
    <row r="454" spans="1:31">
      <c r="A454" s="2" t="s">
        <v>31</v>
      </c>
      <c r="B454" s="2">
        <v>0</v>
      </c>
      <c r="C454" s="2">
        <v>1000</v>
      </c>
      <c r="D454" s="2">
        <v>2</v>
      </c>
      <c r="E454" s="4">
        <v>41234.027777777781</v>
      </c>
      <c r="F454" s="4">
        <v>41234.029247685183</v>
      </c>
      <c r="G454" s="2" t="s">
        <v>32</v>
      </c>
      <c r="H454" s="2" t="s">
        <v>1056</v>
      </c>
      <c r="I454" s="2">
        <v>127</v>
      </c>
      <c r="J454" s="2"/>
      <c r="K454" s="2">
        <v>1.667</v>
      </c>
      <c r="L454" s="2">
        <v>99.709000000000003</v>
      </c>
      <c r="M454" s="2">
        <v>14</v>
      </c>
      <c r="N454" s="2">
        <v>16</v>
      </c>
      <c r="O454" s="2">
        <v>12</v>
      </c>
      <c r="P454" s="2">
        <v>1.58113883008419</v>
      </c>
      <c r="Q454" s="2">
        <v>25</v>
      </c>
      <c r="R454" s="2">
        <v>25</v>
      </c>
      <c r="S454" s="2">
        <v>25</v>
      </c>
      <c r="T454" s="2">
        <v>0</v>
      </c>
      <c r="U454" s="2">
        <v>685.46600000000001</v>
      </c>
      <c r="V454" s="2">
        <v>1.9570000000000001</v>
      </c>
      <c r="W454" s="2">
        <v>0</v>
      </c>
      <c r="X454" s="2">
        <v>0</v>
      </c>
      <c r="Y454" s="2">
        <v>0.74399999999999999</v>
      </c>
      <c r="Z454" s="2">
        <v>8.2219999999999995</v>
      </c>
      <c r="AA454" s="2">
        <v>102.093</v>
      </c>
      <c r="AB454" s="2">
        <v>36.6666666666667</v>
      </c>
      <c r="AC454" s="2">
        <v>38</v>
      </c>
      <c r="AD454" s="2">
        <v>36</v>
      </c>
      <c r="AE454" s="2">
        <v>0.59628479399994405</v>
      </c>
    </row>
    <row r="455" spans="1:31">
      <c r="A455" s="2" t="s">
        <v>31</v>
      </c>
      <c r="B455" s="2">
        <v>0</v>
      </c>
      <c r="C455" s="2">
        <v>1000</v>
      </c>
      <c r="D455" s="2">
        <v>3</v>
      </c>
      <c r="E455" s="4">
        <v>41234.045486111114</v>
      </c>
      <c r="F455" s="4">
        <v>41234.047025462962</v>
      </c>
      <c r="G455" s="2" t="s">
        <v>32</v>
      </c>
      <c r="H455" s="2" t="s">
        <v>1056</v>
      </c>
      <c r="I455" s="2">
        <v>133</v>
      </c>
      <c r="J455" s="2"/>
      <c r="K455" s="2">
        <v>1.468</v>
      </c>
      <c r="L455" s="2">
        <v>96.626999999999995</v>
      </c>
      <c r="M455" s="2">
        <v>15.75</v>
      </c>
      <c r="N455" s="2">
        <v>20</v>
      </c>
      <c r="O455" s="2">
        <v>14</v>
      </c>
      <c r="P455" s="2">
        <v>1.9843134832984399</v>
      </c>
      <c r="Q455" s="2">
        <v>25</v>
      </c>
      <c r="R455" s="2">
        <v>25</v>
      </c>
      <c r="S455" s="2">
        <v>25</v>
      </c>
      <c r="T455" s="2">
        <v>0</v>
      </c>
      <c r="U455" s="2">
        <v>684.94600000000003</v>
      </c>
      <c r="V455" s="2">
        <v>5.5789999999999997</v>
      </c>
      <c r="W455" s="2">
        <v>0</v>
      </c>
      <c r="X455" s="2">
        <v>0</v>
      </c>
      <c r="Y455" s="2">
        <v>0.73</v>
      </c>
      <c r="Z455" s="2">
        <v>7.96</v>
      </c>
      <c r="AA455" s="2">
        <v>99.055999999999997</v>
      </c>
      <c r="AB455" s="2">
        <v>38</v>
      </c>
      <c r="AC455" s="2">
        <v>40</v>
      </c>
      <c r="AD455" s="2">
        <v>37</v>
      </c>
      <c r="AE455" s="2">
        <v>0.86602540378443904</v>
      </c>
    </row>
    <row r="456" spans="1:31">
      <c r="A456" s="2" t="s">
        <v>31</v>
      </c>
      <c r="B456" s="2">
        <v>0</v>
      </c>
      <c r="C456" s="2">
        <v>1000</v>
      </c>
      <c r="D456" s="2">
        <v>4</v>
      </c>
      <c r="E456" s="4">
        <v>41234.06145833333</v>
      </c>
      <c r="F456" s="4">
        <v>41234.062974537039</v>
      </c>
      <c r="G456" s="2" t="s">
        <v>32</v>
      </c>
      <c r="H456" s="2" t="s">
        <v>1056</v>
      </c>
      <c r="I456" s="2">
        <v>131</v>
      </c>
      <c r="J456" s="2"/>
      <c r="K456" s="2">
        <v>1.359</v>
      </c>
      <c r="L456" s="2">
        <v>95.983999999999995</v>
      </c>
      <c r="M456" s="2">
        <v>15.5</v>
      </c>
      <c r="N456" s="2">
        <v>20</v>
      </c>
      <c r="O456" s="2">
        <v>14</v>
      </c>
      <c r="P456" s="2">
        <v>1.9364916731037101</v>
      </c>
      <c r="Q456" s="2">
        <v>25</v>
      </c>
      <c r="R456" s="2">
        <v>25</v>
      </c>
      <c r="S456" s="2">
        <v>25</v>
      </c>
      <c r="T456" s="2">
        <v>0</v>
      </c>
      <c r="U456" s="2">
        <v>684.50199999999995</v>
      </c>
      <c r="V456" s="2">
        <v>6.6749999999999998</v>
      </c>
      <c r="W456" s="2">
        <v>0</v>
      </c>
      <c r="X456" s="2">
        <v>0</v>
      </c>
      <c r="Y456" s="2">
        <v>0.77800000000000002</v>
      </c>
      <c r="Z456" s="2">
        <v>7.9489999999999998</v>
      </c>
      <c r="AA456" s="2">
        <v>98.376999999999995</v>
      </c>
      <c r="AB456" s="2">
        <v>37.705882352941202</v>
      </c>
      <c r="AC456" s="2">
        <v>39</v>
      </c>
      <c r="AD456" s="2">
        <v>36</v>
      </c>
      <c r="AE456" s="2">
        <v>0.95576922407481901</v>
      </c>
    </row>
    <row r="457" spans="1:31">
      <c r="A457" s="2" t="s">
        <v>31</v>
      </c>
      <c r="B457" s="2">
        <v>0</v>
      </c>
      <c r="C457" s="2">
        <v>1000</v>
      </c>
      <c r="D457" s="2">
        <v>5</v>
      </c>
      <c r="E457" s="4">
        <v>41234.076736111114</v>
      </c>
      <c r="F457" s="4">
        <v>41234.078229166669</v>
      </c>
      <c r="G457" s="2" t="s">
        <v>32</v>
      </c>
      <c r="H457" s="2" t="s">
        <v>1056</v>
      </c>
      <c r="I457" s="2">
        <v>129</v>
      </c>
      <c r="J457" s="2"/>
      <c r="K457" s="2">
        <v>1.413</v>
      </c>
      <c r="L457" s="2">
        <v>96.832999999999998</v>
      </c>
      <c r="M457" s="2">
        <v>15</v>
      </c>
      <c r="N457" s="2">
        <v>20</v>
      </c>
      <c r="O457" s="2">
        <v>13</v>
      </c>
      <c r="P457" s="2">
        <v>2.0615528128088298</v>
      </c>
      <c r="Q457" s="2">
        <v>25</v>
      </c>
      <c r="R457" s="2">
        <v>25</v>
      </c>
      <c r="S457" s="2">
        <v>25</v>
      </c>
      <c r="T457" s="2">
        <v>0</v>
      </c>
      <c r="U457" s="2">
        <v>684.67399999999998</v>
      </c>
      <c r="V457" s="2">
        <v>5.6189999999999998</v>
      </c>
      <c r="W457" s="2">
        <v>0</v>
      </c>
      <c r="X457" s="2">
        <v>0</v>
      </c>
      <c r="Y457" s="2">
        <v>0.67500000000000004</v>
      </c>
      <c r="Z457" s="2">
        <v>8</v>
      </c>
      <c r="AA457" s="2">
        <v>99.278000000000006</v>
      </c>
      <c r="AB457" s="2">
        <v>37.8125</v>
      </c>
      <c r="AC457" s="2">
        <v>39</v>
      </c>
      <c r="AD457" s="2">
        <v>37</v>
      </c>
      <c r="AE457" s="2">
        <v>0.72618437741389097</v>
      </c>
    </row>
    <row r="458" spans="1:31">
      <c r="A458" s="2" t="s">
        <v>31</v>
      </c>
      <c r="B458" s="2">
        <v>0</v>
      </c>
      <c r="C458" s="2">
        <v>1000</v>
      </c>
      <c r="D458" s="2">
        <v>6</v>
      </c>
      <c r="E458" s="4">
        <v>41234.092013888891</v>
      </c>
      <c r="F458" s="4">
        <v>41234.0934375</v>
      </c>
      <c r="G458" s="2" t="s">
        <v>32</v>
      </c>
      <c r="H458" s="2" t="s">
        <v>1056</v>
      </c>
      <c r="I458" s="2">
        <v>123</v>
      </c>
      <c r="J458" s="2"/>
      <c r="K458" s="2">
        <v>1.4359999999999999</v>
      </c>
      <c r="L458" s="2">
        <v>101.086</v>
      </c>
      <c r="M458" s="2">
        <v>16.714285714285701</v>
      </c>
      <c r="N458" s="2">
        <v>21</v>
      </c>
      <c r="O458" s="2">
        <v>13</v>
      </c>
      <c r="P458" s="2">
        <v>2.9623487647611002</v>
      </c>
      <c r="Q458" s="2">
        <v>25</v>
      </c>
      <c r="R458" s="2">
        <v>25</v>
      </c>
      <c r="S458" s="2">
        <v>25</v>
      </c>
      <c r="T458" s="2">
        <v>0</v>
      </c>
      <c r="U458" s="2">
        <v>685.52</v>
      </c>
      <c r="V458" s="2">
        <v>0.86299999999999999</v>
      </c>
      <c r="W458" s="2">
        <v>0</v>
      </c>
      <c r="X458" s="2">
        <v>0</v>
      </c>
      <c r="Y458" s="2">
        <v>0.74299999999999999</v>
      </c>
      <c r="Z458" s="2">
        <v>7.9560000000000004</v>
      </c>
      <c r="AA458" s="2">
        <v>103.274</v>
      </c>
      <c r="AB458" s="2">
        <v>38.25</v>
      </c>
      <c r="AC458" s="2">
        <v>39</v>
      </c>
      <c r="AD458" s="2">
        <v>37</v>
      </c>
      <c r="AE458" s="2">
        <v>0.55901699437494701</v>
      </c>
    </row>
    <row r="459" spans="1:31">
      <c r="A459" s="2" t="s">
        <v>31</v>
      </c>
      <c r="B459" s="2">
        <v>0</v>
      </c>
      <c r="C459" s="2">
        <v>1000</v>
      </c>
      <c r="D459" s="2">
        <v>7</v>
      </c>
      <c r="E459" s="4">
        <v>41234.107986111114</v>
      </c>
      <c r="F459" s="4">
        <v>41234.109525462962</v>
      </c>
      <c r="G459" s="2" t="s">
        <v>32</v>
      </c>
      <c r="H459" s="2" t="s">
        <v>1056</v>
      </c>
      <c r="I459" s="2">
        <v>133</v>
      </c>
      <c r="J459" s="2"/>
      <c r="K459" s="2">
        <v>1.333</v>
      </c>
      <c r="L459" s="2">
        <v>96.825999999999993</v>
      </c>
      <c r="M459" s="2">
        <v>16.625</v>
      </c>
      <c r="N459" s="2">
        <v>25</v>
      </c>
      <c r="O459" s="2">
        <v>14</v>
      </c>
      <c r="P459" s="2">
        <v>3.4618456060315599</v>
      </c>
      <c r="Q459" s="2">
        <v>25</v>
      </c>
      <c r="R459" s="2">
        <v>25</v>
      </c>
      <c r="S459" s="2">
        <v>25</v>
      </c>
      <c r="T459" s="2">
        <v>0</v>
      </c>
      <c r="U459" s="2">
        <v>685.34199999999998</v>
      </c>
      <c r="V459" s="2">
        <v>5.1269999999999998</v>
      </c>
      <c r="W459" s="2">
        <v>0</v>
      </c>
      <c r="X459" s="2">
        <v>0</v>
      </c>
      <c r="Y459" s="2">
        <v>0.81</v>
      </c>
      <c r="Z459" s="2">
        <v>7.976</v>
      </c>
      <c r="AA459" s="2">
        <v>99.262</v>
      </c>
      <c r="AB459" s="2">
        <v>38.125</v>
      </c>
      <c r="AC459" s="2">
        <v>40</v>
      </c>
      <c r="AD459" s="2">
        <v>36</v>
      </c>
      <c r="AE459" s="2">
        <v>1.1659223816361</v>
      </c>
    </row>
    <row r="460" spans="1:31">
      <c r="A460" s="2" t="s">
        <v>31</v>
      </c>
      <c r="B460" s="2">
        <v>0</v>
      </c>
      <c r="C460" s="2">
        <v>1000</v>
      </c>
      <c r="D460" s="2">
        <v>8</v>
      </c>
      <c r="E460" s="4">
        <v>41234.12395833333</v>
      </c>
      <c r="F460" s="4">
        <v>41234.12537037037</v>
      </c>
      <c r="G460" s="2" t="s">
        <v>32</v>
      </c>
      <c r="H460" s="2" t="s">
        <v>1056</v>
      </c>
      <c r="I460" s="2">
        <v>122</v>
      </c>
      <c r="J460" s="2"/>
      <c r="K460" s="2">
        <v>1.4810000000000001</v>
      </c>
      <c r="L460" s="2">
        <v>102.77800000000001</v>
      </c>
      <c r="M460" s="2">
        <v>14.875</v>
      </c>
      <c r="N460" s="2">
        <v>20</v>
      </c>
      <c r="O460" s="2">
        <v>12</v>
      </c>
      <c r="P460" s="2">
        <v>2.3684119151870502</v>
      </c>
      <c r="Q460" s="2">
        <v>25</v>
      </c>
      <c r="R460" s="2">
        <v>25</v>
      </c>
      <c r="S460" s="2">
        <v>25</v>
      </c>
      <c r="T460" s="2">
        <v>0</v>
      </c>
      <c r="U460" s="2">
        <v>684.06799999999998</v>
      </c>
      <c r="V460" s="2">
        <v>0</v>
      </c>
      <c r="W460" s="2">
        <v>0</v>
      </c>
      <c r="X460" s="2">
        <v>0</v>
      </c>
      <c r="Y460" s="2">
        <v>0.85199999999999998</v>
      </c>
      <c r="Z460" s="2">
        <v>8.3149999999999995</v>
      </c>
      <c r="AA460" s="2">
        <v>105.167</v>
      </c>
      <c r="AB460" s="2">
        <v>37.875</v>
      </c>
      <c r="AC460" s="2">
        <v>39</v>
      </c>
      <c r="AD460" s="2">
        <v>36</v>
      </c>
      <c r="AE460" s="2">
        <v>0.92702481088695798</v>
      </c>
    </row>
    <row r="461" spans="1:31">
      <c r="A461" s="2" t="s">
        <v>31</v>
      </c>
      <c r="B461" s="2">
        <v>0</v>
      </c>
      <c r="C461" s="2">
        <v>1100</v>
      </c>
      <c r="D461" s="2">
        <v>1</v>
      </c>
      <c r="E461" s="4">
        <v>41233.880555555559</v>
      </c>
      <c r="F461" s="4">
        <v>41233.881840277776</v>
      </c>
      <c r="G461" s="2" t="s">
        <v>32</v>
      </c>
      <c r="H461" s="2" t="s">
        <v>1056</v>
      </c>
      <c r="I461" s="2">
        <v>111</v>
      </c>
      <c r="J461" s="2"/>
      <c r="K461" s="2">
        <v>1.4650000000000001</v>
      </c>
      <c r="L461" s="2">
        <v>103.142</v>
      </c>
      <c r="M461" s="2">
        <v>14.714285714285699</v>
      </c>
      <c r="N461" s="2">
        <v>22</v>
      </c>
      <c r="O461" s="2">
        <v>11</v>
      </c>
      <c r="P461" s="2">
        <v>3.3685217493004602</v>
      </c>
      <c r="Q461" s="2">
        <v>25.285714285714299</v>
      </c>
      <c r="R461" s="2">
        <v>26</v>
      </c>
      <c r="S461" s="2">
        <v>25</v>
      </c>
      <c r="T461" s="2">
        <v>0.45175395145262598</v>
      </c>
      <c r="U461" s="2">
        <v>685.10199999999998</v>
      </c>
      <c r="V461" s="2">
        <v>0</v>
      </c>
      <c r="W461" s="2">
        <v>0</v>
      </c>
      <c r="X461" s="2">
        <v>0</v>
      </c>
      <c r="Y461" s="2">
        <v>0.77800000000000002</v>
      </c>
      <c r="Z461" s="2">
        <v>7.5149999999999997</v>
      </c>
      <c r="AA461" s="2">
        <v>105.19199999999999</v>
      </c>
      <c r="AB461" s="2">
        <v>39.923076923076898</v>
      </c>
      <c r="AC461" s="2">
        <v>41</v>
      </c>
      <c r="AD461" s="2">
        <v>39</v>
      </c>
      <c r="AE461" s="2">
        <v>0.61538461538461497</v>
      </c>
    </row>
    <row r="462" spans="1:31">
      <c r="A462" s="2" t="s">
        <v>31</v>
      </c>
      <c r="B462" s="2">
        <v>0</v>
      </c>
      <c r="C462" s="2">
        <v>1100</v>
      </c>
      <c r="D462" s="2">
        <v>2</v>
      </c>
      <c r="E462" s="4">
        <v>41233.901388888888</v>
      </c>
      <c r="F462" s="4">
        <v>41233.902754629627</v>
      </c>
      <c r="G462" s="2" t="s">
        <v>32</v>
      </c>
      <c r="H462" s="2" t="s">
        <v>1056</v>
      </c>
      <c r="I462" s="2">
        <v>118</v>
      </c>
      <c r="J462" s="2"/>
      <c r="K462" s="2">
        <v>1.38</v>
      </c>
      <c r="L462" s="2">
        <v>95.668000000000006</v>
      </c>
      <c r="M462" s="2">
        <v>14.1428571428571</v>
      </c>
      <c r="N462" s="2">
        <v>16</v>
      </c>
      <c r="O462" s="2">
        <v>11</v>
      </c>
      <c r="P462" s="2">
        <v>1.8844151368961299</v>
      </c>
      <c r="Q462" s="2">
        <v>25</v>
      </c>
      <c r="R462" s="2">
        <v>25</v>
      </c>
      <c r="S462" s="2">
        <v>25</v>
      </c>
      <c r="T462" s="2">
        <v>0</v>
      </c>
      <c r="U462" s="2">
        <v>685.49199999999996</v>
      </c>
      <c r="V462" s="2">
        <v>6.9820000000000002</v>
      </c>
      <c r="W462" s="2">
        <v>0</v>
      </c>
      <c r="X462" s="2">
        <v>0</v>
      </c>
      <c r="Y462" s="2">
        <v>0.73099999999999998</v>
      </c>
      <c r="Z462" s="2">
        <v>7.2320000000000002</v>
      </c>
      <c r="AA462" s="2">
        <v>97.778999999999996</v>
      </c>
      <c r="AB462" s="2">
        <v>38.285714285714299</v>
      </c>
      <c r="AC462" s="2">
        <v>41</v>
      </c>
      <c r="AD462" s="2">
        <v>36</v>
      </c>
      <c r="AE462" s="2">
        <v>1.6225452416572199</v>
      </c>
    </row>
    <row r="463" spans="1:31">
      <c r="A463" s="2" t="s">
        <v>31</v>
      </c>
      <c r="B463" s="2">
        <v>0</v>
      </c>
      <c r="C463" s="2">
        <v>1100</v>
      </c>
      <c r="D463" s="2">
        <v>3</v>
      </c>
      <c r="E463" s="4">
        <v>41233.918055555558</v>
      </c>
      <c r="F463" s="4">
        <v>41233.919444444444</v>
      </c>
      <c r="G463" s="2" t="s">
        <v>32</v>
      </c>
      <c r="H463" s="2" t="s">
        <v>1056</v>
      </c>
      <c r="I463" s="2">
        <v>120</v>
      </c>
      <c r="J463" s="2"/>
      <c r="K463" s="2">
        <v>1.5089999999999999</v>
      </c>
      <c r="L463" s="2">
        <v>94.278000000000006</v>
      </c>
      <c r="M463" s="2">
        <v>16.75</v>
      </c>
      <c r="N463" s="2">
        <v>23</v>
      </c>
      <c r="O463" s="2">
        <v>12</v>
      </c>
      <c r="P463" s="2">
        <v>2.98956518577535</v>
      </c>
      <c r="Q463" s="2">
        <v>25</v>
      </c>
      <c r="R463" s="2">
        <v>25</v>
      </c>
      <c r="S463" s="2">
        <v>25</v>
      </c>
      <c r="T463" s="2">
        <v>0</v>
      </c>
      <c r="U463" s="2">
        <v>686.65899999999999</v>
      </c>
      <c r="V463" s="2">
        <v>7.5</v>
      </c>
      <c r="W463" s="2">
        <v>0</v>
      </c>
      <c r="X463" s="2">
        <v>0</v>
      </c>
      <c r="Y463" s="2">
        <v>0.63</v>
      </c>
      <c r="Z463" s="2">
        <v>7.1849999999999996</v>
      </c>
      <c r="AA463" s="2">
        <v>96.25</v>
      </c>
      <c r="AB463" s="2">
        <v>37.466666666666697</v>
      </c>
      <c r="AC463" s="2">
        <v>39</v>
      </c>
      <c r="AD463" s="2">
        <v>34</v>
      </c>
      <c r="AE463" s="2">
        <v>1.2036980056845199</v>
      </c>
    </row>
    <row r="464" spans="1:31">
      <c r="A464" s="2" t="s">
        <v>31</v>
      </c>
      <c r="B464" s="2">
        <v>0</v>
      </c>
      <c r="C464" s="2">
        <v>1100</v>
      </c>
      <c r="D464" s="2">
        <v>4</v>
      </c>
      <c r="E464" s="4">
        <v>41233.932638888888</v>
      </c>
      <c r="F464" s="4">
        <v>41233.933923611112</v>
      </c>
      <c r="G464" s="2" t="s">
        <v>32</v>
      </c>
      <c r="H464" s="2" t="s">
        <v>1056</v>
      </c>
      <c r="I464" s="2">
        <v>111</v>
      </c>
      <c r="J464" s="2"/>
      <c r="K464" s="2">
        <v>1.4650000000000001</v>
      </c>
      <c r="L464" s="2">
        <v>103.121</v>
      </c>
      <c r="M464" s="2">
        <v>16.8571428571429</v>
      </c>
      <c r="N464" s="2">
        <v>23</v>
      </c>
      <c r="O464" s="2">
        <v>12</v>
      </c>
      <c r="P464" s="2">
        <v>3.1815796359028701</v>
      </c>
      <c r="Q464" s="2">
        <v>25.285714285714299</v>
      </c>
      <c r="R464" s="2">
        <v>26</v>
      </c>
      <c r="S464" s="2">
        <v>25</v>
      </c>
      <c r="T464" s="2">
        <v>0.45175395145262598</v>
      </c>
      <c r="U464" s="2">
        <v>685.47400000000005</v>
      </c>
      <c r="V464" s="2">
        <v>0</v>
      </c>
      <c r="W464" s="2">
        <v>0</v>
      </c>
      <c r="X464" s="2">
        <v>0</v>
      </c>
      <c r="Y464" s="2">
        <v>0.68700000000000006</v>
      </c>
      <c r="Z464" s="2">
        <v>7.2930000000000001</v>
      </c>
      <c r="AA464" s="2">
        <v>105.16200000000001</v>
      </c>
      <c r="AB464" s="2">
        <v>38.357142857142897</v>
      </c>
      <c r="AC464" s="2">
        <v>40</v>
      </c>
      <c r="AD464" s="2">
        <v>37</v>
      </c>
      <c r="AE464" s="2">
        <v>0.81127262082860996</v>
      </c>
    </row>
    <row r="465" spans="1:31">
      <c r="A465" s="2" t="s">
        <v>31</v>
      </c>
      <c r="B465" s="2">
        <v>0</v>
      </c>
      <c r="C465" s="2">
        <v>1100</v>
      </c>
      <c r="D465" s="2">
        <v>5</v>
      </c>
      <c r="E465" s="4">
        <v>41233.946180555555</v>
      </c>
      <c r="F465" s="4">
        <v>41233.947511574072</v>
      </c>
      <c r="G465" s="2" t="s">
        <v>32</v>
      </c>
      <c r="H465" s="2" t="s">
        <v>1056</v>
      </c>
      <c r="I465" s="2">
        <v>115</v>
      </c>
      <c r="J465" s="2"/>
      <c r="K465" s="2">
        <v>1.454</v>
      </c>
      <c r="L465" s="2">
        <v>99.712999999999994</v>
      </c>
      <c r="M465" s="2">
        <v>14.4285714285714</v>
      </c>
      <c r="N465" s="2">
        <v>17</v>
      </c>
      <c r="O465" s="2">
        <v>11</v>
      </c>
      <c r="P465" s="2">
        <v>2.06031501455085</v>
      </c>
      <c r="Q465" s="2">
        <v>25</v>
      </c>
      <c r="R465" s="2">
        <v>25</v>
      </c>
      <c r="S465" s="2">
        <v>25</v>
      </c>
      <c r="T465" s="2">
        <v>0</v>
      </c>
      <c r="U465" s="2">
        <v>686.73</v>
      </c>
      <c r="V465" s="2">
        <v>2.1760000000000002</v>
      </c>
      <c r="W465" s="2">
        <v>0</v>
      </c>
      <c r="X465" s="2">
        <v>0</v>
      </c>
      <c r="Y465" s="2">
        <v>0.49099999999999999</v>
      </c>
      <c r="Z465" s="2">
        <v>7.194</v>
      </c>
      <c r="AA465" s="2">
        <v>101.759</v>
      </c>
      <c r="AB465" s="2">
        <v>39.133333333333297</v>
      </c>
      <c r="AC465" s="2">
        <v>42</v>
      </c>
      <c r="AD465" s="2">
        <v>34</v>
      </c>
      <c r="AE465" s="2">
        <v>1.6679994670929099</v>
      </c>
    </row>
    <row r="466" spans="1:31">
      <c r="A466" s="2" t="s">
        <v>31</v>
      </c>
      <c r="B466" s="2">
        <v>0</v>
      </c>
      <c r="C466" s="2">
        <v>1100</v>
      </c>
      <c r="D466" s="2">
        <v>6</v>
      </c>
      <c r="E466" s="4">
        <v>41233.960763888892</v>
      </c>
      <c r="F466" s="4">
        <v>41233.962129629632</v>
      </c>
      <c r="G466" s="2" t="s">
        <v>32</v>
      </c>
      <c r="H466" s="2" t="s">
        <v>1056</v>
      </c>
      <c r="I466" s="2">
        <v>118</v>
      </c>
      <c r="J466" s="2"/>
      <c r="K466" s="2">
        <v>1.2689999999999999</v>
      </c>
      <c r="L466" s="2">
        <v>95.953999999999994</v>
      </c>
      <c r="M466" s="2">
        <v>16</v>
      </c>
      <c r="N466" s="2">
        <v>21</v>
      </c>
      <c r="O466" s="2">
        <v>12</v>
      </c>
      <c r="P466" s="2">
        <v>2.8284271247461898</v>
      </c>
      <c r="Q466" s="2">
        <v>25.1428571428571</v>
      </c>
      <c r="R466" s="2">
        <v>26</v>
      </c>
      <c r="S466" s="2">
        <v>25</v>
      </c>
      <c r="T466" s="2">
        <v>0.34992710611188199</v>
      </c>
      <c r="U466" s="2">
        <v>685.51300000000003</v>
      </c>
      <c r="V466" s="2">
        <v>6.7409999999999997</v>
      </c>
      <c r="W466" s="2">
        <v>0</v>
      </c>
      <c r="X466" s="2">
        <v>0</v>
      </c>
      <c r="Y466" s="2">
        <v>0.64800000000000002</v>
      </c>
      <c r="Z466" s="2">
        <v>7.2320000000000002</v>
      </c>
      <c r="AA466" s="2">
        <v>98.064999999999998</v>
      </c>
      <c r="AB466" s="2">
        <v>38.6666666666667</v>
      </c>
      <c r="AC466" s="2">
        <v>42</v>
      </c>
      <c r="AD466" s="2">
        <v>37</v>
      </c>
      <c r="AE466" s="2">
        <v>1.6996731711976001</v>
      </c>
    </row>
    <row r="467" spans="1:31">
      <c r="A467" s="2" t="s">
        <v>31</v>
      </c>
      <c r="B467" s="2">
        <v>0</v>
      </c>
      <c r="C467" s="2">
        <v>1100</v>
      </c>
      <c r="D467" s="2">
        <v>7</v>
      </c>
      <c r="E467" s="4">
        <v>41233.975347222222</v>
      </c>
      <c r="F467" s="4">
        <v>41233.976666666669</v>
      </c>
      <c r="G467" s="2" t="s">
        <v>32</v>
      </c>
      <c r="H467" s="2" t="s">
        <v>1056</v>
      </c>
      <c r="I467" s="2">
        <v>114</v>
      </c>
      <c r="J467" s="2"/>
      <c r="K467" s="2">
        <v>1.3939999999999999</v>
      </c>
      <c r="L467" s="2">
        <v>100.333</v>
      </c>
      <c r="M467" s="2">
        <v>15.714285714285699</v>
      </c>
      <c r="N467" s="2">
        <v>21</v>
      </c>
      <c r="O467" s="2">
        <v>12</v>
      </c>
      <c r="P467" s="2">
        <v>2.5475077857324302</v>
      </c>
      <c r="Q467" s="2">
        <v>25.285714285714299</v>
      </c>
      <c r="R467" s="2">
        <v>26</v>
      </c>
      <c r="S467" s="2">
        <v>25</v>
      </c>
      <c r="T467" s="2">
        <v>0.45175395145262598</v>
      </c>
      <c r="U467" s="2">
        <v>685.12</v>
      </c>
      <c r="V467" s="2">
        <v>2.8690000000000002</v>
      </c>
      <c r="W467" s="2">
        <v>0</v>
      </c>
      <c r="X467" s="2">
        <v>0</v>
      </c>
      <c r="Y467" s="2">
        <v>0.77800000000000002</v>
      </c>
      <c r="Z467" s="2">
        <v>7.3739999999999997</v>
      </c>
      <c r="AA467" s="2">
        <v>102.273</v>
      </c>
      <c r="AB467" s="2">
        <v>38.571428571428598</v>
      </c>
      <c r="AC467" s="2">
        <v>42</v>
      </c>
      <c r="AD467" s="2">
        <v>37</v>
      </c>
      <c r="AE467" s="2">
        <v>1.1780301787478999</v>
      </c>
    </row>
    <row r="468" spans="1:31">
      <c r="A468" s="2" t="s">
        <v>31</v>
      </c>
      <c r="B468" s="2">
        <v>0</v>
      </c>
      <c r="C468" s="2">
        <v>1100</v>
      </c>
      <c r="D468" s="2">
        <v>8</v>
      </c>
      <c r="E468" s="4">
        <v>41233.989583333336</v>
      </c>
      <c r="F468" s="4">
        <v>41233.990972222222</v>
      </c>
      <c r="G468" s="2" t="s">
        <v>32</v>
      </c>
      <c r="H468" s="2" t="s">
        <v>1056</v>
      </c>
      <c r="I468" s="2">
        <v>120</v>
      </c>
      <c r="J468" s="2"/>
      <c r="K468" s="2">
        <v>1.194</v>
      </c>
      <c r="L468" s="2">
        <v>95.796999999999997</v>
      </c>
      <c r="M468" s="2">
        <v>14</v>
      </c>
      <c r="N468" s="2">
        <v>16</v>
      </c>
      <c r="O468" s="2">
        <v>11</v>
      </c>
      <c r="P468" s="2">
        <v>2.1794494717703401</v>
      </c>
      <c r="Q468" s="2">
        <v>25</v>
      </c>
      <c r="R468" s="2">
        <v>25</v>
      </c>
      <c r="S468" s="2">
        <v>25</v>
      </c>
      <c r="T468" s="2">
        <v>0</v>
      </c>
      <c r="U468" s="2">
        <v>684.68700000000001</v>
      </c>
      <c r="V468" s="2">
        <v>7.2130000000000001</v>
      </c>
      <c r="W468" s="2">
        <v>0</v>
      </c>
      <c r="X468" s="2">
        <v>0</v>
      </c>
      <c r="Y468" s="2">
        <v>0.88900000000000001</v>
      </c>
      <c r="Z468" s="2">
        <v>7.4909999999999997</v>
      </c>
      <c r="AA468" s="2">
        <v>98.019000000000005</v>
      </c>
      <c r="AB468" s="2">
        <v>39.4</v>
      </c>
      <c r="AC468" s="2">
        <v>43</v>
      </c>
      <c r="AD468" s="2">
        <v>37</v>
      </c>
      <c r="AE468" s="2">
        <v>2.0264912204760899</v>
      </c>
    </row>
    <row r="469" spans="1:31">
      <c r="A469" s="2" t="s">
        <v>31</v>
      </c>
      <c r="B469" s="2">
        <v>0</v>
      </c>
      <c r="C469" s="2">
        <v>1200</v>
      </c>
      <c r="D469" s="2">
        <v>1</v>
      </c>
      <c r="E469" s="4">
        <v>41233.76840277778</v>
      </c>
      <c r="F469" s="4">
        <v>41233.769583333335</v>
      </c>
      <c r="G469" s="2" t="s">
        <v>32</v>
      </c>
      <c r="H469" s="2" t="s">
        <v>1056</v>
      </c>
      <c r="I469" s="2">
        <v>102</v>
      </c>
      <c r="J469" s="2"/>
      <c r="K469" s="2">
        <v>1.3939999999999999</v>
      </c>
      <c r="L469" s="2">
        <v>102.768</v>
      </c>
      <c r="M469" s="2">
        <v>16.6666666666667</v>
      </c>
      <c r="N469" s="2">
        <v>25</v>
      </c>
      <c r="O469" s="2">
        <v>10</v>
      </c>
      <c r="P469" s="2">
        <v>4.3843154793219696</v>
      </c>
      <c r="Q469" s="2">
        <v>26</v>
      </c>
      <c r="R469" s="2">
        <v>26</v>
      </c>
      <c r="S469" s="2">
        <v>26</v>
      </c>
      <c r="T469" s="2">
        <v>0</v>
      </c>
      <c r="U469" s="2">
        <v>685.76</v>
      </c>
      <c r="V469" s="2">
        <v>0</v>
      </c>
      <c r="W469" s="2">
        <v>0</v>
      </c>
      <c r="X469" s="2">
        <v>0</v>
      </c>
      <c r="Y469" s="2">
        <v>0.83799999999999997</v>
      </c>
      <c r="Z469" s="2">
        <v>7.1619999999999999</v>
      </c>
      <c r="AA469" s="2">
        <v>104.738</v>
      </c>
      <c r="AB469" s="2">
        <v>39.307692307692299</v>
      </c>
      <c r="AC469" s="2">
        <v>42</v>
      </c>
      <c r="AD469" s="2">
        <v>38</v>
      </c>
      <c r="AE469" s="2">
        <v>1.1357556200179499</v>
      </c>
    </row>
    <row r="470" spans="1:31">
      <c r="A470" s="2" t="s">
        <v>31</v>
      </c>
      <c r="B470" s="2">
        <v>0</v>
      </c>
      <c r="C470" s="2">
        <v>1200</v>
      </c>
      <c r="D470" s="2">
        <v>2</v>
      </c>
      <c r="E470" s="4">
        <v>41233.787499999999</v>
      </c>
      <c r="F470" s="4">
        <v>41233.7887962963</v>
      </c>
      <c r="G470" s="2" t="s">
        <v>32</v>
      </c>
      <c r="H470" s="2" t="s">
        <v>1056</v>
      </c>
      <c r="I470" s="2">
        <v>112</v>
      </c>
      <c r="J470" s="2"/>
      <c r="K470" s="2">
        <v>1.323</v>
      </c>
      <c r="L470" s="2">
        <v>94.787999999999997</v>
      </c>
      <c r="M470" s="2">
        <v>14</v>
      </c>
      <c r="N470" s="2">
        <v>16</v>
      </c>
      <c r="O470" s="2">
        <v>12</v>
      </c>
      <c r="P470" s="2">
        <v>1.77281052085584</v>
      </c>
      <c r="Q470" s="2">
        <v>25</v>
      </c>
      <c r="R470" s="2">
        <v>25</v>
      </c>
      <c r="S470" s="2">
        <v>25</v>
      </c>
      <c r="T470" s="2">
        <v>0</v>
      </c>
      <c r="U470" s="2">
        <v>685.59699999999998</v>
      </c>
      <c r="V470" s="2">
        <v>8</v>
      </c>
      <c r="W470" s="2">
        <v>0</v>
      </c>
      <c r="X470" s="2">
        <v>0</v>
      </c>
      <c r="Y470" s="2">
        <v>0.72699999999999998</v>
      </c>
      <c r="Z470" s="2">
        <v>7.02</v>
      </c>
      <c r="AA470" s="2">
        <v>96.757999999999996</v>
      </c>
      <c r="AB470" s="2">
        <v>38.285714285714299</v>
      </c>
      <c r="AC470" s="2">
        <v>40</v>
      </c>
      <c r="AD470" s="2">
        <v>37</v>
      </c>
      <c r="AE470" s="2">
        <v>0.79539490897571696</v>
      </c>
    </row>
    <row r="471" spans="1:31">
      <c r="A471" s="2" t="s">
        <v>31</v>
      </c>
      <c r="B471" s="2">
        <v>0</v>
      </c>
      <c r="C471" s="2">
        <v>1200</v>
      </c>
      <c r="D471" s="2">
        <v>3</v>
      </c>
      <c r="E471" s="4">
        <v>41233.802430555559</v>
      </c>
      <c r="F471" s="4">
        <v>41233.80369212963</v>
      </c>
      <c r="G471" s="2" t="s">
        <v>32</v>
      </c>
      <c r="H471" s="2" t="s">
        <v>1056</v>
      </c>
      <c r="I471" s="2">
        <v>109</v>
      </c>
      <c r="J471" s="2"/>
      <c r="K471" s="2">
        <v>1.3129999999999999</v>
      </c>
      <c r="L471" s="2">
        <v>95.918999999999997</v>
      </c>
      <c r="M471" s="2">
        <v>13.5714285714286</v>
      </c>
      <c r="N471" s="2">
        <v>16</v>
      </c>
      <c r="O471" s="2">
        <v>10</v>
      </c>
      <c r="P471" s="2">
        <v>2.32115382989599</v>
      </c>
      <c r="Q471" s="2">
        <v>25.285714285714299</v>
      </c>
      <c r="R471" s="2">
        <v>26</v>
      </c>
      <c r="S471" s="2">
        <v>25</v>
      </c>
      <c r="T471" s="2">
        <v>0.45175395145262598</v>
      </c>
      <c r="U471" s="2">
        <v>686.56299999999999</v>
      </c>
      <c r="V471" s="2">
        <v>6.859</v>
      </c>
      <c r="W471" s="2">
        <v>0</v>
      </c>
      <c r="X471" s="2">
        <v>0</v>
      </c>
      <c r="Y471" s="2">
        <v>0.57599999999999996</v>
      </c>
      <c r="Z471" s="2">
        <v>6.4550000000000001</v>
      </c>
      <c r="AA471" s="2">
        <v>97.706999999999994</v>
      </c>
      <c r="AB471" s="2">
        <v>38.230769230769198</v>
      </c>
      <c r="AC471" s="2">
        <v>39</v>
      </c>
      <c r="AD471" s="2">
        <v>37</v>
      </c>
      <c r="AE471" s="2">
        <v>0.69656808754903199</v>
      </c>
    </row>
    <row r="472" spans="1:31">
      <c r="A472" s="2" t="s">
        <v>31</v>
      </c>
      <c r="B472" s="2">
        <v>0</v>
      </c>
      <c r="C472" s="2">
        <v>1200</v>
      </c>
      <c r="D472" s="2">
        <v>4</v>
      </c>
      <c r="E472" s="4">
        <v>41233.815625000003</v>
      </c>
      <c r="F472" s="4">
        <v>41233.81689814815</v>
      </c>
      <c r="G472" s="2" t="s">
        <v>32</v>
      </c>
      <c r="H472" s="2" t="s">
        <v>1056</v>
      </c>
      <c r="I472" s="2">
        <v>110</v>
      </c>
      <c r="J472" s="2"/>
      <c r="K472" s="2">
        <v>1.2629999999999999</v>
      </c>
      <c r="L472" s="2">
        <v>94.546000000000006</v>
      </c>
      <c r="M472" s="2">
        <v>15.5714285714286</v>
      </c>
      <c r="N472" s="2">
        <v>19</v>
      </c>
      <c r="O472" s="2">
        <v>11</v>
      </c>
      <c r="P472" s="2">
        <v>2.32115382989599</v>
      </c>
      <c r="Q472" s="2">
        <v>25</v>
      </c>
      <c r="R472" s="2">
        <v>25</v>
      </c>
      <c r="S472" s="2">
        <v>25</v>
      </c>
      <c r="T472" s="2">
        <v>0</v>
      </c>
      <c r="U472" s="2">
        <v>685.50599999999997</v>
      </c>
      <c r="V472" s="2">
        <v>8.1820000000000004</v>
      </c>
      <c r="W472" s="2">
        <v>0</v>
      </c>
      <c r="X472" s="2">
        <v>0</v>
      </c>
      <c r="Y472" s="2">
        <v>0.77800000000000002</v>
      </c>
      <c r="Z472" s="2">
        <v>7.1920000000000002</v>
      </c>
      <c r="AA472" s="2">
        <v>96.474999999999994</v>
      </c>
      <c r="AB472" s="2">
        <v>39</v>
      </c>
      <c r="AC472" s="2">
        <v>40</v>
      </c>
      <c r="AD472" s="2">
        <v>37</v>
      </c>
      <c r="AE472" s="2">
        <v>1.0690449676497</v>
      </c>
    </row>
    <row r="473" spans="1:31">
      <c r="A473" s="2" t="s">
        <v>31</v>
      </c>
      <c r="B473" s="2">
        <v>0</v>
      </c>
      <c r="C473" s="2">
        <v>1200</v>
      </c>
      <c r="D473" s="2">
        <v>5</v>
      </c>
      <c r="E473" s="4">
        <v>41233.828125</v>
      </c>
      <c r="F473" s="4">
        <v>41233.829386574071</v>
      </c>
      <c r="G473" s="2" t="s">
        <v>32</v>
      </c>
      <c r="H473" s="2" t="s">
        <v>1056</v>
      </c>
      <c r="I473" s="2">
        <v>109</v>
      </c>
      <c r="J473" s="2"/>
      <c r="K473" s="2">
        <v>1.202</v>
      </c>
      <c r="L473" s="2">
        <v>95.283000000000001</v>
      </c>
      <c r="M473" s="2">
        <v>19</v>
      </c>
      <c r="N473" s="2">
        <v>30</v>
      </c>
      <c r="O473" s="2">
        <v>12</v>
      </c>
      <c r="P473" s="2">
        <v>6.8033605141660898</v>
      </c>
      <c r="Q473" s="2">
        <v>25.1428571428571</v>
      </c>
      <c r="R473" s="2">
        <v>26</v>
      </c>
      <c r="S473" s="2">
        <v>25</v>
      </c>
      <c r="T473" s="2">
        <v>0.34992710611188199</v>
      </c>
      <c r="U473" s="2">
        <v>685.11300000000006</v>
      </c>
      <c r="V473" s="2">
        <v>7.6260000000000003</v>
      </c>
      <c r="W473" s="2">
        <v>0</v>
      </c>
      <c r="X473" s="2">
        <v>0</v>
      </c>
      <c r="Y473" s="2">
        <v>0.82799999999999996</v>
      </c>
      <c r="Z473" s="2">
        <v>7.2320000000000002</v>
      </c>
      <c r="AA473" s="2">
        <v>97.253</v>
      </c>
      <c r="AB473" s="2">
        <v>42</v>
      </c>
      <c r="AC473" s="2">
        <v>44</v>
      </c>
      <c r="AD473" s="2">
        <v>37</v>
      </c>
      <c r="AE473" s="2">
        <v>1.64750894209583</v>
      </c>
    </row>
    <row r="474" spans="1:31">
      <c r="A474" s="2" t="s">
        <v>31</v>
      </c>
      <c r="B474" s="2">
        <v>0</v>
      </c>
      <c r="C474" s="2">
        <v>1200</v>
      </c>
      <c r="D474" s="2">
        <v>6</v>
      </c>
      <c r="E474" s="4">
        <v>41233.84097222222</v>
      </c>
      <c r="F474" s="4">
        <v>41233.842245370368</v>
      </c>
      <c r="G474" s="2" t="s">
        <v>32</v>
      </c>
      <c r="H474" s="2" t="s">
        <v>1056</v>
      </c>
      <c r="I474" s="2">
        <v>110</v>
      </c>
      <c r="J474" s="2"/>
      <c r="K474" s="2">
        <v>1.323</v>
      </c>
      <c r="L474" s="2">
        <v>95.311999999999998</v>
      </c>
      <c r="M474" s="2">
        <v>16</v>
      </c>
      <c r="N474" s="2">
        <v>22</v>
      </c>
      <c r="O474" s="2">
        <v>11</v>
      </c>
      <c r="P474" s="2">
        <v>3.0705978943149499</v>
      </c>
      <c r="Q474" s="2">
        <v>25.1428571428571</v>
      </c>
      <c r="R474" s="2">
        <v>26</v>
      </c>
      <c r="S474" s="2">
        <v>25</v>
      </c>
      <c r="T474" s="2">
        <v>0.34992710611188199</v>
      </c>
      <c r="U474" s="2">
        <v>687.49</v>
      </c>
      <c r="V474" s="2">
        <v>6.5149999999999997</v>
      </c>
      <c r="W474" s="2">
        <v>0</v>
      </c>
      <c r="X474" s="2">
        <v>0</v>
      </c>
      <c r="Y474" s="2">
        <v>0.52500000000000002</v>
      </c>
      <c r="Z474" s="2">
        <v>6.5149999999999997</v>
      </c>
      <c r="AA474" s="2">
        <v>97.131</v>
      </c>
      <c r="AB474" s="2">
        <v>38.214285714285701</v>
      </c>
      <c r="AC474" s="2">
        <v>40</v>
      </c>
      <c r="AD474" s="2">
        <v>37</v>
      </c>
      <c r="AE474" s="2">
        <v>0.93949617414042197</v>
      </c>
    </row>
    <row r="475" spans="1:31">
      <c r="A475" s="2" t="s">
        <v>31</v>
      </c>
      <c r="B475" s="2">
        <v>0</v>
      </c>
      <c r="C475" s="2">
        <v>1200</v>
      </c>
      <c r="D475" s="2">
        <v>7</v>
      </c>
      <c r="E475" s="4">
        <v>41233.854166666664</v>
      </c>
      <c r="F475" s="4">
        <v>41233.855393518519</v>
      </c>
      <c r="G475" s="2" t="s">
        <v>32</v>
      </c>
      <c r="H475" s="2" t="s">
        <v>1056</v>
      </c>
      <c r="I475" s="2">
        <v>106</v>
      </c>
      <c r="J475" s="2"/>
      <c r="K475" s="2">
        <v>1.4</v>
      </c>
      <c r="L475" s="2">
        <v>99.411000000000001</v>
      </c>
      <c r="M475" s="2">
        <v>14.8571428571429</v>
      </c>
      <c r="N475" s="2">
        <v>18</v>
      </c>
      <c r="O475" s="2">
        <v>12</v>
      </c>
      <c r="P475" s="2">
        <v>2.29462548631557</v>
      </c>
      <c r="Q475" s="2">
        <v>25</v>
      </c>
      <c r="R475" s="2">
        <v>25</v>
      </c>
      <c r="S475" s="2">
        <v>25</v>
      </c>
      <c r="T475" s="2">
        <v>0</v>
      </c>
      <c r="U475" s="2">
        <v>685.39099999999996</v>
      </c>
      <c r="V475" s="2">
        <v>3.8220000000000001</v>
      </c>
      <c r="W475" s="2">
        <v>0</v>
      </c>
      <c r="X475" s="2">
        <v>0</v>
      </c>
      <c r="Y475" s="2">
        <v>0.58899999999999997</v>
      </c>
      <c r="Z475" s="2">
        <v>7.0439999999999996</v>
      </c>
      <c r="AA475" s="2">
        <v>101.4</v>
      </c>
      <c r="AB475" s="2">
        <v>38.923076923076898</v>
      </c>
      <c r="AC475" s="2">
        <v>41</v>
      </c>
      <c r="AD475" s="2">
        <v>37</v>
      </c>
      <c r="AE475" s="2">
        <v>1.07141448286032</v>
      </c>
    </row>
    <row r="476" spans="1:31">
      <c r="A476" s="2" t="s">
        <v>31</v>
      </c>
      <c r="B476" s="2">
        <v>0</v>
      </c>
      <c r="C476" s="2">
        <v>1200</v>
      </c>
      <c r="D476" s="2">
        <v>8</v>
      </c>
      <c r="E476" s="4">
        <v>41233.867361111108</v>
      </c>
      <c r="F476" s="4">
        <v>41233.868541666663</v>
      </c>
      <c r="G476" s="2" t="s">
        <v>32</v>
      </c>
      <c r="H476" s="2" t="s">
        <v>1056</v>
      </c>
      <c r="I476" s="2">
        <v>102</v>
      </c>
      <c r="J476" s="2"/>
      <c r="K476" s="2">
        <v>1.5780000000000001</v>
      </c>
      <c r="L476" s="2">
        <v>103.22199999999999</v>
      </c>
      <c r="M476" s="2">
        <v>15.6666666666667</v>
      </c>
      <c r="N476" s="2">
        <v>22</v>
      </c>
      <c r="O476" s="2">
        <v>10</v>
      </c>
      <c r="P476" s="2">
        <v>3.4960294939005099</v>
      </c>
      <c r="Q476" s="2">
        <v>25</v>
      </c>
      <c r="R476" s="2">
        <v>25</v>
      </c>
      <c r="S476" s="2">
        <v>25</v>
      </c>
      <c r="T476" s="2">
        <v>0</v>
      </c>
      <c r="U476" s="2">
        <v>687.75699999999995</v>
      </c>
      <c r="V476" s="2">
        <v>0</v>
      </c>
      <c r="W476" s="2">
        <v>0</v>
      </c>
      <c r="X476" s="2">
        <v>0</v>
      </c>
      <c r="Y476" s="2">
        <v>0.47799999999999998</v>
      </c>
      <c r="Z476" s="2">
        <v>5.8330000000000002</v>
      </c>
      <c r="AA476" s="2">
        <v>105.167</v>
      </c>
      <c r="AB476" s="2">
        <v>39.692307692307701</v>
      </c>
      <c r="AC476" s="2">
        <v>42</v>
      </c>
      <c r="AD476" s="2">
        <v>38</v>
      </c>
      <c r="AE476" s="2">
        <v>1.4349813927828901</v>
      </c>
    </row>
    <row r="477" spans="1:31">
      <c r="A477" s="2" t="s">
        <v>31</v>
      </c>
      <c r="B477" s="2">
        <v>0</v>
      </c>
      <c r="C477" s="2">
        <v>1300</v>
      </c>
      <c r="D477" s="2">
        <v>1</v>
      </c>
      <c r="E477" s="4">
        <v>41233.661805555559</v>
      </c>
      <c r="F477" s="4">
        <v>41233.662986111114</v>
      </c>
      <c r="G477" s="2" t="s">
        <v>32</v>
      </c>
      <c r="H477" s="2" t="s">
        <v>1056</v>
      </c>
      <c r="I477" s="2">
        <v>102</v>
      </c>
      <c r="J477" s="2"/>
      <c r="K477" s="2">
        <v>1.1890000000000001</v>
      </c>
      <c r="L477" s="2">
        <v>94.7</v>
      </c>
      <c r="M477" s="2">
        <v>14.6666666666667</v>
      </c>
      <c r="N477" s="2">
        <v>17</v>
      </c>
      <c r="O477" s="2">
        <v>11</v>
      </c>
      <c r="P477" s="2">
        <v>2.6874192494328502</v>
      </c>
      <c r="Q477" s="2">
        <v>25.5</v>
      </c>
      <c r="R477" s="2">
        <v>26</v>
      </c>
      <c r="S477" s="2">
        <v>25</v>
      </c>
      <c r="T477" s="2">
        <v>0.5</v>
      </c>
      <c r="U477" s="2">
        <v>686.25699999999995</v>
      </c>
      <c r="V477" s="2">
        <v>8.3889999999999993</v>
      </c>
      <c r="W477" s="2">
        <v>0</v>
      </c>
      <c r="X477" s="2">
        <v>0</v>
      </c>
      <c r="Y477" s="2">
        <v>0.44400000000000001</v>
      </c>
      <c r="Z477" s="2">
        <v>6.5670000000000002</v>
      </c>
      <c r="AA477" s="2">
        <v>96.510999999999996</v>
      </c>
      <c r="AB477" s="2">
        <v>39.615384615384599</v>
      </c>
      <c r="AC477" s="2">
        <v>41</v>
      </c>
      <c r="AD477" s="2">
        <v>38</v>
      </c>
      <c r="AE477" s="2">
        <v>0.92307692307692302</v>
      </c>
    </row>
    <row r="478" spans="1:31">
      <c r="A478" s="2" t="s">
        <v>31</v>
      </c>
      <c r="B478" s="2">
        <v>0</v>
      </c>
      <c r="C478" s="2">
        <v>1300</v>
      </c>
      <c r="D478" s="2">
        <v>2</v>
      </c>
      <c r="E478" s="4">
        <v>41233.679861111108</v>
      </c>
      <c r="F478" s="4">
        <v>41233.681018518517</v>
      </c>
      <c r="G478" s="2" t="s">
        <v>32</v>
      </c>
      <c r="H478" s="2" t="s">
        <v>1056</v>
      </c>
      <c r="I478" s="2">
        <v>100</v>
      </c>
      <c r="J478" s="2"/>
      <c r="K478" s="2">
        <v>1.4</v>
      </c>
      <c r="L478" s="2">
        <v>102.634</v>
      </c>
      <c r="M478" s="2">
        <v>16</v>
      </c>
      <c r="N478" s="2">
        <v>19</v>
      </c>
      <c r="O478" s="2">
        <v>12</v>
      </c>
      <c r="P478" s="2">
        <v>2.4494897427831801</v>
      </c>
      <c r="Q478" s="2">
        <v>25</v>
      </c>
      <c r="R478" s="2">
        <v>25</v>
      </c>
      <c r="S478" s="2">
        <v>25</v>
      </c>
      <c r="T478" s="2">
        <v>0</v>
      </c>
      <c r="U478" s="2">
        <v>688.42399999999998</v>
      </c>
      <c r="V478" s="2">
        <v>0</v>
      </c>
      <c r="W478" s="2">
        <v>0</v>
      </c>
      <c r="X478" s="2">
        <v>0</v>
      </c>
      <c r="Y478" s="2">
        <v>0.35499999999999998</v>
      </c>
      <c r="Z478" s="2">
        <v>5.8319999999999999</v>
      </c>
      <c r="AA478" s="2">
        <v>104.456</v>
      </c>
      <c r="AB478" s="2">
        <v>39.5833333333333</v>
      </c>
      <c r="AC478" s="2">
        <v>41</v>
      </c>
      <c r="AD478" s="2">
        <v>38</v>
      </c>
      <c r="AE478" s="2">
        <v>0.95379359518829998</v>
      </c>
    </row>
    <row r="479" spans="1:31">
      <c r="A479" s="2" t="s">
        <v>31</v>
      </c>
      <c r="B479" s="2">
        <v>0</v>
      </c>
      <c r="C479" s="2">
        <v>1300</v>
      </c>
      <c r="D479" s="2">
        <v>3</v>
      </c>
      <c r="E479" s="4">
        <v>41233.693749999999</v>
      </c>
      <c r="F479" s="4">
        <v>41233.694907407407</v>
      </c>
      <c r="G479" s="2" t="s">
        <v>32</v>
      </c>
      <c r="H479" s="2" t="s">
        <v>1056</v>
      </c>
      <c r="I479" s="2">
        <v>100</v>
      </c>
      <c r="J479" s="2"/>
      <c r="K479" s="2">
        <v>1.0660000000000001</v>
      </c>
      <c r="L479" s="2">
        <v>97.254999999999995</v>
      </c>
      <c r="M479" s="2">
        <v>18.3333333333333</v>
      </c>
      <c r="N479" s="2">
        <v>22</v>
      </c>
      <c r="O479" s="2">
        <v>15</v>
      </c>
      <c r="P479" s="2">
        <v>2.7487370837451102</v>
      </c>
      <c r="Q479" s="2">
        <v>26</v>
      </c>
      <c r="R479" s="2">
        <v>26</v>
      </c>
      <c r="S479" s="2">
        <v>26</v>
      </c>
      <c r="T479" s="2">
        <v>0</v>
      </c>
      <c r="U479" s="2">
        <v>687.55</v>
      </c>
      <c r="V479" s="2">
        <v>4.7539999999999996</v>
      </c>
      <c r="W479" s="2">
        <v>0</v>
      </c>
      <c r="X479" s="2">
        <v>0</v>
      </c>
      <c r="Y479" s="2">
        <v>0.64400000000000002</v>
      </c>
      <c r="Z479" s="2">
        <v>6.31</v>
      </c>
      <c r="AA479" s="2">
        <v>98.899000000000001</v>
      </c>
      <c r="AB479" s="2">
        <v>39.923076923076898</v>
      </c>
      <c r="AC479" s="2">
        <v>41</v>
      </c>
      <c r="AD479" s="2">
        <v>38</v>
      </c>
      <c r="AE479" s="2">
        <v>0.99703703052428605</v>
      </c>
    </row>
    <row r="480" spans="1:31">
      <c r="A480" s="2" t="s">
        <v>31</v>
      </c>
      <c r="B480" s="2">
        <v>0</v>
      </c>
      <c r="C480" s="2">
        <v>1300</v>
      </c>
      <c r="D480" s="2">
        <v>4</v>
      </c>
      <c r="E480" s="4">
        <v>41233.706597222219</v>
      </c>
      <c r="F480" s="4">
        <v>41233.707696759258</v>
      </c>
      <c r="G480" s="2" t="s">
        <v>32</v>
      </c>
      <c r="H480" s="2" t="s">
        <v>1056</v>
      </c>
      <c r="I480" s="2">
        <v>95</v>
      </c>
      <c r="J480" s="2"/>
      <c r="K480" s="2">
        <v>1.1359999999999999</v>
      </c>
      <c r="L480" s="2">
        <v>103.01300000000001</v>
      </c>
      <c r="M480" s="2">
        <v>15.3333333333333</v>
      </c>
      <c r="N480" s="2">
        <v>19</v>
      </c>
      <c r="O480" s="2">
        <v>12</v>
      </c>
      <c r="P480" s="2">
        <v>2.3570226039551598</v>
      </c>
      <c r="Q480" s="2">
        <v>26</v>
      </c>
      <c r="R480" s="2">
        <v>26</v>
      </c>
      <c r="S480" s="2">
        <v>26</v>
      </c>
      <c r="T480" s="2">
        <v>0</v>
      </c>
      <c r="U480" s="2">
        <v>685.60900000000004</v>
      </c>
      <c r="V480" s="2">
        <v>0.91400000000000003</v>
      </c>
      <c r="W480" s="2">
        <v>0</v>
      </c>
      <c r="X480" s="2">
        <v>0</v>
      </c>
      <c r="Y480" s="2">
        <v>0.49399999999999999</v>
      </c>
      <c r="Z480" s="2">
        <v>6.58</v>
      </c>
      <c r="AA480" s="2">
        <v>104.84</v>
      </c>
      <c r="AB480" s="2">
        <v>41.0833333333333</v>
      </c>
      <c r="AC480" s="2">
        <v>43</v>
      </c>
      <c r="AD480" s="2">
        <v>40</v>
      </c>
      <c r="AE480" s="2">
        <v>0.862006702732383</v>
      </c>
    </row>
    <row r="481" spans="1:31">
      <c r="A481" s="2" t="s">
        <v>31</v>
      </c>
      <c r="B481" s="2">
        <v>0</v>
      </c>
      <c r="C481" s="2">
        <v>1300</v>
      </c>
      <c r="D481" s="2">
        <v>5</v>
      </c>
      <c r="E481" s="4">
        <v>41233.718402777777</v>
      </c>
      <c r="F481" s="4">
        <v>41233.719571759262</v>
      </c>
      <c r="G481" s="2" t="s">
        <v>32</v>
      </c>
      <c r="H481" s="2" t="s">
        <v>1056</v>
      </c>
      <c r="I481" s="2">
        <v>101</v>
      </c>
      <c r="J481" s="2"/>
      <c r="K481" s="2">
        <v>1.5329999999999999</v>
      </c>
      <c r="L481" s="2">
        <v>101.863</v>
      </c>
      <c r="M481" s="2">
        <v>19.5</v>
      </c>
      <c r="N481" s="2">
        <v>31</v>
      </c>
      <c r="O481" s="2">
        <v>15</v>
      </c>
      <c r="P481" s="2">
        <v>5.2836224947157904</v>
      </c>
      <c r="Q481" s="2">
        <v>25.1666666666667</v>
      </c>
      <c r="R481" s="2">
        <v>26</v>
      </c>
      <c r="S481" s="2">
        <v>25</v>
      </c>
      <c r="T481" s="2">
        <v>0.372677996249965</v>
      </c>
      <c r="U481" s="2">
        <v>689.51300000000003</v>
      </c>
      <c r="V481" s="2">
        <v>0</v>
      </c>
      <c r="W481" s="2">
        <v>0</v>
      </c>
      <c r="X481" s="2">
        <v>0</v>
      </c>
      <c r="Y481" s="2">
        <v>0.42199999999999999</v>
      </c>
      <c r="Z481" s="2">
        <v>5.6539999999999999</v>
      </c>
      <c r="AA481" s="2">
        <v>103.696</v>
      </c>
      <c r="AB481" s="2">
        <v>41.153846153846203</v>
      </c>
      <c r="AC481" s="2">
        <v>44</v>
      </c>
      <c r="AD481" s="2">
        <v>39</v>
      </c>
      <c r="AE481" s="2">
        <v>1.6098807335735701</v>
      </c>
    </row>
    <row r="482" spans="1:31">
      <c r="A482" s="2" t="s">
        <v>31</v>
      </c>
      <c r="B482" s="2">
        <v>0</v>
      </c>
      <c r="C482" s="2">
        <v>1300</v>
      </c>
      <c r="D482" s="2">
        <v>6</v>
      </c>
      <c r="E482" s="4">
        <v>41233.730208333334</v>
      </c>
      <c r="F482" s="4">
        <v>41233.731377314813</v>
      </c>
      <c r="G482" s="2" t="s">
        <v>32</v>
      </c>
      <c r="H482" s="2" t="s">
        <v>1056</v>
      </c>
      <c r="I482" s="2">
        <v>101</v>
      </c>
      <c r="J482" s="2"/>
      <c r="K482" s="2">
        <v>1.3</v>
      </c>
      <c r="L482" s="2">
        <v>96.013000000000005</v>
      </c>
      <c r="M482" s="2">
        <v>22.4</v>
      </c>
      <c r="N482" s="2">
        <v>31</v>
      </c>
      <c r="O482" s="2">
        <v>17</v>
      </c>
      <c r="P482" s="2">
        <v>6.6211781428987404</v>
      </c>
      <c r="Q482" s="2">
        <v>26</v>
      </c>
      <c r="R482" s="2">
        <v>26</v>
      </c>
      <c r="S482" s="2">
        <v>26</v>
      </c>
      <c r="T482" s="2">
        <v>0</v>
      </c>
      <c r="U482" s="2">
        <v>688.57600000000002</v>
      </c>
      <c r="V482" s="2">
        <v>5.0880000000000001</v>
      </c>
      <c r="W482" s="2">
        <v>0</v>
      </c>
      <c r="X482" s="2">
        <v>0</v>
      </c>
      <c r="Y482" s="2">
        <v>0.66700000000000004</v>
      </c>
      <c r="Z482" s="2">
        <v>6.2880000000000003</v>
      </c>
      <c r="AA482" s="2">
        <v>97.768000000000001</v>
      </c>
      <c r="AB482" s="2">
        <v>41.6666666666667</v>
      </c>
      <c r="AC482" s="2">
        <v>45</v>
      </c>
      <c r="AD482" s="2">
        <v>39</v>
      </c>
      <c r="AE482" s="2">
        <v>1.5986105077709101</v>
      </c>
    </row>
    <row r="483" spans="1:31">
      <c r="A483" s="2" t="s">
        <v>31</v>
      </c>
      <c r="B483" s="2">
        <v>0</v>
      </c>
      <c r="C483" s="2">
        <v>1300</v>
      </c>
      <c r="D483" s="2">
        <v>7</v>
      </c>
      <c r="E483" s="4">
        <v>41233.742708333331</v>
      </c>
      <c r="F483" s="4">
        <v>41233.743877314817</v>
      </c>
      <c r="G483" s="2" t="s">
        <v>32</v>
      </c>
      <c r="H483" s="2" t="s">
        <v>1056</v>
      </c>
      <c r="I483" s="2">
        <v>101</v>
      </c>
      <c r="J483" s="2"/>
      <c r="K483" s="2">
        <v>1.1000000000000001</v>
      </c>
      <c r="L483" s="2">
        <v>96.495999999999995</v>
      </c>
      <c r="M483" s="2">
        <v>15.1666666666667</v>
      </c>
      <c r="N483" s="2">
        <v>17</v>
      </c>
      <c r="O483" s="2">
        <v>12</v>
      </c>
      <c r="P483" s="2">
        <v>1.9507833184532699</v>
      </c>
      <c r="Q483" s="2">
        <v>26</v>
      </c>
      <c r="R483" s="2">
        <v>26</v>
      </c>
      <c r="S483" s="2">
        <v>26</v>
      </c>
      <c r="T483" s="2">
        <v>0</v>
      </c>
      <c r="U483" s="2">
        <v>688.36800000000005</v>
      </c>
      <c r="V483" s="2">
        <v>4.899</v>
      </c>
      <c r="W483" s="2">
        <v>0</v>
      </c>
      <c r="X483" s="2">
        <v>0</v>
      </c>
      <c r="Y483" s="2">
        <v>0.755</v>
      </c>
      <c r="Z483" s="2">
        <v>6.0430000000000001</v>
      </c>
      <c r="AA483" s="2">
        <v>98.272999999999996</v>
      </c>
      <c r="AB483" s="2">
        <v>40.75</v>
      </c>
      <c r="AC483" s="2">
        <v>42</v>
      </c>
      <c r="AD483" s="2">
        <v>39</v>
      </c>
      <c r="AE483" s="2">
        <v>0.92421137553411803</v>
      </c>
    </row>
    <row r="484" spans="1:31">
      <c r="A484" s="2" t="s">
        <v>31</v>
      </c>
      <c r="B484" s="2">
        <v>0</v>
      </c>
      <c r="C484" s="2">
        <v>1300</v>
      </c>
      <c r="D484" s="2">
        <v>8</v>
      </c>
      <c r="E484" s="4">
        <v>41233.755555555559</v>
      </c>
      <c r="F484" s="4">
        <v>41233.756736111114</v>
      </c>
      <c r="G484" s="2" t="s">
        <v>32</v>
      </c>
      <c r="H484" s="2" t="s">
        <v>1056</v>
      </c>
      <c r="I484" s="2">
        <v>102</v>
      </c>
      <c r="J484" s="2"/>
      <c r="K484" s="2">
        <v>0.98899999999999999</v>
      </c>
      <c r="L484" s="2">
        <v>100.749</v>
      </c>
      <c r="M484" s="2">
        <v>13.5</v>
      </c>
      <c r="N484" s="2">
        <v>17</v>
      </c>
      <c r="O484" s="2">
        <v>10</v>
      </c>
      <c r="P484" s="2">
        <v>3.2015621187164198</v>
      </c>
      <c r="Q484" s="2">
        <v>26</v>
      </c>
      <c r="R484" s="2">
        <v>26</v>
      </c>
      <c r="S484" s="2">
        <v>26</v>
      </c>
      <c r="T484" s="2">
        <v>0</v>
      </c>
      <c r="U484" s="2">
        <v>688.62300000000005</v>
      </c>
      <c r="V484" s="2">
        <v>2.0550000000000002</v>
      </c>
      <c r="W484" s="2">
        <v>0</v>
      </c>
      <c r="X484" s="2">
        <v>0</v>
      </c>
      <c r="Y484" s="2">
        <v>0.41099999999999998</v>
      </c>
      <c r="Z484" s="2">
        <v>5.4320000000000004</v>
      </c>
      <c r="AA484" s="2">
        <v>102.38200000000001</v>
      </c>
      <c r="AB484" s="2">
        <v>41.1666666666667</v>
      </c>
      <c r="AC484" s="2">
        <v>42</v>
      </c>
      <c r="AD484" s="2">
        <v>39</v>
      </c>
      <c r="AE484" s="2">
        <v>1.0671873729054699</v>
      </c>
    </row>
    <row r="485" spans="1:31">
      <c r="A485" s="2" t="s">
        <v>31</v>
      </c>
      <c r="B485" s="2">
        <v>0</v>
      </c>
      <c r="C485" s="2">
        <v>1400</v>
      </c>
      <c r="D485" s="2">
        <v>1</v>
      </c>
      <c r="E485" s="4">
        <v>41233.561805555553</v>
      </c>
      <c r="F485" s="4">
        <v>41233.562928240739</v>
      </c>
      <c r="G485" s="2" t="s">
        <v>32</v>
      </c>
      <c r="H485" s="2" t="s">
        <v>1056</v>
      </c>
      <c r="I485" s="2">
        <v>97</v>
      </c>
      <c r="J485" s="2"/>
      <c r="K485" s="2">
        <v>1.7769999999999999</v>
      </c>
      <c r="L485" s="2">
        <v>92.37</v>
      </c>
      <c r="M485" s="2">
        <v>21.1666666666667</v>
      </c>
      <c r="N485" s="2">
        <v>36</v>
      </c>
      <c r="O485" s="2">
        <v>12</v>
      </c>
      <c r="P485" s="2">
        <v>7.9878379775478399</v>
      </c>
      <c r="Q485" s="2">
        <v>26</v>
      </c>
      <c r="R485" s="2">
        <v>26</v>
      </c>
      <c r="S485" s="2">
        <v>26</v>
      </c>
      <c r="T485" s="2">
        <v>0</v>
      </c>
      <c r="U485" s="2">
        <v>688.10900000000004</v>
      </c>
      <c r="V485" s="2">
        <v>9.3079999999999998</v>
      </c>
      <c r="W485" s="2">
        <v>0</v>
      </c>
      <c r="X485" s="2">
        <v>0</v>
      </c>
      <c r="Y485" s="2">
        <v>0.47799999999999998</v>
      </c>
      <c r="Z485" s="2">
        <v>6.0759999999999996</v>
      </c>
      <c r="AA485" s="2">
        <v>93.802999999999997</v>
      </c>
      <c r="AB485" s="2">
        <v>42.75</v>
      </c>
      <c r="AC485" s="2">
        <v>46</v>
      </c>
      <c r="AD485" s="2">
        <v>39</v>
      </c>
      <c r="AE485" s="2">
        <v>1.7853571071357099</v>
      </c>
    </row>
    <row r="486" spans="1:31">
      <c r="A486" s="2" t="s">
        <v>31</v>
      </c>
      <c r="B486" s="2">
        <v>0</v>
      </c>
      <c r="C486" s="2">
        <v>1400</v>
      </c>
      <c r="D486" s="2">
        <v>2</v>
      </c>
      <c r="E486" s="4">
        <v>41233.578819444447</v>
      </c>
      <c r="F486" s="4">
        <v>41233.579930555556</v>
      </c>
      <c r="G486" s="2" t="s">
        <v>32</v>
      </c>
      <c r="H486" s="2" t="s">
        <v>1056</v>
      </c>
      <c r="I486" s="2">
        <v>96</v>
      </c>
      <c r="J486" s="2"/>
      <c r="K486" s="2">
        <v>1.655</v>
      </c>
      <c r="L486" s="2">
        <v>96.027000000000001</v>
      </c>
      <c r="M486" s="2">
        <v>14.8333333333333</v>
      </c>
      <c r="N486" s="2">
        <v>18</v>
      </c>
      <c r="O486" s="2">
        <v>12</v>
      </c>
      <c r="P486" s="2">
        <v>2.3392781412697001</v>
      </c>
      <c r="Q486" s="2">
        <v>25.3333333333333</v>
      </c>
      <c r="R486" s="2">
        <v>26</v>
      </c>
      <c r="S486" s="2">
        <v>25</v>
      </c>
      <c r="T486" s="2">
        <v>0.47140452079103201</v>
      </c>
      <c r="U486" s="2">
        <v>688.572</v>
      </c>
      <c r="V486" s="2">
        <v>5.3319999999999999</v>
      </c>
      <c r="W486" s="2">
        <v>0</v>
      </c>
      <c r="X486" s="2">
        <v>0</v>
      </c>
      <c r="Y486" s="2">
        <v>0.4</v>
      </c>
      <c r="Z486" s="2">
        <v>6.3310000000000004</v>
      </c>
      <c r="AA486" s="2">
        <v>97.637</v>
      </c>
      <c r="AB486" s="2">
        <v>40.5833333333333</v>
      </c>
      <c r="AC486" s="2">
        <v>42</v>
      </c>
      <c r="AD486" s="2">
        <v>37</v>
      </c>
      <c r="AE486" s="2">
        <v>1.25554326444328</v>
      </c>
    </row>
    <row r="487" spans="1:31">
      <c r="A487" s="2" t="s">
        <v>31</v>
      </c>
      <c r="B487" s="2">
        <v>0</v>
      </c>
      <c r="C487" s="2">
        <v>1400</v>
      </c>
      <c r="D487" s="2">
        <v>3</v>
      </c>
      <c r="E487" s="4">
        <v>41233.592013888891</v>
      </c>
      <c r="F487" s="4">
        <v>41233.593136574076</v>
      </c>
      <c r="G487" s="2" t="s">
        <v>32</v>
      </c>
      <c r="H487" s="2" t="s">
        <v>1056</v>
      </c>
      <c r="I487" s="2">
        <v>97</v>
      </c>
      <c r="J487" s="2"/>
      <c r="K487" s="2">
        <v>1.4890000000000001</v>
      </c>
      <c r="L487" s="2">
        <v>93.509</v>
      </c>
      <c r="M487" s="2">
        <v>16.1666666666667</v>
      </c>
      <c r="N487" s="2">
        <v>24</v>
      </c>
      <c r="O487" s="2">
        <v>11</v>
      </c>
      <c r="P487" s="2">
        <v>4.4127340982912404</v>
      </c>
      <c r="Q487" s="2">
        <v>26</v>
      </c>
      <c r="R487" s="2">
        <v>26</v>
      </c>
      <c r="S487" s="2">
        <v>26</v>
      </c>
      <c r="T487" s="2">
        <v>0</v>
      </c>
      <c r="U487" s="2">
        <v>686.90700000000004</v>
      </c>
      <c r="V487" s="2">
        <v>9.4550000000000001</v>
      </c>
      <c r="W487" s="2">
        <v>0</v>
      </c>
      <c r="X487" s="2">
        <v>0</v>
      </c>
      <c r="Y487" s="2">
        <v>0.44400000000000001</v>
      </c>
      <c r="Z487" s="2">
        <v>5.9550000000000001</v>
      </c>
      <c r="AA487" s="2">
        <v>95.02</v>
      </c>
      <c r="AB487" s="2">
        <v>40.5</v>
      </c>
      <c r="AC487" s="2">
        <v>43</v>
      </c>
      <c r="AD487" s="2">
        <v>39</v>
      </c>
      <c r="AE487" s="2">
        <v>1.25830573921179</v>
      </c>
    </row>
    <row r="488" spans="1:31">
      <c r="A488" s="2" t="s">
        <v>31</v>
      </c>
      <c r="B488" s="2">
        <v>0</v>
      </c>
      <c r="C488" s="2">
        <v>1400</v>
      </c>
      <c r="D488" s="2">
        <v>4</v>
      </c>
      <c r="E488" s="4">
        <v>41233.604166666664</v>
      </c>
      <c r="F488" s="4">
        <v>41233.60527777778</v>
      </c>
      <c r="G488" s="2" t="s">
        <v>32</v>
      </c>
      <c r="H488" s="2" t="s">
        <v>1056</v>
      </c>
      <c r="I488" s="2">
        <v>96</v>
      </c>
      <c r="J488" s="2"/>
      <c r="K488" s="2">
        <v>1.4930000000000001</v>
      </c>
      <c r="L488" s="2">
        <v>99.456000000000003</v>
      </c>
      <c r="M488" s="2">
        <v>14.3333333333333</v>
      </c>
      <c r="N488" s="2">
        <v>17</v>
      </c>
      <c r="O488" s="2">
        <v>11</v>
      </c>
      <c r="P488" s="2">
        <v>2.4267032964268398</v>
      </c>
      <c r="Q488" s="2">
        <v>25.6666666666667</v>
      </c>
      <c r="R488" s="2">
        <v>26</v>
      </c>
      <c r="S488" s="2">
        <v>25</v>
      </c>
      <c r="T488" s="2">
        <v>0.47140452079103201</v>
      </c>
      <c r="U488" s="2">
        <v>687.63800000000003</v>
      </c>
      <c r="V488" s="2">
        <v>3.839</v>
      </c>
      <c r="W488" s="2">
        <v>0</v>
      </c>
      <c r="X488" s="2">
        <v>0</v>
      </c>
      <c r="Y488" s="2">
        <v>0.38300000000000001</v>
      </c>
      <c r="Z488" s="2">
        <v>5.7519999999999998</v>
      </c>
      <c r="AA488" s="2">
        <v>101.11</v>
      </c>
      <c r="AB488" s="2">
        <v>40.25</v>
      </c>
      <c r="AC488" s="2">
        <v>44</v>
      </c>
      <c r="AD488" s="2">
        <v>38</v>
      </c>
      <c r="AE488" s="2">
        <v>1.6894279110594399</v>
      </c>
    </row>
    <row r="489" spans="1:31">
      <c r="A489" s="2" t="s">
        <v>31</v>
      </c>
      <c r="B489" s="2">
        <v>0</v>
      </c>
      <c r="C489" s="2">
        <v>1400</v>
      </c>
      <c r="D489" s="2">
        <v>5</v>
      </c>
      <c r="E489" s="4">
        <v>41233.615277777775</v>
      </c>
      <c r="F489" s="4">
        <v>41233.616388888891</v>
      </c>
      <c r="G489" s="2" t="s">
        <v>32</v>
      </c>
      <c r="H489" s="2" t="s">
        <v>1056</v>
      </c>
      <c r="I489" s="2">
        <v>96</v>
      </c>
      <c r="J489" s="2"/>
      <c r="K489" s="2">
        <v>1.8</v>
      </c>
      <c r="L489" s="2">
        <v>95.245999999999995</v>
      </c>
      <c r="M489" s="2">
        <v>18.6666666666667</v>
      </c>
      <c r="N489" s="2">
        <v>33</v>
      </c>
      <c r="O489" s="2">
        <v>12</v>
      </c>
      <c r="P489" s="2">
        <v>6.6499791144199998</v>
      </c>
      <c r="Q489" s="2">
        <v>26</v>
      </c>
      <c r="R489" s="2">
        <v>26</v>
      </c>
      <c r="S489" s="2">
        <v>26</v>
      </c>
      <c r="T489" s="2">
        <v>0</v>
      </c>
      <c r="U489" s="2">
        <v>688.36500000000001</v>
      </c>
      <c r="V489" s="2">
        <v>6.4210000000000003</v>
      </c>
      <c r="W489" s="2">
        <v>0</v>
      </c>
      <c r="X489" s="2">
        <v>0</v>
      </c>
      <c r="Y489" s="2">
        <v>0.45500000000000002</v>
      </c>
      <c r="Z489" s="2">
        <v>6.2320000000000002</v>
      </c>
      <c r="AA489" s="2">
        <v>96.778999999999996</v>
      </c>
      <c r="AB489" s="2">
        <v>42.25</v>
      </c>
      <c r="AC489" s="2">
        <v>44</v>
      </c>
      <c r="AD489" s="2">
        <v>40</v>
      </c>
      <c r="AE489" s="2">
        <v>1.4215601757693299</v>
      </c>
    </row>
    <row r="490" spans="1:31">
      <c r="A490" s="2" t="s">
        <v>31</v>
      </c>
      <c r="B490" s="2">
        <v>0</v>
      </c>
      <c r="C490" s="2">
        <v>1400</v>
      </c>
      <c r="D490" s="2">
        <v>6</v>
      </c>
      <c r="E490" s="4">
        <v>41233.626736111109</v>
      </c>
      <c r="F490" s="4">
        <v>41233.627847222226</v>
      </c>
      <c r="G490" s="2" t="s">
        <v>32</v>
      </c>
      <c r="H490" s="2" t="s">
        <v>1056</v>
      </c>
      <c r="I490" s="2">
        <v>96</v>
      </c>
      <c r="J490" s="2"/>
      <c r="K490" s="2">
        <v>1.7769999999999999</v>
      </c>
      <c r="L490" s="2">
        <v>95.179000000000002</v>
      </c>
      <c r="M490" s="2">
        <v>19.8333333333333</v>
      </c>
      <c r="N490" s="2">
        <v>33</v>
      </c>
      <c r="O490" s="2">
        <v>10</v>
      </c>
      <c r="P490" s="2">
        <v>7.31247032282677</v>
      </c>
      <c r="Q490" s="2">
        <v>26</v>
      </c>
      <c r="R490" s="2">
        <v>26</v>
      </c>
      <c r="S490" s="2">
        <v>26</v>
      </c>
      <c r="T490" s="2">
        <v>0</v>
      </c>
      <c r="U490" s="2">
        <v>688.524</v>
      </c>
      <c r="V490" s="2">
        <v>6.41</v>
      </c>
      <c r="W490" s="2">
        <v>0</v>
      </c>
      <c r="X490" s="2">
        <v>0</v>
      </c>
      <c r="Y490" s="2">
        <v>0.45500000000000002</v>
      </c>
      <c r="Z490" s="2">
        <v>6.1989999999999998</v>
      </c>
      <c r="AA490" s="2">
        <v>96.712000000000003</v>
      </c>
      <c r="AB490" s="2">
        <v>42.5</v>
      </c>
      <c r="AC490" s="2">
        <v>44</v>
      </c>
      <c r="AD490" s="2">
        <v>39</v>
      </c>
      <c r="AE490" s="2">
        <v>1.5545631755147999</v>
      </c>
    </row>
    <row r="491" spans="1:31">
      <c r="A491" s="2" t="s">
        <v>31</v>
      </c>
      <c r="B491" s="2">
        <v>0</v>
      </c>
      <c r="C491" s="2">
        <v>1400</v>
      </c>
      <c r="D491" s="2">
        <v>7</v>
      </c>
      <c r="E491" s="4">
        <v>41233.638194444444</v>
      </c>
      <c r="F491" s="4">
        <v>41233.639317129629</v>
      </c>
      <c r="G491" s="2" t="s">
        <v>32</v>
      </c>
      <c r="H491" s="2" t="s">
        <v>1056</v>
      </c>
      <c r="I491" s="2">
        <v>97</v>
      </c>
      <c r="J491" s="2"/>
      <c r="K491" s="2">
        <v>1.788</v>
      </c>
      <c r="L491" s="2">
        <v>95.194999999999993</v>
      </c>
      <c r="M491" s="2">
        <v>17.6666666666667</v>
      </c>
      <c r="N491" s="2">
        <v>33</v>
      </c>
      <c r="O491" s="2">
        <v>11</v>
      </c>
      <c r="P491" s="2">
        <v>7.3635740114581703</v>
      </c>
      <c r="Q491" s="2">
        <v>25.5</v>
      </c>
      <c r="R491" s="2">
        <v>26</v>
      </c>
      <c r="S491" s="2">
        <v>25</v>
      </c>
      <c r="T491" s="2">
        <v>0.5</v>
      </c>
      <c r="U491" s="2">
        <v>688.56</v>
      </c>
      <c r="V491" s="2">
        <v>6.2759999999999998</v>
      </c>
      <c r="W491" s="2">
        <v>0</v>
      </c>
      <c r="X491" s="2">
        <v>0</v>
      </c>
      <c r="Y491" s="2">
        <v>0.42199999999999999</v>
      </c>
      <c r="Z491" s="2">
        <v>6.2320000000000002</v>
      </c>
      <c r="AA491" s="2">
        <v>96.760999999999996</v>
      </c>
      <c r="AB491" s="2">
        <v>42.75</v>
      </c>
      <c r="AC491" s="2">
        <v>45</v>
      </c>
      <c r="AD491" s="2">
        <v>40</v>
      </c>
      <c r="AE491" s="2">
        <v>1.4790199457749</v>
      </c>
    </row>
    <row r="492" spans="1:31">
      <c r="A492" s="2" t="s">
        <v>31</v>
      </c>
      <c r="B492" s="2">
        <v>0</v>
      </c>
      <c r="C492" s="2">
        <v>1400</v>
      </c>
      <c r="D492" s="2">
        <v>8</v>
      </c>
      <c r="E492" s="4">
        <v>41233.649652777778</v>
      </c>
      <c r="F492" s="4">
        <v>41233.650763888887</v>
      </c>
      <c r="G492" s="2" t="s">
        <v>32</v>
      </c>
      <c r="H492" s="2" t="s">
        <v>1056</v>
      </c>
      <c r="I492" s="2">
        <v>96</v>
      </c>
      <c r="J492" s="2"/>
      <c r="K492" s="2">
        <v>1.589</v>
      </c>
      <c r="L492" s="2">
        <v>96.421999999999997</v>
      </c>
      <c r="M492" s="2">
        <v>22.1666666666667</v>
      </c>
      <c r="N492" s="2">
        <v>34</v>
      </c>
      <c r="O492" s="2">
        <v>15</v>
      </c>
      <c r="P492" s="2">
        <v>8.0708666752021703</v>
      </c>
      <c r="Q492" s="2">
        <v>26</v>
      </c>
      <c r="R492" s="2">
        <v>26</v>
      </c>
      <c r="S492" s="2">
        <v>26</v>
      </c>
      <c r="T492" s="2">
        <v>0</v>
      </c>
      <c r="U492" s="2">
        <v>688.75900000000001</v>
      </c>
      <c r="V492" s="2">
        <v>4.7320000000000002</v>
      </c>
      <c r="W492" s="2">
        <v>0</v>
      </c>
      <c r="X492" s="2">
        <v>0</v>
      </c>
      <c r="Y492" s="2">
        <v>0.42199999999999999</v>
      </c>
      <c r="Z492" s="2">
        <v>6.3760000000000003</v>
      </c>
      <c r="AA492" s="2">
        <v>98.087999999999994</v>
      </c>
      <c r="AB492" s="2">
        <v>42.5833333333333</v>
      </c>
      <c r="AC492" s="2">
        <v>46</v>
      </c>
      <c r="AD492" s="2">
        <v>39</v>
      </c>
      <c r="AE492" s="2">
        <v>2.1392496088322401</v>
      </c>
    </row>
    <row r="493" spans="1:31">
      <c r="A493" s="2" t="s">
        <v>31</v>
      </c>
      <c r="B493" s="2">
        <v>0</v>
      </c>
      <c r="C493" s="2">
        <v>1500</v>
      </c>
      <c r="D493" s="2">
        <v>1</v>
      </c>
      <c r="E493" s="4">
        <v>41233.467361111114</v>
      </c>
      <c r="F493" s="4">
        <v>41233.468402777777</v>
      </c>
      <c r="G493" s="2" t="s">
        <v>32</v>
      </c>
      <c r="H493" s="2" t="s">
        <v>1056</v>
      </c>
      <c r="I493" s="2">
        <v>90</v>
      </c>
      <c r="J493" s="2"/>
      <c r="K493" s="2">
        <v>1.5549999999999999</v>
      </c>
      <c r="L493" s="2">
        <v>98.024000000000001</v>
      </c>
      <c r="M493" s="2">
        <v>24</v>
      </c>
      <c r="N493" s="2">
        <v>38</v>
      </c>
      <c r="O493" s="2">
        <v>17</v>
      </c>
      <c r="P493" s="2">
        <v>8.2704292512541304</v>
      </c>
      <c r="Q493" s="2">
        <v>26</v>
      </c>
      <c r="R493" s="2">
        <v>26</v>
      </c>
      <c r="S493" s="2">
        <v>26</v>
      </c>
      <c r="T493" s="2">
        <v>0</v>
      </c>
      <c r="U493" s="2">
        <v>688.70699999999999</v>
      </c>
      <c r="V493" s="2">
        <v>4.1470000000000002</v>
      </c>
      <c r="W493" s="2">
        <v>0</v>
      </c>
      <c r="X493" s="2">
        <v>0</v>
      </c>
      <c r="Y493" s="2">
        <v>0.33300000000000002</v>
      </c>
      <c r="Z493" s="2">
        <v>5.4550000000000001</v>
      </c>
      <c r="AA493" s="2">
        <v>99.863</v>
      </c>
      <c r="AB493" s="2">
        <v>43.454545454545503</v>
      </c>
      <c r="AC493" s="2">
        <v>47</v>
      </c>
      <c r="AD493" s="2">
        <v>40</v>
      </c>
      <c r="AE493" s="2">
        <v>1.77680184415382</v>
      </c>
    </row>
    <row r="494" spans="1:31">
      <c r="A494" s="2" t="s">
        <v>31</v>
      </c>
      <c r="B494" s="2">
        <v>0</v>
      </c>
      <c r="C494" s="2">
        <v>1500</v>
      </c>
      <c r="D494" s="2">
        <v>2</v>
      </c>
      <c r="E494" s="4">
        <v>41233.48333333333</v>
      </c>
      <c r="F494" s="4">
        <v>41233.484375</v>
      </c>
      <c r="G494" s="2" t="s">
        <v>32</v>
      </c>
      <c r="H494" s="2" t="s">
        <v>1056</v>
      </c>
      <c r="I494" s="2">
        <v>90</v>
      </c>
      <c r="J494" s="2"/>
      <c r="K494" s="2">
        <v>1.6240000000000001</v>
      </c>
      <c r="L494" s="2">
        <v>102.062</v>
      </c>
      <c r="M494" s="2">
        <v>15.6</v>
      </c>
      <c r="N494" s="2">
        <v>17</v>
      </c>
      <c r="O494" s="2">
        <v>11</v>
      </c>
      <c r="P494" s="2">
        <v>2.3323807579381199</v>
      </c>
      <c r="Q494" s="2">
        <v>26</v>
      </c>
      <c r="R494" s="2">
        <v>26</v>
      </c>
      <c r="S494" s="2">
        <v>26</v>
      </c>
      <c r="T494" s="2">
        <v>0</v>
      </c>
      <c r="U494" s="2">
        <v>690.05100000000004</v>
      </c>
      <c r="V494" s="2">
        <v>0.27800000000000002</v>
      </c>
      <c r="W494" s="2">
        <v>0</v>
      </c>
      <c r="X494" s="2">
        <v>0</v>
      </c>
      <c r="Y494" s="2">
        <v>0.30499999999999999</v>
      </c>
      <c r="Z494" s="2">
        <v>5.165</v>
      </c>
      <c r="AA494" s="2">
        <v>103.617</v>
      </c>
      <c r="AB494" s="2">
        <v>40</v>
      </c>
      <c r="AC494" s="2">
        <v>42</v>
      </c>
      <c r="AD494" s="2">
        <v>37</v>
      </c>
      <c r="AE494" s="2">
        <v>1.2060453783110501</v>
      </c>
    </row>
    <row r="495" spans="1:31">
      <c r="A495" s="2" t="s">
        <v>31</v>
      </c>
      <c r="B495" s="2">
        <v>0</v>
      </c>
      <c r="C495" s="2">
        <v>1500</v>
      </c>
      <c r="D495" s="2">
        <v>3</v>
      </c>
      <c r="E495" s="4">
        <v>41233.495833333334</v>
      </c>
      <c r="F495" s="4">
        <v>41233.496874999997</v>
      </c>
      <c r="G495" s="2" t="s">
        <v>32</v>
      </c>
      <c r="H495" s="2" t="s">
        <v>1056</v>
      </c>
      <c r="I495" s="2">
        <v>90</v>
      </c>
      <c r="J495" s="2"/>
      <c r="K495" s="2">
        <v>1.667</v>
      </c>
      <c r="L495" s="2">
        <v>92.284000000000006</v>
      </c>
      <c r="M495" s="2">
        <v>17.5</v>
      </c>
      <c r="N495" s="2">
        <v>24</v>
      </c>
      <c r="O495" s="2">
        <v>13</v>
      </c>
      <c r="P495" s="2">
        <v>3.2532035493238598</v>
      </c>
      <c r="Q495" s="2">
        <v>26</v>
      </c>
      <c r="R495" s="2">
        <v>26</v>
      </c>
      <c r="S495" s="2">
        <v>26</v>
      </c>
      <c r="T495" s="2">
        <v>0</v>
      </c>
      <c r="U495" s="2">
        <v>687.12300000000005</v>
      </c>
      <c r="V495" s="2">
        <v>9.9629999999999992</v>
      </c>
      <c r="W495" s="2">
        <v>0</v>
      </c>
      <c r="X495" s="2">
        <v>0</v>
      </c>
      <c r="Y495" s="2">
        <v>0.66700000000000004</v>
      </c>
      <c r="Z495" s="2">
        <v>6.21</v>
      </c>
      <c r="AA495" s="2">
        <v>93.653999999999996</v>
      </c>
      <c r="AB495" s="2">
        <v>42.454545454545503</v>
      </c>
      <c r="AC495" s="2">
        <v>45</v>
      </c>
      <c r="AD495" s="2">
        <v>39</v>
      </c>
      <c r="AE495" s="2">
        <v>1.3726971700492301</v>
      </c>
    </row>
    <row r="496" spans="1:31">
      <c r="A496" s="2" t="s">
        <v>31</v>
      </c>
      <c r="B496" s="2">
        <v>0</v>
      </c>
      <c r="C496" s="2">
        <v>1500</v>
      </c>
      <c r="D496" s="2">
        <v>4</v>
      </c>
      <c r="E496" s="4">
        <v>41233.506944444445</v>
      </c>
      <c r="F496" s="4">
        <v>41233.507986111108</v>
      </c>
      <c r="G496" s="2" t="s">
        <v>32</v>
      </c>
      <c r="H496" s="2" t="s">
        <v>1056</v>
      </c>
      <c r="I496" s="2">
        <v>90</v>
      </c>
      <c r="J496" s="2"/>
      <c r="K496" s="2">
        <v>1.518</v>
      </c>
      <c r="L496" s="2">
        <v>98.863</v>
      </c>
      <c r="M496" s="2">
        <v>19.600000000000001</v>
      </c>
      <c r="N496" s="2">
        <v>29</v>
      </c>
      <c r="O496" s="2">
        <v>11</v>
      </c>
      <c r="P496" s="2">
        <v>6.0530983801686196</v>
      </c>
      <c r="Q496" s="2">
        <v>26</v>
      </c>
      <c r="R496" s="2">
        <v>26</v>
      </c>
      <c r="S496" s="2">
        <v>26</v>
      </c>
      <c r="T496" s="2">
        <v>0</v>
      </c>
      <c r="U496" s="2">
        <v>688.41300000000001</v>
      </c>
      <c r="V496" s="2">
        <v>3.9740000000000002</v>
      </c>
      <c r="W496" s="2">
        <v>0</v>
      </c>
      <c r="X496" s="2">
        <v>0</v>
      </c>
      <c r="Y496" s="2">
        <v>0.33300000000000002</v>
      </c>
      <c r="Z496" s="2">
        <v>5.6280000000000001</v>
      </c>
      <c r="AA496" s="2">
        <v>100.369</v>
      </c>
      <c r="AB496" s="2">
        <v>41.454545454545503</v>
      </c>
      <c r="AC496" s="2">
        <v>43</v>
      </c>
      <c r="AD496" s="2">
        <v>40</v>
      </c>
      <c r="AE496" s="2">
        <v>0.98752549920001997</v>
      </c>
    </row>
    <row r="497" spans="1:31">
      <c r="A497" s="2" t="s">
        <v>31</v>
      </c>
      <c r="B497" s="2">
        <v>0</v>
      </c>
      <c r="C497" s="2">
        <v>1500</v>
      </c>
      <c r="D497" s="2">
        <v>5</v>
      </c>
      <c r="E497" s="4">
        <v>41233.517361111109</v>
      </c>
      <c r="F497" s="4">
        <v>41233.51840277778</v>
      </c>
      <c r="G497" s="2" t="s">
        <v>32</v>
      </c>
      <c r="H497" s="2" t="s">
        <v>1056</v>
      </c>
      <c r="I497" s="2">
        <v>90</v>
      </c>
      <c r="J497" s="2"/>
      <c r="K497" s="2">
        <v>1.5680000000000001</v>
      </c>
      <c r="L497" s="2">
        <v>99.382999999999996</v>
      </c>
      <c r="M497" s="2">
        <v>17.3333333333333</v>
      </c>
      <c r="N497" s="2">
        <v>26</v>
      </c>
      <c r="O497" s="2">
        <v>12</v>
      </c>
      <c r="P497" s="2">
        <v>4.2687494916219002</v>
      </c>
      <c r="Q497" s="2">
        <v>26</v>
      </c>
      <c r="R497" s="2">
        <v>26</v>
      </c>
      <c r="S497" s="2">
        <v>26</v>
      </c>
      <c r="T497" s="2">
        <v>0</v>
      </c>
      <c r="U497" s="2">
        <v>688.56</v>
      </c>
      <c r="V497" s="2">
        <v>3.5670000000000002</v>
      </c>
      <c r="W497" s="2">
        <v>0</v>
      </c>
      <c r="X497" s="2">
        <v>0</v>
      </c>
      <c r="Y497" s="2">
        <v>0.37</v>
      </c>
      <c r="Z497" s="2">
        <v>5.3810000000000002</v>
      </c>
      <c r="AA497" s="2">
        <v>100.901</v>
      </c>
      <c r="AB497" s="2">
        <v>43.727272727272698</v>
      </c>
      <c r="AC497" s="2">
        <v>48</v>
      </c>
      <c r="AD497" s="2">
        <v>40</v>
      </c>
      <c r="AE497" s="2">
        <v>1.8630819574472</v>
      </c>
    </row>
    <row r="498" spans="1:31">
      <c r="A498" s="2" t="s">
        <v>31</v>
      </c>
      <c r="B498" s="2">
        <v>0</v>
      </c>
      <c r="C498" s="2">
        <v>1500</v>
      </c>
      <c r="D498" s="2">
        <v>6</v>
      </c>
      <c r="E498" s="4">
        <v>41233.52847222222</v>
      </c>
      <c r="F498" s="4">
        <v>41233.529513888891</v>
      </c>
      <c r="G498" s="2" t="s">
        <v>32</v>
      </c>
      <c r="H498" s="2" t="s">
        <v>1056</v>
      </c>
      <c r="I498" s="2">
        <v>90</v>
      </c>
      <c r="J498" s="2"/>
      <c r="K498" s="2">
        <v>1.5429999999999999</v>
      </c>
      <c r="L498" s="2">
        <v>94.513000000000005</v>
      </c>
      <c r="M498" s="2">
        <v>22.8333333333333</v>
      </c>
      <c r="N498" s="2">
        <v>36</v>
      </c>
      <c r="O498" s="2">
        <v>12</v>
      </c>
      <c r="P498" s="2">
        <v>9.2089931890275398</v>
      </c>
      <c r="Q498" s="2">
        <v>26</v>
      </c>
      <c r="R498" s="2">
        <v>26</v>
      </c>
      <c r="S498" s="2">
        <v>26</v>
      </c>
      <c r="T498" s="2">
        <v>0</v>
      </c>
      <c r="U498" s="2">
        <v>689.13499999999999</v>
      </c>
      <c r="V498" s="2">
        <v>7.1829999999999998</v>
      </c>
      <c r="W498" s="2">
        <v>0</v>
      </c>
      <c r="X498" s="2">
        <v>0</v>
      </c>
      <c r="Y498" s="2">
        <v>0.432</v>
      </c>
      <c r="Z498" s="2">
        <v>5.6520000000000001</v>
      </c>
      <c r="AA498" s="2">
        <v>95.844999999999999</v>
      </c>
      <c r="AB498" s="2">
        <v>43.909090909090899</v>
      </c>
      <c r="AC498" s="2">
        <v>46</v>
      </c>
      <c r="AD498" s="2">
        <v>40</v>
      </c>
      <c r="AE498" s="2">
        <v>1.67628081041689</v>
      </c>
    </row>
    <row r="499" spans="1:31">
      <c r="A499" s="2" t="s">
        <v>31</v>
      </c>
      <c r="B499" s="2">
        <v>0</v>
      </c>
      <c r="C499" s="2">
        <v>1500</v>
      </c>
      <c r="D499" s="2">
        <v>7</v>
      </c>
      <c r="E499" s="4">
        <v>41233.539583333331</v>
      </c>
      <c r="F499" s="4">
        <v>41233.540625000001</v>
      </c>
      <c r="G499" s="2" t="s">
        <v>32</v>
      </c>
      <c r="H499" s="2" t="s">
        <v>1056</v>
      </c>
      <c r="I499" s="2">
        <v>90</v>
      </c>
      <c r="J499" s="2"/>
      <c r="K499" s="2">
        <v>1.444</v>
      </c>
      <c r="L499" s="2">
        <v>92.518000000000001</v>
      </c>
      <c r="M499" s="2">
        <v>23</v>
      </c>
      <c r="N499" s="2">
        <v>35</v>
      </c>
      <c r="O499" s="2">
        <v>12</v>
      </c>
      <c r="P499" s="2">
        <v>8.6409875978771495</v>
      </c>
      <c r="Q499" s="2">
        <v>26</v>
      </c>
      <c r="R499" s="2">
        <v>26</v>
      </c>
      <c r="S499" s="2">
        <v>26</v>
      </c>
      <c r="T499" s="2">
        <v>0</v>
      </c>
      <c r="U499" s="2">
        <v>687.34400000000005</v>
      </c>
      <c r="V499" s="2">
        <v>9.6669999999999998</v>
      </c>
      <c r="W499" s="2">
        <v>0</v>
      </c>
      <c r="X499" s="2">
        <v>0</v>
      </c>
      <c r="Y499" s="2">
        <v>0.54300000000000004</v>
      </c>
      <c r="Z499" s="2">
        <v>6.1360000000000001</v>
      </c>
      <c r="AA499" s="2">
        <v>93.938000000000002</v>
      </c>
      <c r="AB499" s="2">
        <v>43.181818181818201</v>
      </c>
      <c r="AC499" s="2">
        <v>47</v>
      </c>
      <c r="AD499" s="2">
        <v>40</v>
      </c>
      <c r="AE499" s="2">
        <v>2.5519397904760401</v>
      </c>
    </row>
    <row r="500" spans="1:31">
      <c r="A500" s="2" t="s">
        <v>31</v>
      </c>
      <c r="B500" s="2">
        <v>0</v>
      </c>
      <c r="C500" s="2">
        <v>1500</v>
      </c>
      <c r="D500" s="2">
        <v>8</v>
      </c>
      <c r="E500" s="4">
        <v>41233.550694444442</v>
      </c>
      <c r="F500" s="4">
        <v>41233.551759259259</v>
      </c>
      <c r="G500" s="2" t="s">
        <v>32</v>
      </c>
      <c r="H500" s="2" t="s">
        <v>1056</v>
      </c>
      <c r="I500" s="2">
        <v>92</v>
      </c>
      <c r="J500" s="2"/>
      <c r="K500" s="2">
        <v>1.641</v>
      </c>
      <c r="L500" s="2">
        <v>100.6</v>
      </c>
      <c r="M500" s="2">
        <v>23.5</v>
      </c>
      <c r="N500" s="2">
        <v>36</v>
      </c>
      <c r="O500" s="2">
        <v>17</v>
      </c>
      <c r="P500" s="2">
        <v>8.5</v>
      </c>
      <c r="Q500" s="2">
        <v>26</v>
      </c>
      <c r="R500" s="2">
        <v>26</v>
      </c>
      <c r="S500" s="2">
        <v>26</v>
      </c>
      <c r="T500" s="2">
        <v>0</v>
      </c>
      <c r="U500" s="2">
        <v>690.25199999999995</v>
      </c>
      <c r="V500" s="2">
        <v>1.234</v>
      </c>
      <c r="W500" s="2">
        <v>0</v>
      </c>
      <c r="X500" s="2">
        <v>0</v>
      </c>
      <c r="Y500" s="2">
        <v>0.39500000000000002</v>
      </c>
      <c r="Z500" s="2">
        <v>5.2450000000000001</v>
      </c>
      <c r="AA500" s="2">
        <v>102.20399999999999</v>
      </c>
      <c r="AB500" s="2">
        <v>43.0833333333333</v>
      </c>
      <c r="AC500" s="2">
        <v>47</v>
      </c>
      <c r="AD500" s="2">
        <v>39</v>
      </c>
      <c r="AE500" s="2">
        <v>2.2897719440056798</v>
      </c>
    </row>
    <row r="501" spans="1:31">
      <c r="A501" s="2" t="s">
        <v>31</v>
      </c>
      <c r="B501" s="2">
        <v>0</v>
      </c>
      <c r="C501" s="2">
        <v>1600</v>
      </c>
      <c r="D501" s="2">
        <v>1</v>
      </c>
      <c r="E501" s="4">
        <v>41233.378819444442</v>
      </c>
      <c r="F501" s="4">
        <v>41233.379849537036</v>
      </c>
      <c r="G501" s="2" t="s">
        <v>32</v>
      </c>
      <c r="H501" s="2" t="s">
        <v>1056</v>
      </c>
      <c r="I501" s="2">
        <v>89</v>
      </c>
      <c r="J501" s="2"/>
      <c r="K501" s="2">
        <v>1.53</v>
      </c>
      <c r="L501" s="2">
        <v>95.716999999999999</v>
      </c>
      <c r="M501" s="2">
        <v>20</v>
      </c>
      <c r="N501" s="2">
        <v>41</v>
      </c>
      <c r="O501" s="2">
        <v>12</v>
      </c>
      <c r="P501" s="2">
        <v>10.714476188783101</v>
      </c>
      <c r="Q501" s="2">
        <v>26</v>
      </c>
      <c r="R501" s="2">
        <v>26</v>
      </c>
      <c r="S501" s="2">
        <v>26</v>
      </c>
      <c r="T501" s="2">
        <v>0</v>
      </c>
      <c r="U501" s="2">
        <v>688.75199999999995</v>
      </c>
      <c r="V501" s="2">
        <v>6.9740000000000002</v>
      </c>
      <c r="W501" s="2">
        <v>0</v>
      </c>
      <c r="X501" s="2">
        <v>0</v>
      </c>
      <c r="Y501" s="2">
        <v>0.35799999999999998</v>
      </c>
      <c r="Z501" s="2">
        <v>5.2329999999999997</v>
      </c>
      <c r="AA501" s="2">
        <v>96.926000000000002</v>
      </c>
      <c r="AB501" s="2">
        <v>45.363636363636402</v>
      </c>
      <c r="AC501" s="2">
        <v>48</v>
      </c>
      <c r="AD501" s="2">
        <v>40</v>
      </c>
      <c r="AE501" s="2">
        <v>2.0123585110162399</v>
      </c>
    </row>
    <row r="502" spans="1:31">
      <c r="A502" s="2" t="s">
        <v>31</v>
      </c>
      <c r="B502" s="2">
        <v>0</v>
      </c>
      <c r="C502" s="2">
        <v>1600</v>
      </c>
      <c r="D502" s="2">
        <v>2</v>
      </c>
      <c r="E502" s="4">
        <v>41233.393750000003</v>
      </c>
      <c r="F502" s="4">
        <v>41233.394768518519</v>
      </c>
      <c r="G502" s="2" t="s">
        <v>32</v>
      </c>
      <c r="H502" s="2" t="s">
        <v>1056</v>
      </c>
      <c r="I502" s="2">
        <v>88</v>
      </c>
      <c r="J502" s="2"/>
      <c r="K502" s="2">
        <v>1.7769999999999999</v>
      </c>
      <c r="L502" s="2">
        <v>98.38</v>
      </c>
      <c r="M502" s="2">
        <v>18.8</v>
      </c>
      <c r="N502" s="2">
        <v>20</v>
      </c>
      <c r="O502" s="2">
        <v>16</v>
      </c>
      <c r="P502" s="2">
        <v>1.46969384566991</v>
      </c>
      <c r="Q502" s="2">
        <v>25.4</v>
      </c>
      <c r="R502" s="2">
        <v>26</v>
      </c>
      <c r="S502" s="2">
        <v>25</v>
      </c>
      <c r="T502" s="2">
        <v>0.48989794855663599</v>
      </c>
      <c r="U502" s="2">
        <v>690.43499999999995</v>
      </c>
      <c r="V502" s="2">
        <v>3.5819999999999999</v>
      </c>
      <c r="W502" s="2">
        <v>0</v>
      </c>
      <c r="X502" s="2">
        <v>0</v>
      </c>
      <c r="Y502" s="2">
        <v>0.38900000000000001</v>
      </c>
      <c r="Z502" s="2">
        <v>4.9290000000000003</v>
      </c>
      <c r="AA502" s="2">
        <v>99.656999999999996</v>
      </c>
      <c r="AB502" s="2">
        <v>42.363636363636402</v>
      </c>
      <c r="AC502" s="2">
        <v>44</v>
      </c>
      <c r="AD502" s="2">
        <v>39</v>
      </c>
      <c r="AE502" s="2">
        <v>1.22643068756655</v>
      </c>
    </row>
    <row r="503" spans="1:31">
      <c r="A503" s="2" t="s">
        <v>31</v>
      </c>
      <c r="B503" s="2">
        <v>0</v>
      </c>
      <c r="C503" s="2">
        <v>1600</v>
      </c>
      <c r="D503" s="2">
        <v>3</v>
      </c>
      <c r="E503" s="4">
        <v>41233.405555555553</v>
      </c>
      <c r="F503" s="4">
        <v>41233.406574074077</v>
      </c>
      <c r="G503" s="2" t="s">
        <v>32</v>
      </c>
      <c r="H503" s="2" t="s">
        <v>1056</v>
      </c>
      <c r="I503" s="2">
        <v>88</v>
      </c>
      <c r="J503" s="2"/>
      <c r="K503" s="2">
        <v>1.4690000000000001</v>
      </c>
      <c r="L503" s="2">
        <v>92.153999999999996</v>
      </c>
      <c r="M503" s="2">
        <v>17.2</v>
      </c>
      <c r="N503" s="2">
        <v>21</v>
      </c>
      <c r="O503" s="2">
        <v>12</v>
      </c>
      <c r="P503" s="2">
        <v>2.9257477676655599</v>
      </c>
      <c r="Q503" s="2">
        <v>25.6</v>
      </c>
      <c r="R503" s="2">
        <v>26</v>
      </c>
      <c r="S503" s="2">
        <v>25</v>
      </c>
      <c r="T503" s="2">
        <v>0.48989794855663599</v>
      </c>
      <c r="U503" s="2">
        <v>689.23900000000003</v>
      </c>
      <c r="V503" s="2">
        <v>9.6880000000000006</v>
      </c>
      <c r="W503" s="2">
        <v>0</v>
      </c>
      <c r="X503" s="2">
        <v>0</v>
      </c>
      <c r="Y503" s="2">
        <v>0.44400000000000001</v>
      </c>
      <c r="Z503" s="2">
        <v>5.1710000000000003</v>
      </c>
      <c r="AA503" s="2">
        <v>92.92</v>
      </c>
      <c r="AB503" s="2">
        <v>42.636363636363598</v>
      </c>
      <c r="AC503" s="2">
        <v>45</v>
      </c>
      <c r="AD503" s="2">
        <v>40</v>
      </c>
      <c r="AE503" s="2">
        <v>1.5534552264213699</v>
      </c>
    </row>
    <row r="504" spans="1:31">
      <c r="A504" s="2" t="s">
        <v>31</v>
      </c>
      <c r="B504" s="2">
        <v>0</v>
      </c>
      <c r="C504" s="2">
        <v>1600</v>
      </c>
      <c r="D504" s="2">
        <v>4</v>
      </c>
      <c r="E504" s="4">
        <v>41233.415972222225</v>
      </c>
      <c r="F504" s="4">
        <v>41233.417002314818</v>
      </c>
      <c r="G504" s="2" t="s">
        <v>32</v>
      </c>
      <c r="H504" s="2" t="s">
        <v>1056</v>
      </c>
      <c r="I504" s="2">
        <v>89</v>
      </c>
      <c r="J504" s="2"/>
      <c r="K504" s="2">
        <v>1.593</v>
      </c>
      <c r="L504" s="2">
        <v>91.16</v>
      </c>
      <c r="M504" s="2">
        <v>21.2</v>
      </c>
      <c r="N504" s="2">
        <v>32</v>
      </c>
      <c r="O504" s="2">
        <v>12</v>
      </c>
      <c r="P504" s="2">
        <v>6.9971422738143598</v>
      </c>
      <c r="Q504" s="2">
        <v>26</v>
      </c>
      <c r="R504" s="2">
        <v>26</v>
      </c>
      <c r="S504" s="2">
        <v>26</v>
      </c>
      <c r="T504" s="2">
        <v>0</v>
      </c>
      <c r="U504" s="2">
        <v>689.13499999999999</v>
      </c>
      <c r="V504" s="2">
        <v>10.099</v>
      </c>
      <c r="W504" s="2">
        <v>0</v>
      </c>
      <c r="X504" s="2">
        <v>0</v>
      </c>
      <c r="Y504" s="2">
        <v>0.46899999999999997</v>
      </c>
      <c r="Z504" s="2">
        <v>5.6669999999999998</v>
      </c>
      <c r="AA504" s="2">
        <v>92.37</v>
      </c>
      <c r="AB504" s="2">
        <v>43.636363636363598</v>
      </c>
      <c r="AC504" s="2">
        <v>47</v>
      </c>
      <c r="AD504" s="2">
        <v>39</v>
      </c>
      <c r="AE504" s="2">
        <v>2.1436047495548398</v>
      </c>
    </row>
    <row r="505" spans="1:31">
      <c r="A505" s="2" t="s">
        <v>31</v>
      </c>
      <c r="B505" s="2">
        <v>0</v>
      </c>
      <c r="C505" s="2">
        <v>1600</v>
      </c>
      <c r="D505" s="2">
        <v>5</v>
      </c>
      <c r="E505" s="4">
        <v>41233.426041666666</v>
      </c>
      <c r="F505" s="4">
        <v>41233.427060185182</v>
      </c>
      <c r="G505" s="2" t="s">
        <v>32</v>
      </c>
      <c r="H505" s="2" t="s">
        <v>1056</v>
      </c>
      <c r="I505" s="2">
        <v>88</v>
      </c>
      <c r="J505" s="2"/>
      <c r="K505" s="2">
        <v>1.694</v>
      </c>
      <c r="L505" s="2">
        <v>99.433999999999997</v>
      </c>
      <c r="M505" s="2">
        <v>20.6</v>
      </c>
      <c r="N505" s="2">
        <v>38</v>
      </c>
      <c r="O505" s="2">
        <v>11</v>
      </c>
      <c r="P505" s="2">
        <v>9.1126285999156096</v>
      </c>
      <c r="Q505" s="2">
        <v>25.8</v>
      </c>
      <c r="R505" s="2">
        <v>26</v>
      </c>
      <c r="S505" s="2">
        <v>25</v>
      </c>
      <c r="T505" s="2">
        <v>0.4</v>
      </c>
      <c r="U505" s="2">
        <v>690.38599999999997</v>
      </c>
      <c r="V505" s="2">
        <v>2.5550000000000002</v>
      </c>
      <c r="W505" s="2">
        <v>0</v>
      </c>
      <c r="X505" s="2">
        <v>0</v>
      </c>
      <c r="Y505" s="2">
        <v>0.38900000000000001</v>
      </c>
      <c r="Z505" s="2">
        <v>4.97</v>
      </c>
      <c r="AA505" s="2">
        <v>100.78100000000001</v>
      </c>
      <c r="AB505" s="2">
        <v>43.363636363636402</v>
      </c>
      <c r="AC505" s="2">
        <v>45</v>
      </c>
      <c r="AD505" s="2">
        <v>40</v>
      </c>
      <c r="AE505" s="2">
        <v>1.29844153246234</v>
      </c>
    </row>
    <row r="506" spans="1:31">
      <c r="A506" s="2" t="s">
        <v>31</v>
      </c>
      <c r="B506" s="2">
        <v>0</v>
      </c>
      <c r="C506" s="2">
        <v>1600</v>
      </c>
      <c r="D506" s="2">
        <v>6</v>
      </c>
      <c r="E506" s="4">
        <v>41233.436111111114</v>
      </c>
      <c r="F506" s="4">
        <v>41233.437141203707</v>
      </c>
      <c r="G506" s="2" t="s">
        <v>32</v>
      </c>
      <c r="H506" s="2" t="s">
        <v>1056</v>
      </c>
      <c r="I506" s="2">
        <v>89</v>
      </c>
      <c r="J506" s="2"/>
      <c r="K506" s="2">
        <v>1.407</v>
      </c>
      <c r="L506" s="2">
        <v>96.852999999999994</v>
      </c>
      <c r="M506" s="2">
        <v>19.2</v>
      </c>
      <c r="N506" s="2">
        <v>37</v>
      </c>
      <c r="O506" s="2">
        <v>11</v>
      </c>
      <c r="P506" s="2">
        <v>9.3680307429043008</v>
      </c>
      <c r="Q506" s="2">
        <v>25.8</v>
      </c>
      <c r="R506" s="2">
        <v>26</v>
      </c>
      <c r="S506" s="2">
        <v>25</v>
      </c>
      <c r="T506" s="2">
        <v>0.4</v>
      </c>
      <c r="U506" s="2">
        <v>686.83100000000002</v>
      </c>
      <c r="V506" s="2">
        <v>7.6769999999999996</v>
      </c>
      <c r="W506" s="2">
        <v>0</v>
      </c>
      <c r="X506" s="2">
        <v>0</v>
      </c>
      <c r="Y506" s="2">
        <v>0.34599999999999997</v>
      </c>
      <c r="Z506" s="2">
        <v>5.2089999999999996</v>
      </c>
      <c r="AA506" s="2">
        <v>98.234999999999999</v>
      </c>
      <c r="AB506" s="2">
        <v>43.090909090909101</v>
      </c>
      <c r="AC506" s="2">
        <v>45</v>
      </c>
      <c r="AD506" s="2">
        <v>40</v>
      </c>
      <c r="AE506" s="2">
        <v>1.4431370787625</v>
      </c>
    </row>
    <row r="507" spans="1:31">
      <c r="A507" s="2" t="s">
        <v>31</v>
      </c>
      <c r="B507" s="2">
        <v>0</v>
      </c>
      <c r="C507" s="2">
        <v>1600</v>
      </c>
      <c r="D507" s="2">
        <v>7</v>
      </c>
      <c r="E507" s="4">
        <v>41233.446527777778</v>
      </c>
      <c r="F507" s="4">
        <v>41233.447534722225</v>
      </c>
      <c r="G507" s="2" t="s">
        <v>32</v>
      </c>
      <c r="H507" s="2" t="s">
        <v>1056</v>
      </c>
      <c r="I507" s="2">
        <v>87</v>
      </c>
      <c r="J507" s="2"/>
      <c r="K507" s="2">
        <v>1.79</v>
      </c>
      <c r="L507" s="2">
        <v>92.048000000000002</v>
      </c>
      <c r="M507" s="2">
        <v>24.8</v>
      </c>
      <c r="N507" s="2">
        <v>38</v>
      </c>
      <c r="O507" s="2">
        <v>12</v>
      </c>
      <c r="P507" s="2">
        <v>8.7954533709184108</v>
      </c>
      <c r="Q507" s="2">
        <v>25.8</v>
      </c>
      <c r="R507" s="2">
        <v>26</v>
      </c>
      <c r="S507" s="2">
        <v>25</v>
      </c>
      <c r="T507" s="2">
        <v>0.4</v>
      </c>
      <c r="U507" s="2">
        <v>689.06100000000004</v>
      </c>
      <c r="V507" s="2">
        <v>9.4789999999999992</v>
      </c>
      <c r="W507" s="2">
        <v>0</v>
      </c>
      <c r="X507" s="2">
        <v>0</v>
      </c>
      <c r="Y507" s="2">
        <v>0.46899999999999997</v>
      </c>
      <c r="Z507" s="2">
        <v>5.5910000000000002</v>
      </c>
      <c r="AA507" s="2">
        <v>93.43</v>
      </c>
      <c r="AB507" s="2">
        <v>44.181818181818201</v>
      </c>
      <c r="AC507" s="2">
        <v>46</v>
      </c>
      <c r="AD507" s="2">
        <v>40</v>
      </c>
      <c r="AE507" s="2">
        <v>1.7486712783337599</v>
      </c>
    </row>
    <row r="508" spans="1:31">
      <c r="A508" s="2" t="s">
        <v>31</v>
      </c>
      <c r="B508" s="2">
        <v>0</v>
      </c>
      <c r="C508" s="2">
        <v>1600</v>
      </c>
      <c r="D508" s="2">
        <v>8</v>
      </c>
      <c r="E508" s="4">
        <v>41233.456944444442</v>
      </c>
      <c r="F508" s="4">
        <v>41233.457928240743</v>
      </c>
      <c r="G508" s="2" t="s">
        <v>32</v>
      </c>
      <c r="H508" s="2" t="s">
        <v>1056</v>
      </c>
      <c r="I508" s="2">
        <v>85</v>
      </c>
      <c r="J508" s="2"/>
      <c r="K508" s="2">
        <v>1.5429999999999999</v>
      </c>
      <c r="L508" s="2">
        <v>92.073999999999998</v>
      </c>
      <c r="M508" s="2">
        <v>25</v>
      </c>
      <c r="N508" s="2">
        <v>42</v>
      </c>
      <c r="O508" s="2">
        <v>17</v>
      </c>
      <c r="P508" s="2">
        <v>9.7570487341203709</v>
      </c>
      <c r="Q508" s="2">
        <v>26</v>
      </c>
      <c r="R508" s="2">
        <v>26</v>
      </c>
      <c r="S508" s="2">
        <v>26</v>
      </c>
      <c r="T508" s="2">
        <v>0</v>
      </c>
      <c r="U508" s="2">
        <v>688.54700000000003</v>
      </c>
      <c r="V508" s="2">
        <v>9.7129999999999992</v>
      </c>
      <c r="W508" s="2">
        <v>0</v>
      </c>
      <c r="X508" s="2">
        <v>0</v>
      </c>
      <c r="Y508" s="2">
        <v>0.51800000000000002</v>
      </c>
      <c r="Z508" s="2">
        <v>5.7389999999999999</v>
      </c>
      <c r="AA508" s="2">
        <v>93.332999999999998</v>
      </c>
      <c r="AB508" s="2">
        <v>45.8</v>
      </c>
      <c r="AC508" s="2">
        <v>47</v>
      </c>
      <c r="AD508" s="2">
        <v>41</v>
      </c>
      <c r="AE508" s="2">
        <v>1.72046505340853</v>
      </c>
    </row>
    <row r="509" spans="1:31">
      <c r="A509" s="2" t="s">
        <v>31</v>
      </c>
      <c r="B509" s="2">
        <v>0</v>
      </c>
      <c r="C509" s="2">
        <v>1700</v>
      </c>
      <c r="D509" s="2">
        <v>1</v>
      </c>
      <c r="E509" s="4">
        <v>41233.295138888891</v>
      </c>
      <c r="F509" s="4">
        <v>41233.296087962961</v>
      </c>
      <c r="G509" s="2" t="s">
        <v>32</v>
      </c>
      <c r="H509" s="2" t="s">
        <v>1056</v>
      </c>
      <c r="I509" s="2">
        <v>82</v>
      </c>
      <c r="J509" s="2"/>
      <c r="K509" s="2">
        <v>1.7629999999999999</v>
      </c>
      <c r="L509" s="2">
        <v>95.986000000000004</v>
      </c>
      <c r="M509" s="2">
        <v>22.2</v>
      </c>
      <c r="N509" s="2">
        <v>43</v>
      </c>
      <c r="O509" s="2">
        <v>11</v>
      </c>
      <c r="P509" s="2">
        <v>10.851727973000401</v>
      </c>
      <c r="Q509" s="2">
        <v>25</v>
      </c>
      <c r="R509" s="2">
        <v>25</v>
      </c>
      <c r="S509" s="2">
        <v>25</v>
      </c>
      <c r="T509" s="2">
        <v>0</v>
      </c>
      <c r="U509" s="2">
        <v>691.13199999999995</v>
      </c>
      <c r="V509" s="2">
        <v>5.1239999999999997</v>
      </c>
      <c r="W509" s="2">
        <v>0</v>
      </c>
      <c r="X509" s="2">
        <v>0</v>
      </c>
      <c r="Y509" s="2">
        <v>0.51400000000000001</v>
      </c>
      <c r="Z509" s="2">
        <v>4.8869999999999996</v>
      </c>
      <c r="AA509" s="2">
        <v>97.082999999999998</v>
      </c>
      <c r="AB509" s="2">
        <v>45.3</v>
      </c>
      <c r="AC509" s="2">
        <v>47</v>
      </c>
      <c r="AD509" s="2">
        <v>42</v>
      </c>
      <c r="AE509" s="2">
        <v>1.552417469626</v>
      </c>
    </row>
    <row r="510" spans="1:31">
      <c r="A510" s="2" t="s">
        <v>31</v>
      </c>
      <c r="B510" s="2">
        <v>0</v>
      </c>
      <c r="C510" s="2">
        <v>1700</v>
      </c>
      <c r="D510" s="2">
        <v>2</v>
      </c>
      <c r="E510" s="4">
        <v>41233.309027777781</v>
      </c>
      <c r="F510" s="4">
        <v>41233.310150462959</v>
      </c>
      <c r="G510" s="2" t="s">
        <v>32</v>
      </c>
      <c r="H510" s="2" t="s">
        <v>1056</v>
      </c>
      <c r="I510" s="2">
        <v>97</v>
      </c>
      <c r="J510" s="2"/>
      <c r="K510" s="2">
        <v>1.411</v>
      </c>
      <c r="L510" s="2">
        <v>96.295000000000002</v>
      </c>
      <c r="M510" s="2">
        <v>18</v>
      </c>
      <c r="N510" s="2">
        <v>19</v>
      </c>
      <c r="O510" s="2">
        <v>17</v>
      </c>
      <c r="P510" s="2">
        <v>0.57735026918962595</v>
      </c>
      <c r="Q510" s="2">
        <v>26</v>
      </c>
      <c r="R510" s="2">
        <v>26</v>
      </c>
      <c r="S510" s="2">
        <v>26</v>
      </c>
      <c r="T510" s="2">
        <v>0</v>
      </c>
      <c r="U510" s="2">
        <v>691.28</v>
      </c>
      <c r="V510" s="2">
        <v>4.532</v>
      </c>
      <c r="W510" s="2">
        <v>0</v>
      </c>
      <c r="X510" s="2">
        <v>0</v>
      </c>
      <c r="Y510" s="2">
        <v>0.378</v>
      </c>
      <c r="Z510" s="2">
        <v>4.8540000000000001</v>
      </c>
      <c r="AA510" s="2">
        <v>97.45</v>
      </c>
      <c r="AB510" s="2">
        <v>41.75</v>
      </c>
      <c r="AC510" s="2">
        <v>43</v>
      </c>
      <c r="AD510" s="2">
        <v>39</v>
      </c>
      <c r="AE510" s="2">
        <v>1.01036297108185</v>
      </c>
    </row>
    <row r="511" spans="1:31">
      <c r="A511" s="2" t="s">
        <v>31</v>
      </c>
      <c r="B511" s="2">
        <v>0</v>
      </c>
      <c r="C511" s="2">
        <v>1700</v>
      </c>
      <c r="D511" s="2">
        <v>3</v>
      </c>
      <c r="E511" s="4">
        <v>41233.320486111108</v>
      </c>
      <c r="F511" s="4">
        <v>41233.321493055555</v>
      </c>
      <c r="G511" s="2" t="s">
        <v>32</v>
      </c>
      <c r="H511" s="2" t="s">
        <v>1056</v>
      </c>
      <c r="I511" s="2">
        <v>87</v>
      </c>
      <c r="J511" s="2"/>
      <c r="K511" s="2">
        <v>1.4690000000000001</v>
      </c>
      <c r="L511" s="2">
        <v>93.137</v>
      </c>
      <c r="M511" s="2">
        <v>15.6</v>
      </c>
      <c r="N511" s="2">
        <v>18</v>
      </c>
      <c r="O511" s="2">
        <v>12</v>
      </c>
      <c r="P511" s="2">
        <v>2.9393876913398098</v>
      </c>
      <c r="Q511" s="2">
        <v>25</v>
      </c>
      <c r="R511" s="2">
        <v>25</v>
      </c>
      <c r="S511" s="2">
        <v>25</v>
      </c>
      <c r="T511" s="2">
        <v>0</v>
      </c>
      <c r="U511" s="2">
        <v>689.62699999999995</v>
      </c>
      <c r="V511" s="2">
        <v>8.5289999999999999</v>
      </c>
      <c r="W511" s="2">
        <v>0</v>
      </c>
      <c r="X511" s="2">
        <v>0</v>
      </c>
      <c r="Y511" s="2">
        <v>0.33300000000000002</v>
      </c>
      <c r="Z511" s="2">
        <v>5.2210000000000001</v>
      </c>
      <c r="AA511" s="2">
        <v>94.296999999999997</v>
      </c>
      <c r="AB511" s="2">
        <v>42.545454545454497</v>
      </c>
      <c r="AC511" s="2">
        <v>44</v>
      </c>
      <c r="AD511" s="2">
        <v>40</v>
      </c>
      <c r="AE511" s="2">
        <v>1.07565086965448</v>
      </c>
    </row>
    <row r="512" spans="1:31">
      <c r="A512" s="2" t="s">
        <v>31</v>
      </c>
      <c r="B512" s="2">
        <v>0</v>
      </c>
      <c r="C512" s="2">
        <v>1700</v>
      </c>
      <c r="D512" s="2">
        <v>4</v>
      </c>
      <c r="E512" s="4">
        <v>41233.33090277778</v>
      </c>
      <c r="F512" s="4">
        <v>41233.331863425927</v>
      </c>
      <c r="G512" s="2" t="s">
        <v>32</v>
      </c>
      <c r="H512" s="2" t="s">
        <v>1056</v>
      </c>
      <c r="I512" s="2">
        <v>83</v>
      </c>
      <c r="J512" s="2"/>
      <c r="K512" s="2">
        <v>1.181</v>
      </c>
      <c r="L512" s="2">
        <v>94.402000000000001</v>
      </c>
      <c r="M512" s="2">
        <v>19.399999999999999</v>
      </c>
      <c r="N512" s="2">
        <v>32</v>
      </c>
      <c r="O512" s="2">
        <v>12</v>
      </c>
      <c r="P512" s="2">
        <v>6.6813172353960297</v>
      </c>
      <c r="Q512" s="2">
        <v>25</v>
      </c>
      <c r="R512" s="2">
        <v>25</v>
      </c>
      <c r="S512" s="2">
        <v>25</v>
      </c>
      <c r="T512" s="2">
        <v>0</v>
      </c>
      <c r="U512" s="2">
        <v>688.63499999999999</v>
      </c>
      <c r="V512" s="2">
        <v>8.6940000000000008</v>
      </c>
      <c r="W512" s="2">
        <v>0</v>
      </c>
      <c r="X512" s="2">
        <v>0</v>
      </c>
      <c r="Y512" s="2">
        <v>0.47199999999999998</v>
      </c>
      <c r="Z512" s="2">
        <v>5.0279999999999996</v>
      </c>
      <c r="AA512" s="2">
        <v>95.582999999999998</v>
      </c>
      <c r="AB512" s="2">
        <v>43.181818181818201</v>
      </c>
      <c r="AC512" s="2">
        <v>47</v>
      </c>
      <c r="AD512" s="2">
        <v>41</v>
      </c>
      <c r="AE512" s="2">
        <v>1.79990817029303</v>
      </c>
    </row>
    <row r="513" spans="1:31">
      <c r="A513" s="2" t="s">
        <v>31</v>
      </c>
      <c r="B513" s="2">
        <v>0</v>
      </c>
      <c r="C513" s="2">
        <v>1700</v>
      </c>
      <c r="D513" s="2">
        <v>5</v>
      </c>
      <c r="E513" s="4">
        <v>41233.340277777781</v>
      </c>
      <c r="F513" s="4">
        <v>41233.341192129628</v>
      </c>
      <c r="G513" s="2" t="s">
        <v>32</v>
      </c>
      <c r="H513" s="2" t="s">
        <v>1056</v>
      </c>
      <c r="I513" s="2">
        <v>79</v>
      </c>
      <c r="J513" s="2"/>
      <c r="K513" s="2">
        <v>1.292</v>
      </c>
      <c r="L513" s="2">
        <v>93.804000000000002</v>
      </c>
      <c r="M513" s="2">
        <v>17.2</v>
      </c>
      <c r="N513" s="2">
        <v>28</v>
      </c>
      <c r="O513" s="2">
        <v>11</v>
      </c>
      <c r="P513" s="2">
        <v>6.2737548565432499</v>
      </c>
      <c r="Q513" s="2">
        <v>26</v>
      </c>
      <c r="R513" s="2">
        <v>26</v>
      </c>
      <c r="S513" s="2">
        <v>26</v>
      </c>
      <c r="T513" s="2">
        <v>0</v>
      </c>
      <c r="U513" s="2">
        <v>690.64400000000001</v>
      </c>
      <c r="V513" s="2">
        <v>6.819</v>
      </c>
      <c r="W513" s="2">
        <v>0</v>
      </c>
      <c r="X513" s="2">
        <v>0</v>
      </c>
      <c r="Y513" s="2">
        <v>0.40300000000000002</v>
      </c>
      <c r="Z513" s="2">
        <v>5.2220000000000004</v>
      </c>
      <c r="AA513" s="2">
        <v>95.067999999999998</v>
      </c>
      <c r="AB513" s="2">
        <v>45.1111111111111</v>
      </c>
      <c r="AC513" s="2">
        <v>47</v>
      </c>
      <c r="AD513" s="2">
        <v>42</v>
      </c>
      <c r="AE513" s="2">
        <v>1.36986977843755</v>
      </c>
    </row>
    <row r="514" spans="1:31">
      <c r="A514" s="2" t="s">
        <v>31</v>
      </c>
      <c r="B514" s="2">
        <v>0</v>
      </c>
      <c r="C514" s="2">
        <v>1700</v>
      </c>
      <c r="D514" s="2">
        <v>6</v>
      </c>
      <c r="E514" s="4">
        <v>41233.349652777775</v>
      </c>
      <c r="F514" s="4">
        <v>41233.350613425922</v>
      </c>
      <c r="G514" s="2" t="s">
        <v>32</v>
      </c>
      <c r="H514" s="2" t="s">
        <v>1056</v>
      </c>
      <c r="I514" s="2">
        <v>83</v>
      </c>
      <c r="J514" s="2"/>
      <c r="K514" s="2">
        <v>1.7070000000000001</v>
      </c>
      <c r="L514" s="2">
        <v>101.261</v>
      </c>
      <c r="M514" s="2">
        <v>17.2</v>
      </c>
      <c r="N514" s="2">
        <v>29</v>
      </c>
      <c r="O514" s="2">
        <v>11</v>
      </c>
      <c r="P514" s="2">
        <v>6.5848310532617296</v>
      </c>
      <c r="Q514" s="2">
        <v>26</v>
      </c>
      <c r="R514" s="2">
        <v>26</v>
      </c>
      <c r="S514" s="2">
        <v>26</v>
      </c>
      <c r="T514" s="2">
        <v>0</v>
      </c>
      <c r="U514" s="2">
        <v>691.36599999999999</v>
      </c>
      <c r="V514" s="2">
        <v>0.56899999999999995</v>
      </c>
      <c r="W514" s="2">
        <v>0</v>
      </c>
      <c r="X514" s="2">
        <v>0</v>
      </c>
      <c r="Y514" s="2">
        <v>0.34699999999999998</v>
      </c>
      <c r="Z514" s="2">
        <v>4.6219999999999999</v>
      </c>
      <c r="AA514" s="2">
        <v>102.58</v>
      </c>
      <c r="AB514" s="2">
        <v>45.1</v>
      </c>
      <c r="AC514" s="2">
        <v>47</v>
      </c>
      <c r="AD514" s="2">
        <v>41</v>
      </c>
      <c r="AE514" s="2">
        <v>1.57797338380595</v>
      </c>
    </row>
    <row r="515" spans="1:31">
      <c r="A515" s="2" t="s">
        <v>31</v>
      </c>
      <c r="B515" s="2">
        <v>0</v>
      </c>
      <c r="C515" s="2">
        <v>1700</v>
      </c>
      <c r="D515" s="2">
        <v>7</v>
      </c>
      <c r="E515" s="4">
        <v>41233.359375</v>
      </c>
      <c r="F515" s="4">
        <v>41233.360347222224</v>
      </c>
      <c r="G515" s="2" t="s">
        <v>32</v>
      </c>
      <c r="H515" s="2" t="s">
        <v>1056</v>
      </c>
      <c r="I515" s="2">
        <v>84</v>
      </c>
      <c r="J515" s="2"/>
      <c r="K515" s="2">
        <v>1.5549999999999999</v>
      </c>
      <c r="L515" s="2">
        <v>93.662999999999997</v>
      </c>
      <c r="M515" s="2">
        <v>25.6</v>
      </c>
      <c r="N515" s="2">
        <v>40</v>
      </c>
      <c r="O515" s="2">
        <v>19</v>
      </c>
      <c r="P515" s="2">
        <v>8.5697141142514202</v>
      </c>
      <c r="Q515" s="2">
        <v>26</v>
      </c>
      <c r="R515" s="2">
        <v>26</v>
      </c>
      <c r="S515" s="2">
        <v>26</v>
      </c>
      <c r="T515" s="2">
        <v>0</v>
      </c>
      <c r="U515" s="2">
        <v>689.41099999999994</v>
      </c>
      <c r="V515" s="2">
        <v>8.2469999999999999</v>
      </c>
      <c r="W515" s="2">
        <v>0</v>
      </c>
      <c r="X515" s="2">
        <v>0</v>
      </c>
      <c r="Y515" s="2">
        <v>0.72199999999999998</v>
      </c>
      <c r="Z515" s="2">
        <v>5.0679999999999996</v>
      </c>
      <c r="AA515" s="2">
        <v>94.802000000000007</v>
      </c>
      <c r="AB515" s="2">
        <v>45.5</v>
      </c>
      <c r="AC515" s="2">
        <v>48</v>
      </c>
      <c r="AD515" s="2">
        <v>42</v>
      </c>
      <c r="AE515" s="2">
        <v>1.68819430161341</v>
      </c>
    </row>
    <row r="516" spans="1:31">
      <c r="A516" s="2" t="s">
        <v>31</v>
      </c>
      <c r="B516" s="2">
        <v>0</v>
      </c>
      <c r="C516" s="2">
        <v>1700</v>
      </c>
      <c r="D516" s="2">
        <v>8</v>
      </c>
      <c r="E516" s="4">
        <v>41233.369097222225</v>
      </c>
      <c r="F516" s="4">
        <v>41233.370057870372</v>
      </c>
      <c r="G516" s="2" t="s">
        <v>32</v>
      </c>
      <c r="H516" s="2" t="s">
        <v>1056</v>
      </c>
      <c r="I516" s="2">
        <v>83</v>
      </c>
      <c r="J516" s="2"/>
      <c r="K516" s="2">
        <v>1.5269999999999999</v>
      </c>
      <c r="L516" s="2">
        <v>97.787000000000006</v>
      </c>
      <c r="M516" s="2">
        <v>23</v>
      </c>
      <c r="N516" s="2">
        <v>31</v>
      </c>
      <c r="O516" s="2">
        <v>17</v>
      </c>
      <c r="P516" s="2">
        <v>6.5421708935184499</v>
      </c>
      <c r="Q516" s="2">
        <v>25.8</v>
      </c>
      <c r="R516" s="2">
        <v>26</v>
      </c>
      <c r="S516" s="2">
        <v>25</v>
      </c>
      <c r="T516" s="2">
        <v>0.4</v>
      </c>
      <c r="U516" s="2">
        <v>689.57399999999996</v>
      </c>
      <c r="V516" s="2">
        <v>4.9009999999999998</v>
      </c>
      <c r="W516" s="2">
        <v>0</v>
      </c>
      <c r="X516" s="2">
        <v>0</v>
      </c>
      <c r="Y516" s="2">
        <v>0.51400000000000001</v>
      </c>
      <c r="Z516" s="2">
        <v>4.9009999999999998</v>
      </c>
      <c r="AA516" s="2">
        <v>98.966999999999999</v>
      </c>
      <c r="AB516" s="2">
        <v>47.5</v>
      </c>
      <c r="AC516" s="2">
        <v>51</v>
      </c>
      <c r="AD516" s="2">
        <v>41</v>
      </c>
      <c r="AE516" s="2">
        <v>2.57875939164553</v>
      </c>
    </row>
    <row r="517" spans="1:31">
      <c r="A517" s="2" t="s">
        <v>31</v>
      </c>
      <c r="B517" s="2">
        <v>0</v>
      </c>
      <c r="C517" s="2">
        <v>1800</v>
      </c>
      <c r="D517" s="2">
        <v>1</v>
      </c>
      <c r="E517" s="4">
        <v>41233.213541666664</v>
      </c>
      <c r="F517" s="4">
        <v>41233.214456018519</v>
      </c>
      <c r="G517" s="2" t="s">
        <v>32</v>
      </c>
      <c r="H517" s="2" t="s">
        <v>1056</v>
      </c>
      <c r="I517" s="2">
        <v>79</v>
      </c>
      <c r="J517" s="2"/>
      <c r="K517" s="2">
        <v>1.4119999999999999</v>
      </c>
      <c r="L517" s="2">
        <v>100.68300000000001</v>
      </c>
      <c r="M517" s="2">
        <v>23.8</v>
      </c>
      <c r="N517" s="2">
        <v>35</v>
      </c>
      <c r="O517" s="2">
        <v>12</v>
      </c>
      <c r="P517" s="2">
        <v>9.4530418384771799</v>
      </c>
      <c r="Q517" s="2">
        <v>26</v>
      </c>
      <c r="R517" s="2">
        <v>26</v>
      </c>
      <c r="S517" s="2">
        <v>26</v>
      </c>
      <c r="T517" s="2">
        <v>0</v>
      </c>
      <c r="U517" s="2">
        <v>689.83</v>
      </c>
      <c r="V517" s="2">
        <v>2.698</v>
      </c>
      <c r="W517" s="2">
        <v>0</v>
      </c>
      <c r="X517" s="2">
        <v>0</v>
      </c>
      <c r="Y517" s="2">
        <v>0.30099999999999999</v>
      </c>
      <c r="Z517" s="2">
        <v>4.3949999999999996</v>
      </c>
      <c r="AA517" s="2">
        <v>101.809</v>
      </c>
      <c r="AB517" s="2">
        <v>46.9</v>
      </c>
      <c r="AC517" s="2">
        <v>51</v>
      </c>
      <c r="AD517" s="2">
        <v>42</v>
      </c>
      <c r="AE517" s="2">
        <v>2.4677925358506099</v>
      </c>
    </row>
    <row r="518" spans="1:31">
      <c r="A518" s="2" t="s">
        <v>31</v>
      </c>
      <c r="B518" s="2">
        <v>0</v>
      </c>
      <c r="C518" s="2">
        <v>1800</v>
      </c>
      <c r="D518" s="2">
        <v>2</v>
      </c>
      <c r="E518" s="4">
        <v>41233.227083333331</v>
      </c>
      <c r="F518" s="4">
        <v>41233.227997685186</v>
      </c>
      <c r="G518" s="2" t="s">
        <v>32</v>
      </c>
      <c r="H518" s="2" t="s">
        <v>1056</v>
      </c>
      <c r="I518" s="2">
        <v>79</v>
      </c>
      <c r="J518" s="2"/>
      <c r="K518" s="2">
        <v>1.5229999999999999</v>
      </c>
      <c r="L518" s="2">
        <v>100.90600000000001</v>
      </c>
      <c r="M518" s="2">
        <v>17.8</v>
      </c>
      <c r="N518" s="2">
        <v>21</v>
      </c>
      <c r="O518" s="2">
        <v>12</v>
      </c>
      <c r="P518" s="2">
        <v>3.05941170815567</v>
      </c>
      <c r="Q518" s="2">
        <v>25.4</v>
      </c>
      <c r="R518" s="2">
        <v>26</v>
      </c>
      <c r="S518" s="2">
        <v>25</v>
      </c>
      <c r="T518" s="2">
        <v>0.48989794855663599</v>
      </c>
      <c r="U518" s="2">
        <v>690.13199999999995</v>
      </c>
      <c r="V518" s="2">
        <v>2.3159999999999998</v>
      </c>
      <c r="W518" s="2">
        <v>0</v>
      </c>
      <c r="X518" s="2">
        <v>0</v>
      </c>
      <c r="Y518" s="2">
        <v>0.317</v>
      </c>
      <c r="Z518" s="2">
        <v>4.4409999999999998</v>
      </c>
      <c r="AA518" s="2">
        <v>102.032</v>
      </c>
      <c r="AB518" s="2">
        <v>43.8</v>
      </c>
      <c r="AC518" s="2">
        <v>47</v>
      </c>
      <c r="AD518" s="2">
        <v>41</v>
      </c>
      <c r="AE518" s="2">
        <v>1.46969384566991</v>
      </c>
    </row>
    <row r="519" spans="1:31">
      <c r="A519" s="2" t="s">
        <v>31</v>
      </c>
      <c r="B519" s="2">
        <v>0</v>
      </c>
      <c r="C519" s="2">
        <v>1800</v>
      </c>
      <c r="D519" s="2">
        <v>3</v>
      </c>
      <c r="E519" s="4">
        <v>41233.237847222219</v>
      </c>
      <c r="F519" s="4">
        <v>41233.238749999997</v>
      </c>
      <c r="G519" s="2" t="s">
        <v>32</v>
      </c>
      <c r="H519" s="2" t="s">
        <v>1056</v>
      </c>
      <c r="I519" s="2">
        <v>78</v>
      </c>
      <c r="J519" s="2"/>
      <c r="K519" s="2">
        <v>1.238</v>
      </c>
      <c r="L519" s="2">
        <v>93.587000000000003</v>
      </c>
      <c r="M519" s="2">
        <v>15.2</v>
      </c>
      <c r="N519" s="2">
        <v>18</v>
      </c>
      <c r="O519" s="2">
        <v>12</v>
      </c>
      <c r="P519" s="2">
        <v>2.7129319932501099</v>
      </c>
      <c r="Q519" s="2">
        <v>26</v>
      </c>
      <c r="R519" s="2">
        <v>26</v>
      </c>
      <c r="S519" s="2">
        <v>26</v>
      </c>
      <c r="T519" s="2">
        <v>0</v>
      </c>
      <c r="U519" s="2">
        <v>689.36500000000001</v>
      </c>
      <c r="V519" s="2">
        <v>8.8729999999999993</v>
      </c>
      <c r="W519" s="2">
        <v>0</v>
      </c>
      <c r="X519" s="2">
        <v>0</v>
      </c>
      <c r="Y519" s="2">
        <v>0.33300000000000002</v>
      </c>
      <c r="Z519" s="2">
        <v>4.8890000000000002</v>
      </c>
      <c r="AA519" s="2">
        <v>94.745999999999995</v>
      </c>
      <c r="AB519" s="2">
        <v>45.3</v>
      </c>
      <c r="AC519" s="2">
        <v>50</v>
      </c>
      <c r="AD519" s="2">
        <v>40</v>
      </c>
      <c r="AE519" s="2">
        <v>2.3259406699226002</v>
      </c>
    </row>
    <row r="520" spans="1:31">
      <c r="A520" s="2" t="s">
        <v>31</v>
      </c>
      <c r="B520" s="2">
        <v>0</v>
      </c>
      <c r="C520" s="2">
        <v>1800</v>
      </c>
      <c r="D520" s="2">
        <v>4</v>
      </c>
      <c r="E520" s="4">
        <v>41233.24722222222</v>
      </c>
      <c r="F520" s="4">
        <v>41233.248263888891</v>
      </c>
      <c r="G520" s="2" t="s">
        <v>32</v>
      </c>
      <c r="H520" s="2" t="s">
        <v>1056</v>
      </c>
      <c r="I520" s="2">
        <v>90</v>
      </c>
      <c r="J520" s="2"/>
      <c r="K520" s="2">
        <v>1.2470000000000001</v>
      </c>
      <c r="L520" s="2">
        <v>94.143000000000001</v>
      </c>
      <c r="M520" s="2">
        <v>26</v>
      </c>
      <c r="N520" s="2">
        <v>37</v>
      </c>
      <c r="O520" s="2">
        <v>18</v>
      </c>
      <c r="P520" s="2">
        <v>8.9888820216976892</v>
      </c>
      <c r="Q520" s="2">
        <v>25.4</v>
      </c>
      <c r="R520" s="2">
        <v>26</v>
      </c>
      <c r="S520" s="2">
        <v>25</v>
      </c>
      <c r="T520" s="2">
        <v>0.48989794855663599</v>
      </c>
      <c r="U520" s="2">
        <v>690.91499999999996</v>
      </c>
      <c r="V520" s="2">
        <v>7.43</v>
      </c>
      <c r="W520" s="2">
        <v>0</v>
      </c>
      <c r="X520" s="2">
        <v>0</v>
      </c>
      <c r="Y520" s="2">
        <v>0.34599999999999997</v>
      </c>
      <c r="Z520" s="2">
        <v>4.4550000000000001</v>
      </c>
      <c r="AA520" s="2">
        <v>95.141999999999996</v>
      </c>
      <c r="AB520" s="2">
        <v>46.454545454545503</v>
      </c>
      <c r="AC520" s="2">
        <v>50</v>
      </c>
      <c r="AD520" s="2">
        <v>42</v>
      </c>
      <c r="AE520" s="2">
        <v>1.92418277168334</v>
      </c>
    </row>
    <row r="521" spans="1:31">
      <c r="A521" s="2" t="s">
        <v>31</v>
      </c>
      <c r="B521" s="2">
        <v>0</v>
      </c>
      <c r="C521" s="2">
        <v>1800</v>
      </c>
      <c r="D521" s="2">
        <v>5</v>
      </c>
      <c r="E521" s="4">
        <v>41233.256944444445</v>
      </c>
      <c r="F521" s="4">
        <v>41233.2578587963</v>
      </c>
      <c r="G521" s="2" t="s">
        <v>32</v>
      </c>
      <c r="H521" s="2" t="s">
        <v>1056</v>
      </c>
      <c r="I521" s="2">
        <v>79</v>
      </c>
      <c r="J521" s="2"/>
      <c r="K521" s="2">
        <v>1.5549999999999999</v>
      </c>
      <c r="L521" s="2">
        <v>94.492000000000004</v>
      </c>
      <c r="M521" s="2">
        <v>18.600000000000001</v>
      </c>
      <c r="N521" s="2">
        <v>32</v>
      </c>
      <c r="O521" s="2">
        <v>12</v>
      </c>
      <c r="P521" s="2">
        <v>7.3102667529988299</v>
      </c>
      <c r="Q521" s="2">
        <v>25</v>
      </c>
      <c r="R521" s="2">
        <v>25</v>
      </c>
      <c r="S521" s="2">
        <v>25</v>
      </c>
      <c r="T521" s="2">
        <v>0</v>
      </c>
      <c r="U521" s="2">
        <v>690.27</v>
      </c>
      <c r="V521" s="2">
        <v>7.2750000000000004</v>
      </c>
      <c r="W521" s="2">
        <v>0</v>
      </c>
      <c r="X521" s="2">
        <v>0</v>
      </c>
      <c r="Y521" s="2">
        <v>0.33300000000000002</v>
      </c>
      <c r="Z521" s="2">
        <v>4.79</v>
      </c>
      <c r="AA521" s="2">
        <v>95.548000000000002</v>
      </c>
      <c r="AB521" s="2">
        <v>45</v>
      </c>
      <c r="AC521" s="2">
        <v>47</v>
      </c>
      <c r="AD521" s="2">
        <v>40</v>
      </c>
      <c r="AE521" s="2">
        <v>1.9436506316151001</v>
      </c>
    </row>
    <row r="522" spans="1:31">
      <c r="A522" s="2" t="s">
        <v>31</v>
      </c>
      <c r="B522" s="2">
        <v>0</v>
      </c>
      <c r="C522" s="2">
        <v>1800</v>
      </c>
      <c r="D522" s="2">
        <v>6</v>
      </c>
      <c r="E522" s="4">
        <v>41233.266319444447</v>
      </c>
      <c r="F522" s="4">
        <v>41233.267233796294</v>
      </c>
      <c r="G522" s="2" t="s">
        <v>32</v>
      </c>
      <c r="H522" s="2" t="s">
        <v>1056</v>
      </c>
      <c r="I522" s="2">
        <v>79</v>
      </c>
      <c r="J522" s="2"/>
      <c r="K522" s="2">
        <v>1.6659999999999999</v>
      </c>
      <c r="L522" s="2">
        <v>94.7</v>
      </c>
      <c r="M522" s="2">
        <v>22.8</v>
      </c>
      <c r="N522" s="2">
        <v>43</v>
      </c>
      <c r="O522" s="2">
        <v>13</v>
      </c>
      <c r="P522" s="2">
        <v>10.4</v>
      </c>
      <c r="Q522" s="2">
        <v>25.8</v>
      </c>
      <c r="R522" s="2">
        <v>26</v>
      </c>
      <c r="S522" s="2">
        <v>25</v>
      </c>
      <c r="T522" s="2">
        <v>0.4</v>
      </c>
      <c r="U522" s="2">
        <v>690.60900000000004</v>
      </c>
      <c r="V522" s="2">
        <v>6.9279999999999999</v>
      </c>
      <c r="W522" s="2">
        <v>0</v>
      </c>
      <c r="X522" s="2">
        <v>0</v>
      </c>
      <c r="Y522" s="2">
        <v>0.33300000000000002</v>
      </c>
      <c r="Z522" s="2">
        <v>4.6790000000000003</v>
      </c>
      <c r="AA522" s="2">
        <v>95.783000000000001</v>
      </c>
      <c r="AB522" s="2">
        <v>45.7</v>
      </c>
      <c r="AC522" s="2">
        <v>48</v>
      </c>
      <c r="AD522" s="2">
        <v>42</v>
      </c>
      <c r="AE522" s="2">
        <v>1.79164728671689</v>
      </c>
    </row>
    <row r="523" spans="1:31">
      <c r="A523" s="2" t="s">
        <v>31</v>
      </c>
      <c r="B523" s="2">
        <v>0</v>
      </c>
      <c r="C523" s="2">
        <v>1800</v>
      </c>
      <c r="D523" s="2">
        <v>7</v>
      </c>
      <c r="E523" s="4">
        <v>41233.275694444441</v>
      </c>
      <c r="F523" s="4">
        <v>41233.276608796295</v>
      </c>
      <c r="G523" s="2" t="s">
        <v>32</v>
      </c>
      <c r="H523" s="2" t="s">
        <v>1056</v>
      </c>
      <c r="I523" s="2">
        <v>79</v>
      </c>
      <c r="J523" s="2"/>
      <c r="K523" s="2">
        <v>1.6379999999999999</v>
      </c>
      <c r="L523" s="2">
        <v>94.945999999999998</v>
      </c>
      <c r="M523" s="2">
        <v>25.4</v>
      </c>
      <c r="N523" s="2">
        <v>44</v>
      </c>
      <c r="O523" s="2">
        <v>13</v>
      </c>
      <c r="P523" s="2">
        <v>13.062924634246301</v>
      </c>
      <c r="Q523" s="2">
        <v>25.8</v>
      </c>
      <c r="R523" s="2">
        <v>26</v>
      </c>
      <c r="S523" s="2">
        <v>25</v>
      </c>
      <c r="T523" s="2">
        <v>0.4</v>
      </c>
      <c r="U523" s="2">
        <v>690.40300000000002</v>
      </c>
      <c r="V523" s="2">
        <v>6.7190000000000003</v>
      </c>
      <c r="W523" s="2">
        <v>0</v>
      </c>
      <c r="X523" s="2">
        <v>0</v>
      </c>
      <c r="Y523" s="2">
        <v>0.43</v>
      </c>
      <c r="Z523" s="2">
        <v>4.7619999999999996</v>
      </c>
      <c r="AA523" s="2">
        <v>96.084000000000003</v>
      </c>
      <c r="AB523" s="2">
        <v>46.2</v>
      </c>
      <c r="AC523" s="2">
        <v>48</v>
      </c>
      <c r="AD523" s="2">
        <v>42</v>
      </c>
      <c r="AE523" s="2">
        <v>1.5362291495737199</v>
      </c>
    </row>
    <row r="524" spans="1:31">
      <c r="A524" s="2" t="s">
        <v>31</v>
      </c>
      <c r="B524" s="2">
        <v>0</v>
      </c>
      <c r="C524" s="2">
        <v>1800</v>
      </c>
      <c r="D524" s="2">
        <v>8</v>
      </c>
      <c r="E524" s="4">
        <v>41233.285416666666</v>
      </c>
      <c r="F524" s="4">
        <v>41233.28633101852</v>
      </c>
      <c r="G524" s="2" t="s">
        <v>32</v>
      </c>
      <c r="H524" s="2" t="s">
        <v>1056</v>
      </c>
      <c r="I524" s="2">
        <v>79</v>
      </c>
      <c r="J524" s="2"/>
      <c r="K524" s="2">
        <v>1.571</v>
      </c>
      <c r="L524" s="2">
        <v>99.588999999999999</v>
      </c>
      <c r="M524" s="2">
        <v>22.4</v>
      </c>
      <c r="N524" s="2">
        <v>44</v>
      </c>
      <c r="O524" s="2">
        <v>12</v>
      </c>
      <c r="P524" s="2">
        <v>11.110355529864901</v>
      </c>
      <c r="Q524" s="2">
        <v>25.2</v>
      </c>
      <c r="R524" s="2">
        <v>26</v>
      </c>
      <c r="S524" s="2">
        <v>25</v>
      </c>
      <c r="T524" s="2">
        <v>0.4</v>
      </c>
      <c r="U524" s="2">
        <v>691.12699999999995</v>
      </c>
      <c r="V524" s="2">
        <v>2.65</v>
      </c>
      <c r="W524" s="2">
        <v>0</v>
      </c>
      <c r="X524" s="2">
        <v>0</v>
      </c>
      <c r="Y524" s="2">
        <v>0.28599999999999998</v>
      </c>
      <c r="Z524" s="2">
        <v>4.3630000000000004</v>
      </c>
      <c r="AA524" s="2">
        <v>100.76300000000001</v>
      </c>
      <c r="AB524" s="2">
        <v>46.3</v>
      </c>
      <c r="AC524" s="2">
        <v>48</v>
      </c>
      <c r="AD524" s="2">
        <v>43</v>
      </c>
      <c r="AE524" s="2">
        <v>1.34536240470737</v>
      </c>
    </row>
    <row r="525" spans="1:31">
      <c r="A525" s="2" t="s">
        <v>31</v>
      </c>
      <c r="B525" s="2">
        <v>0</v>
      </c>
      <c r="C525" s="2">
        <v>1900</v>
      </c>
      <c r="D525" s="2">
        <v>1</v>
      </c>
      <c r="E525" s="4">
        <v>41233.137152777781</v>
      </c>
      <c r="F525" s="4">
        <v>41233.138043981482</v>
      </c>
      <c r="G525" s="2" t="s">
        <v>32</v>
      </c>
      <c r="H525" s="2" t="s">
        <v>1056</v>
      </c>
      <c r="I525" s="2">
        <v>77</v>
      </c>
      <c r="J525" s="2"/>
      <c r="K525" s="2">
        <v>1.5680000000000001</v>
      </c>
      <c r="L525" s="2">
        <v>92.02</v>
      </c>
      <c r="M525" s="2">
        <v>20.399999999999999</v>
      </c>
      <c r="N525" s="2">
        <v>39</v>
      </c>
      <c r="O525" s="2">
        <v>12</v>
      </c>
      <c r="P525" s="2">
        <v>9.8914104151025892</v>
      </c>
      <c r="Q525" s="2">
        <v>26</v>
      </c>
      <c r="R525" s="2">
        <v>26</v>
      </c>
      <c r="S525" s="2">
        <v>26</v>
      </c>
      <c r="T525" s="2">
        <v>0</v>
      </c>
      <c r="U525" s="2">
        <v>689.92600000000004</v>
      </c>
      <c r="V525" s="2">
        <v>9.5909999999999993</v>
      </c>
      <c r="W525" s="2">
        <v>0</v>
      </c>
      <c r="X525" s="2">
        <v>0</v>
      </c>
      <c r="Y525" s="2">
        <v>0.38900000000000001</v>
      </c>
      <c r="Z525" s="2">
        <v>4.9130000000000003</v>
      </c>
      <c r="AA525" s="2">
        <v>93.019000000000005</v>
      </c>
      <c r="AB525" s="2">
        <v>47.8888888888889</v>
      </c>
      <c r="AC525" s="2">
        <v>51</v>
      </c>
      <c r="AD525" s="2">
        <v>44</v>
      </c>
      <c r="AE525" s="2">
        <v>1.9116278371205799</v>
      </c>
    </row>
    <row r="526" spans="1:31">
      <c r="A526" s="2" t="s">
        <v>31</v>
      </c>
      <c r="B526" s="2">
        <v>0</v>
      </c>
      <c r="C526" s="2">
        <v>1900</v>
      </c>
      <c r="D526" s="2">
        <v>2</v>
      </c>
      <c r="E526" s="4">
        <v>41233.15</v>
      </c>
      <c r="F526" s="4">
        <v>41233.150868055556</v>
      </c>
      <c r="G526" s="2" t="s">
        <v>32</v>
      </c>
      <c r="H526" s="2" t="s">
        <v>1056</v>
      </c>
      <c r="I526" s="2">
        <v>75</v>
      </c>
      <c r="J526" s="2"/>
      <c r="K526" s="2">
        <v>1.4910000000000001</v>
      </c>
      <c r="L526" s="2">
        <v>93.150999999999996</v>
      </c>
      <c r="M526" s="2">
        <v>18</v>
      </c>
      <c r="N526" s="2">
        <v>20</v>
      </c>
      <c r="O526" s="2">
        <v>11</v>
      </c>
      <c r="P526" s="2">
        <v>3.5213633723318001</v>
      </c>
      <c r="Q526" s="2">
        <v>25</v>
      </c>
      <c r="R526" s="2">
        <v>25</v>
      </c>
      <c r="S526" s="2">
        <v>25</v>
      </c>
      <c r="T526" s="2">
        <v>0</v>
      </c>
      <c r="U526" s="2">
        <v>689.78499999999997</v>
      </c>
      <c r="V526" s="2">
        <v>9.0120000000000005</v>
      </c>
      <c r="W526" s="2">
        <v>0</v>
      </c>
      <c r="X526" s="2">
        <v>0</v>
      </c>
      <c r="Y526" s="2">
        <v>0.42799999999999999</v>
      </c>
      <c r="Z526" s="2">
        <v>4.649</v>
      </c>
      <c r="AA526" s="2">
        <v>94.102999999999994</v>
      </c>
      <c r="AB526" s="2">
        <v>46.1111111111111</v>
      </c>
      <c r="AC526" s="2">
        <v>51</v>
      </c>
      <c r="AD526" s="2">
        <v>41</v>
      </c>
      <c r="AE526" s="2">
        <v>2.5579698740491899</v>
      </c>
    </row>
    <row r="527" spans="1:31">
      <c r="A527" s="2" t="s">
        <v>31</v>
      </c>
      <c r="B527" s="2">
        <v>0</v>
      </c>
      <c r="C527" s="2">
        <v>1900</v>
      </c>
      <c r="D527" s="2">
        <v>3</v>
      </c>
      <c r="E527" s="4">
        <v>41233.160069444442</v>
      </c>
      <c r="F527" s="4">
        <v>41233.160925925928</v>
      </c>
      <c r="G527" s="2" t="s">
        <v>32</v>
      </c>
      <c r="H527" s="2" t="s">
        <v>1056</v>
      </c>
      <c r="I527" s="2">
        <v>74</v>
      </c>
      <c r="J527" s="2"/>
      <c r="K527" s="2">
        <v>1.286</v>
      </c>
      <c r="L527" s="2">
        <v>92.155000000000001</v>
      </c>
      <c r="M527" s="2">
        <v>13.75</v>
      </c>
      <c r="N527" s="2">
        <v>19</v>
      </c>
      <c r="O527" s="2">
        <v>12</v>
      </c>
      <c r="P527" s="2">
        <v>3.0310889132455401</v>
      </c>
      <c r="Q527" s="2">
        <v>25</v>
      </c>
      <c r="R527" s="2">
        <v>25</v>
      </c>
      <c r="S527" s="2">
        <v>25</v>
      </c>
      <c r="T527" s="2">
        <v>0</v>
      </c>
      <c r="U527" s="2">
        <v>689.02300000000002</v>
      </c>
      <c r="V527" s="2">
        <v>10.031000000000001</v>
      </c>
      <c r="W527" s="2">
        <v>0</v>
      </c>
      <c r="X527" s="2">
        <v>0</v>
      </c>
      <c r="Y527" s="2">
        <v>0.38100000000000001</v>
      </c>
      <c r="Z527" s="2">
        <v>5.19</v>
      </c>
      <c r="AA527" s="2">
        <v>93.424999999999997</v>
      </c>
      <c r="AB527" s="2">
        <v>46.7</v>
      </c>
      <c r="AC527" s="2">
        <v>51</v>
      </c>
      <c r="AD527" s="2">
        <v>40</v>
      </c>
      <c r="AE527" s="2">
        <v>3.4365680554879199</v>
      </c>
    </row>
    <row r="528" spans="1:31">
      <c r="A528" s="2" t="s">
        <v>31</v>
      </c>
      <c r="B528" s="2">
        <v>0</v>
      </c>
      <c r="C528" s="2">
        <v>1900</v>
      </c>
      <c r="D528" s="2">
        <v>4</v>
      </c>
      <c r="E528" s="4">
        <v>41233.16909722222</v>
      </c>
      <c r="F528" s="4">
        <v>41233.169988425929</v>
      </c>
      <c r="G528" s="2" t="s">
        <v>32</v>
      </c>
      <c r="H528" s="2" t="s">
        <v>1056</v>
      </c>
      <c r="I528" s="2">
        <v>77</v>
      </c>
      <c r="J528" s="2"/>
      <c r="K528" s="2">
        <v>1.444</v>
      </c>
      <c r="L528" s="2">
        <v>100.099</v>
      </c>
      <c r="M528" s="2">
        <v>19.399999999999999</v>
      </c>
      <c r="N528" s="2">
        <v>28</v>
      </c>
      <c r="O528" s="2">
        <v>12</v>
      </c>
      <c r="P528" s="2">
        <v>5.1224993899462801</v>
      </c>
      <c r="Q528" s="2">
        <v>26</v>
      </c>
      <c r="R528" s="2">
        <v>26</v>
      </c>
      <c r="S528" s="2">
        <v>26</v>
      </c>
      <c r="T528" s="2">
        <v>0</v>
      </c>
      <c r="U528" s="2">
        <v>689.90800000000002</v>
      </c>
      <c r="V528" s="2">
        <v>3.3159999999999998</v>
      </c>
      <c r="W528" s="2">
        <v>0</v>
      </c>
      <c r="X528" s="2">
        <v>0</v>
      </c>
      <c r="Y528" s="2">
        <v>0.30099999999999999</v>
      </c>
      <c r="Z528" s="2">
        <v>4.4269999999999996</v>
      </c>
      <c r="AA528" s="2">
        <v>101.163</v>
      </c>
      <c r="AB528" s="2">
        <v>49.6666666666667</v>
      </c>
      <c r="AC528" s="2">
        <v>53</v>
      </c>
      <c r="AD528" s="2">
        <v>42</v>
      </c>
      <c r="AE528" s="2">
        <v>3.39934634239519</v>
      </c>
    </row>
    <row r="529" spans="1:31">
      <c r="A529" s="2" t="s">
        <v>31</v>
      </c>
      <c r="B529" s="2">
        <v>0</v>
      </c>
      <c r="C529" s="2">
        <v>1900</v>
      </c>
      <c r="D529" s="2">
        <v>5</v>
      </c>
      <c r="E529" s="4">
        <v>41233.177777777775</v>
      </c>
      <c r="F529" s="4">
        <v>41233.17864583333</v>
      </c>
      <c r="G529" s="2" t="s">
        <v>32</v>
      </c>
      <c r="H529" s="2" t="s">
        <v>1056</v>
      </c>
      <c r="I529" s="2">
        <v>75</v>
      </c>
      <c r="J529" s="2"/>
      <c r="K529" s="2">
        <v>1.587</v>
      </c>
      <c r="L529" s="2">
        <v>102.792</v>
      </c>
      <c r="M529" s="2">
        <v>23.25</v>
      </c>
      <c r="N529" s="2">
        <v>42</v>
      </c>
      <c r="O529" s="2">
        <v>11</v>
      </c>
      <c r="P529" s="2">
        <v>11.431863365173699</v>
      </c>
      <c r="Q529" s="2">
        <v>26</v>
      </c>
      <c r="R529" s="2">
        <v>26</v>
      </c>
      <c r="S529" s="2">
        <v>26</v>
      </c>
      <c r="T529" s="2">
        <v>0</v>
      </c>
      <c r="U529" s="2">
        <v>690.21500000000003</v>
      </c>
      <c r="V529" s="2">
        <v>0.34899999999999998</v>
      </c>
      <c r="W529" s="2">
        <v>0</v>
      </c>
      <c r="X529" s="2">
        <v>0</v>
      </c>
      <c r="Y529" s="2">
        <v>0.30199999999999999</v>
      </c>
      <c r="Z529" s="2">
        <v>4.7130000000000001</v>
      </c>
      <c r="AA529" s="2">
        <v>103.95</v>
      </c>
      <c r="AB529" s="2">
        <v>47.7777777777778</v>
      </c>
      <c r="AC529" s="2">
        <v>52</v>
      </c>
      <c r="AD529" s="2">
        <v>41</v>
      </c>
      <c r="AE529" s="2">
        <v>2.7397395568751</v>
      </c>
    </row>
    <row r="530" spans="1:31">
      <c r="A530" s="2" t="s">
        <v>31</v>
      </c>
      <c r="B530" s="2">
        <v>0</v>
      </c>
      <c r="C530" s="2">
        <v>1900</v>
      </c>
      <c r="D530" s="2">
        <v>6</v>
      </c>
      <c r="E530" s="4">
        <v>41233.18645833333</v>
      </c>
      <c r="F530" s="4">
        <v>41233.187349537038</v>
      </c>
      <c r="G530" s="2" t="s">
        <v>32</v>
      </c>
      <c r="H530" s="2" t="s">
        <v>1056</v>
      </c>
      <c r="I530" s="2">
        <v>77</v>
      </c>
      <c r="J530" s="2"/>
      <c r="K530" s="2">
        <v>1.46</v>
      </c>
      <c r="L530" s="2">
        <v>93.671999999999997</v>
      </c>
      <c r="M530" s="2">
        <v>28.4</v>
      </c>
      <c r="N530" s="2">
        <v>41</v>
      </c>
      <c r="O530" s="2">
        <v>18</v>
      </c>
      <c r="P530" s="2">
        <v>8.7315519811772297</v>
      </c>
      <c r="Q530" s="2">
        <v>26</v>
      </c>
      <c r="R530" s="2">
        <v>26</v>
      </c>
      <c r="S530" s="2">
        <v>26</v>
      </c>
      <c r="T530" s="2">
        <v>0</v>
      </c>
      <c r="U530" s="2">
        <v>690.02499999999998</v>
      </c>
      <c r="V530" s="2">
        <v>8.52</v>
      </c>
      <c r="W530" s="2">
        <v>0</v>
      </c>
      <c r="X530" s="2">
        <v>0</v>
      </c>
      <c r="Y530" s="2">
        <v>0.317</v>
      </c>
      <c r="Z530" s="2">
        <v>4.585</v>
      </c>
      <c r="AA530" s="2">
        <v>94.656000000000006</v>
      </c>
      <c r="AB530" s="2">
        <v>48.5</v>
      </c>
      <c r="AC530" s="2">
        <v>52</v>
      </c>
      <c r="AD530" s="2">
        <v>42</v>
      </c>
      <c r="AE530" s="2">
        <v>2.8722813232690099</v>
      </c>
    </row>
    <row r="531" spans="1:31">
      <c r="A531" s="2" t="s">
        <v>31</v>
      </c>
      <c r="B531" s="2">
        <v>0</v>
      </c>
      <c r="C531" s="2">
        <v>1900</v>
      </c>
      <c r="D531" s="2">
        <v>7</v>
      </c>
      <c r="E531" s="4">
        <v>41233.195138888892</v>
      </c>
      <c r="F531" s="4">
        <v>41233.196006944447</v>
      </c>
      <c r="G531" s="2" t="s">
        <v>32</v>
      </c>
      <c r="H531" s="2" t="s">
        <v>1056</v>
      </c>
      <c r="I531" s="2">
        <v>75</v>
      </c>
      <c r="J531" s="2"/>
      <c r="K531" s="2">
        <v>1.444</v>
      </c>
      <c r="L531" s="2">
        <v>99.075999999999993</v>
      </c>
      <c r="M531" s="2">
        <v>20.399999999999999</v>
      </c>
      <c r="N531" s="2">
        <v>34</v>
      </c>
      <c r="O531" s="2">
        <v>12</v>
      </c>
      <c r="P531" s="2">
        <v>7.2828565824132498</v>
      </c>
      <c r="Q531" s="2">
        <v>26</v>
      </c>
      <c r="R531" s="2">
        <v>26</v>
      </c>
      <c r="S531" s="2">
        <v>26</v>
      </c>
      <c r="T531" s="2">
        <v>0</v>
      </c>
      <c r="U531" s="2">
        <v>689.96</v>
      </c>
      <c r="V531" s="2">
        <v>3.9350000000000001</v>
      </c>
      <c r="W531" s="2">
        <v>0</v>
      </c>
      <c r="X531" s="2">
        <v>0</v>
      </c>
      <c r="Y531" s="2">
        <v>0.33300000000000002</v>
      </c>
      <c r="Z531" s="2">
        <v>4.5060000000000002</v>
      </c>
      <c r="AA531" s="2">
        <v>100.155</v>
      </c>
      <c r="AB531" s="2">
        <v>47.6666666666667</v>
      </c>
      <c r="AC531" s="2">
        <v>49</v>
      </c>
      <c r="AD531" s="2">
        <v>42</v>
      </c>
      <c r="AE531" s="2">
        <v>2.1081851067789201</v>
      </c>
    </row>
    <row r="532" spans="1:31">
      <c r="A532" s="2" t="s">
        <v>31</v>
      </c>
      <c r="B532" s="2">
        <v>0</v>
      </c>
      <c r="C532" s="2">
        <v>1900</v>
      </c>
      <c r="D532" s="2">
        <v>8</v>
      </c>
      <c r="E532" s="4">
        <v>41233.20416666667</v>
      </c>
      <c r="F532" s="4">
        <v>41233.205057870371</v>
      </c>
      <c r="G532" s="2" t="s">
        <v>32</v>
      </c>
      <c r="H532" s="2" t="s">
        <v>1056</v>
      </c>
      <c r="I532" s="2">
        <v>77</v>
      </c>
      <c r="J532" s="2"/>
      <c r="K532" s="2">
        <v>1.3959999999999999</v>
      </c>
      <c r="L532" s="2">
        <v>95.650999999999996</v>
      </c>
      <c r="M532" s="2">
        <v>23.2</v>
      </c>
      <c r="N532" s="2">
        <v>47</v>
      </c>
      <c r="O532" s="2">
        <v>12</v>
      </c>
      <c r="P532" s="2">
        <v>12.221292893961801</v>
      </c>
      <c r="Q532" s="2">
        <v>26</v>
      </c>
      <c r="R532" s="2">
        <v>26</v>
      </c>
      <c r="S532" s="2">
        <v>26</v>
      </c>
      <c r="T532" s="2">
        <v>0</v>
      </c>
      <c r="U532" s="2">
        <v>688.58100000000002</v>
      </c>
      <c r="V532" s="2">
        <v>7.9180000000000001</v>
      </c>
      <c r="W532" s="2">
        <v>0</v>
      </c>
      <c r="X532" s="2">
        <v>0</v>
      </c>
      <c r="Y532" s="2">
        <v>0.30099999999999999</v>
      </c>
      <c r="Z532" s="2">
        <v>4.633</v>
      </c>
      <c r="AA532" s="2">
        <v>96.587000000000003</v>
      </c>
      <c r="AB532" s="2">
        <v>50.5555555555556</v>
      </c>
      <c r="AC532" s="2">
        <v>53</v>
      </c>
      <c r="AD532" s="2">
        <v>43</v>
      </c>
      <c r="AE532" s="2">
        <v>3.0951973949298002</v>
      </c>
    </row>
    <row r="533" spans="1:31">
      <c r="A533" s="2" t="s">
        <v>31</v>
      </c>
      <c r="B533" s="2">
        <v>0</v>
      </c>
      <c r="C533" s="2">
        <v>2000</v>
      </c>
      <c r="D533" s="2">
        <v>1</v>
      </c>
      <c r="E533" s="4">
        <v>41233.0625</v>
      </c>
      <c r="F533" s="4">
        <v>41233.063356481478</v>
      </c>
      <c r="G533" s="2" t="s">
        <v>32</v>
      </c>
      <c r="H533" s="2" t="s">
        <v>1056</v>
      </c>
      <c r="I533" s="2">
        <v>74</v>
      </c>
      <c r="J533" s="2"/>
      <c r="K533" s="2">
        <v>1.3959999999999999</v>
      </c>
      <c r="L533" s="2">
        <v>90.662000000000006</v>
      </c>
      <c r="M533" s="2">
        <v>22.25</v>
      </c>
      <c r="N533" s="2">
        <v>37</v>
      </c>
      <c r="O533" s="2">
        <v>12</v>
      </c>
      <c r="P533" s="2">
        <v>9.1207181734773499</v>
      </c>
      <c r="Q533" s="2">
        <v>26</v>
      </c>
      <c r="R533" s="2">
        <v>26</v>
      </c>
      <c r="S533" s="2">
        <v>26</v>
      </c>
      <c r="T533" s="2">
        <v>0</v>
      </c>
      <c r="U533" s="2">
        <v>689.72</v>
      </c>
      <c r="V533" s="2">
        <v>11.391999999999999</v>
      </c>
      <c r="W533" s="2">
        <v>0</v>
      </c>
      <c r="X533" s="2">
        <v>0</v>
      </c>
      <c r="Y533" s="2">
        <v>0.82499999999999996</v>
      </c>
      <c r="Z533" s="2">
        <v>4.5060000000000002</v>
      </c>
      <c r="AA533" s="2">
        <v>91.566000000000003</v>
      </c>
      <c r="AB533" s="2">
        <v>49.4444444444444</v>
      </c>
      <c r="AC533" s="2">
        <v>56</v>
      </c>
      <c r="AD533" s="2">
        <v>45</v>
      </c>
      <c r="AE533" s="2">
        <v>3.02254900194121</v>
      </c>
    </row>
    <row r="534" spans="1:31">
      <c r="A534" s="2" t="s">
        <v>31</v>
      </c>
      <c r="B534" s="2">
        <v>0</v>
      </c>
      <c r="C534" s="2">
        <v>2000</v>
      </c>
      <c r="D534" s="2">
        <v>2</v>
      </c>
      <c r="E534" s="4">
        <v>41233.074999999997</v>
      </c>
      <c r="F534" s="4">
        <v>41233.075833333336</v>
      </c>
      <c r="G534" s="2" t="s">
        <v>32</v>
      </c>
      <c r="H534" s="2" t="s">
        <v>1056</v>
      </c>
      <c r="I534" s="2">
        <v>72</v>
      </c>
      <c r="J534" s="2"/>
      <c r="K534" s="2">
        <v>1.508</v>
      </c>
      <c r="L534" s="2">
        <v>87.968000000000004</v>
      </c>
      <c r="M534" s="2">
        <v>17.75</v>
      </c>
      <c r="N534" s="2">
        <v>20</v>
      </c>
      <c r="O534" s="2">
        <v>11</v>
      </c>
      <c r="P534" s="2">
        <v>3.89711431702997</v>
      </c>
      <c r="Q534" s="2">
        <v>25.25</v>
      </c>
      <c r="R534" s="2">
        <v>26</v>
      </c>
      <c r="S534" s="2">
        <v>25</v>
      </c>
      <c r="T534" s="2">
        <v>0.43301270189221902</v>
      </c>
      <c r="U534" s="2">
        <v>689.98199999999997</v>
      </c>
      <c r="V534" s="2">
        <v>13.19</v>
      </c>
      <c r="W534" s="2">
        <v>0</v>
      </c>
      <c r="X534" s="2">
        <v>0</v>
      </c>
      <c r="Y534" s="2">
        <v>0.85699999999999998</v>
      </c>
      <c r="Z534" s="2">
        <v>4.6349999999999998</v>
      </c>
      <c r="AA534" s="2">
        <v>88.840999999999994</v>
      </c>
      <c r="AB534" s="2">
        <v>44.6666666666667</v>
      </c>
      <c r="AC534" s="2">
        <v>47</v>
      </c>
      <c r="AD534" s="2">
        <v>40</v>
      </c>
      <c r="AE534" s="2">
        <v>2.16024689946929</v>
      </c>
    </row>
    <row r="535" spans="1:31">
      <c r="A535" s="2" t="s">
        <v>31</v>
      </c>
      <c r="B535" s="2">
        <v>0</v>
      </c>
      <c r="C535" s="2">
        <v>2000</v>
      </c>
      <c r="D535" s="2">
        <v>3</v>
      </c>
      <c r="E535" s="4">
        <v>41233.084722222222</v>
      </c>
      <c r="F535" s="4">
        <v>41233.08556712963</v>
      </c>
      <c r="G535" s="2" t="s">
        <v>32</v>
      </c>
      <c r="H535" s="2" t="s">
        <v>1056</v>
      </c>
      <c r="I535" s="2">
        <v>73</v>
      </c>
      <c r="J535" s="2"/>
      <c r="K535" s="2">
        <v>1.5229999999999999</v>
      </c>
      <c r="L535" s="2">
        <v>93.933999999999997</v>
      </c>
      <c r="M535" s="2">
        <v>24.25</v>
      </c>
      <c r="N535" s="2">
        <v>34</v>
      </c>
      <c r="O535" s="2">
        <v>12</v>
      </c>
      <c r="P535" s="2">
        <v>8.4963227339832095</v>
      </c>
      <c r="Q535" s="2">
        <v>26</v>
      </c>
      <c r="R535" s="2">
        <v>26</v>
      </c>
      <c r="S535" s="2">
        <v>26</v>
      </c>
      <c r="T535" s="2">
        <v>0</v>
      </c>
      <c r="U535" s="2">
        <v>690.48099999999999</v>
      </c>
      <c r="V535" s="2">
        <v>7.9809999999999999</v>
      </c>
      <c r="W535" s="2">
        <v>0</v>
      </c>
      <c r="X535" s="2">
        <v>0</v>
      </c>
      <c r="Y535" s="2">
        <v>0.873</v>
      </c>
      <c r="Z535" s="2">
        <v>4.3159999999999998</v>
      </c>
      <c r="AA535" s="2">
        <v>94.965999999999994</v>
      </c>
      <c r="AB535" s="2">
        <v>49.2222222222222</v>
      </c>
      <c r="AC535" s="2">
        <v>53</v>
      </c>
      <c r="AD535" s="2">
        <v>43</v>
      </c>
      <c r="AE535" s="2">
        <v>3.6447154370792698</v>
      </c>
    </row>
    <row r="536" spans="1:31">
      <c r="A536" s="2" t="s">
        <v>31</v>
      </c>
      <c r="B536" s="2">
        <v>0</v>
      </c>
      <c r="C536" s="2">
        <v>2000</v>
      </c>
      <c r="D536" s="2">
        <v>4</v>
      </c>
      <c r="E536" s="4">
        <v>41233.09375</v>
      </c>
      <c r="F536" s="4">
        <v>41233.094583333332</v>
      </c>
      <c r="G536" s="2" t="s">
        <v>32</v>
      </c>
      <c r="H536" s="2" t="s">
        <v>1056</v>
      </c>
      <c r="I536" s="2">
        <v>72</v>
      </c>
      <c r="J536" s="2"/>
      <c r="K536" s="2">
        <v>1.46</v>
      </c>
      <c r="L536" s="2">
        <v>88.778000000000006</v>
      </c>
      <c r="M536" s="2">
        <v>23.75</v>
      </c>
      <c r="N536" s="2">
        <v>41</v>
      </c>
      <c r="O536" s="2">
        <v>12</v>
      </c>
      <c r="P536" s="2">
        <v>10.6154368727811</v>
      </c>
      <c r="Q536" s="2">
        <v>26</v>
      </c>
      <c r="R536" s="2">
        <v>26</v>
      </c>
      <c r="S536" s="2">
        <v>26</v>
      </c>
      <c r="T536" s="2">
        <v>0</v>
      </c>
      <c r="U536" s="2">
        <v>689.36400000000003</v>
      </c>
      <c r="V536" s="2">
        <v>12.904999999999999</v>
      </c>
      <c r="W536" s="2">
        <v>0</v>
      </c>
      <c r="X536" s="2">
        <v>0</v>
      </c>
      <c r="Y536" s="2">
        <v>0.82499999999999996</v>
      </c>
      <c r="Z536" s="2">
        <v>4.8099999999999996</v>
      </c>
      <c r="AA536" s="2">
        <v>89.650999999999996</v>
      </c>
      <c r="AB536" s="2">
        <v>49.7777777777778</v>
      </c>
      <c r="AC536" s="2">
        <v>53</v>
      </c>
      <c r="AD536" s="2">
        <v>42</v>
      </c>
      <c r="AE536" s="2">
        <v>3.3591592128513299</v>
      </c>
    </row>
    <row r="537" spans="1:31">
      <c r="A537" s="2" t="s">
        <v>31</v>
      </c>
      <c r="B537" s="2">
        <v>0</v>
      </c>
      <c r="C537" s="2">
        <v>2000</v>
      </c>
      <c r="D537" s="2">
        <v>5</v>
      </c>
      <c r="E537" s="4">
        <v>41233.102430555555</v>
      </c>
      <c r="F537" s="4">
        <v>41233.103275462963</v>
      </c>
      <c r="G537" s="2" t="s">
        <v>32</v>
      </c>
      <c r="H537" s="2" t="s">
        <v>1056</v>
      </c>
      <c r="I537" s="2">
        <v>73</v>
      </c>
      <c r="J537" s="2"/>
      <c r="K537" s="2">
        <v>1.5389999999999999</v>
      </c>
      <c r="L537" s="2">
        <v>94.858000000000004</v>
      </c>
      <c r="M537" s="2">
        <v>23</v>
      </c>
      <c r="N537" s="2">
        <v>48</v>
      </c>
      <c r="O537" s="2">
        <v>12</v>
      </c>
      <c r="P537" s="2">
        <v>14.798648586948699</v>
      </c>
      <c r="Q537" s="2">
        <v>26</v>
      </c>
      <c r="R537" s="2">
        <v>26</v>
      </c>
      <c r="S537" s="2">
        <v>26</v>
      </c>
      <c r="T537" s="2">
        <v>0</v>
      </c>
      <c r="U537" s="2">
        <v>690.71199999999999</v>
      </c>
      <c r="V537" s="2">
        <v>6.9980000000000002</v>
      </c>
      <c r="W537" s="2">
        <v>0</v>
      </c>
      <c r="X537" s="2">
        <v>0</v>
      </c>
      <c r="Y537" s="2">
        <v>0.58699999999999997</v>
      </c>
      <c r="Z537" s="2">
        <v>4.4109999999999996</v>
      </c>
      <c r="AA537" s="2">
        <v>95.793999999999997</v>
      </c>
      <c r="AB537" s="2">
        <v>50.5555555555556</v>
      </c>
      <c r="AC537" s="2">
        <v>54</v>
      </c>
      <c r="AD537" s="2">
        <v>43</v>
      </c>
      <c r="AE537" s="2">
        <v>3.16617929972778</v>
      </c>
    </row>
    <row r="538" spans="1:31">
      <c r="A538" s="2" t="s">
        <v>31</v>
      </c>
      <c r="B538" s="2">
        <v>0</v>
      </c>
      <c r="C538" s="2">
        <v>2000</v>
      </c>
      <c r="D538" s="2">
        <v>6</v>
      </c>
      <c r="E538" s="4">
        <v>41233.111111111109</v>
      </c>
      <c r="F538" s="4">
        <v>41233.111944444441</v>
      </c>
      <c r="G538" s="2" t="s">
        <v>32</v>
      </c>
      <c r="H538" s="2" t="s">
        <v>1056</v>
      </c>
      <c r="I538" s="2">
        <v>72</v>
      </c>
      <c r="J538" s="2"/>
      <c r="K538" s="2">
        <v>1.603</v>
      </c>
      <c r="L538" s="2">
        <v>98.795000000000002</v>
      </c>
      <c r="M538" s="2">
        <v>21</v>
      </c>
      <c r="N538" s="2">
        <v>34</v>
      </c>
      <c r="O538" s="2">
        <v>11</v>
      </c>
      <c r="P538" s="2">
        <v>8.2764726786234206</v>
      </c>
      <c r="Q538" s="2">
        <v>26</v>
      </c>
      <c r="R538" s="2">
        <v>26</v>
      </c>
      <c r="S538" s="2">
        <v>26</v>
      </c>
      <c r="T538" s="2">
        <v>0</v>
      </c>
      <c r="U538" s="2">
        <v>691.04100000000005</v>
      </c>
      <c r="V538" s="2">
        <v>3.2850000000000001</v>
      </c>
      <c r="W538" s="2">
        <v>0</v>
      </c>
      <c r="X538" s="2">
        <v>0</v>
      </c>
      <c r="Y538" s="2">
        <v>0.33300000000000002</v>
      </c>
      <c r="Z538" s="2">
        <v>4.4589999999999996</v>
      </c>
      <c r="AA538" s="2">
        <v>99.763000000000005</v>
      </c>
      <c r="AB538" s="2">
        <v>47.4444444444444</v>
      </c>
      <c r="AC538" s="2">
        <v>52</v>
      </c>
      <c r="AD538" s="2">
        <v>39</v>
      </c>
      <c r="AE538" s="2">
        <v>4.0030852299226298</v>
      </c>
    </row>
    <row r="539" spans="1:31">
      <c r="A539" s="2" t="s">
        <v>31</v>
      </c>
      <c r="B539" s="2">
        <v>0</v>
      </c>
      <c r="C539" s="2">
        <v>2000</v>
      </c>
      <c r="D539" s="2">
        <v>7</v>
      </c>
      <c r="E539" s="4">
        <v>41233.119791666664</v>
      </c>
      <c r="F539" s="4">
        <v>41233.120636574073</v>
      </c>
      <c r="G539" s="2" t="s">
        <v>32</v>
      </c>
      <c r="H539" s="2" t="s">
        <v>1056</v>
      </c>
      <c r="I539" s="2">
        <v>73</v>
      </c>
      <c r="J539" s="2"/>
      <c r="K539" s="2">
        <v>1.5069999999999999</v>
      </c>
      <c r="L539" s="2">
        <v>90.185000000000002</v>
      </c>
      <c r="M539" s="2">
        <v>20.5</v>
      </c>
      <c r="N539" s="2">
        <v>37</v>
      </c>
      <c r="O539" s="2">
        <v>12</v>
      </c>
      <c r="P539" s="2">
        <v>10.012492197250401</v>
      </c>
      <c r="Q539" s="2">
        <v>26</v>
      </c>
      <c r="R539" s="2">
        <v>26</v>
      </c>
      <c r="S539" s="2">
        <v>26</v>
      </c>
      <c r="T539" s="2">
        <v>0</v>
      </c>
      <c r="U539" s="2">
        <v>689.524</v>
      </c>
      <c r="V539" s="2">
        <v>11.773</v>
      </c>
      <c r="W539" s="2">
        <v>1.6E-2</v>
      </c>
      <c r="X539" s="2">
        <v>0</v>
      </c>
      <c r="Y539" s="2">
        <v>0.79300000000000004</v>
      </c>
      <c r="Z539" s="2">
        <v>4.665</v>
      </c>
      <c r="AA539" s="2">
        <v>91.01</v>
      </c>
      <c r="AB539" s="2">
        <v>51.1111111111111</v>
      </c>
      <c r="AC539" s="2">
        <v>54</v>
      </c>
      <c r="AD539" s="2">
        <v>45</v>
      </c>
      <c r="AE539" s="2">
        <v>2.8458329944146001</v>
      </c>
    </row>
    <row r="540" spans="1:31">
      <c r="A540" s="2" t="s">
        <v>31</v>
      </c>
      <c r="B540" s="2">
        <v>0</v>
      </c>
      <c r="C540" s="2">
        <v>2000</v>
      </c>
      <c r="D540" s="2">
        <v>8</v>
      </c>
      <c r="E540" s="4">
        <v>41233.128472222219</v>
      </c>
      <c r="F540" s="4">
        <v>41233.129293981481</v>
      </c>
      <c r="G540" s="2" t="s">
        <v>32</v>
      </c>
      <c r="H540" s="2" t="s">
        <v>1056</v>
      </c>
      <c r="I540" s="2">
        <v>71</v>
      </c>
      <c r="J540" s="2"/>
      <c r="K540" s="2">
        <v>1.4119999999999999</v>
      </c>
      <c r="L540" s="2">
        <v>92.051000000000002</v>
      </c>
      <c r="M540" s="2">
        <v>25.5</v>
      </c>
      <c r="N540" s="2">
        <v>50</v>
      </c>
      <c r="O540" s="2">
        <v>11</v>
      </c>
      <c r="P540" s="2">
        <v>14.671400751121199</v>
      </c>
      <c r="Q540" s="2">
        <v>26</v>
      </c>
      <c r="R540" s="2">
        <v>26</v>
      </c>
      <c r="S540" s="2">
        <v>26</v>
      </c>
      <c r="T540" s="2">
        <v>0</v>
      </c>
      <c r="U540" s="2">
        <v>690.84100000000001</v>
      </c>
      <c r="V540" s="2">
        <v>9.218</v>
      </c>
      <c r="W540" s="2">
        <v>0</v>
      </c>
      <c r="X540" s="2">
        <v>0</v>
      </c>
      <c r="Y540" s="2">
        <v>0.49199999999999999</v>
      </c>
      <c r="Z540" s="2">
        <v>4.5060000000000002</v>
      </c>
      <c r="AA540" s="2">
        <v>93.019000000000005</v>
      </c>
      <c r="AB540" s="2">
        <v>49.6666666666667</v>
      </c>
      <c r="AC540" s="2">
        <v>52</v>
      </c>
      <c r="AD540" s="2">
        <v>43</v>
      </c>
      <c r="AE540" s="2">
        <v>2.4944382578492901</v>
      </c>
    </row>
    <row r="541" spans="1:31">
      <c r="A541" s="2" t="s">
        <v>31</v>
      </c>
      <c r="B541" s="2">
        <v>0</v>
      </c>
      <c r="C541" s="2">
        <v>2100</v>
      </c>
      <c r="D541" s="2">
        <v>1</v>
      </c>
      <c r="E541" s="4">
        <v>41232.991319444445</v>
      </c>
      <c r="F541" s="4">
        <v>41232.992118055554</v>
      </c>
      <c r="G541" s="2" t="s">
        <v>32</v>
      </c>
      <c r="H541" s="2" t="s">
        <v>1056</v>
      </c>
      <c r="I541" s="2">
        <v>69</v>
      </c>
      <c r="J541" s="2"/>
      <c r="K541" s="2">
        <v>1.6659999999999999</v>
      </c>
      <c r="L541" s="2">
        <v>93.677999999999997</v>
      </c>
      <c r="M541" s="2">
        <v>29.25</v>
      </c>
      <c r="N541" s="2">
        <v>62</v>
      </c>
      <c r="O541" s="2">
        <v>12</v>
      </c>
      <c r="P541" s="2">
        <v>19.305115902268</v>
      </c>
      <c r="Q541" s="2">
        <v>26</v>
      </c>
      <c r="R541" s="2">
        <v>26</v>
      </c>
      <c r="S541" s="2">
        <v>26</v>
      </c>
      <c r="T541" s="2">
        <v>0</v>
      </c>
      <c r="U541" s="2">
        <v>689.67</v>
      </c>
      <c r="V541" s="2">
        <v>8.9489999999999998</v>
      </c>
      <c r="W541" s="2">
        <v>0</v>
      </c>
      <c r="X541" s="2">
        <v>0</v>
      </c>
      <c r="Y541" s="2">
        <v>0.44400000000000001</v>
      </c>
      <c r="Z541" s="2">
        <v>4.3789999999999996</v>
      </c>
      <c r="AA541" s="2">
        <v>94.566999999999993</v>
      </c>
      <c r="AB541" s="2">
        <v>55</v>
      </c>
      <c r="AC541" s="2">
        <v>62</v>
      </c>
      <c r="AD541" s="2">
        <v>47</v>
      </c>
      <c r="AE541" s="2">
        <v>4.5552167895721496</v>
      </c>
    </row>
    <row r="542" spans="1:31">
      <c r="A542" s="2" t="s">
        <v>31</v>
      </c>
      <c r="B542" s="2">
        <v>0</v>
      </c>
      <c r="C542" s="2">
        <v>2100</v>
      </c>
      <c r="D542" s="2">
        <v>2</v>
      </c>
      <c r="E542" s="4">
        <v>41233.003125000003</v>
      </c>
      <c r="F542" s="4">
        <v>41233.003912037035</v>
      </c>
      <c r="G542" s="2" t="s">
        <v>32</v>
      </c>
      <c r="H542" s="2" t="s">
        <v>1056</v>
      </c>
      <c r="I542" s="2">
        <v>68</v>
      </c>
      <c r="J542" s="2"/>
      <c r="K542" s="2">
        <v>1.647</v>
      </c>
      <c r="L542" s="2">
        <v>95.998999999999995</v>
      </c>
      <c r="M542" s="2">
        <v>14</v>
      </c>
      <c r="N542" s="2">
        <v>22</v>
      </c>
      <c r="O542" s="2">
        <v>10</v>
      </c>
      <c r="P542" s="2">
        <v>4.6904157598234297</v>
      </c>
      <c r="Q542" s="2">
        <v>26</v>
      </c>
      <c r="R542" s="2">
        <v>26</v>
      </c>
      <c r="S542" s="2">
        <v>26</v>
      </c>
      <c r="T542" s="2">
        <v>0</v>
      </c>
      <c r="U542" s="2">
        <v>691.10599999999999</v>
      </c>
      <c r="V542" s="2">
        <v>6.2359999999999998</v>
      </c>
      <c r="W542" s="2">
        <v>0</v>
      </c>
      <c r="X542" s="2">
        <v>0</v>
      </c>
      <c r="Y542" s="2">
        <v>0.33300000000000002</v>
      </c>
      <c r="Z542" s="2">
        <v>4.0890000000000004</v>
      </c>
      <c r="AA542" s="2">
        <v>96.867999999999995</v>
      </c>
      <c r="AB542" s="2">
        <v>46.3333333333333</v>
      </c>
      <c r="AC542" s="2">
        <v>47</v>
      </c>
      <c r="AD542" s="2">
        <v>42</v>
      </c>
      <c r="AE542" s="2">
        <v>1.56347191994114</v>
      </c>
    </row>
    <row r="543" spans="1:31">
      <c r="A543" s="2" t="s">
        <v>31</v>
      </c>
      <c r="B543" s="2">
        <v>0</v>
      </c>
      <c r="C543" s="2">
        <v>2100</v>
      </c>
      <c r="D543" s="2">
        <v>3</v>
      </c>
      <c r="E543" s="4">
        <v>41233.012152777781</v>
      </c>
      <c r="F543" s="4">
        <v>41233.012939814813</v>
      </c>
      <c r="G543" s="2" t="s">
        <v>32</v>
      </c>
      <c r="H543" s="2" t="s">
        <v>1056</v>
      </c>
      <c r="I543" s="2">
        <v>68</v>
      </c>
      <c r="J543" s="2"/>
      <c r="K543" s="2">
        <v>1.476</v>
      </c>
      <c r="L543" s="2">
        <v>92.106999999999999</v>
      </c>
      <c r="M543" s="2">
        <v>22</v>
      </c>
      <c r="N543" s="2">
        <v>34</v>
      </c>
      <c r="O543" s="2">
        <v>11</v>
      </c>
      <c r="P543" s="2">
        <v>8.1547532151500395</v>
      </c>
      <c r="Q543" s="2">
        <v>25</v>
      </c>
      <c r="R543" s="2">
        <v>25</v>
      </c>
      <c r="S543" s="2">
        <v>25</v>
      </c>
      <c r="T543" s="2">
        <v>0</v>
      </c>
      <c r="U543" s="2">
        <v>690.173</v>
      </c>
      <c r="V543" s="2">
        <v>9.7579999999999991</v>
      </c>
      <c r="W543" s="2">
        <v>0</v>
      </c>
      <c r="X543" s="2">
        <v>0</v>
      </c>
      <c r="Y543" s="2">
        <v>0.30099999999999999</v>
      </c>
      <c r="Z543" s="2">
        <v>4.665</v>
      </c>
      <c r="AA543" s="2">
        <v>92.962999999999994</v>
      </c>
      <c r="AB543" s="2">
        <v>52.875</v>
      </c>
      <c r="AC543" s="2">
        <v>56</v>
      </c>
      <c r="AD543" s="2">
        <v>45</v>
      </c>
      <c r="AE543" s="2">
        <v>3.4437443284889802</v>
      </c>
    </row>
    <row r="544" spans="1:31">
      <c r="A544" s="2" t="s">
        <v>31</v>
      </c>
      <c r="B544" s="2">
        <v>0</v>
      </c>
      <c r="C544" s="2">
        <v>2100</v>
      </c>
      <c r="D544" s="2">
        <v>4</v>
      </c>
      <c r="E544" s="4">
        <v>41233.020833333336</v>
      </c>
      <c r="F544" s="4">
        <v>41233.021631944444</v>
      </c>
      <c r="G544" s="2" t="s">
        <v>32</v>
      </c>
      <c r="H544" s="2" t="s">
        <v>1056</v>
      </c>
      <c r="I544" s="2">
        <v>69</v>
      </c>
      <c r="J544" s="2"/>
      <c r="K544" s="2">
        <v>1.5169999999999999</v>
      </c>
      <c r="L544" s="2">
        <v>97.122</v>
      </c>
      <c r="M544" s="2">
        <v>22</v>
      </c>
      <c r="N544" s="2">
        <v>43</v>
      </c>
      <c r="O544" s="2">
        <v>11</v>
      </c>
      <c r="P544" s="2">
        <v>12.688577540449501</v>
      </c>
      <c r="Q544" s="2">
        <v>26</v>
      </c>
      <c r="R544" s="2">
        <v>26</v>
      </c>
      <c r="S544" s="2">
        <v>26</v>
      </c>
      <c r="T544" s="2">
        <v>0</v>
      </c>
      <c r="U544" s="2">
        <v>691.04499999999996</v>
      </c>
      <c r="V544" s="2">
        <v>5.2919999999999998</v>
      </c>
      <c r="W544" s="2">
        <v>0</v>
      </c>
      <c r="X544" s="2">
        <v>0</v>
      </c>
      <c r="Y544" s="2">
        <v>0.29599999999999999</v>
      </c>
      <c r="Z544" s="2">
        <v>4.0339999999999998</v>
      </c>
      <c r="AA544" s="2">
        <v>97.991</v>
      </c>
      <c r="AB544" s="2">
        <v>49.5</v>
      </c>
      <c r="AC544" s="2">
        <v>54</v>
      </c>
      <c r="AD544" s="2">
        <v>44</v>
      </c>
      <c r="AE544" s="2">
        <v>2.8284271247461898</v>
      </c>
    </row>
    <row r="545" spans="1:31">
      <c r="A545" s="2" t="s">
        <v>31</v>
      </c>
      <c r="B545" s="2">
        <v>0</v>
      </c>
      <c r="C545" s="2">
        <v>2100</v>
      </c>
      <c r="D545" s="2">
        <v>5</v>
      </c>
      <c r="E545" s="4">
        <v>41233.029166666667</v>
      </c>
      <c r="F545" s="4">
        <v>41233.029965277776</v>
      </c>
      <c r="G545" s="2" t="s">
        <v>32</v>
      </c>
      <c r="H545" s="2" t="s">
        <v>1056</v>
      </c>
      <c r="I545" s="2">
        <v>69</v>
      </c>
      <c r="J545" s="2"/>
      <c r="K545" s="2">
        <v>1.591</v>
      </c>
      <c r="L545" s="2">
        <v>98.393000000000001</v>
      </c>
      <c r="M545" s="2">
        <v>25</v>
      </c>
      <c r="N545" s="2">
        <v>54</v>
      </c>
      <c r="O545" s="2">
        <v>11</v>
      </c>
      <c r="P545" s="2">
        <v>17.2481883106603</v>
      </c>
      <c r="Q545" s="2">
        <v>26</v>
      </c>
      <c r="R545" s="2">
        <v>26</v>
      </c>
      <c r="S545" s="2">
        <v>26</v>
      </c>
      <c r="T545" s="2">
        <v>0</v>
      </c>
      <c r="U545" s="2">
        <v>691.60400000000004</v>
      </c>
      <c r="V545" s="2">
        <v>3.8849999999999998</v>
      </c>
      <c r="W545" s="2">
        <v>0</v>
      </c>
      <c r="X545" s="2">
        <v>0</v>
      </c>
      <c r="Y545" s="2">
        <v>0.315</v>
      </c>
      <c r="Z545" s="2">
        <v>3.9039999999999999</v>
      </c>
      <c r="AA545" s="2">
        <v>99.319000000000003</v>
      </c>
      <c r="AB545" s="2">
        <v>49.25</v>
      </c>
      <c r="AC545" s="2">
        <v>51</v>
      </c>
      <c r="AD545" s="2">
        <v>43</v>
      </c>
      <c r="AE545" s="2">
        <v>2.4874685927665499</v>
      </c>
    </row>
    <row r="546" spans="1:31">
      <c r="A546" s="2" t="s">
        <v>31</v>
      </c>
      <c r="B546" s="2">
        <v>0</v>
      </c>
      <c r="C546" s="2">
        <v>2100</v>
      </c>
      <c r="D546" s="2">
        <v>6</v>
      </c>
      <c r="E546" s="4">
        <v>41233.037499999999</v>
      </c>
      <c r="F546" s="4">
        <v>41233.038310185184</v>
      </c>
      <c r="G546" s="2" t="s">
        <v>32</v>
      </c>
      <c r="H546" s="2" t="s">
        <v>1056</v>
      </c>
      <c r="I546" s="2">
        <v>70</v>
      </c>
      <c r="J546" s="2"/>
      <c r="K546" s="2">
        <v>1.61</v>
      </c>
      <c r="L546" s="2">
        <v>98.236000000000004</v>
      </c>
      <c r="M546" s="2">
        <v>23.5</v>
      </c>
      <c r="N546" s="2">
        <v>39</v>
      </c>
      <c r="O546" s="2">
        <v>11</v>
      </c>
      <c r="P546" s="2">
        <v>10.012492197250401</v>
      </c>
      <c r="Q546" s="2">
        <v>26</v>
      </c>
      <c r="R546" s="2">
        <v>26</v>
      </c>
      <c r="S546" s="2">
        <v>26</v>
      </c>
      <c r="T546" s="2">
        <v>0</v>
      </c>
      <c r="U546" s="2">
        <v>691.55799999999999</v>
      </c>
      <c r="V546" s="2">
        <v>4.0339999999999998</v>
      </c>
      <c r="W546" s="2">
        <v>0</v>
      </c>
      <c r="X546" s="2">
        <v>0</v>
      </c>
      <c r="Y546" s="2">
        <v>0.27800000000000002</v>
      </c>
      <c r="Z546" s="2">
        <v>3.96</v>
      </c>
      <c r="AA546" s="2">
        <v>99.18</v>
      </c>
      <c r="AB546" s="2">
        <v>49.75</v>
      </c>
      <c r="AC546" s="2">
        <v>52</v>
      </c>
      <c r="AD546" s="2">
        <v>45</v>
      </c>
      <c r="AE546" s="2">
        <v>2.1065374432940902</v>
      </c>
    </row>
    <row r="547" spans="1:31">
      <c r="A547" s="2" t="s">
        <v>31</v>
      </c>
      <c r="B547" s="2">
        <v>0</v>
      </c>
      <c r="C547" s="2">
        <v>2100</v>
      </c>
      <c r="D547" s="2">
        <v>7</v>
      </c>
      <c r="E547" s="4">
        <v>41233.04583333333</v>
      </c>
      <c r="F547" s="4">
        <v>41233.046631944446</v>
      </c>
      <c r="G547" s="2" t="s">
        <v>32</v>
      </c>
      <c r="H547" s="2" t="s">
        <v>1056</v>
      </c>
      <c r="I547" s="2">
        <v>69</v>
      </c>
      <c r="J547" s="2"/>
      <c r="K547" s="2">
        <v>1.462</v>
      </c>
      <c r="L547" s="2">
        <v>97.417000000000002</v>
      </c>
      <c r="M547" s="2">
        <v>23.25</v>
      </c>
      <c r="N547" s="2">
        <v>39</v>
      </c>
      <c r="O547" s="2">
        <v>12</v>
      </c>
      <c r="P547" s="2">
        <v>9.8075226229665198</v>
      </c>
      <c r="Q547" s="2">
        <v>26</v>
      </c>
      <c r="R547" s="2">
        <v>26</v>
      </c>
      <c r="S547" s="2">
        <v>26</v>
      </c>
      <c r="T547" s="2">
        <v>0</v>
      </c>
      <c r="U547" s="2">
        <v>691.05799999999999</v>
      </c>
      <c r="V547" s="2">
        <v>4.9960000000000004</v>
      </c>
      <c r="W547" s="2">
        <v>0</v>
      </c>
      <c r="X547" s="2">
        <v>0</v>
      </c>
      <c r="Y547" s="2">
        <v>0.29599999999999999</v>
      </c>
      <c r="Z547" s="2">
        <v>3.923</v>
      </c>
      <c r="AA547" s="2">
        <v>98.341999999999999</v>
      </c>
      <c r="AB547" s="2">
        <v>51</v>
      </c>
      <c r="AC547" s="2">
        <v>53</v>
      </c>
      <c r="AD547" s="2">
        <v>45</v>
      </c>
      <c r="AE547" s="2">
        <v>2.39791576165636</v>
      </c>
    </row>
    <row r="548" spans="1:31">
      <c r="A548" s="2" t="s">
        <v>31</v>
      </c>
      <c r="B548" s="2">
        <v>0</v>
      </c>
      <c r="C548" s="2">
        <v>2100</v>
      </c>
      <c r="D548" s="2">
        <v>8</v>
      </c>
      <c r="E548" s="4">
        <v>41233.054166666669</v>
      </c>
      <c r="F548" s="4">
        <v>41233.0549537037</v>
      </c>
      <c r="G548" s="2" t="s">
        <v>32</v>
      </c>
      <c r="H548" s="2" t="s">
        <v>1056</v>
      </c>
      <c r="I548" s="2">
        <v>68</v>
      </c>
      <c r="J548" s="2"/>
      <c r="K548" s="2">
        <v>1.462</v>
      </c>
      <c r="L548" s="2">
        <v>96.724999999999994</v>
      </c>
      <c r="M548" s="2">
        <v>25</v>
      </c>
      <c r="N548" s="2">
        <v>55</v>
      </c>
      <c r="O548" s="2">
        <v>12</v>
      </c>
      <c r="P548" s="2">
        <v>17.705931209625799</v>
      </c>
      <c r="Q548" s="2">
        <v>26</v>
      </c>
      <c r="R548" s="2">
        <v>26</v>
      </c>
      <c r="S548" s="2">
        <v>26</v>
      </c>
      <c r="T548" s="2">
        <v>0</v>
      </c>
      <c r="U548" s="2">
        <v>690.904</v>
      </c>
      <c r="V548" s="2">
        <v>5.7389999999999999</v>
      </c>
      <c r="W548" s="2">
        <v>0</v>
      </c>
      <c r="X548" s="2">
        <v>0</v>
      </c>
      <c r="Y548" s="2">
        <v>0.33300000000000002</v>
      </c>
      <c r="Z548" s="2">
        <v>4.0170000000000003</v>
      </c>
      <c r="AA548" s="2">
        <v>97.594999999999999</v>
      </c>
      <c r="AB548" s="2">
        <v>53.125</v>
      </c>
      <c r="AC548" s="2">
        <v>56</v>
      </c>
      <c r="AD548" s="2">
        <v>45</v>
      </c>
      <c r="AE548" s="2">
        <v>3.4437443284889802</v>
      </c>
    </row>
    <row r="549" spans="1:31">
      <c r="A549" s="2" t="s">
        <v>31</v>
      </c>
      <c r="B549" s="2">
        <v>0</v>
      </c>
      <c r="C549" s="2">
        <v>2101</v>
      </c>
      <c r="D549" s="2">
        <v>1</v>
      </c>
      <c r="E549" s="4">
        <v>41232.931597222225</v>
      </c>
      <c r="F549" s="4">
        <v>41232.932199074072</v>
      </c>
      <c r="G549" s="2" t="s">
        <v>32</v>
      </c>
      <c r="H549" s="2" t="s">
        <v>1056</v>
      </c>
      <c r="I549" s="2">
        <v>52</v>
      </c>
      <c r="J549" s="2"/>
      <c r="K549" s="2">
        <v>1.466</v>
      </c>
      <c r="L549" s="2">
        <v>84.171000000000006</v>
      </c>
      <c r="M549" s="2">
        <v>11.6666666666667</v>
      </c>
      <c r="N549" s="2">
        <v>12</v>
      </c>
      <c r="O549" s="2">
        <v>11</v>
      </c>
      <c r="P549" s="2">
        <v>0.47140452079103201</v>
      </c>
      <c r="Q549" s="2">
        <v>25</v>
      </c>
      <c r="R549" s="2">
        <v>25</v>
      </c>
      <c r="S549" s="2">
        <v>25</v>
      </c>
      <c r="T549" s="2">
        <v>0</v>
      </c>
      <c r="U549" s="2">
        <v>688.88800000000003</v>
      </c>
      <c r="V549" s="2">
        <v>18.143999999999998</v>
      </c>
      <c r="W549" s="2">
        <v>0</v>
      </c>
      <c r="X549" s="2">
        <v>0</v>
      </c>
      <c r="Y549" s="2">
        <v>1.022</v>
      </c>
      <c r="Z549" s="2">
        <v>4.1529999999999996</v>
      </c>
      <c r="AA549" s="2">
        <v>84.77</v>
      </c>
      <c r="AB549" s="2">
        <v>52.3333333333333</v>
      </c>
      <c r="AC549" s="2">
        <v>57</v>
      </c>
      <c r="AD549" s="2">
        <v>43</v>
      </c>
      <c r="AE549" s="2">
        <v>4.5338235029118099</v>
      </c>
    </row>
    <row r="550" spans="1:31">
      <c r="A550" s="2" t="s">
        <v>31</v>
      </c>
      <c r="B550" s="2">
        <v>0</v>
      </c>
      <c r="C550" s="2">
        <v>2101</v>
      </c>
      <c r="D550" s="2">
        <v>2</v>
      </c>
      <c r="E550" s="4">
        <v>41232.940972222219</v>
      </c>
      <c r="F550" s="4">
        <v>41232.941562499997</v>
      </c>
      <c r="G550" s="2" t="s">
        <v>32</v>
      </c>
      <c r="H550" s="2" t="s">
        <v>1056</v>
      </c>
      <c r="I550" s="2">
        <v>51</v>
      </c>
      <c r="J550" s="2"/>
      <c r="K550" s="2">
        <v>1.5109999999999999</v>
      </c>
      <c r="L550" s="2">
        <v>82.843999999999994</v>
      </c>
      <c r="M550" s="2">
        <v>18</v>
      </c>
      <c r="N550" s="2">
        <v>28</v>
      </c>
      <c r="O550" s="2">
        <v>13</v>
      </c>
      <c r="P550" s="2">
        <v>7.0710678118654799</v>
      </c>
      <c r="Q550" s="2">
        <v>26</v>
      </c>
      <c r="R550" s="2">
        <v>26</v>
      </c>
      <c r="S550" s="2">
        <v>26</v>
      </c>
      <c r="T550" s="2">
        <v>0</v>
      </c>
      <c r="U550" s="2">
        <v>689.28599999999994</v>
      </c>
      <c r="V550" s="2">
        <v>18.733000000000001</v>
      </c>
      <c r="W550" s="2">
        <v>0</v>
      </c>
      <c r="X550" s="2">
        <v>0</v>
      </c>
      <c r="Y550" s="2">
        <v>1.222</v>
      </c>
      <c r="Z550" s="2">
        <v>4.4669999999999996</v>
      </c>
      <c r="AA550" s="2">
        <v>83.444000000000003</v>
      </c>
      <c r="AB550" s="2">
        <v>60.6666666666667</v>
      </c>
      <c r="AC550" s="2">
        <v>63</v>
      </c>
      <c r="AD550" s="2">
        <v>50</v>
      </c>
      <c r="AE550" s="2">
        <v>4.7842333648024402</v>
      </c>
    </row>
    <row r="551" spans="1:31">
      <c r="A551" s="2" t="s">
        <v>31</v>
      </c>
      <c r="B551" s="2">
        <v>0</v>
      </c>
      <c r="C551" s="2">
        <v>2101</v>
      </c>
      <c r="D551" s="2">
        <v>3</v>
      </c>
      <c r="E551" s="4">
        <v>41232.948263888888</v>
      </c>
      <c r="F551" s="4">
        <v>41232.948854166665</v>
      </c>
      <c r="G551" s="2" t="s">
        <v>32</v>
      </c>
      <c r="H551" s="2" t="s">
        <v>1056</v>
      </c>
      <c r="I551" s="2">
        <v>51</v>
      </c>
      <c r="J551" s="2"/>
      <c r="K551" s="2">
        <v>1.444</v>
      </c>
      <c r="L551" s="2">
        <v>84.012</v>
      </c>
      <c r="M551" s="2">
        <v>25.3333333333333</v>
      </c>
      <c r="N551" s="2">
        <v>52</v>
      </c>
      <c r="O551" s="2">
        <v>11</v>
      </c>
      <c r="P551" s="2">
        <v>18.873850222522801</v>
      </c>
      <c r="Q551" s="2">
        <v>26</v>
      </c>
      <c r="R551" s="2">
        <v>26</v>
      </c>
      <c r="S551" s="2">
        <v>26</v>
      </c>
      <c r="T551" s="2">
        <v>0</v>
      </c>
      <c r="U551" s="2">
        <v>688.86300000000006</v>
      </c>
      <c r="V551" s="2">
        <v>18.298999999999999</v>
      </c>
      <c r="W551" s="2">
        <v>0</v>
      </c>
      <c r="X551" s="2">
        <v>0</v>
      </c>
      <c r="Y551" s="2">
        <v>1.1100000000000001</v>
      </c>
      <c r="Z551" s="2">
        <v>4.1529999999999996</v>
      </c>
      <c r="AA551" s="2">
        <v>84.566999999999993</v>
      </c>
      <c r="AB551" s="2">
        <v>63.6666666666667</v>
      </c>
      <c r="AC551" s="2">
        <v>67</v>
      </c>
      <c r="AD551" s="2">
        <v>51</v>
      </c>
      <c r="AE551" s="2">
        <v>5.7057475895412297</v>
      </c>
    </row>
    <row r="552" spans="1:31">
      <c r="A552" s="2" t="s">
        <v>31</v>
      </c>
      <c r="B552" s="2">
        <v>0</v>
      </c>
      <c r="C552" s="2">
        <v>2101</v>
      </c>
      <c r="D552" s="2">
        <v>4</v>
      </c>
      <c r="E552" s="4">
        <v>41232.955208333333</v>
      </c>
      <c r="F552" s="4">
        <v>41232.955810185187</v>
      </c>
      <c r="G552" s="2" t="s">
        <v>32</v>
      </c>
      <c r="H552" s="2" t="s">
        <v>1056</v>
      </c>
      <c r="I552" s="2">
        <v>52</v>
      </c>
      <c r="J552" s="2"/>
      <c r="K552" s="2">
        <v>1.665</v>
      </c>
      <c r="L552" s="2">
        <v>98.513999999999996</v>
      </c>
      <c r="M552" s="2">
        <v>27.6666666666667</v>
      </c>
      <c r="N552" s="2">
        <v>60</v>
      </c>
      <c r="O552" s="2">
        <v>11</v>
      </c>
      <c r="P552" s="2">
        <v>22.866763848190001</v>
      </c>
      <c r="Q552" s="2">
        <v>26.6666666666667</v>
      </c>
      <c r="R552" s="2">
        <v>27</v>
      </c>
      <c r="S552" s="2">
        <v>26</v>
      </c>
      <c r="T552" s="2">
        <v>0.47140452079103201</v>
      </c>
      <c r="U552" s="2">
        <v>691.399</v>
      </c>
      <c r="V552" s="2">
        <v>4.5519999999999996</v>
      </c>
      <c r="W552" s="2">
        <v>0</v>
      </c>
      <c r="X552" s="2">
        <v>0</v>
      </c>
      <c r="Y552" s="2">
        <v>0.30499999999999999</v>
      </c>
      <c r="Z552" s="2">
        <v>3.5249999999999999</v>
      </c>
      <c r="AA552" s="2">
        <v>99.319000000000003</v>
      </c>
      <c r="AB552" s="2">
        <v>63.6666666666667</v>
      </c>
      <c r="AC552" s="2">
        <v>67</v>
      </c>
      <c r="AD552" s="2">
        <v>52</v>
      </c>
      <c r="AE552" s="2">
        <v>5.2493385826745396</v>
      </c>
    </row>
    <row r="553" spans="1:31">
      <c r="A553" s="2" t="s">
        <v>31</v>
      </c>
      <c r="B553" s="2">
        <v>0</v>
      </c>
      <c r="C553" s="2">
        <v>2101</v>
      </c>
      <c r="D553" s="2">
        <v>5</v>
      </c>
      <c r="E553" s="4">
        <v>41232.962152777778</v>
      </c>
      <c r="F553" s="4">
        <v>41232.962743055556</v>
      </c>
      <c r="G553" s="2" t="s">
        <v>32</v>
      </c>
      <c r="H553" s="2" t="s">
        <v>1056</v>
      </c>
      <c r="I553" s="2">
        <v>51</v>
      </c>
      <c r="J553" s="2"/>
      <c r="K553" s="2">
        <v>1.6879999999999999</v>
      </c>
      <c r="L553" s="2">
        <v>91.694999999999993</v>
      </c>
      <c r="M553" s="2">
        <v>12</v>
      </c>
      <c r="N553" s="2">
        <v>12</v>
      </c>
      <c r="O553" s="2">
        <v>12</v>
      </c>
      <c r="P553" s="2">
        <v>0</v>
      </c>
      <c r="Q553" s="2">
        <v>26</v>
      </c>
      <c r="R553" s="2">
        <v>26</v>
      </c>
      <c r="S553" s="2">
        <v>26</v>
      </c>
      <c r="T553" s="2">
        <v>0</v>
      </c>
      <c r="U553" s="2">
        <v>688.46900000000005</v>
      </c>
      <c r="V553" s="2">
        <v>11.973000000000001</v>
      </c>
      <c r="W553" s="2">
        <v>0</v>
      </c>
      <c r="X553" s="2">
        <v>0</v>
      </c>
      <c r="Y553" s="2">
        <v>0.8</v>
      </c>
      <c r="Z553" s="2">
        <v>4.2649999999999997</v>
      </c>
      <c r="AA553" s="2">
        <v>92.472999999999999</v>
      </c>
      <c r="AB553" s="2">
        <v>63.8333333333333</v>
      </c>
      <c r="AC553" s="2">
        <v>67</v>
      </c>
      <c r="AD553" s="2">
        <v>52</v>
      </c>
      <c r="AE553" s="2">
        <v>5.3359368645273699</v>
      </c>
    </row>
    <row r="554" spans="1:31">
      <c r="A554" s="2" t="s">
        <v>31</v>
      </c>
      <c r="B554" s="2">
        <v>0</v>
      </c>
      <c r="C554" s="2">
        <v>2101</v>
      </c>
      <c r="D554" s="2">
        <v>6</v>
      </c>
      <c r="E554" s="4">
        <v>41232.969444444447</v>
      </c>
      <c r="F554" s="4">
        <v>41232.970034722224</v>
      </c>
      <c r="G554" s="2" t="s">
        <v>32</v>
      </c>
      <c r="H554" s="2" t="s">
        <v>1056</v>
      </c>
      <c r="I554" s="2">
        <v>51</v>
      </c>
      <c r="J554" s="2"/>
      <c r="K554" s="2">
        <v>1.7549999999999999</v>
      </c>
      <c r="L554" s="2">
        <v>90.247</v>
      </c>
      <c r="M554" s="2">
        <v>19</v>
      </c>
      <c r="N554" s="2">
        <v>31</v>
      </c>
      <c r="O554" s="2">
        <v>13</v>
      </c>
      <c r="P554" s="2">
        <v>8.4852813742385695</v>
      </c>
      <c r="Q554" s="2">
        <v>26</v>
      </c>
      <c r="R554" s="2">
        <v>26</v>
      </c>
      <c r="S554" s="2">
        <v>26</v>
      </c>
      <c r="T554" s="2">
        <v>0</v>
      </c>
      <c r="U554" s="2">
        <v>690.67600000000004</v>
      </c>
      <c r="V554" s="2">
        <v>11.372</v>
      </c>
      <c r="W554" s="2">
        <v>0</v>
      </c>
      <c r="X554" s="2">
        <v>0</v>
      </c>
      <c r="Y554" s="2">
        <v>0.71099999999999997</v>
      </c>
      <c r="Z554" s="2">
        <v>4.1539999999999999</v>
      </c>
      <c r="AA554" s="2">
        <v>91.046000000000006</v>
      </c>
      <c r="AB554" s="2">
        <v>64</v>
      </c>
      <c r="AC554" s="2">
        <v>67</v>
      </c>
      <c r="AD554" s="2">
        <v>52</v>
      </c>
      <c r="AE554" s="2">
        <v>5.3851648071345002</v>
      </c>
    </row>
    <row r="555" spans="1:31">
      <c r="A555" s="2" t="s">
        <v>31</v>
      </c>
      <c r="B555" s="2">
        <v>0</v>
      </c>
      <c r="C555" s="2">
        <v>2101</v>
      </c>
      <c r="D555" s="2">
        <v>7</v>
      </c>
      <c r="E555" s="4">
        <v>41232.976736111108</v>
      </c>
      <c r="F555" s="4">
        <v>41232.977326388886</v>
      </c>
      <c r="G555" s="2" t="s">
        <v>32</v>
      </c>
      <c r="H555" s="2" t="s">
        <v>1056</v>
      </c>
      <c r="I555" s="2">
        <v>51</v>
      </c>
      <c r="J555" s="2"/>
      <c r="K555" s="2">
        <v>1.488</v>
      </c>
      <c r="L555" s="2">
        <v>89.114000000000004</v>
      </c>
      <c r="M555" s="2">
        <v>12</v>
      </c>
      <c r="N555" s="2">
        <v>12</v>
      </c>
      <c r="O555" s="2">
        <v>12</v>
      </c>
      <c r="P555" s="2">
        <v>0</v>
      </c>
      <c r="Q555" s="2">
        <v>26</v>
      </c>
      <c r="R555" s="2">
        <v>26</v>
      </c>
      <c r="S555" s="2">
        <v>26</v>
      </c>
      <c r="T555" s="2">
        <v>0</v>
      </c>
      <c r="U555" s="2">
        <v>689.88199999999995</v>
      </c>
      <c r="V555" s="2">
        <v>13.148999999999999</v>
      </c>
      <c r="W555" s="2">
        <v>0</v>
      </c>
      <c r="X555" s="2">
        <v>0</v>
      </c>
      <c r="Y555" s="2">
        <v>0.55500000000000005</v>
      </c>
      <c r="Z555" s="2">
        <v>4.1980000000000004</v>
      </c>
      <c r="AA555" s="2">
        <v>89.87</v>
      </c>
      <c r="AB555" s="2">
        <v>62.285714285714299</v>
      </c>
      <c r="AC555" s="2">
        <v>66</v>
      </c>
      <c r="AD555" s="2">
        <v>50</v>
      </c>
      <c r="AE555" s="2">
        <v>5.6748640188689201</v>
      </c>
    </row>
    <row r="556" spans="1:31">
      <c r="A556" s="2" t="s">
        <v>31</v>
      </c>
      <c r="B556" s="2">
        <v>0</v>
      </c>
      <c r="C556" s="2">
        <v>2101</v>
      </c>
      <c r="D556" s="2">
        <v>8</v>
      </c>
      <c r="E556" s="4">
        <v>41232.984027777777</v>
      </c>
      <c r="F556" s="4">
        <v>41232.984606481485</v>
      </c>
      <c r="G556" s="2" t="s">
        <v>32</v>
      </c>
      <c r="H556" s="2" t="s">
        <v>1056</v>
      </c>
      <c r="I556" s="2">
        <v>50</v>
      </c>
      <c r="J556" s="2"/>
      <c r="K556" s="2">
        <v>1.6659999999999999</v>
      </c>
      <c r="L556" s="2">
        <v>88.893000000000001</v>
      </c>
      <c r="M556" s="2">
        <v>12.3333333333333</v>
      </c>
      <c r="N556" s="2">
        <v>13</v>
      </c>
      <c r="O556" s="2">
        <v>12</v>
      </c>
      <c r="P556" s="2">
        <v>0.47140452079103201</v>
      </c>
      <c r="Q556" s="2">
        <v>26</v>
      </c>
      <c r="R556" s="2">
        <v>26</v>
      </c>
      <c r="S556" s="2">
        <v>26</v>
      </c>
      <c r="T556" s="2">
        <v>0</v>
      </c>
      <c r="U556" s="2">
        <v>689.69100000000003</v>
      </c>
      <c r="V556" s="2">
        <v>13.039</v>
      </c>
      <c r="W556" s="2">
        <v>0</v>
      </c>
      <c r="X556" s="2">
        <v>0</v>
      </c>
      <c r="Y556" s="2">
        <v>0.622</v>
      </c>
      <c r="Z556" s="2">
        <v>4.5979999999999999</v>
      </c>
      <c r="AA556" s="2">
        <v>89.715000000000003</v>
      </c>
      <c r="AB556" s="2">
        <v>63.3333333333333</v>
      </c>
      <c r="AC556" s="2">
        <v>67</v>
      </c>
      <c r="AD556" s="2">
        <v>52</v>
      </c>
      <c r="AE556" s="2">
        <v>5.2174919474995098</v>
      </c>
    </row>
    <row r="557" spans="1:31">
      <c r="A557" s="2" t="s">
        <v>815</v>
      </c>
      <c r="B557" s="2">
        <v>0</v>
      </c>
      <c r="C557" s="2">
        <v>800</v>
      </c>
      <c r="D557" s="2">
        <v>1</v>
      </c>
      <c r="E557" s="4">
        <v>41241.923611111109</v>
      </c>
      <c r="F557" s="4">
        <v>41241.92465277778</v>
      </c>
      <c r="G557" s="2" t="s">
        <v>32</v>
      </c>
      <c r="H557" s="2" t="s">
        <v>944</v>
      </c>
      <c r="I557" s="2">
        <v>90</v>
      </c>
      <c r="J557" s="2"/>
      <c r="K557" s="2">
        <v>0</v>
      </c>
      <c r="L557" s="2">
        <v>0</v>
      </c>
      <c r="M557" s="2">
        <v>10.8333333333333</v>
      </c>
      <c r="N557" s="2">
        <v>13</v>
      </c>
      <c r="O557" s="2">
        <v>10</v>
      </c>
      <c r="P557" s="2">
        <v>1.0671873729054699</v>
      </c>
      <c r="Q557" s="2">
        <v>23.5</v>
      </c>
      <c r="R557" s="2">
        <v>24</v>
      </c>
      <c r="S557" s="2">
        <v>23</v>
      </c>
      <c r="T557" s="2">
        <v>0.5</v>
      </c>
      <c r="U557" s="2">
        <v>185.93100000000001</v>
      </c>
      <c r="V557" s="2">
        <v>0</v>
      </c>
      <c r="W557" s="2">
        <v>0</v>
      </c>
      <c r="X557" s="2">
        <v>0</v>
      </c>
      <c r="Y557" s="2">
        <v>0.77800000000000002</v>
      </c>
      <c r="Z557" s="2">
        <v>9.2219999999999995</v>
      </c>
      <c r="AA557" s="2">
        <v>3.605</v>
      </c>
      <c r="AB557" s="2">
        <v>38.636363636363598</v>
      </c>
      <c r="AC557" s="2">
        <v>40</v>
      </c>
      <c r="AD557" s="2">
        <v>38</v>
      </c>
      <c r="AE557" s="2">
        <v>0.64282434653322496</v>
      </c>
    </row>
    <row r="558" spans="1:31">
      <c r="A558" s="2" t="s">
        <v>815</v>
      </c>
      <c r="B558" s="2">
        <v>0</v>
      </c>
      <c r="C558" s="2">
        <v>800</v>
      </c>
      <c r="D558" s="2">
        <v>2</v>
      </c>
      <c r="E558" s="4">
        <v>41241.925000000003</v>
      </c>
      <c r="F558" s="4">
        <v>41241.926041666666</v>
      </c>
      <c r="G558" s="2" t="s">
        <v>32</v>
      </c>
      <c r="H558" s="2" t="s">
        <v>944</v>
      </c>
      <c r="I558" s="2">
        <v>90</v>
      </c>
      <c r="J558" s="2"/>
      <c r="K558" s="2">
        <v>0</v>
      </c>
      <c r="L558" s="2">
        <v>0</v>
      </c>
      <c r="M558" s="2">
        <v>9.8333333333333304</v>
      </c>
      <c r="N558" s="2">
        <v>11</v>
      </c>
      <c r="O558" s="2">
        <v>9</v>
      </c>
      <c r="P558" s="2">
        <v>0.68718427093627699</v>
      </c>
      <c r="Q558" s="2">
        <v>23.1666666666667</v>
      </c>
      <c r="R558" s="2">
        <v>24</v>
      </c>
      <c r="S558" s="2">
        <v>23</v>
      </c>
      <c r="T558" s="2">
        <v>0.372677996249965</v>
      </c>
      <c r="U558" s="2">
        <v>186.24600000000001</v>
      </c>
      <c r="V558" s="2">
        <v>0</v>
      </c>
      <c r="W558" s="2">
        <v>0</v>
      </c>
      <c r="X558" s="2">
        <v>0</v>
      </c>
      <c r="Y558" s="2">
        <v>0.79</v>
      </c>
      <c r="Z558" s="2">
        <v>9.1850000000000005</v>
      </c>
      <c r="AA558" s="2">
        <v>3.3460000000000001</v>
      </c>
      <c r="AB558" s="2">
        <v>39.090909090909101</v>
      </c>
      <c r="AC558" s="2">
        <v>40</v>
      </c>
      <c r="AD558" s="2">
        <v>38</v>
      </c>
      <c r="AE558" s="2">
        <v>0.51425947722658005</v>
      </c>
    </row>
    <row r="559" spans="1:31">
      <c r="A559" s="2" t="s">
        <v>815</v>
      </c>
      <c r="B559" s="2">
        <v>0</v>
      </c>
      <c r="C559" s="2">
        <v>1000</v>
      </c>
      <c r="D559" s="2">
        <v>1</v>
      </c>
      <c r="E559" s="4">
        <v>41241.920844907407</v>
      </c>
      <c r="F559" s="4">
        <v>41241.921886574077</v>
      </c>
      <c r="G559" s="2" t="s">
        <v>32</v>
      </c>
      <c r="H559" s="2" t="s">
        <v>944</v>
      </c>
      <c r="I559" s="2">
        <v>90</v>
      </c>
      <c r="J559" s="2"/>
      <c r="K559" s="2">
        <v>0</v>
      </c>
      <c r="L559" s="2">
        <v>0</v>
      </c>
      <c r="M559" s="2">
        <v>10.3333333333333</v>
      </c>
      <c r="N559" s="2">
        <v>12</v>
      </c>
      <c r="O559" s="2">
        <v>9</v>
      </c>
      <c r="P559" s="2">
        <v>0.94280904158206302</v>
      </c>
      <c r="Q559" s="2">
        <v>23.8333333333333</v>
      </c>
      <c r="R559" s="2">
        <v>24</v>
      </c>
      <c r="S559" s="2">
        <v>23</v>
      </c>
      <c r="T559" s="2">
        <v>0.372677996249965</v>
      </c>
      <c r="U559" s="2">
        <v>188.30799999999999</v>
      </c>
      <c r="V559" s="2">
        <v>0</v>
      </c>
      <c r="W559" s="2">
        <v>0</v>
      </c>
      <c r="X559" s="2">
        <v>0</v>
      </c>
      <c r="Y559" s="2">
        <v>0.753</v>
      </c>
      <c r="Z559" s="2">
        <v>7.5060000000000002</v>
      </c>
      <c r="AA559" s="2">
        <v>2.9260000000000002</v>
      </c>
      <c r="AB559" s="2">
        <v>39.272727272727302</v>
      </c>
      <c r="AC559" s="2">
        <v>40</v>
      </c>
      <c r="AD559" s="2">
        <v>38</v>
      </c>
      <c r="AE559" s="2">
        <v>0.74965556829411994</v>
      </c>
    </row>
    <row r="560" spans="1:31">
      <c r="A560" s="2" t="s">
        <v>815</v>
      </c>
      <c r="B560" s="2">
        <v>0</v>
      </c>
      <c r="C560" s="2">
        <v>1000</v>
      </c>
      <c r="D560" s="2">
        <v>2</v>
      </c>
      <c r="E560" s="4">
        <v>41241.922222222223</v>
      </c>
      <c r="F560" s="4">
        <v>41241.923263888886</v>
      </c>
      <c r="G560" s="2" t="s">
        <v>32</v>
      </c>
      <c r="H560" s="2" t="s">
        <v>944</v>
      </c>
      <c r="I560" s="2">
        <v>90</v>
      </c>
      <c r="J560" s="2"/>
      <c r="K560" s="2">
        <v>0</v>
      </c>
      <c r="L560" s="2">
        <v>0</v>
      </c>
      <c r="M560" s="2">
        <v>10</v>
      </c>
      <c r="N560" s="2">
        <v>11</v>
      </c>
      <c r="O560" s="2">
        <v>9</v>
      </c>
      <c r="P560" s="2">
        <v>0.57735026918962595</v>
      </c>
      <c r="Q560" s="2">
        <v>23</v>
      </c>
      <c r="R560" s="2">
        <v>23</v>
      </c>
      <c r="S560" s="2">
        <v>23</v>
      </c>
      <c r="T560" s="2">
        <v>0</v>
      </c>
      <c r="U560" s="2">
        <v>188.29599999999999</v>
      </c>
      <c r="V560" s="2">
        <v>0</v>
      </c>
      <c r="W560" s="2">
        <v>0</v>
      </c>
      <c r="X560" s="2">
        <v>0</v>
      </c>
      <c r="Y560" s="2">
        <v>0.70399999999999996</v>
      </c>
      <c r="Z560" s="2">
        <v>7.7530000000000001</v>
      </c>
      <c r="AA560" s="2">
        <v>2.778</v>
      </c>
      <c r="AB560" s="2">
        <v>38.909090909090899</v>
      </c>
      <c r="AC560" s="2">
        <v>40</v>
      </c>
      <c r="AD560" s="2">
        <v>38</v>
      </c>
      <c r="AE560" s="2">
        <v>0.51425947722658005</v>
      </c>
    </row>
    <row r="561" spans="1:31">
      <c r="A561" s="2" t="s">
        <v>815</v>
      </c>
      <c r="B561" s="2">
        <v>0</v>
      </c>
      <c r="C561" s="2">
        <v>600</v>
      </c>
      <c r="D561" s="2">
        <v>1</v>
      </c>
      <c r="E561" s="4">
        <v>41241.603125000001</v>
      </c>
      <c r="F561" s="4">
        <v>41241.604166666664</v>
      </c>
      <c r="G561" s="2" t="s">
        <v>32</v>
      </c>
      <c r="H561" s="2" t="s">
        <v>933</v>
      </c>
      <c r="I561" s="2">
        <v>90</v>
      </c>
      <c r="J561" s="2"/>
      <c r="K561" s="2"/>
      <c r="L561" s="2"/>
      <c r="M561" s="2">
        <v>12.3333333333333</v>
      </c>
      <c r="N561" s="2">
        <v>14</v>
      </c>
      <c r="O561" s="2">
        <v>11</v>
      </c>
      <c r="P561" s="2">
        <v>1.1055415967851301</v>
      </c>
      <c r="Q561" s="2">
        <v>27</v>
      </c>
      <c r="R561" s="2">
        <v>27</v>
      </c>
      <c r="S561" s="2">
        <v>27</v>
      </c>
      <c r="T561" s="2">
        <v>0</v>
      </c>
      <c r="U561" s="2"/>
      <c r="V561" s="2"/>
      <c r="W561" s="2"/>
      <c r="X561" s="2"/>
      <c r="Y561" s="2"/>
      <c r="Z561" s="2"/>
      <c r="AA561" s="2"/>
      <c r="AB561" s="2">
        <v>39.5</v>
      </c>
      <c r="AC561" s="2">
        <v>40</v>
      </c>
      <c r="AD561" s="2">
        <v>39</v>
      </c>
      <c r="AE561" s="2">
        <v>0.5</v>
      </c>
    </row>
    <row r="562" spans="1:31">
      <c r="A562" s="2" t="s">
        <v>815</v>
      </c>
      <c r="B562" s="2">
        <v>0</v>
      </c>
      <c r="C562" s="2">
        <v>800</v>
      </c>
      <c r="D562" s="2">
        <v>1</v>
      </c>
      <c r="E562" s="4">
        <v>41241.601736111108</v>
      </c>
      <c r="F562" s="4">
        <v>41241.602777777778</v>
      </c>
      <c r="G562" s="2" t="s">
        <v>32</v>
      </c>
      <c r="H562" s="2" t="s">
        <v>933</v>
      </c>
      <c r="I562" s="2">
        <v>90</v>
      </c>
      <c r="J562" s="2"/>
      <c r="K562" s="2">
        <v>0</v>
      </c>
      <c r="L562" s="2">
        <v>0</v>
      </c>
      <c r="M562" s="2">
        <v>12.1666666666667</v>
      </c>
      <c r="N562" s="2">
        <v>13</v>
      </c>
      <c r="O562" s="2">
        <v>11</v>
      </c>
      <c r="P562" s="2">
        <v>0.68718427093627699</v>
      </c>
      <c r="Q562" s="2">
        <v>27</v>
      </c>
      <c r="R562" s="2">
        <v>27</v>
      </c>
      <c r="S562" s="2">
        <v>27</v>
      </c>
      <c r="T562" s="2">
        <v>0</v>
      </c>
      <c r="U562" s="2">
        <v>86.346000000000004</v>
      </c>
      <c r="V562" s="2">
        <v>0</v>
      </c>
      <c r="W562" s="2">
        <v>0</v>
      </c>
      <c r="X562" s="2">
        <v>0</v>
      </c>
      <c r="Y562" s="2">
        <v>0.74099999999999999</v>
      </c>
      <c r="Z562" s="2">
        <v>7.8150000000000004</v>
      </c>
      <c r="AA562" s="2">
        <v>4.2720000000000002</v>
      </c>
      <c r="AB562" s="2">
        <v>39.6666666666667</v>
      </c>
      <c r="AC562" s="2">
        <v>40</v>
      </c>
      <c r="AD562" s="2">
        <v>39</v>
      </c>
      <c r="AE562" s="2">
        <v>0.47140452079103201</v>
      </c>
    </row>
    <row r="563" spans="1:31">
      <c r="A563" s="2" t="s">
        <v>815</v>
      </c>
      <c r="B563" s="2">
        <v>0</v>
      </c>
      <c r="C563" s="2">
        <v>1100</v>
      </c>
      <c r="D563" s="2">
        <v>1</v>
      </c>
      <c r="E563" s="4">
        <v>41241.600358796299</v>
      </c>
      <c r="F563" s="4">
        <v>41241.601400462961</v>
      </c>
      <c r="G563" s="2" t="s">
        <v>32</v>
      </c>
      <c r="H563" s="2" t="s">
        <v>933</v>
      </c>
      <c r="I563" s="2">
        <v>90</v>
      </c>
      <c r="J563" s="2"/>
      <c r="K563" s="2">
        <v>0</v>
      </c>
      <c r="L563" s="2">
        <v>0</v>
      </c>
      <c r="M563" s="2">
        <v>13.5</v>
      </c>
      <c r="N563" s="2">
        <v>14</v>
      </c>
      <c r="O563" s="2">
        <v>13</v>
      </c>
      <c r="P563" s="2">
        <v>0.5</v>
      </c>
      <c r="Q563" s="2">
        <v>27</v>
      </c>
      <c r="R563" s="2">
        <v>27</v>
      </c>
      <c r="S563" s="2">
        <v>27</v>
      </c>
      <c r="T563" s="2">
        <v>0</v>
      </c>
      <c r="U563" s="2">
        <v>88.753</v>
      </c>
      <c r="V563" s="2">
        <v>0</v>
      </c>
      <c r="W563" s="2">
        <v>1.2E-2</v>
      </c>
      <c r="X563" s="2">
        <v>0</v>
      </c>
      <c r="Y563" s="2">
        <v>0.54300000000000004</v>
      </c>
      <c r="Z563" s="2">
        <v>6.21</v>
      </c>
      <c r="AA563" s="2">
        <v>3.605</v>
      </c>
      <c r="AB563" s="2">
        <v>39.6666666666667</v>
      </c>
      <c r="AC563" s="2">
        <v>40</v>
      </c>
      <c r="AD563" s="2">
        <v>39</v>
      </c>
      <c r="AE563" s="2">
        <v>0.47140452079103201</v>
      </c>
    </row>
    <row r="564" spans="1:31">
      <c r="A564" s="2" t="s">
        <v>815</v>
      </c>
      <c r="B564" s="2">
        <v>0</v>
      </c>
      <c r="C564" s="2">
        <v>208</v>
      </c>
      <c r="D564" s="2">
        <v>1</v>
      </c>
      <c r="E564" s="4">
        <v>41241.600011574075</v>
      </c>
      <c r="F564" s="4">
        <v>41241.601064814815</v>
      </c>
      <c r="G564" s="2" t="s">
        <v>32</v>
      </c>
      <c r="H564" s="2" t="s">
        <v>816</v>
      </c>
      <c r="I564" s="2">
        <v>91</v>
      </c>
      <c r="J564" s="2"/>
      <c r="K564" s="2">
        <v>0</v>
      </c>
      <c r="L564" s="2">
        <v>0</v>
      </c>
      <c r="M564" s="2">
        <v>19.1666666666667</v>
      </c>
      <c r="N564" s="2">
        <v>21</v>
      </c>
      <c r="O564" s="2">
        <v>18</v>
      </c>
      <c r="P564" s="2">
        <v>1.0671873729054699</v>
      </c>
      <c r="Q564" s="2">
        <v>27</v>
      </c>
      <c r="R564" s="2">
        <v>27</v>
      </c>
      <c r="S564" s="2">
        <v>27</v>
      </c>
      <c r="T564" s="2">
        <v>0</v>
      </c>
      <c r="U564" s="2">
        <v>293.923</v>
      </c>
      <c r="V564" s="2">
        <v>0</v>
      </c>
      <c r="W564" s="2">
        <v>0</v>
      </c>
      <c r="X564" s="2">
        <v>0</v>
      </c>
      <c r="Y564" s="2">
        <v>5.1120000000000001</v>
      </c>
      <c r="Z564" s="2">
        <v>70.563999999999993</v>
      </c>
      <c r="AA564" s="2">
        <v>24.114000000000001</v>
      </c>
      <c r="AB564" s="2">
        <v>0</v>
      </c>
      <c r="AC564" s="2">
        <v>0</v>
      </c>
      <c r="AD564" s="2">
        <v>0</v>
      </c>
      <c r="AE564" s="2">
        <v>0</v>
      </c>
    </row>
    <row r="565" spans="1:31">
      <c r="A565" s="2" t="s">
        <v>815</v>
      </c>
      <c r="B565" s="2">
        <v>0</v>
      </c>
      <c r="C565" s="2">
        <v>208</v>
      </c>
      <c r="D565" s="2">
        <v>2</v>
      </c>
      <c r="E565" s="4">
        <v>41241.601388888892</v>
      </c>
      <c r="F565" s="4">
        <v>41241.602430555555</v>
      </c>
      <c r="G565" s="2" t="s">
        <v>32</v>
      </c>
      <c r="H565" s="2" t="s">
        <v>816</v>
      </c>
      <c r="I565" s="2">
        <v>90</v>
      </c>
      <c r="J565" s="2"/>
      <c r="K565" s="2"/>
      <c r="L565" s="2"/>
      <c r="M565" s="2">
        <v>19.5</v>
      </c>
      <c r="N565" s="2">
        <v>21</v>
      </c>
      <c r="O565" s="2">
        <v>18</v>
      </c>
      <c r="P565" s="2">
        <v>0.95742710775633799</v>
      </c>
      <c r="Q565" s="2">
        <v>27</v>
      </c>
      <c r="R565" s="2">
        <v>27</v>
      </c>
      <c r="S565" s="2">
        <v>27</v>
      </c>
      <c r="T565" s="2">
        <v>0</v>
      </c>
      <c r="U565" s="2"/>
      <c r="V565" s="2"/>
      <c r="W565" s="2"/>
      <c r="X565" s="2"/>
      <c r="Y565" s="2"/>
      <c r="Z565" s="2"/>
      <c r="AA565" s="2"/>
      <c r="AB565" s="2">
        <v>0</v>
      </c>
      <c r="AC565" s="2">
        <v>0</v>
      </c>
      <c r="AD565" s="2">
        <v>0</v>
      </c>
      <c r="AE565" s="2">
        <v>0</v>
      </c>
    </row>
    <row r="566" spans="1:31">
      <c r="A566" s="2" t="s">
        <v>815</v>
      </c>
      <c r="B566" s="2">
        <v>0</v>
      </c>
      <c r="C566" s="2">
        <v>208</v>
      </c>
      <c r="D566" s="2">
        <v>3</v>
      </c>
      <c r="E566" s="4">
        <v>41241.602777777778</v>
      </c>
      <c r="F566" s="4">
        <v>41241.603819444441</v>
      </c>
      <c r="G566" s="2" t="s">
        <v>32</v>
      </c>
      <c r="H566" s="2" t="s">
        <v>816</v>
      </c>
      <c r="I566" s="2">
        <v>90</v>
      </c>
      <c r="J566" s="2"/>
      <c r="K566" s="2">
        <v>0</v>
      </c>
      <c r="L566" s="2">
        <v>0</v>
      </c>
      <c r="M566" s="2">
        <v>20.2</v>
      </c>
      <c r="N566" s="2">
        <v>21</v>
      </c>
      <c r="O566" s="2">
        <v>19</v>
      </c>
      <c r="P566" s="2">
        <v>0.748331477354788</v>
      </c>
      <c r="Q566" s="2">
        <v>27</v>
      </c>
      <c r="R566" s="2">
        <v>27</v>
      </c>
      <c r="S566" s="2">
        <v>27</v>
      </c>
      <c r="T566" s="2">
        <v>0</v>
      </c>
      <c r="U566" s="2">
        <v>296.03899999999999</v>
      </c>
      <c r="V566" s="2">
        <v>0</v>
      </c>
      <c r="W566" s="2">
        <v>0</v>
      </c>
      <c r="X566" s="2">
        <v>0</v>
      </c>
      <c r="Y566" s="2">
        <v>4.9329999999999998</v>
      </c>
      <c r="Z566" s="2">
        <v>70.064999999999998</v>
      </c>
      <c r="AA566" s="2">
        <v>23.332999999999998</v>
      </c>
      <c r="AB566" s="2">
        <v>0</v>
      </c>
      <c r="AC566" s="2">
        <v>0</v>
      </c>
      <c r="AD566" s="2">
        <v>0</v>
      </c>
      <c r="AE566" s="2">
        <v>0</v>
      </c>
    </row>
    <row r="567" spans="1:31">
      <c r="A567" s="2" t="s">
        <v>815</v>
      </c>
      <c r="B567" s="2">
        <v>0</v>
      </c>
      <c r="C567" s="2">
        <v>208</v>
      </c>
      <c r="D567" s="2">
        <v>4</v>
      </c>
      <c r="E567" s="4">
        <v>41241.604166666664</v>
      </c>
      <c r="F567" s="4">
        <v>41241.605208333334</v>
      </c>
      <c r="G567" s="2" t="s">
        <v>32</v>
      </c>
      <c r="H567" s="2" t="s">
        <v>816</v>
      </c>
      <c r="I567" s="2">
        <v>90</v>
      </c>
      <c r="J567" s="2"/>
      <c r="K567" s="2">
        <v>0</v>
      </c>
      <c r="L567" s="2">
        <v>0</v>
      </c>
      <c r="M567" s="2">
        <v>19.3333333333333</v>
      </c>
      <c r="N567" s="2">
        <v>21</v>
      </c>
      <c r="O567" s="2">
        <v>18</v>
      </c>
      <c r="P567" s="2">
        <v>0.94280904158206302</v>
      </c>
      <c r="Q567" s="2">
        <v>27</v>
      </c>
      <c r="R567" s="2">
        <v>27</v>
      </c>
      <c r="S567" s="2">
        <v>27</v>
      </c>
      <c r="T567" s="2">
        <v>0</v>
      </c>
      <c r="U567" s="2">
        <v>286.80599999999998</v>
      </c>
      <c r="V567" s="2">
        <v>0</v>
      </c>
      <c r="W567" s="2">
        <v>0</v>
      </c>
      <c r="X567" s="2">
        <v>0</v>
      </c>
      <c r="Y567" s="2">
        <v>5</v>
      </c>
      <c r="Z567" s="2">
        <v>71.007000000000005</v>
      </c>
      <c r="AA567" s="2">
        <v>31.559000000000001</v>
      </c>
      <c r="AB567" s="2">
        <v>0</v>
      </c>
      <c r="AC567" s="2">
        <v>0</v>
      </c>
      <c r="AD567" s="2">
        <v>0</v>
      </c>
      <c r="AE567" s="2">
        <v>0</v>
      </c>
    </row>
    <row r="568" spans="1:31">
      <c r="A568" s="2" t="s">
        <v>815</v>
      </c>
      <c r="B568" s="2">
        <v>0</v>
      </c>
      <c r="C568" s="2">
        <v>416</v>
      </c>
      <c r="D568" s="2">
        <v>1</v>
      </c>
      <c r="E568" s="4">
        <v>41241.605555555558</v>
      </c>
      <c r="F568" s="4">
        <v>41241.60659722222</v>
      </c>
      <c r="G568" s="2" t="s">
        <v>32</v>
      </c>
      <c r="H568" s="2" t="s">
        <v>816</v>
      </c>
      <c r="I568" s="2">
        <v>90</v>
      </c>
      <c r="J568" s="2"/>
      <c r="K568" s="2"/>
      <c r="L568" s="2"/>
      <c r="M568" s="2">
        <v>19.5</v>
      </c>
      <c r="N568" s="2">
        <v>21</v>
      </c>
      <c r="O568" s="2">
        <v>17</v>
      </c>
      <c r="P568" s="2">
        <v>1.3844373104863501</v>
      </c>
      <c r="Q568" s="2">
        <v>27</v>
      </c>
      <c r="R568" s="2">
        <v>27</v>
      </c>
      <c r="S568" s="2">
        <v>27</v>
      </c>
      <c r="T568" s="2">
        <v>0</v>
      </c>
      <c r="U568" s="2"/>
      <c r="V568" s="2"/>
      <c r="W568" s="2"/>
      <c r="X568" s="2"/>
      <c r="Y568" s="2"/>
      <c r="Z568" s="2"/>
      <c r="AA568" s="2"/>
      <c r="AB568" s="2">
        <v>0</v>
      </c>
      <c r="AC568" s="2">
        <v>0</v>
      </c>
      <c r="AD568" s="2">
        <v>0</v>
      </c>
      <c r="AE568" s="2">
        <v>0</v>
      </c>
    </row>
    <row r="569" spans="1:31">
      <c r="A569" s="2" t="s">
        <v>815</v>
      </c>
      <c r="B569" s="2">
        <v>0</v>
      </c>
      <c r="C569" s="2">
        <v>416</v>
      </c>
      <c r="D569" s="2">
        <v>2</v>
      </c>
      <c r="E569" s="4">
        <v>41241.606944444444</v>
      </c>
      <c r="F569" s="4">
        <v>41241.607986111114</v>
      </c>
      <c r="G569" s="2" t="s">
        <v>32</v>
      </c>
      <c r="H569" s="2" t="s">
        <v>816</v>
      </c>
      <c r="I569" s="2">
        <v>90</v>
      </c>
      <c r="J569" s="2"/>
      <c r="K569" s="2">
        <v>0</v>
      </c>
      <c r="L569" s="2">
        <v>0</v>
      </c>
      <c r="M569" s="2">
        <v>19</v>
      </c>
      <c r="N569" s="2">
        <v>20</v>
      </c>
      <c r="O569" s="2">
        <v>17</v>
      </c>
      <c r="P569" s="2">
        <v>1.4142135623731</v>
      </c>
      <c r="Q569" s="2">
        <v>27</v>
      </c>
      <c r="R569" s="2">
        <v>27</v>
      </c>
      <c r="S569" s="2">
        <v>27</v>
      </c>
      <c r="T569" s="2">
        <v>0</v>
      </c>
      <c r="U569" s="2">
        <v>336.85300000000001</v>
      </c>
      <c r="V569" s="2">
        <v>0</v>
      </c>
      <c r="W569" s="2">
        <v>1.9E-2</v>
      </c>
      <c r="X569" s="2">
        <v>0</v>
      </c>
      <c r="Y569" s="2">
        <v>3.0190000000000001</v>
      </c>
      <c r="Z569" s="2">
        <v>42.926000000000002</v>
      </c>
      <c r="AA569" s="2">
        <v>14.074</v>
      </c>
      <c r="AB569" s="2">
        <v>0</v>
      </c>
      <c r="AC569" s="2">
        <v>0</v>
      </c>
      <c r="AD569" s="2">
        <v>0</v>
      </c>
      <c r="AE569" s="2">
        <v>0</v>
      </c>
    </row>
    <row r="570" spans="1:31">
      <c r="A570" s="2" t="s">
        <v>815</v>
      </c>
      <c r="B570" s="2">
        <v>0</v>
      </c>
      <c r="C570" s="2">
        <v>416</v>
      </c>
      <c r="D570" s="2">
        <v>3</v>
      </c>
      <c r="E570" s="4">
        <v>41241.60833333333</v>
      </c>
      <c r="F570" s="4">
        <v>41241.609375</v>
      </c>
      <c r="G570" s="2" t="s">
        <v>32</v>
      </c>
      <c r="H570" s="2" t="s">
        <v>816</v>
      </c>
      <c r="I570" s="2">
        <v>90</v>
      </c>
      <c r="J570" s="2"/>
      <c r="K570" s="2">
        <v>0</v>
      </c>
      <c r="L570" s="2">
        <v>0</v>
      </c>
      <c r="M570" s="2">
        <v>19</v>
      </c>
      <c r="N570" s="2">
        <v>20</v>
      </c>
      <c r="O570" s="2">
        <v>18</v>
      </c>
      <c r="P570" s="2">
        <v>0.81649658092772603</v>
      </c>
      <c r="Q570" s="2">
        <v>27</v>
      </c>
      <c r="R570" s="2">
        <v>27</v>
      </c>
      <c r="S570" s="2">
        <v>27</v>
      </c>
      <c r="T570" s="2">
        <v>0</v>
      </c>
      <c r="U570" s="2">
        <v>336.03800000000001</v>
      </c>
      <c r="V570" s="2">
        <v>0</v>
      </c>
      <c r="W570" s="2">
        <v>0</v>
      </c>
      <c r="X570" s="2">
        <v>0</v>
      </c>
      <c r="Y570" s="2">
        <v>3.1110000000000002</v>
      </c>
      <c r="Z570" s="2">
        <v>43.497999999999998</v>
      </c>
      <c r="AA570" s="2">
        <v>14.166</v>
      </c>
      <c r="AB570" s="2">
        <v>0</v>
      </c>
      <c r="AC570" s="2">
        <v>0</v>
      </c>
      <c r="AD570" s="2">
        <v>0</v>
      </c>
      <c r="AE570" s="2">
        <v>0</v>
      </c>
    </row>
    <row r="571" spans="1:31">
      <c r="A571" s="2" t="s">
        <v>815</v>
      </c>
      <c r="B571" s="2">
        <v>0</v>
      </c>
      <c r="C571" s="2">
        <v>416</v>
      </c>
      <c r="D571" s="2">
        <v>4</v>
      </c>
      <c r="E571" s="4">
        <v>41241.609722222223</v>
      </c>
      <c r="F571" s="4">
        <v>41241.610763888886</v>
      </c>
      <c r="G571" s="2" t="s">
        <v>32</v>
      </c>
      <c r="H571" s="2" t="s">
        <v>816</v>
      </c>
      <c r="I571" s="2">
        <v>90</v>
      </c>
      <c r="J571" s="2"/>
      <c r="K571" s="2"/>
      <c r="L571" s="2"/>
      <c r="M571" s="2">
        <v>19.8333333333333</v>
      </c>
      <c r="N571" s="2">
        <v>21</v>
      </c>
      <c r="O571" s="2">
        <v>19</v>
      </c>
      <c r="P571" s="2">
        <v>0.89752746785575099</v>
      </c>
      <c r="Q571" s="2">
        <v>27</v>
      </c>
      <c r="R571" s="2">
        <v>27</v>
      </c>
      <c r="S571" s="2">
        <v>27</v>
      </c>
      <c r="T571" s="2">
        <v>0</v>
      </c>
      <c r="U571" s="2"/>
      <c r="V571" s="2"/>
      <c r="W571" s="2"/>
      <c r="X571" s="2"/>
      <c r="Y571" s="2"/>
      <c r="Z571" s="2"/>
      <c r="AA571" s="2"/>
      <c r="AB571" s="2">
        <v>0</v>
      </c>
      <c r="AC571" s="2">
        <v>0</v>
      </c>
      <c r="AD571" s="2">
        <v>0</v>
      </c>
      <c r="AE571" s="2">
        <v>0</v>
      </c>
    </row>
    <row r="572" spans="1:31">
      <c r="A572" s="2" t="s">
        <v>815</v>
      </c>
      <c r="B572" s="2">
        <v>0</v>
      </c>
      <c r="C572" s="2">
        <v>625</v>
      </c>
      <c r="D572" s="2">
        <v>1</v>
      </c>
      <c r="E572" s="4">
        <v>41241.611111111109</v>
      </c>
      <c r="F572" s="4">
        <v>41241.61215277778</v>
      </c>
      <c r="G572" s="2" t="s">
        <v>32</v>
      </c>
      <c r="H572" s="2" t="s">
        <v>816</v>
      </c>
      <c r="I572" s="2">
        <v>90</v>
      </c>
      <c r="J572" s="2"/>
      <c r="K572" s="2">
        <v>0</v>
      </c>
      <c r="L572" s="2">
        <v>0</v>
      </c>
      <c r="M572" s="2">
        <v>19.6666666666667</v>
      </c>
      <c r="N572" s="2">
        <v>21</v>
      </c>
      <c r="O572" s="2">
        <v>19</v>
      </c>
      <c r="P572" s="2">
        <v>0.74535599249993001</v>
      </c>
      <c r="Q572" s="2">
        <v>27</v>
      </c>
      <c r="R572" s="2">
        <v>27</v>
      </c>
      <c r="S572" s="2">
        <v>27</v>
      </c>
      <c r="T572" s="2">
        <v>0</v>
      </c>
      <c r="U572" s="2">
        <v>352.14400000000001</v>
      </c>
      <c r="V572" s="2">
        <v>0</v>
      </c>
      <c r="W572" s="2">
        <v>0</v>
      </c>
      <c r="X572" s="2">
        <v>0</v>
      </c>
      <c r="Y572" s="2">
        <v>2.3330000000000002</v>
      </c>
      <c r="Z572" s="2">
        <v>32.110999999999997</v>
      </c>
      <c r="AA572" s="2">
        <v>11.055</v>
      </c>
      <c r="AB572" s="2">
        <v>0</v>
      </c>
      <c r="AC572" s="2">
        <v>0</v>
      </c>
      <c r="AD572" s="2">
        <v>0</v>
      </c>
      <c r="AE572" s="2">
        <v>0</v>
      </c>
    </row>
    <row r="573" spans="1:31">
      <c r="A573" s="2" t="s">
        <v>815</v>
      </c>
      <c r="B573" s="2">
        <v>0</v>
      </c>
      <c r="C573" s="2">
        <v>625</v>
      </c>
      <c r="D573" s="2">
        <v>2</v>
      </c>
      <c r="E573" s="4">
        <v>41241.612500000003</v>
      </c>
      <c r="F573" s="4">
        <v>41241.613541666666</v>
      </c>
      <c r="G573" s="2" t="s">
        <v>32</v>
      </c>
      <c r="H573" s="2" t="s">
        <v>816</v>
      </c>
      <c r="I573" s="2">
        <v>90</v>
      </c>
      <c r="J573" s="2"/>
      <c r="K573" s="2">
        <v>0</v>
      </c>
      <c r="L573" s="2">
        <v>0</v>
      </c>
      <c r="M573" s="2">
        <v>19.8333333333333</v>
      </c>
      <c r="N573" s="2">
        <v>22</v>
      </c>
      <c r="O573" s="2">
        <v>19</v>
      </c>
      <c r="P573" s="2">
        <v>1.0671873729054699</v>
      </c>
      <c r="Q573" s="2">
        <v>27</v>
      </c>
      <c r="R573" s="2">
        <v>27</v>
      </c>
      <c r="S573" s="2">
        <v>27</v>
      </c>
      <c r="T573" s="2">
        <v>0</v>
      </c>
      <c r="U573" s="2">
        <v>352.99900000000002</v>
      </c>
      <c r="V573" s="2">
        <v>0</v>
      </c>
      <c r="W573" s="2">
        <v>0</v>
      </c>
      <c r="X573" s="2">
        <v>0</v>
      </c>
      <c r="Y573" s="2">
        <v>2.5</v>
      </c>
      <c r="Z573" s="2">
        <v>32</v>
      </c>
      <c r="AA573" s="2">
        <v>10.278</v>
      </c>
      <c r="AB573" s="2">
        <v>0</v>
      </c>
      <c r="AC573" s="2">
        <v>0</v>
      </c>
      <c r="AD573" s="2">
        <v>0</v>
      </c>
      <c r="AE573" s="2">
        <v>0</v>
      </c>
    </row>
    <row r="574" spans="1:31">
      <c r="A574" s="2" t="s">
        <v>815</v>
      </c>
      <c r="B574" s="2">
        <v>0</v>
      </c>
      <c r="C574" s="2">
        <v>625</v>
      </c>
      <c r="D574" s="2">
        <v>3</v>
      </c>
      <c r="E574" s="4">
        <v>41241.613888888889</v>
      </c>
      <c r="F574" s="4">
        <v>41241.614930555559</v>
      </c>
      <c r="G574" s="2" t="s">
        <v>32</v>
      </c>
      <c r="H574" s="2" t="s">
        <v>816</v>
      </c>
      <c r="I574" s="2">
        <v>90</v>
      </c>
      <c r="J574" s="2"/>
      <c r="K574" s="2">
        <v>0</v>
      </c>
      <c r="L574" s="2">
        <v>0</v>
      </c>
      <c r="M574" s="2">
        <v>19.6666666666667</v>
      </c>
      <c r="N574" s="2">
        <v>20</v>
      </c>
      <c r="O574" s="2">
        <v>19</v>
      </c>
      <c r="P574" s="2">
        <v>0.47140452079103201</v>
      </c>
      <c r="Q574" s="2">
        <v>27</v>
      </c>
      <c r="R574" s="2">
        <v>27</v>
      </c>
      <c r="S574" s="2">
        <v>27</v>
      </c>
      <c r="T574" s="2">
        <v>0</v>
      </c>
      <c r="U574" s="2">
        <v>357.423</v>
      </c>
      <c r="V574" s="2">
        <v>0</v>
      </c>
      <c r="W574" s="2">
        <v>1.2E-2</v>
      </c>
      <c r="X574" s="2">
        <v>0</v>
      </c>
      <c r="Y574" s="2">
        <v>2.0990000000000002</v>
      </c>
      <c r="Z574" s="2">
        <v>28.943999999999999</v>
      </c>
      <c r="AA574" s="2">
        <v>9.4209999999999994</v>
      </c>
      <c r="AB574" s="2">
        <v>0</v>
      </c>
      <c r="AC574" s="2">
        <v>0</v>
      </c>
      <c r="AD574" s="2">
        <v>0</v>
      </c>
      <c r="AE574" s="2">
        <v>0</v>
      </c>
    </row>
    <row r="575" spans="1:31">
      <c r="A575" s="2" t="s">
        <v>815</v>
      </c>
      <c r="B575" s="2">
        <v>0</v>
      </c>
      <c r="C575" s="2">
        <v>625</v>
      </c>
      <c r="D575" s="2">
        <v>4</v>
      </c>
      <c r="E575" s="4">
        <v>41241.615277777775</v>
      </c>
      <c r="F575" s="4">
        <v>41241.616319444445</v>
      </c>
      <c r="G575" s="2" t="s">
        <v>32</v>
      </c>
      <c r="H575" s="2" t="s">
        <v>816</v>
      </c>
      <c r="I575" s="2">
        <v>90</v>
      </c>
      <c r="J575" s="2"/>
      <c r="K575" s="2">
        <v>0</v>
      </c>
      <c r="L575" s="2">
        <v>0</v>
      </c>
      <c r="M575" s="2">
        <v>19.1666666666667</v>
      </c>
      <c r="N575" s="2">
        <v>21</v>
      </c>
      <c r="O575" s="2">
        <v>18</v>
      </c>
      <c r="P575" s="2">
        <v>1.0671873729054699</v>
      </c>
      <c r="Q575" s="2">
        <v>27</v>
      </c>
      <c r="R575" s="2">
        <v>27</v>
      </c>
      <c r="S575" s="2">
        <v>27</v>
      </c>
      <c r="T575" s="2">
        <v>0</v>
      </c>
      <c r="U575" s="2">
        <v>354.58699999999999</v>
      </c>
      <c r="V575" s="2">
        <v>0</v>
      </c>
      <c r="W575" s="2">
        <v>0</v>
      </c>
      <c r="X575" s="2">
        <v>0</v>
      </c>
      <c r="Y575" s="2">
        <v>2.2040000000000002</v>
      </c>
      <c r="Z575" s="2">
        <v>30.853000000000002</v>
      </c>
      <c r="AA575" s="2">
        <v>9.9629999999999992</v>
      </c>
      <c r="AB575" s="2">
        <v>0</v>
      </c>
      <c r="AC575" s="2">
        <v>0</v>
      </c>
      <c r="AD575" s="2">
        <v>0</v>
      </c>
      <c r="AE575" s="2">
        <v>0</v>
      </c>
    </row>
    <row r="576" spans="1:31">
      <c r="A576" s="2" t="s">
        <v>815</v>
      </c>
      <c r="B576" s="2">
        <v>0</v>
      </c>
      <c r="C576" s="2">
        <v>833</v>
      </c>
      <c r="D576" s="2">
        <v>1</v>
      </c>
      <c r="E576" s="4">
        <v>41241.616666666669</v>
      </c>
      <c r="F576" s="4">
        <v>41241.617708333331</v>
      </c>
      <c r="G576" s="2" t="s">
        <v>32</v>
      </c>
      <c r="H576" s="2" t="s">
        <v>816</v>
      </c>
      <c r="I576" s="2">
        <v>90</v>
      </c>
      <c r="J576" s="2"/>
      <c r="K576" s="2">
        <v>0</v>
      </c>
      <c r="L576" s="2">
        <v>0</v>
      </c>
      <c r="M576" s="2">
        <v>18.8333333333333</v>
      </c>
      <c r="N576" s="2">
        <v>20</v>
      </c>
      <c r="O576" s="2">
        <v>17</v>
      </c>
      <c r="P576" s="2">
        <v>0.89752746785575099</v>
      </c>
      <c r="Q576" s="2">
        <v>27</v>
      </c>
      <c r="R576" s="2">
        <v>27</v>
      </c>
      <c r="S576" s="2">
        <v>27</v>
      </c>
      <c r="T576" s="2">
        <v>0</v>
      </c>
      <c r="U576" s="2">
        <v>370.19099999999997</v>
      </c>
      <c r="V576" s="2">
        <v>0</v>
      </c>
      <c r="W576" s="2">
        <v>0</v>
      </c>
      <c r="X576" s="2">
        <v>0</v>
      </c>
      <c r="Y576" s="2">
        <v>1.5429999999999999</v>
      </c>
      <c r="Z576" s="2">
        <v>20.085999999999999</v>
      </c>
      <c r="AA576" s="2">
        <v>6.4690000000000003</v>
      </c>
      <c r="AB576" s="2">
        <v>0</v>
      </c>
      <c r="AC576" s="2">
        <v>0</v>
      </c>
      <c r="AD576" s="2">
        <v>0</v>
      </c>
      <c r="AE576" s="2">
        <v>0</v>
      </c>
    </row>
    <row r="577" spans="1:31">
      <c r="A577" s="2" t="s">
        <v>815</v>
      </c>
      <c r="B577" s="2">
        <v>0</v>
      </c>
      <c r="C577" s="2">
        <v>833</v>
      </c>
      <c r="D577" s="2">
        <v>2</v>
      </c>
      <c r="E577" s="4">
        <v>41241.618055555555</v>
      </c>
      <c r="F577" s="4">
        <v>41241.619097222225</v>
      </c>
      <c r="G577" s="2" t="s">
        <v>32</v>
      </c>
      <c r="H577" s="2" t="s">
        <v>816</v>
      </c>
      <c r="I577" s="2">
        <v>90</v>
      </c>
      <c r="J577" s="2"/>
      <c r="K577" s="2">
        <v>0</v>
      </c>
      <c r="L577" s="2">
        <v>0</v>
      </c>
      <c r="M577" s="2">
        <v>19.3333333333333</v>
      </c>
      <c r="N577" s="2">
        <v>20</v>
      </c>
      <c r="O577" s="2">
        <v>19</v>
      </c>
      <c r="P577" s="2">
        <v>0.47140452079103201</v>
      </c>
      <c r="Q577" s="2">
        <v>27</v>
      </c>
      <c r="R577" s="2">
        <v>27</v>
      </c>
      <c r="S577" s="2">
        <v>27</v>
      </c>
      <c r="T577" s="2">
        <v>0</v>
      </c>
      <c r="U577" s="2">
        <v>369.05200000000002</v>
      </c>
      <c r="V577" s="2">
        <v>0</v>
      </c>
      <c r="W577" s="2">
        <v>0</v>
      </c>
      <c r="X577" s="2">
        <v>0</v>
      </c>
      <c r="Y577" s="2">
        <v>1.5680000000000001</v>
      </c>
      <c r="Z577" s="2">
        <v>20.876999999999999</v>
      </c>
      <c r="AA577" s="2">
        <v>6.9260000000000002</v>
      </c>
      <c r="AB577" s="2">
        <v>0</v>
      </c>
      <c r="AC577" s="2">
        <v>0</v>
      </c>
      <c r="AD577" s="2">
        <v>0</v>
      </c>
      <c r="AE577" s="2">
        <v>0</v>
      </c>
    </row>
    <row r="578" spans="1:31">
      <c r="A578" s="2" t="s">
        <v>815</v>
      </c>
      <c r="B578" s="2">
        <v>0</v>
      </c>
      <c r="C578" s="2">
        <v>833</v>
      </c>
      <c r="D578" s="2">
        <v>3</v>
      </c>
      <c r="E578" s="4">
        <v>41241.619444444441</v>
      </c>
      <c r="F578" s="4">
        <v>41241.620486111111</v>
      </c>
      <c r="G578" s="2" t="s">
        <v>32</v>
      </c>
      <c r="H578" s="2" t="s">
        <v>816</v>
      </c>
      <c r="I578" s="2">
        <v>90</v>
      </c>
      <c r="J578" s="2"/>
      <c r="K578" s="2">
        <v>0</v>
      </c>
      <c r="L578" s="2">
        <v>0</v>
      </c>
      <c r="M578" s="2">
        <v>19.5</v>
      </c>
      <c r="N578" s="2">
        <v>20</v>
      </c>
      <c r="O578" s="2">
        <v>19</v>
      </c>
      <c r="P578" s="2">
        <v>0.5</v>
      </c>
      <c r="Q578" s="2">
        <v>27</v>
      </c>
      <c r="R578" s="2">
        <v>27</v>
      </c>
      <c r="S578" s="2">
        <v>27</v>
      </c>
      <c r="T578" s="2">
        <v>0</v>
      </c>
      <c r="U578" s="2">
        <v>368.77</v>
      </c>
      <c r="V578" s="2">
        <v>0</v>
      </c>
      <c r="W578" s="2">
        <v>0</v>
      </c>
      <c r="X578" s="2">
        <v>0</v>
      </c>
      <c r="Y578" s="2">
        <v>1.605</v>
      </c>
      <c r="Z578" s="2">
        <v>21.247</v>
      </c>
      <c r="AA578" s="2">
        <v>6.79</v>
      </c>
      <c r="AB578" s="2">
        <v>0</v>
      </c>
      <c r="AC578" s="2">
        <v>0</v>
      </c>
      <c r="AD578" s="2">
        <v>0</v>
      </c>
      <c r="AE578" s="2">
        <v>0</v>
      </c>
    </row>
    <row r="579" spans="1:31">
      <c r="A579" s="2" t="s">
        <v>815</v>
      </c>
      <c r="B579" s="2">
        <v>0</v>
      </c>
      <c r="C579" s="2">
        <v>833</v>
      </c>
      <c r="D579" s="2">
        <v>4</v>
      </c>
      <c r="E579" s="4">
        <v>41241.620833333334</v>
      </c>
      <c r="F579" s="4">
        <v>41241.621874999997</v>
      </c>
      <c r="G579" s="2" t="s">
        <v>32</v>
      </c>
      <c r="H579" s="2" t="s">
        <v>816</v>
      </c>
      <c r="I579" s="2">
        <v>90</v>
      </c>
      <c r="J579" s="2"/>
      <c r="K579" s="2">
        <v>0</v>
      </c>
      <c r="L579" s="2">
        <v>0</v>
      </c>
      <c r="M579" s="2">
        <v>20.6666666666667</v>
      </c>
      <c r="N579" s="2">
        <v>22</v>
      </c>
      <c r="O579" s="2">
        <v>19</v>
      </c>
      <c r="P579" s="2">
        <v>1.37436854187255</v>
      </c>
      <c r="Q579" s="2">
        <v>27</v>
      </c>
      <c r="R579" s="2">
        <v>27</v>
      </c>
      <c r="S579" s="2">
        <v>27</v>
      </c>
      <c r="T579" s="2">
        <v>0</v>
      </c>
      <c r="U579" s="2">
        <v>368.584</v>
      </c>
      <c r="V579" s="2">
        <v>0</v>
      </c>
      <c r="W579" s="2">
        <v>0</v>
      </c>
      <c r="X579" s="2">
        <v>0</v>
      </c>
      <c r="Y579" s="2">
        <v>1.6419999999999999</v>
      </c>
      <c r="Z579" s="2">
        <v>21.295999999999999</v>
      </c>
      <c r="AA579" s="2">
        <v>6.9009999999999998</v>
      </c>
      <c r="AB579" s="2">
        <v>0</v>
      </c>
      <c r="AC579" s="2">
        <v>0</v>
      </c>
      <c r="AD579" s="2">
        <v>0</v>
      </c>
      <c r="AE579" s="2">
        <v>0</v>
      </c>
    </row>
    <row r="580" spans="1:31">
      <c r="A580" s="2" t="s">
        <v>815</v>
      </c>
      <c r="B580" s="2">
        <v>0</v>
      </c>
      <c r="C580" s="2">
        <v>1041</v>
      </c>
      <c r="D580" s="2">
        <v>1</v>
      </c>
      <c r="E580" s="4">
        <v>41241.62222222222</v>
      </c>
      <c r="F580" s="4">
        <v>41241.623263888891</v>
      </c>
      <c r="G580" s="2" t="s">
        <v>32</v>
      </c>
      <c r="H580" s="2" t="s">
        <v>816</v>
      </c>
      <c r="I580" s="2">
        <v>90</v>
      </c>
      <c r="J580" s="2"/>
      <c r="K580" s="2">
        <v>0</v>
      </c>
      <c r="L580" s="2">
        <v>0</v>
      </c>
      <c r="M580" s="2">
        <v>19.8</v>
      </c>
      <c r="N580" s="2">
        <v>21</v>
      </c>
      <c r="O580" s="2">
        <v>19</v>
      </c>
      <c r="P580" s="2">
        <v>0.748331477354788</v>
      </c>
      <c r="Q580" s="2">
        <v>27</v>
      </c>
      <c r="R580" s="2">
        <v>27</v>
      </c>
      <c r="S580" s="2">
        <v>27</v>
      </c>
      <c r="T580" s="2">
        <v>0</v>
      </c>
      <c r="U580" s="2">
        <v>375.41500000000002</v>
      </c>
      <c r="V580" s="2">
        <v>0</v>
      </c>
      <c r="W580" s="2">
        <v>1.2E-2</v>
      </c>
      <c r="X580" s="2">
        <v>0</v>
      </c>
      <c r="Y580" s="2">
        <v>1.333</v>
      </c>
      <c r="Z580" s="2">
        <v>16.728000000000002</v>
      </c>
      <c r="AA580" s="2">
        <v>5.2960000000000003</v>
      </c>
      <c r="AB580" s="2">
        <v>0</v>
      </c>
      <c r="AC580" s="2">
        <v>0</v>
      </c>
      <c r="AD580" s="2">
        <v>0</v>
      </c>
      <c r="AE580" s="2">
        <v>0</v>
      </c>
    </row>
    <row r="581" spans="1:31">
      <c r="A581" s="2" t="s">
        <v>815</v>
      </c>
      <c r="B581" s="2">
        <v>0</v>
      </c>
      <c r="C581" s="2">
        <v>1041</v>
      </c>
      <c r="D581" s="2">
        <v>2</v>
      </c>
      <c r="E581" s="4">
        <v>41241.623611111114</v>
      </c>
      <c r="F581" s="4">
        <v>41241.624652777777</v>
      </c>
      <c r="G581" s="2" t="s">
        <v>32</v>
      </c>
      <c r="H581" s="2" t="s">
        <v>816</v>
      </c>
      <c r="I581" s="2">
        <v>90</v>
      </c>
      <c r="J581" s="2"/>
      <c r="K581" s="2">
        <v>0</v>
      </c>
      <c r="L581" s="2">
        <v>0</v>
      </c>
      <c r="M581" s="2">
        <v>19.6666666666667</v>
      </c>
      <c r="N581" s="2">
        <v>20</v>
      </c>
      <c r="O581" s="2">
        <v>19</v>
      </c>
      <c r="P581" s="2">
        <v>0.47140452079103201</v>
      </c>
      <c r="Q581" s="2">
        <v>27</v>
      </c>
      <c r="R581" s="2">
        <v>27</v>
      </c>
      <c r="S581" s="2">
        <v>27</v>
      </c>
      <c r="T581" s="2">
        <v>0</v>
      </c>
      <c r="U581" s="2">
        <v>375.16300000000001</v>
      </c>
      <c r="V581" s="2">
        <v>0</v>
      </c>
      <c r="W581" s="2">
        <v>0</v>
      </c>
      <c r="X581" s="2">
        <v>0</v>
      </c>
      <c r="Y581" s="2">
        <v>1.4319999999999999</v>
      </c>
      <c r="Z581" s="2">
        <v>17</v>
      </c>
      <c r="AA581" s="2">
        <v>5.2350000000000003</v>
      </c>
      <c r="AB581" s="2">
        <v>0</v>
      </c>
      <c r="AC581" s="2">
        <v>0</v>
      </c>
      <c r="AD581" s="2">
        <v>0</v>
      </c>
      <c r="AE581" s="2">
        <v>0</v>
      </c>
    </row>
    <row r="582" spans="1:31">
      <c r="A582" s="2" t="s">
        <v>815</v>
      </c>
      <c r="B582" s="2">
        <v>0</v>
      </c>
      <c r="C582" s="2">
        <v>1041</v>
      </c>
      <c r="D582" s="2">
        <v>3</v>
      </c>
      <c r="E582" s="4">
        <v>41241.625</v>
      </c>
      <c r="F582" s="4">
        <v>41241.62604166667</v>
      </c>
      <c r="G582" s="2" t="s">
        <v>32</v>
      </c>
      <c r="H582" s="2" t="s">
        <v>816</v>
      </c>
      <c r="I582" s="2">
        <v>90</v>
      </c>
      <c r="J582" s="2"/>
      <c r="K582" s="2">
        <v>0</v>
      </c>
      <c r="L582" s="2">
        <v>0</v>
      </c>
      <c r="M582" s="2">
        <v>19.5</v>
      </c>
      <c r="N582" s="2">
        <v>20</v>
      </c>
      <c r="O582" s="2">
        <v>19</v>
      </c>
      <c r="P582" s="2">
        <v>0.5</v>
      </c>
      <c r="Q582" s="2">
        <v>27</v>
      </c>
      <c r="R582" s="2">
        <v>27</v>
      </c>
      <c r="S582" s="2">
        <v>27</v>
      </c>
      <c r="T582" s="2">
        <v>0</v>
      </c>
      <c r="U582" s="2">
        <v>375.142</v>
      </c>
      <c r="V582" s="2">
        <v>0</v>
      </c>
      <c r="W582" s="2">
        <v>0</v>
      </c>
      <c r="X582" s="2">
        <v>0</v>
      </c>
      <c r="Y582" s="2">
        <v>1.3580000000000001</v>
      </c>
      <c r="Z582" s="2">
        <v>16.815000000000001</v>
      </c>
      <c r="AA582" s="2">
        <v>5.4690000000000003</v>
      </c>
      <c r="AB582" s="2">
        <v>0</v>
      </c>
      <c r="AC582" s="2">
        <v>0</v>
      </c>
      <c r="AD582" s="2">
        <v>0</v>
      </c>
      <c r="AE582" s="2">
        <v>0</v>
      </c>
    </row>
    <row r="583" spans="1:31">
      <c r="A583" s="2" t="s">
        <v>815</v>
      </c>
      <c r="B583" s="2">
        <v>0</v>
      </c>
      <c r="C583" s="2">
        <v>1041</v>
      </c>
      <c r="D583" s="2">
        <v>4</v>
      </c>
      <c r="E583" s="4">
        <v>41241.626388888886</v>
      </c>
      <c r="F583" s="4">
        <v>41241.627430555556</v>
      </c>
      <c r="G583" s="2" t="s">
        <v>32</v>
      </c>
      <c r="H583" s="2" t="s">
        <v>816</v>
      </c>
      <c r="I583" s="2">
        <v>90</v>
      </c>
      <c r="J583" s="2"/>
      <c r="K583" s="2">
        <v>0</v>
      </c>
      <c r="L583" s="2">
        <v>0</v>
      </c>
      <c r="M583" s="2">
        <v>18.5</v>
      </c>
      <c r="N583" s="2">
        <v>19</v>
      </c>
      <c r="O583" s="2">
        <v>18</v>
      </c>
      <c r="P583" s="2">
        <v>0.5</v>
      </c>
      <c r="Q583" s="2">
        <v>27</v>
      </c>
      <c r="R583" s="2">
        <v>27</v>
      </c>
      <c r="S583" s="2">
        <v>27</v>
      </c>
      <c r="T583" s="2">
        <v>0</v>
      </c>
      <c r="U583" s="2">
        <v>375.55500000000001</v>
      </c>
      <c r="V583" s="2">
        <v>0</v>
      </c>
      <c r="W583" s="2">
        <v>0</v>
      </c>
      <c r="X583" s="2">
        <v>0</v>
      </c>
      <c r="Y583" s="2">
        <v>1.3580000000000001</v>
      </c>
      <c r="Z583" s="2">
        <v>16.63</v>
      </c>
      <c r="AA583" s="2">
        <v>5.2350000000000003</v>
      </c>
      <c r="AB583" s="2">
        <v>0</v>
      </c>
      <c r="AC583" s="2">
        <v>0</v>
      </c>
      <c r="AD583" s="2">
        <v>0</v>
      </c>
      <c r="AE583" s="2">
        <v>0</v>
      </c>
    </row>
    <row r="584" spans="1:31">
      <c r="A584" s="2" t="s">
        <v>815</v>
      </c>
      <c r="B584" s="2">
        <v>0</v>
      </c>
      <c r="C584" s="2">
        <v>1250</v>
      </c>
      <c r="D584" s="2">
        <v>1</v>
      </c>
      <c r="E584" s="4">
        <v>41241.62777777778</v>
      </c>
      <c r="F584" s="4">
        <v>41241.628819444442</v>
      </c>
      <c r="G584" s="2" t="s">
        <v>32</v>
      </c>
      <c r="H584" s="2" t="s">
        <v>816</v>
      </c>
      <c r="I584" s="2">
        <v>90</v>
      </c>
      <c r="J584" s="2"/>
      <c r="K584" s="2">
        <v>0</v>
      </c>
      <c r="L584" s="2">
        <v>0</v>
      </c>
      <c r="M584" s="2">
        <v>19.3333333333333</v>
      </c>
      <c r="N584" s="2">
        <v>21</v>
      </c>
      <c r="O584" s="2">
        <v>18</v>
      </c>
      <c r="P584" s="2">
        <v>1.1055415967851301</v>
      </c>
      <c r="Q584" s="2">
        <v>27</v>
      </c>
      <c r="R584" s="2">
        <v>27</v>
      </c>
      <c r="S584" s="2">
        <v>27</v>
      </c>
      <c r="T584" s="2">
        <v>0</v>
      </c>
      <c r="U584" s="2">
        <v>380.17500000000001</v>
      </c>
      <c r="V584" s="2">
        <v>0</v>
      </c>
      <c r="W584" s="2">
        <v>0</v>
      </c>
      <c r="X584" s="2">
        <v>0</v>
      </c>
      <c r="Y584" s="2">
        <v>1.123</v>
      </c>
      <c r="Z584" s="2">
        <v>13.407</v>
      </c>
      <c r="AA584" s="2">
        <v>4.3090000000000002</v>
      </c>
      <c r="AB584" s="2">
        <v>0</v>
      </c>
      <c r="AC584" s="2">
        <v>0</v>
      </c>
      <c r="AD584" s="2">
        <v>0</v>
      </c>
      <c r="AE584" s="2">
        <v>0</v>
      </c>
    </row>
    <row r="585" spans="1:31">
      <c r="A585" s="2" t="s">
        <v>815</v>
      </c>
      <c r="B585" s="2">
        <v>0</v>
      </c>
      <c r="C585" s="2">
        <v>1250</v>
      </c>
      <c r="D585" s="2">
        <v>2</v>
      </c>
      <c r="E585" s="4">
        <v>41241.629166666666</v>
      </c>
      <c r="F585" s="4">
        <v>41241.630208333336</v>
      </c>
      <c r="G585" s="2" t="s">
        <v>32</v>
      </c>
      <c r="H585" s="2" t="s">
        <v>816</v>
      </c>
      <c r="I585" s="2">
        <v>90</v>
      </c>
      <c r="J585" s="2"/>
      <c r="K585" s="2">
        <v>0</v>
      </c>
      <c r="L585" s="2">
        <v>0</v>
      </c>
      <c r="M585" s="2">
        <v>19.8333333333333</v>
      </c>
      <c r="N585" s="2">
        <v>21</v>
      </c>
      <c r="O585" s="2">
        <v>19</v>
      </c>
      <c r="P585" s="2">
        <v>0.68718427093627699</v>
      </c>
      <c r="Q585" s="2">
        <v>27</v>
      </c>
      <c r="R585" s="2">
        <v>27</v>
      </c>
      <c r="S585" s="2">
        <v>27</v>
      </c>
      <c r="T585" s="2">
        <v>0</v>
      </c>
      <c r="U585" s="2">
        <v>380.55099999999999</v>
      </c>
      <c r="V585" s="2">
        <v>0</v>
      </c>
      <c r="W585" s="2">
        <v>0</v>
      </c>
      <c r="X585" s="2">
        <v>0</v>
      </c>
      <c r="Y585" s="2">
        <v>1.1479999999999999</v>
      </c>
      <c r="Z585" s="2">
        <v>13.234</v>
      </c>
      <c r="AA585" s="2">
        <v>4.0860000000000003</v>
      </c>
      <c r="AB585" s="2">
        <v>0</v>
      </c>
      <c r="AC585" s="2">
        <v>0</v>
      </c>
      <c r="AD585" s="2">
        <v>0</v>
      </c>
      <c r="AE585" s="2">
        <v>0</v>
      </c>
    </row>
    <row r="586" spans="1:31">
      <c r="A586" s="2" t="s">
        <v>815</v>
      </c>
      <c r="B586" s="2">
        <v>0</v>
      </c>
      <c r="C586" s="2">
        <v>1250</v>
      </c>
      <c r="D586" s="2">
        <v>3</v>
      </c>
      <c r="E586" s="4">
        <v>41241.630555555559</v>
      </c>
      <c r="F586" s="4">
        <v>41241.631597222222</v>
      </c>
      <c r="G586" s="2" t="s">
        <v>32</v>
      </c>
      <c r="H586" s="2" t="s">
        <v>816</v>
      </c>
      <c r="I586" s="2">
        <v>90</v>
      </c>
      <c r="J586" s="2"/>
      <c r="K586" s="2">
        <v>0</v>
      </c>
      <c r="L586" s="2">
        <v>0</v>
      </c>
      <c r="M586" s="2">
        <v>18.8333333333333</v>
      </c>
      <c r="N586" s="2">
        <v>20</v>
      </c>
      <c r="O586" s="2">
        <v>18</v>
      </c>
      <c r="P586" s="2">
        <v>0.68718427093627699</v>
      </c>
      <c r="Q586" s="2">
        <v>27</v>
      </c>
      <c r="R586" s="2">
        <v>27</v>
      </c>
      <c r="S586" s="2">
        <v>27</v>
      </c>
      <c r="T586" s="2">
        <v>0</v>
      </c>
      <c r="U586" s="2">
        <v>380.61900000000003</v>
      </c>
      <c r="V586" s="2">
        <v>0</v>
      </c>
      <c r="W586" s="2">
        <v>0</v>
      </c>
      <c r="X586" s="2">
        <v>0</v>
      </c>
      <c r="Y586" s="2">
        <v>1.0860000000000001</v>
      </c>
      <c r="Z586" s="2">
        <v>13.135999999999999</v>
      </c>
      <c r="AA586" s="2">
        <v>4.1479999999999997</v>
      </c>
      <c r="AB586" s="2">
        <v>0</v>
      </c>
      <c r="AC586" s="2">
        <v>0</v>
      </c>
      <c r="AD586" s="2">
        <v>0</v>
      </c>
      <c r="AE586" s="2">
        <v>0</v>
      </c>
    </row>
    <row r="587" spans="1:31">
      <c r="A587" s="2" t="s">
        <v>815</v>
      </c>
      <c r="B587" s="2">
        <v>0</v>
      </c>
      <c r="C587" s="2">
        <v>1250</v>
      </c>
      <c r="D587" s="2">
        <v>4</v>
      </c>
      <c r="E587" s="4">
        <v>41241.631944444445</v>
      </c>
      <c r="F587" s="4">
        <v>41241.632986111108</v>
      </c>
      <c r="G587" s="2" t="s">
        <v>32</v>
      </c>
      <c r="H587" s="2" t="s">
        <v>816</v>
      </c>
      <c r="I587" s="2">
        <v>90</v>
      </c>
      <c r="J587" s="2"/>
      <c r="K587" s="2">
        <v>0</v>
      </c>
      <c r="L587" s="2">
        <v>0</v>
      </c>
      <c r="M587" s="2">
        <v>19.8333333333333</v>
      </c>
      <c r="N587" s="2">
        <v>20</v>
      </c>
      <c r="O587" s="2">
        <v>19</v>
      </c>
      <c r="P587" s="2">
        <v>0.372677996249965</v>
      </c>
      <c r="Q587" s="2">
        <v>27</v>
      </c>
      <c r="R587" s="2">
        <v>27</v>
      </c>
      <c r="S587" s="2">
        <v>27</v>
      </c>
      <c r="T587" s="2">
        <v>0</v>
      </c>
      <c r="U587" s="2">
        <v>380.29899999999998</v>
      </c>
      <c r="V587" s="2">
        <v>0</v>
      </c>
      <c r="W587" s="2">
        <v>0</v>
      </c>
      <c r="X587" s="2">
        <v>0</v>
      </c>
      <c r="Y587" s="2">
        <v>1.099</v>
      </c>
      <c r="Z587" s="2">
        <v>13.395</v>
      </c>
      <c r="AA587" s="2">
        <v>4.21</v>
      </c>
      <c r="AB587" s="2">
        <v>0</v>
      </c>
      <c r="AC587" s="2">
        <v>0</v>
      </c>
      <c r="AD587" s="2">
        <v>0</v>
      </c>
      <c r="AE587" s="2">
        <v>0</v>
      </c>
    </row>
    <row r="588" spans="1:31">
      <c r="A588" s="2" t="s">
        <v>815</v>
      </c>
      <c r="B588" s="2">
        <v>0</v>
      </c>
      <c r="C588" s="2">
        <v>1458</v>
      </c>
      <c r="D588" s="2">
        <v>1</v>
      </c>
      <c r="E588" s="4">
        <v>41241.633333333331</v>
      </c>
      <c r="F588" s="4">
        <v>41241.634375000001</v>
      </c>
      <c r="G588" s="2" t="s">
        <v>32</v>
      </c>
      <c r="H588" s="2" t="s">
        <v>816</v>
      </c>
      <c r="I588" s="2">
        <v>90</v>
      </c>
      <c r="J588" s="2"/>
      <c r="K588" s="2">
        <v>0</v>
      </c>
      <c r="L588" s="2">
        <v>0</v>
      </c>
      <c r="M588" s="2">
        <v>18.3333333333333</v>
      </c>
      <c r="N588" s="2">
        <v>20</v>
      </c>
      <c r="O588" s="2">
        <v>17</v>
      </c>
      <c r="P588" s="2">
        <v>1.2472191289246499</v>
      </c>
      <c r="Q588" s="2">
        <v>27</v>
      </c>
      <c r="R588" s="2">
        <v>27</v>
      </c>
      <c r="S588" s="2">
        <v>27</v>
      </c>
      <c r="T588" s="2">
        <v>0</v>
      </c>
      <c r="U588" s="2">
        <v>384.49200000000002</v>
      </c>
      <c r="V588" s="2">
        <v>0</v>
      </c>
      <c r="W588" s="2">
        <v>0</v>
      </c>
      <c r="X588" s="2">
        <v>0</v>
      </c>
      <c r="Y588" s="2">
        <v>0.90100000000000002</v>
      </c>
      <c r="Z588" s="2">
        <v>10.468999999999999</v>
      </c>
      <c r="AA588" s="2">
        <v>3.2839999999999998</v>
      </c>
      <c r="AB588" s="2">
        <v>0</v>
      </c>
      <c r="AC588" s="2">
        <v>0</v>
      </c>
      <c r="AD588" s="2">
        <v>0</v>
      </c>
      <c r="AE588" s="2">
        <v>0</v>
      </c>
    </row>
    <row r="589" spans="1:31">
      <c r="A589" s="2" t="s">
        <v>815</v>
      </c>
      <c r="B589" s="2">
        <v>0</v>
      </c>
      <c r="C589" s="2">
        <v>1458</v>
      </c>
      <c r="D589" s="2">
        <v>2</v>
      </c>
      <c r="E589" s="4">
        <v>41241.634722222225</v>
      </c>
      <c r="F589" s="4">
        <v>41241.635763888888</v>
      </c>
      <c r="G589" s="2" t="s">
        <v>32</v>
      </c>
      <c r="H589" s="2" t="s">
        <v>816</v>
      </c>
      <c r="I589" s="2">
        <v>90</v>
      </c>
      <c r="J589" s="2"/>
      <c r="K589" s="2">
        <v>0</v>
      </c>
      <c r="L589" s="2">
        <v>0</v>
      </c>
      <c r="M589" s="2">
        <v>19.5</v>
      </c>
      <c r="N589" s="2">
        <v>21</v>
      </c>
      <c r="O589" s="2">
        <v>18</v>
      </c>
      <c r="P589" s="2">
        <v>1.11803398874989</v>
      </c>
      <c r="Q589" s="2">
        <v>27</v>
      </c>
      <c r="R589" s="2">
        <v>27</v>
      </c>
      <c r="S589" s="2">
        <v>27</v>
      </c>
      <c r="T589" s="2">
        <v>0</v>
      </c>
      <c r="U589" s="2">
        <v>384.24599999999998</v>
      </c>
      <c r="V589" s="2">
        <v>0</v>
      </c>
      <c r="W589" s="2">
        <v>0</v>
      </c>
      <c r="X589" s="2">
        <v>0</v>
      </c>
      <c r="Y589" s="2">
        <v>0.91400000000000003</v>
      </c>
      <c r="Z589" s="2">
        <v>10.63</v>
      </c>
      <c r="AA589" s="2">
        <v>3.4689999999999999</v>
      </c>
      <c r="AB589" s="2">
        <v>0</v>
      </c>
      <c r="AC589" s="2">
        <v>0</v>
      </c>
      <c r="AD589" s="2">
        <v>0</v>
      </c>
      <c r="AE589" s="2">
        <v>0</v>
      </c>
    </row>
    <row r="590" spans="1:31">
      <c r="A590" s="2" t="s">
        <v>815</v>
      </c>
      <c r="B590" s="2">
        <v>0</v>
      </c>
      <c r="C590" s="2">
        <v>1458</v>
      </c>
      <c r="D590" s="2">
        <v>3</v>
      </c>
      <c r="E590" s="4">
        <v>41241.636111111111</v>
      </c>
      <c r="F590" s="4">
        <v>41241.637152777781</v>
      </c>
      <c r="G590" s="2" t="s">
        <v>32</v>
      </c>
      <c r="H590" s="2" t="s">
        <v>816</v>
      </c>
      <c r="I590" s="2">
        <v>90</v>
      </c>
      <c r="J590" s="2"/>
      <c r="K590" s="2">
        <v>0</v>
      </c>
      <c r="L590" s="2">
        <v>0</v>
      </c>
      <c r="M590" s="2">
        <v>18.8333333333333</v>
      </c>
      <c r="N590" s="2">
        <v>23</v>
      </c>
      <c r="O590" s="2">
        <v>17</v>
      </c>
      <c r="P590" s="2">
        <v>2.1147629234082501</v>
      </c>
      <c r="Q590" s="2">
        <v>27</v>
      </c>
      <c r="R590" s="2">
        <v>27</v>
      </c>
      <c r="S590" s="2">
        <v>27</v>
      </c>
      <c r="T590" s="2">
        <v>0</v>
      </c>
      <c r="U590" s="2">
        <v>384.16199999999998</v>
      </c>
      <c r="V590" s="2">
        <v>0</v>
      </c>
      <c r="W590" s="2">
        <v>0</v>
      </c>
      <c r="X590" s="2">
        <v>0</v>
      </c>
      <c r="Y590" s="2">
        <v>0.93799999999999994</v>
      </c>
      <c r="Z590" s="2">
        <v>10.63</v>
      </c>
      <c r="AA590" s="2">
        <v>3.4319999999999999</v>
      </c>
      <c r="AB590" s="2">
        <v>0</v>
      </c>
      <c r="AC590" s="2">
        <v>0</v>
      </c>
      <c r="AD590" s="2">
        <v>0</v>
      </c>
      <c r="AE590" s="2">
        <v>0</v>
      </c>
    </row>
    <row r="591" spans="1:31">
      <c r="A591" s="2" t="s">
        <v>815</v>
      </c>
      <c r="B591" s="2">
        <v>0</v>
      </c>
      <c r="C591" s="2">
        <v>1458</v>
      </c>
      <c r="D591" s="2">
        <v>4</v>
      </c>
      <c r="E591" s="4">
        <v>41241.637499999997</v>
      </c>
      <c r="F591" s="4">
        <v>41241.638541666667</v>
      </c>
      <c r="G591" s="2" t="s">
        <v>32</v>
      </c>
      <c r="H591" s="2" t="s">
        <v>816</v>
      </c>
      <c r="I591" s="2">
        <v>90</v>
      </c>
      <c r="J591" s="2"/>
      <c r="K591" s="2">
        <v>0</v>
      </c>
      <c r="L591" s="2">
        <v>0</v>
      </c>
      <c r="M591" s="2">
        <v>18.3333333333333</v>
      </c>
      <c r="N591" s="2">
        <v>20</v>
      </c>
      <c r="O591" s="2">
        <v>17</v>
      </c>
      <c r="P591" s="2">
        <v>1.2472191289246499</v>
      </c>
      <c r="Q591" s="2">
        <v>27</v>
      </c>
      <c r="R591" s="2">
        <v>27</v>
      </c>
      <c r="S591" s="2">
        <v>27</v>
      </c>
      <c r="T591" s="2">
        <v>0</v>
      </c>
      <c r="U591" s="2">
        <v>384.40600000000001</v>
      </c>
      <c r="V591" s="2">
        <v>0</v>
      </c>
      <c r="W591" s="2">
        <v>0</v>
      </c>
      <c r="X591" s="2">
        <v>0</v>
      </c>
      <c r="Y591" s="2">
        <v>0.90100000000000002</v>
      </c>
      <c r="Z591" s="2">
        <v>10.593</v>
      </c>
      <c r="AA591" s="2">
        <v>3.2719999999999998</v>
      </c>
      <c r="AB591" s="2">
        <v>0</v>
      </c>
      <c r="AC591" s="2">
        <v>0</v>
      </c>
      <c r="AD591" s="2">
        <v>0</v>
      </c>
      <c r="AE591" s="2">
        <v>0</v>
      </c>
    </row>
    <row r="592" spans="1:31">
      <c r="A592" s="2" t="s">
        <v>815</v>
      </c>
      <c r="B592" s="2">
        <v>0</v>
      </c>
      <c r="C592" s="2">
        <v>1666</v>
      </c>
      <c r="D592" s="2">
        <v>1</v>
      </c>
      <c r="E592" s="4">
        <v>41241.638888888891</v>
      </c>
      <c r="F592" s="4">
        <v>41241.639930555553</v>
      </c>
      <c r="G592" s="2" t="s">
        <v>32</v>
      </c>
      <c r="H592" s="2" t="s">
        <v>816</v>
      </c>
      <c r="I592" s="2">
        <v>90</v>
      </c>
      <c r="J592" s="2"/>
      <c r="K592" s="2">
        <v>0</v>
      </c>
      <c r="L592" s="2">
        <v>0</v>
      </c>
      <c r="M592" s="2">
        <v>19.1666666666667</v>
      </c>
      <c r="N592" s="2">
        <v>20</v>
      </c>
      <c r="O592" s="2">
        <v>18</v>
      </c>
      <c r="P592" s="2">
        <v>0.89752746785575099</v>
      </c>
      <c r="Q592" s="2">
        <v>27</v>
      </c>
      <c r="R592" s="2">
        <v>27</v>
      </c>
      <c r="S592" s="2">
        <v>27</v>
      </c>
      <c r="T592" s="2">
        <v>0</v>
      </c>
      <c r="U592" s="2">
        <v>387.11</v>
      </c>
      <c r="V592" s="2">
        <v>0</v>
      </c>
      <c r="W592" s="2">
        <v>0</v>
      </c>
      <c r="X592" s="2">
        <v>0</v>
      </c>
      <c r="Y592" s="2">
        <v>0.71599999999999997</v>
      </c>
      <c r="Z592" s="2">
        <v>8.7899999999999991</v>
      </c>
      <c r="AA592" s="2">
        <v>2.7530000000000001</v>
      </c>
      <c r="AB592" s="2">
        <v>0</v>
      </c>
      <c r="AC592" s="2">
        <v>0</v>
      </c>
      <c r="AD592" s="2">
        <v>0</v>
      </c>
      <c r="AE592" s="2">
        <v>0</v>
      </c>
    </row>
    <row r="593" spans="1:31">
      <c r="A593" s="2" t="s">
        <v>815</v>
      </c>
      <c r="B593" s="2">
        <v>0</v>
      </c>
      <c r="C593" s="2">
        <v>1666</v>
      </c>
      <c r="D593" s="2">
        <v>2</v>
      </c>
      <c r="E593" s="4">
        <v>41241.640277777777</v>
      </c>
      <c r="F593" s="4">
        <v>41241.641319444447</v>
      </c>
      <c r="G593" s="2" t="s">
        <v>32</v>
      </c>
      <c r="H593" s="2" t="s">
        <v>816</v>
      </c>
      <c r="I593" s="2">
        <v>90</v>
      </c>
      <c r="J593" s="2"/>
      <c r="K593" s="2">
        <v>0</v>
      </c>
      <c r="L593" s="2">
        <v>0</v>
      </c>
      <c r="M593" s="2">
        <v>19</v>
      </c>
      <c r="N593" s="2">
        <v>19</v>
      </c>
      <c r="O593" s="2">
        <v>19</v>
      </c>
      <c r="P593" s="2">
        <v>0</v>
      </c>
      <c r="Q593" s="2">
        <v>27</v>
      </c>
      <c r="R593" s="2">
        <v>27</v>
      </c>
      <c r="S593" s="2">
        <v>27</v>
      </c>
      <c r="T593" s="2">
        <v>0</v>
      </c>
      <c r="U593" s="2">
        <v>386.90300000000002</v>
      </c>
      <c r="V593" s="2">
        <v>0</v>
      </c>
      <c r="W593" s="2">
        <v>0</v>
      </c>
      <c r="X593" s="2">
        <v>0</v>
      </c>
      <c r="Y593" s="2">
        <v>0.82699999999999996</v>
      </c>
      <c r="Z593" s="2">
        <v>8.9139999999999997</v>
      </c>
      <c r="AA593" s="2">
        <v>2.7040000000000002</v>
      </c>
      <c r="AB593" s="2">
        <v>0</v>
      </c>
      <c r="AC593" s="2">
        <v>0</v>
      </c>
      <c r="AD593" s="2">
        <v>0</v>
      </c>
      <c r="AE593" s="2">
        <v>0</v>
      </c>
    </row>
    <row r="594" spans="1:31">
      <c r="A594" s="2" t="s">
        <v>815</v>
      </c>
      <c r="B594" s="2">
        <v>0</v>
      </c>
      <c r="C594" s="2">
        <v>1666</v>
      </c>
      <c r="D594" s="2">
        <v>3</v>
      </c>
      <c r="E594" s="4">
        <v>41241.64166666667</v>
      </c>
      <c r="F594" s="4">
        <v>41241.642708333333</v>
      </c>
      <c r="G594" s="2" t="s">
        <v>32</v>
      </c>
      <c r="H594" s="2" t="s">
        <v>816</v>
      </c>
      <c r="I594" s="2">
        <v>90</v>
      </c>
      <c r="J594" s="2"/>
      <c r="K594" s="2">
        <v>0</v>
      </c>
      <c r="L594" s="2">
        <v>0</v>
      </c>
      <c r="M594" s="2">
        <v>19.5</v>
      </c>
      <c r="N594" s="2">
        <v>20</v>
      </c>
      <c r="O594" s="2">
        <v>17</v>
      </c>
      <c r="P594" s="2">
        <v>1.11803398874989</v>
      </c>
      <c r="Q594" s="2">
        <v>27</v>
      </c>
      <c r="R594" s="2">
        <v>27</v>
      </c>
      <c r="S594" s="2">
        <v>27</v>
      </c>
      <c r="T594" s="2">
        <v>0</v>
      </c>
      <c r="U594" s="2">
        <v>386.93700000000001</v>
      </c>
      <c r="V594" s="2">
        <v>0</v>
      </c>
      <c r="W594" s="2">
        <v>0</v>
      </c>
      <c r="X594" s="2">
        <v>0</v>
      </c>
      <c r="Y594" s="2">
        <v>0.753</v>
      </c>
      <c r="Z594" s="2">
        <v>8.827</v>
      </c>
      <c r="AA594" s="2">
        <v>2.7650000000000001</v>
      </c>
      <c r="AB594" s="2">
        <v>0</v>
      </c>
      <c r="AC594" s="2">
        <v>0</v>
      </c>
      <c r="AD594" s="2">
        <v>0</v>
      </c>
      <c r="AE594" s="2">
        <v>0</v>
      </c>
    </row>
    <row r="595" spans="1:31">
      <c r="A595" s="2" t="s">
        <v>815</v>
      </c>
      <c r="B595" s="2">
        <v>0</v>
      </c>
      <c r="C595" s="2">
        <v>1666</v>
      </c>
      <c r="D595" s="2">
        <v>4</v>
      </c>
      <c r="E595" s="4">
        <v>41241.643055555556</v>
      </c>
      <c r="F595" s="4">
        <v>41241.644097222219</v>
      </c>
      <c r="G595" s="2" t="s">
        <v>32</v>
      </c>
      <c r="H595" s="2" t="s">
        <v>816</v>
      </c>
      <c r="I595" s="2">
        <v>90</v>
      </c>
      <c r="J595" s="2"/>
      <c r="K595" s="2">
        <v>0</v>
      </c>
      <c r="L595" s="2">
        <v>0</v>
      </c>
      <c r="M595" s="2">
        <v>19</v>
      </c>
      <c r="N595" s="2">
        <v>20</v>
      </c>
      <c r="O595" s="2">
        <v>18</v>
      </c>
      <c r="P595" s="2">
        <v>0.81649658092772603</v>
      </c>
      <c r="Q595" s="2">
        <v>27</v>
      </c>
      <c r="R595" s="2">
        <v>27</v>
      </c>
      <c r="S595" s="2">
        <v>27</v>
      </c>
      <c r="T595" s="2">
        <v>0</v>
      </c>
      <c r="U595" s="2">
        <v>387.07499999999999</v>
      </c>
      <c r="V595" s="2">
        <v>0</v>
      </c>
      <c r="W595" s="2">
        <v>0</v>
      </c>
      <c r="X595" s="2">
        <v>0</v>
      </c>
      <c r="Y595" s="2">
        <v>0.74099999999999999</v>
      </c>
      <c r="Z595" s="2">
        <v>8.8770000000000007</v>
      </c>
      <c r="AA595" s="2">
        <v>2.6419999999999999</v>
      </c>
      <c r="AB595" s="2">
        <v>0</v>
      </c>
      <c r="AC595" s="2">
        <v>0</v>
      </c>
      <c r="AD595" s="2">
        <v>0</v>
      </c>
      <c r="AE595" s="2">
        <v>0</v>
      </c>
    </row>
    <row r="596" spans="1:31">
      <c r="A596" s="2" t="s">
        <v>815</v>
      </c>
      <c r="B596" s="2">
        <v>0</v>
      </c>
      <c r="C596" s="2">
        <v>800</v>
      </c>
      <c r="D596" s="2">
        <v>1</v>
      </c>
      <c r="E596" s="4">
        <v>41241.753472222219</v>
      </c>
      <c r="F596" s="4">
        <v>41241.754513888889</v>
      </c>
      <c r="G596" s="2" t="s">
        <v>32</v>
      </c>
      <c r="H596" s="2" t="s">
        <v>1056</v>
      </c>
      <c r="I596" s="2">
        <v>90</v>
      </c>
      <c r="J596" s="2"/>
      <c r="K596" s="2">
        <v>0</v>
      </c>
      <c r="L596" s="2">
        <v>0</v>
      </c>
      <c r="M596" s="2">
        <v>11.6666666666667</v>
      </c>
      <c r="N596" s="2">
        <v>12</v>
      </c>
      <c r="O596" s="2">
        <v>10</v>
      </c>
      <c r="P596" s="2">
        <v>0.74535599249993001</v>
      </c>
      <c r="Q596" s="2">
        <v>25</v>
      </c>
      <c r="R596" s="2">
        <v>25</v>
      </c>
      <c r="S596" s="2">
        <v>25</v>
      </c>
      <c r="T596" s="2">
        <v>0</v>
      </c>
      <c r="U596" s="2">
        <v>788.68</v>
      </c>
      <c r="V596" s="2">
        <v>0</v>
      </c>
      <c r="W596" s="2">
        <v>0</v>
      </c>
      <c r="X596" s="2">
        <v>0</v>
      </c>
      <c r="Y596" s="2">
        <v>0.56799999999999995</v>
      </c>
      <c r="Z596" s="2">
        <v>6.8520000000000003</v>
      </c>
      <c r="AA596" s="2">
        <v>2.8519999999999999</v>
      </c>
      <c r="AB596" s="2">
        <v>30.363636363636399</v>
      </c>
      <c r="AC596" s="2">
        <v>33</v>
      </c>
      <c r="AD596" s="2">
        <v>29</v>
      </c>
      <c r="AE596" s="2">
        <v>1.1499191491521401</v>
      </c>
    </row>
    <row r="597" spans="1:31">
      <c r="A597" s="2" t="s">
        <v>815</v>
      </c>
      <c r="B597" s="2">
        <v>0</v>
      </c>
      <c r="C597" s="2">
        <v>800</v>
      </c>
      <c r="D597" s="2">
        <v>2</v>
      </c>
      <c r="E597" s="4">
        <v>41241.754861111112</v>
      </c>
      <c r="F597" s="4">
        <v>41241.755902777775</v>
      </c>
      <c r="G597" s="2" t="s">
        <v>32</v>
      </c>
      <c r="H597" s="2" t="s">
        <v>1056</v>
      </c>
      <c r="I597" s="2">
        <v>90</v>
      </c>
      <c r="J597" s="2"/>
      <c r="K597" s="2">
        <v>0</v>
      </c>
      <c r="L597" s="2">
        <v>0</v>
      </c>
      <c r="M597" s="2">
        <v>11</v>
      </c>
      <c r="N597" s="2">
        <v>12</v>
      </c>
      <c r="O597" s="2">
        <v>10</v>
      </c>
      <c r="P597" s="2">
        <v>0.81649658092772603</v>
      </c>
      <c r="Q597" s="2">
        <v>25</v>
      </c>
      <c r="R597" s="2">
        <v>25</v>
      </c>
      <c r="S597" s="2">
        <v>25</v>
      </c>
      <c r="T597" s="2">
        <v>0</v>
      </c>
      <c r="U597" s="2">
        <v>788.50800000000004</v>
      </c>
      <c r="V597" s="2">
        <v>1.2E-2</v>
      </c>
      <c r="W597" s="2">
        <v>0</v>
      </c>
      <c r="X597" s="2">
        <v>0</v>
      </c>
      <c r="Y597" s="2">
        <v>0.59299999999999997</v>
      </c>
      <c r="Z597" s="2">
        <v>6.8150000000000004</v>
      </c>
      <c r="AA597" s="2">
        <v>2.84</v>
      </c>
      <c r="AB597" s="2">
        <v>30.909090909090899</v>
      </c>
      <c r="AC597" s="2">
        <v>33</v>
      </c>
      <c r="AD597" s="2">
        <v>29</v>
      </c>
      <c r="AE597" s="2">
        <v>1.3787046261911899</v>
      </c>
    </row>
    <row r="598" spans="1:31">
      <c r="A598" s="2" t="s">
        <v>815</v>
      </c>
      <c r="B598" s="2">
        <v>0</v>
      </c>
      <c r="C598" s="2">
        <v>800</v>
      </c>
      <c r="D598" s="2">
        <v>3</v>
      </c>
      <c r="E598" s="4">
        <v>41241.756249999999</v>
      </c>
      <c r="F598" s="4">
        <v>41241.757291666669</v>
      </c>
      <c r="G598" s="2" t="s">
        <v>32</v>
      </c>
      <c r="H598" s="2" t="s">
        <v>1056</v>
      </c>
      <c r="I598" s="2">
        <v>90</v>
      </c>
      <c r="J598" s="2"/>
      <c r="K598" s="2">
        <v>0</v>
      </c>
      <c r="L598" s="2">
        <v>0</v>
      </c>
      <c r="M598" s="2">
        <v>11.5</v>
      </c>
      <c r="N598" s="2">
        <v>12</v>
      </c>
      <c r="O598" s="2">
        <v>11</v>
      </c>
      <c r="P598" s="2">
        <v>0.5</v>
      </c>
      <c r="Q598" s="2">
        <v>25</v>
      </c>
      <c r="R598" s="2">
        <v>25</v>
      </c>
      <c r="S598" s="2">
        <v>25</v>
      </c>
      <c r="T598" s="2">
        <v>0</v>
      </c>
      <c r="U598" s="2">
        <v>788.56200000000001</v>
      </c>
      <c r="V598" s="2">
        <v>0</v>
      </c>
      <c r="W598" s="2">
        <v>0</v>
      </c>
      <c r="X598" s="2">
        <v>0</v>
      </c>
      <c r="Y598" s="2">
        <v>0.59299999999999997</v>
      </c>
      <c r="Z598" s="2">
        <v>6.7409999999999997</v>
      </c>
      <c r="AA598" s="2">
        <v>3.012</v>
      </c>
      <c r="AB598" s="2">
        <v>30.272727272727298</v>
      </c>
      <c r="AC598" s="2">
        <v>33</v>
      </c>
      <c r="AD598" s="2">
        <v>29</v>
      </c>
      <c r="AE598" s="2">
        <v>1.4200453956193899</v>
      </c>
    </row>
    <row r="599" spans="1:31">
      <c r="A599" s="2" t="s">
        <v>815</v>
      </c>
      <c r="B599" s="2">
        <v>0</v>
      </c>
      <c r="C599" s="2">
        <v>800</v>
      </c>
      <c r="D599" s="2">
        <v>4</v>
      </c>
      <c r="E599" s="4">
        <v>41241.757638888892</v>
      </c>
      <c r="F599" s="4">
        <v>41241.758680555555</v>
      </c>
      <c r="G599" s="2" t="s">
        <v>32</v>
      </c>
      <c r="H599" s="2" t="s">
        <v>1056</v>
      </c>
      <c r="I599" s="2">
        <v>90</v>
      </c>
      <c r="J599" s="2"/>
      <c r="K599" s="2">
        <v>0</v>
      </c>
      <c r="L599" s="2">
        <v>0</v>
      </c>
      <c r="M599" s="2">
        <v>11.8333333333333</v>
      </c>
      <c r="N599" s="2">
        <v>13</v>
      </c>
      <c r="O599" s="2">
        <v>11</v>
      </c>
      <c r="P599" s="2">
        <v>0.68718427093627699</v>
      </c>
      <c r="Q599" s="2">
        <v>25</v>
      </c>
      <c r="R599" s="2">
        <v>25</v>
      </c>
      <c r="S599" s="2">
        <v>25</v>
      </c>
      <c r="T599" s="2">
        <v>0</v>
      </c>
      <c r="U599" s="2">
        <v>788.50800000000004</v>
      </c>
      <c r="V599" s="2">
        <v>0</v>
      </c>
      <c r="W599" s="2">
        <v>0</v>
      </c>
      <c r="X599" s="2">
        <v>0</v>
      </c>
      <c r="Y599" s="2">
        <v>0.59299999999999997</v>
      </c>
      <c r="Z599" s="2">
        <v>6.8520000000000003</v>
      </c>
      <c r="AA599" s="2">
        <v>2.9140000000000001</v>
      </c>
      <c r="AB599" s="2">
        <v>30.545454545454501</v>
      </c>
      <c r="AC599" s="2">
        <v>33</v>
      </c>
      <c r="AD599" s="2">
        <v>29</v>
      </c>
      <c r="AE599" s="2">
        <v>1.5587661999529301</v>
      </c>
    </row>
    <row r="600" spans="1:31">
      <c r="A600" s="2" t="s">
        <v>815</v>
      </c>
      <c r="B600" s="2">
        <v>0</v>
      </c>
      <c r="C600" s="2">
        <v>800</v>
      </c>
      <c r="D600" s="2">
        <v>5</v>
      </c>
      <c r="E600" s="4">
        <v>41241.759027777778</v>
      </c>
      <c r="F600" s="4">
        <v>41241.760069444441</v>
      </c>
      <c r="G600" s="2" t="s">
        <v>32</v>
      </c>
      <c r="H600" s="2" t="s">
        <v>1056</v>
      </c>
      <c r="I600" s="2">
        <v>90</v>
      </c>
      <c r="J600" s="2"/>
      <c r="K600" s="2">
        <v>0</v>
      </c>
      <c r="L600" s="2">
        <v>0</v>
      </c>
      <c r="M600" s="2">
        <v>12.3333333333333</v>
      </c>
      <c r="N600" s="2">
        <v>14</v>
      </c>
      <c r="O600" s="2">
        <v>11</v>
      </c>
      <c r="P600" s="2">
        <v>1.1055415967851301</v>
      </c>
      <c r="Q600" s="2">
        <v>25</v>
      </c>
      <c r="R600" s="2">
        <v>25</v>
      </c>
      <c r="S600" s="2">
        <v>25</v>
      </c>
      <c r="T600" s="2">
        <v>0</v>
      </c>
      <c r="U600" s="2">
        <v>788.64400000000001</v>
      </c>
      <c r="V600" s="2">
        <v>0</v>
      </c>
      <c r="W600" s="2">
        <v>0</v>
      </c>
      <c r="X600" s="2">
        <v>0</v>
      </c>
      <c r="Y600" s="2">
        <v>0.61699999999999999</v>
      </c>
      <c r="Z600" s="2">
        <v>6.7160000000000002</v>
      </c>
      <c r="AA600" s="2">
        <v>2.84</v>
      </c>
      <c r="AB600" s="2">
        <v>30.272727272727298</v>
      </c>
      <c r="AC600" s="2">
        <v>33</v>
      </c>
      <c r="AD600" s="2">
        <v>29</v>
      </c>
      <c r="AE600" s="2">
        <v>1.4200453956193899</v>
      </c>
    </row>
    <row r="601" spans="1:31">
      <c r="A601" s="2" t="s">
        <v>815</v>
      </c>
      <c r="B601" s="2">
        <v>0</v>
      </c>
      <c r="C601" s="2">
        <v>800</v>
      </c>
      <c r="D601" s="2">
        <v>6</v>
      </c>
      <c r="E601" s="4">
        <v>41241.760416666664</v>
      </c>
      <c r="F601" s="4">
        <v>41241.761458333334</v>
      </c>
      <c r="G601" s="2" t="s">
        <v>32</v>
      </c>
      <c r="H601" s="2" t="s">
        <v>1056</v>
      </c>
      <c r="I601" s="2">
        <v>90</v>
      </c>
      <c r="J601" s="2"/>
      <c r="K601" s="2">
        <v>0</v>
      </c>
      <c r="L601" s="2">
        <v>0</v>
      </c>
      <c r="M601" s="2">
        <v>11.6666666666667</v>
      </c>
      <c r="N601" s="2">
        <v>14</v>
      </c>
      <c r="O601" s="2">
        <v>10</v>
      </c>
      <c r="P601" s="2">
        <v>1.2472191289246499</v>
      </c>
      <c r="Q601" s="2">
        <v>25</v>
      </c>
      <c r="R601" s="2">
        <v>25</v>
      </c>
      <c r="S601" s="2">
        <v>25</v>
      </c>
      <c r="T601" s="2">
        <v>0</v>
      </c>
      <c r="U601" s="2">
        <v>788.68200000000002</v>
      </c>
      <c r="V601" s="2">
        <v>0</v>
      </c>
      <c r="W601" s="2">
        <v>0</v>
      </c>
      <c r="X601" s="2">
        <v>0</v>
      </c>
      <c r="Y601" s="2">
        <v>0.51900000000000002</v>
      </c>
      <c r="Z601" s="2">
        <v>6.8890000000000002</v>
      </c>
      <c r="AA601" s="2">
        <v>2.8889999999999998</v>
      </c>
      <c r="AB601" s="2">
        <v>30.636363636363601</v>
      </c>
      <c r="AC601" s="2">
        <v>34</v>
      </c>
      <c r="AD601" s="2">
        <v>29</v>
      </c>
      <c r="AE601" s="2">
        <v>1.6109131951517599</v>
      </c>
    </row>
    <row r="602" spans="1:31">
      <c r="A602" s="2" t="s">
        <v>815</v>
      </c>
      <c r="B602" s="2">
        <v>0</v>
      </c>
      <c r="C602" s="2">
        <v>800</v>
      </c>
      <c r="D602" s="2">
        <v>7</v>
      </c>
      <c r="E602" s="4">
        <v>41241.761805555558</v>
      </c>
      <c r="F602" s="4">
        <v>41241.76284722222</v>
      </c>
      <c r="G602" s="2" t="s">
        <v>32</v>
      </c>
      <c r="H602" s="2" t="s">
        <v>1056</v>
      </c>
      <c r="I602" s="2">
        <v>90</v>
      </c>
      <c r="J602" s="2"/>
      <c r="K602" s="2">
        <v>0</v>
      </c>
      <c r="L602" s="2">
        <v>0</v>
      </c>
      <c r="M602" s="2">
        <v>11</v>
      </c>
      <c r="N602" s="2">
        <v>12</v>
      </c>
      <c r="O602" s="2">
        <v>10</v>
      </c>
      <c r="P602" s="2">
        <v>1</v>
      </c>
      <c r="Q602" s="2">
        <v>25</v>
      </c>
      <c r="R602" s="2">
        <v>25</v>
      </c>
      <c r="S602" s="2">
        <v>25</v>
      </c>
      <c r="T602" s="2">
        <v>0</v>
      </c>
      <c r="U602" s="2">
        <v>788.51800000000003</v>
      </c>
      <c r="V602" s="2">
        <v>0</v>
      </c>
      <c r="W602" s="2">
        <v>0</v>
      </c>
      <c r="X602" s="2">
        <v>0</v>
      </c>
      <c r="Y602" s="2">
        <v>0.61699999999999999</v>
      </c>
      <c r="Z602" s="2">
        <v>6.7409999999999997</v>
      </c>
      <c r="AA602" s="2">
        <v>2.802</v>
      </c>
      <c r="AB602" s="2">
        <v>30.454545454545499</v>
      </c>
      <c r="AC602" s="2">
        <v>33</v>
      </c>
      <c r="AD602" s="2">
        <v>29</v>
      </c>
      <c r="AE602" s="2">
        <v>1.3047909176733901</v>
      </c>
    </row>
    <row r="603" spans="1:31">
      <c r="A603" s="2" t="s">
        <v>815</v>
      </c>
      <c r="B603" s="2">
        <v>0</v>
      </c>
      <c r="C603" s="2">
        <v>800</v>
      </c>
      <c r="D603" s="2">
        <v>8</v>
      </c>
      <c r="E603" s="4">
        <v>41241.763194444444</v>
      </c>
      <c r="F603" s="4">
        <v>41241.764236111114</v>
      </c>
      <c r="G603" s="2" t="s">
        <v>32</v>
      </c>
      <c r="H603" s="2" t="s">
        <v>1056</v>
      </c>
      <c r="I603" s="2">
        <v>90</v>
      </c>
      <c r="J603" s="2"/>
      <c r="K603" s="2">
        <v>0</v>
      </c>
      <c r="L603" s="2">
        <v>0</v>
      </c>
      <c r="M603" s="2">
        <v>13.5</v>
      </c>
      <c r="N603" s="2">
        <v>18</v>
      </c>
      <c r="O603" s="2">
        <v>10</v>
      </c>
      <c r="P603" s="2">
        <v>3.2532035493238598</v>
      </c>
      <c r="Q603" s="2">
        <v>25</v>
      </c>
      <c r="R603" s="2">
        <v>25</v>
      </c>
      <c r="S603" s="2">
        <v>25</v>
      </c>
      <c r="T603" s="2">
        <v>0</v>
      </c>
      <c r="U603" s="2">
        <v>788.58199999999999</v>
      </c>
      <c r="V603" s="2">
        <v>0</v>
      </c>
      <c r="W603" s="2">
        <v>0</v>
      </c>
      <c r="X603" s="2">
        <v>0</v>
      </c>
      <c r="Y603" s="2">
        <v>0.59299999999999997</v>
      </c>
      <c r="Z603" s="2">
        <v>6.8769999999999998</v>
      </c>
      <c r="AA603" s="2">
        <v>2.8769999999999998</v>
      </c>
      <c r="AB603" s="2">
        <v>30.818181818181799</v>
      </c>
      <c r="AC603" s="2">
        <v>33</v>
      </c>
      <c r="AD603" s="2">
        <v>29</v>
      </c>
      <c r="AE603" s="2">
        <v>1.19226154987309</v>
      </c>
    </row>
    <row r="604" spans="1:31">
      <c r="A604" s="2" t="s">
        <v>815</v>
      </c>
      <c r="B604" s="2">
        <v>0</v>
      </c>
      <c r="C604" s="2">
        <v>900</v>
      </c>
      <c r="D604" s="2">
        <v>1</v>
      </c>
      <c r="E604" s="4">
        <v>41241.742361111108</v>
      </c>
      <c r="F604" s="4">
        <v>41241.743402777778</v>
      </c>
      <c r="G604" s="2" t="s">
        <v>32</v>
      </c>
      <c r="H604" s="2" t="s">
        <v>1056</v>
      </c>
      <c r="I604" s="2">
        <v>90</v>
      </c>
      <c r="J604" s="2"/>
      <c r="K604" s="2">
        <v>0</v>
      </c>
      <c r="L604" s="2">
        <v>0</v>
      </c>
      <c r="M604" s="2">
        <v>11.2</v>
      </c>
      <c r="N604" s="2">
        <v>12</v>
      </c>
      <c r="O604" s="2">
        <v>10</v>
      </c>
      <c r="P604" s="2">
        <v>0.748331477354788</v>
      </c>
      <c r="Q604" s="2">
        <v>25</v>
      </c>
      <c r="R604" s="2">
        <v>25</v>
      </c>
      <c r="S604" s="2">
        <v>25</v>
      </c>
      <c r="T604" s="2">
        <v>0</v>
      </c>
      <c r="U604" s="2">
        <v>789.64499999999998</v>
      </c>
      <c r="V604" s="2">
        <v>0</v>
      </c>
      <c r="W604" s="2">
        <v>0</v>
      </c>
      <c r="X604" s="2">
        <v>0</v>
      </c>
      <c r="Y604" s="2">
        <v>0.55600000000000005</v>
      </c>
      <c r="Z604" s="2">
        <v>6.1479999999999997</v>
      </c>
      <c r="AA604" s="2">
        <v>2.605</v>
      </c>
      <c r="AB604" s="2">
        <v>31</v>
      </c>
      <c r="AC604" s="2">
        <v>33</v>
      </c>
      <c r="AD604" s="2">
        <v>30</v>
      </c>
      <c r="AE604" s="2">
        <v>1.12815214963553</v>
      </c>
    </row>
    <row r="605" spans="1:31">
      <c r="A605" s="2" t="s">
        <v>815</v>
      </c>
      <c r="B605" s="2">
        <v>0</v>
      </c>
      <c r="C605" s="2">
        <v>900</v>
      </c>
      <c r="D605" s="2">
        <v>2</v>
      </c>
      <c r="E605" s="4">
        <v>41241.743750000001</v>
      </c>
      <c r="F605" s="4">
        <v>41241.744791666664</v>
      </c>
      <c r="G605" s="2" t="s">
        <v>32</v>
      </c>
      <c r="H605" s="2" t="s">
        <v>1056</v>
      </c>
      <c r="I605" s="2">
        <v>90</v>
      </c>
      <c r="J605" s="2"/>
      <c r="K605" s="2">
        <v>0</v>
      </c>
      <c r="L605" s="2">
        <v>0</v>
      </c>
      <c r="M605" s="2">
        <v>11.8</v>
      </c>
      <c r="N605" s="2">
        <v>12</v>
      </c>
      <c r="O605" s="2">
        <v>11</v>
      </c>
      <c r="P605" s="2">
        <v>0.4</v>
      </c>
      <c r="Q605" s="2">
        <v>25</v>
      </c>
      <c r="R605" s="2">
        <v>25</v>
      </c>
      <c r="S605" s="2">
        <v>25</v>
      </c>
      <c r="T605" s="2">
        <v>0</v>
      </c>
      <c r="U605" s="2">
        <v>789.65300000000002</v>
      </c>
      <c r="V605" s="2">
        <v>0</v>
      </c>
      <c r="W605" s="2">
        <v>0</v>
      </c>
      <c r="X605" s="2">
        <v>0</v>
      </c>
      <c r="Y605" s="2">
        <v>0.55600000000000005</v>
      </c>
      <c r="Z605" s="2">
        <v>6.2469999999999999</v>
      </c>
      <c r="AA605" s="2">
        <v>2.6539999999999999</v>
      </c>
      <c r="AB605" s="2">
        <v>30.727272727272702</v>
      </c>
      <c r="AC605" s="2">
        <v>33</v>
      </c>
      <c r="AD605" s="2">
        <v>30</v>
      </c>
      <c r="AE605" s="2">
        <v>1.21287855128421</v>
      </c>
    </row>
    <row r="606" spans="1:31">
      <c r="A606" s="2" t="s">
        <v>815</v>
      </c>
      <c r="B606" s="2">
        <v>0</v>
      </c>
      <c r="C606" s="2">
        <v>900</v>
      </c>
      <c r="D606" s="2">
        <v>3</v>
      </c>
      <c r="E606" s="4">
        <v>41241.745138888888</v>
      </c>
      <c r="F606" s="4">
        <v>41241.746180555558</v>
      </c>
      <c r="G606" s="2" t="s">
        <v>32</v>
      </c>
      <c r="H606" s="2" t="s">
        <v>1056</v>
      </c>
      <c r="I606" s="2">
        <v>90</v>
      </c>
      <c r="J606" s="2"/>
      <c r="K606" s="2">
        <v>0</v>
      </c>
      <c r="L606" s="2">
        <v>0</v>
      </c>
      <c r="M606" s="2">
        <v>11.6666666666667</v>
      </c>
      <c r="N606" s="2">
        <v>14</v>
      </c>
      <c r="O606" s="2">
        <v>10</v>
      </c>
      <c r="P606" s="2">
        <v>1.2472191289246499</v>
      </c>
      <c r="Q606" s="2">
        <v>25</v>
      </c>
      <c r="R606" s="2">
        <v>25</v>
      </c>
      <c r="S606" s="2">
        <v>25</v>
      </c>
      <c r="T606" s="2">
        <v>0</v>
      </c>
      <c r="U606" s="2">
        <v>789.70600000000002</v>
      </c>
      <c r="V606" s="2">
        <v>0</v>
      </c>
      <c r="W606" s="2">
        <v>0</v>
      </c>
      <c r="X606" s="2">
        <v>0</v>
      </c>
      <c r="Y606" s="2">
        <v>0.54300000000000004</v>
      </c>
      <c r="Z606" s="2">
        <v>6.0739999999999998</v>
      </c>
      <c r="AA606" s="2">
        <v>2.617</v>
      </c>
      <c r="AB606" s="2">
        <v>30.636363636363601</v>
      </c>
      <c r="AC606" s="2">
        <v>34</v>
      </c>
      <c r="AD606" s="2">
        <v>29</v>
      </c>
      <c r="AE606" s="2">
        <v>1.43163779527487</v>
      </c>
    </row>
    <row r="607" spans="1:31">
      <c r="A607" s="2" t="s">
        <v>815</v>
      </c>
      <c r="B607" s="2">
        <v>0</v>
      </c>
      <c r="C607" s="2">
        <v>900</v>
      </c>
      <c r="D607" s="2">
        <v>4</v>
      </c>
      <c r="E607" s="4">
        <v>41241.746527777781</v>
      </c>
      <c r="F607" s="4">
        <v>41241.747569444444</v>
      </c>
      <c r="G607" s="2" t="s">
        <v>32</v>
      </c>
      <c r="H607" s="2" t="s">
        <v>1056</v>
      </c>
      <c r="I607" s="2">
        <v>90</v>
      </c>
      <c r="J607" s="2"/>
      <c r="K607" s="2">
        <v>0</v>
      </c>
      <c r="L607" s="2">
        <v>0</v>
      </c>
      <c r="M607" s="2">
        <v>11.6</v>
      </c>
      <c r="N607" s="2">
        <v>12</v>
      </c>
      <c r="O607" s="2">
        <v>11</v>
      </c>
      <c r="P607" s="2">
        <v>0.48989794855663599</v>
      </c>
      <c r="Q607" s="2">
        <v>25</v>
      </c>
      <c r="R607" s="2">
        <v>25</v>
      </c>
      <c r="S607" s="2">
        <v>25</v>
      </c>
      <c r="T607" s="2">
        <v>0</v>
      </c>
      <c r="U607" s="2">
        <v>789.79100000000005</v>
      </c>
      <c r="V607" s="2">
        <v>0</v>
      </c>
      <c r="W607" s="2">
        <v>0</v>
      </c>
      <c r="X607" s="2">
        <v>0</v>
      </c>
      <c r="Y607" s="2">
        <v>0.51900000000000002</v>
      </c>
      <c r="Z607" s="2">
        <v>6.1230000000000002</v>
      </c>
      <c r="AA607" s="2">
        <v>2.556</v>
      </c>
      <c r="AB607" s="2">
        <v>30</v>
      </c>
      <c r="AC607" s="2">
        <v>33</v>
      </c>
      <c r="AD607" s="2">
        <v>29</v>
      </c>
      <c r="AE607" s="2">
        <v>1.4770978917519899</v>
      </c>
    </row>
    <row r="608" spans="1:31">
      <c r="A608" s="2" t="s">
        <v>815</v>
      </c>
      <c r="B608" s="2">
        <v>0</v>
      </c>
      <c r="C608" s="2">
        <v>900</v>
      </c>
      <c r="D608" s="2">
        <v>5</v>
      </c>
      <c r="E608" s="4">
        <v>41241.747916666667</v>
      </c>
      <c r="F608" s="4">
        <v>41241.74895833333</v>
      </c>
      <c r="G608" s="2" t="s">
        <v>32</v>
      </c>
      <c r="H608" s="2" t="s">
        <v>1056</v>
      </c>
      <c r="I608" s="2">
        <v>90</v>
      </c>
      <c r="J608" s="2"/>
      <c r="K608" s="2">
        <v>0</v>
      </c>
      <c r="L608" s="2">
        <v>0</v>
      </c>
      <c r="M608" s="2">
        <v>12.3333333333333</v>
      </c>
      <c r="N608" s="2">
        <v>17</v>
      </c>
      <c r="O608" s="2">
        <v>10</v>
      </c>
      <c r="P608" s="2">
        <v>2.3570226039551598</v>
      </c>
      <c r="Q608" s="2">
        <v>25</v>
      </c>
      <c r="R608" s="2">
        <v>25</v>
      </c>
      <c r="S608" s="2">
        <v>25</v>
      </c>
      <c r="T608" s="2">
        <v>0</v>
      </c>
      <c r="U608" s="2">
        <v>789.56299999999999</v>
      </c>
      <c r="V608" s="2">
        <v>0</v>
      </c>
      <c r="W608" s="2">
        <v>0</v>
      </c>
      <c r="X608" s="2">
        <v>0</v>
      </c>
      <c r="Y608" s="2">
        <v>0.59299999999999997</v>
      </c>
      <c r="Z608" s="2">
        <v>6.0990000000000002</v>
      </c>
      <c r="AA608" s="2">
        <v>2.6789999999999998</v>
      </c>
      <c r="AB608" s="2">
        <v>30.363636363636399</v>
      </c>
      <c r="AC608" s="2">
        <v>34</v>
      </c>
      <c r="AD608" s="2">
        <v>29</v>
      </c>
      <c r="AE608" s="2">
        <v>1.5534552264213699</v>
      </c>
    </row>
    <row r="609" spans="1:31">
      <c r="A609" s="2" t="s">
        <v>815</v>
      </c>
      <c r="B609" s="2">
        <v>0</v>
      </c>
      <c r="C609" s="2">
        <v>900</v>
      </c>
      <c r="D609" s="2">
        <v>6</v>
      </c>
      <c r="E609" s="4">
        <v>41241.749305555553</v>
      </c>
      <c r="F609" s="4">
        <v>41241.750347222223</v>
      </c>
      <c r="G609" s="2" t="s">
        <v>32</v>
      </c>
      <c r="H609" s="2" t="s">
        <v>1056</v>
      </c>
      <c r="I609" s="2">
        <v>90</v>
      </c>
      <c r="J609" s="2"/>
      <c r="K609" s="2">
        <v>0</v>
      </c>
      <c r="L609" s="2">
        <v>0</v>
      </c>
      <c r="M609" s="2">
        <v>12</v>
      </c>
      <c r="N609" s="2">
        <v>15</v>
      </c>
      <c r="O609" s="2">
        <v>10</v>
      </c>
      <c r="P609" s="2">
        <v>1.5275252316519501</v>
      </c>
      <c r="Q609" s="2">
        <v>25</v>
      </c>
      <c r="R609" s="2">
        <v>25</v>
      </c>
      <c r="S609" s="2">
        <v>25</v>
      </c>
      <c r="T609" s="2">
        <v>0</v>
      </c>
      <c r="U609" s="2">
        <v>789.69299999999998</v>
      </c>
      <c r="V609" s="2">
        <v>0</v>
      </c>
      <c r="W609" s="2">
        <v>0</v>
      </c>
      <c r="X609" s="2">
        <v>0</v>
      </c>
      <c r="Y609" s="2">
        <v>0.53100000000000003</v>
      </c>
      <c r="Z609" s="2">
        <v>6.1479999999999997</v>
      </c>
      <c r="AA609" s="2">
        <v>2.617</v>
      </c>
      <c r="AB609" s="2">
        <v>30.454545454545499</v>
      </c>
      <c r="AC609" s="2">
        <v>33</v>
      </c>
      <c r="AD609" s="2">
        <v>29</v>
      </c>
      <c r="AE609" s="2">
        <v>1.4993111365882399</v>
      </c>
    </row>
    <row r="610" spans="1:31">
      <c r="A610" s="2" t="s">
        <v>815</v>
      </c>
      <c r="B610" s="2">
        <v>0</v>
      </c>
      <c r="C610" s="2">
        <v>900</v>
      </c>
      <c r="D610" s="2">
        <v>7</v>
      </c>
      <c r="E610" s="4">
        <v>41241.750694444447</v>
      </c>
      <c r="F610" s="4">
        <v>41241.751736111109</v>
      </c>
      <c r="G610" s="2" t="s">
        <v>32</v>
      </c>
      <c r="H610" s="2" t="s">
        <v>1056</v>
      </c>
      <c r="I610" s="2">
        <v>90</v>
      </c>
      <c r="J610" s="2"/>
      <c r="K610" s="2">
        <v>0</v>
      </c>
      <c r="L610" s="2">
        <v>0</v>
      </c>
      <c r="M610" s="2">
        <v>12.5</v>
      </c>
      <c r="N610" s="2">
        <v>16</v>
      </c>
      <c r="O610" s="2">
        <v>11</v>
      </c>
      <c r="P610" s="2">
        <v>1.6072751268321599</v>
      </c>
      <c r="Q610" s="2">
        <v>25</v>
      </c>
      <c r="R610" s="2">
        <v>25</v>
      </c>
      <c r="S610" s="2">
        <v>25</v>
      </c>
      <c r="T610" s="2">
        <v>0</v>
      </c>
      <c r="U610" s="2">
        <v>789.70500000000004</v>
      </c>
      <c r="V610" s="2">
        <v>0</v>
      </c>
      <c r="W610" s="2">
        <v>0</v>
      </c>
      <c r="X610" s="2">
        <v>0</v>
      </c>
      <c r="Y610" s="2">
        <v>0.60499999999999998</v>
      </c>
      <c r="Z610" s="2">
        <v>5.8890000000000002</v>
      </c>
      <c r="AA610" s="2">
        <v>2.6789999999999998</v>
      </c>
      <c r="AB610" s="2">
        <v>31</v>
      </c>
      <c r="AC610" s="2">
        <v>33</v>
      </c>
      <c r="AD610" s="2">
        <v>30</v>
      </c>
      <c r="AE610" s="2">
        <v>1.2060453783110501</v>
      </c>
    </row>
    <row r="611" spans="1:31">
      <c r="A611" s="2" t="s">
        <v>815</v>
      </c>
      <c r="B611" s="2">
        <v>0</v>
      </c>
      <c r="C611" s="2">
        <v>900</v>
      </c>
      <c r="D611" s="2">
        <v>8</v>
      </c>
      <c r="E611" s="4">
        <v>41241.752083333333</v>
      </c>
      <c r="F611" s="4">
        <v>41241.753125000003</v>
      </c>
      <c r="G611" s="2" t="s">
        <v>32</v>
      </c>
      <c r="H611" s="2" t="s">
        <v>1056</v>
      </c>
      <c r="I611" s="2">
        <v>90</v>
      </c>
      <c r="J611" s="2"/>
      <c r="K611" s="2">
        <v>0</v>
      </c>
      <c r="L611" s="2">
        <v>0</v>
      </c>
      <c r="M611" s="2">
        <v>11.3333333333333</v>
      </c>
      <c r="N611" s="2">
        <v>12</v>
      </c>
      <c r="O611" s="2">
        <v>10</v>
      </c>
      <c r="P611" s="2">
        <v>0.74535599249993001</v>
      </c>
      <c r="Q611" s="2">
        <v>25</v>
      </c>
      <c r="R611" s="2">
        <v>25</v>
      </c>
      <c r="S611" s="2">
        <v>25</v>
      </c>
      <c r="T611" s="2">
        <v>0</v>
      </c>
      <c r="U611" s="2">
        <v>789.74900000000002</v>
      </c>
      <c r="V611" s="2">
        <v>0</v>
      </c>
      <c r="W611" s="2">
        <v>0</v>
      </c>
      <c r="X611" s="2">
        <v>0</v>
      </c>
      <c r="Y611" s="2">
        <v>0.56799999999999995</v>
      </c>
      <c r="Z611" s="2">
        <v>6.0990000000000002</v>
      </c>
      <c r="AA611" s="2">
        <v>2.5680000000000001</v>
      </c>
      <c r="AB611" s="2">
        <v>30.454545454545499</v>
      </c>
      <c r="AC611" s="2">
        <v>33</v>
      </c>
      <c r="AD611" s="2">
        <v>29</v>
      </c>
      <c r="AE611" s="2">
        <v>1.3726971700492301</v>
      </c>
    </row>
    <row r="612" spans="1:31">
      <c r="A612" s="2" t="s">
        <v>815</v>
      </c>
      <c r="B612" s="2">
        <v>0</v>
      </c>
      <c r="C612" s="2">
        <v>1000</v>
      </c>
      <c r="D612" s="2">
        <v>1</v>
      </c>
      <c r="E612" s="4">
        <v>41241.731249999997</v>
      </c>
      <c r="F612" s="4">
        <v>41241.732291666667</v>
      </c>
      <c r="G612" s="2" t="s">
        <v>32</v>
      </c>
      <c r="H612" s="2" t="s">
        <v>1056</v>
      </c>
      <c r="I612" s="2">
        <v>90</v>
      </c>
      <c r="J612" s="2"/>
      <c r="K612" s="2">
        <v>0</v>
      </c>
      <c r="L612" s="2">
        <v>0</v>
      </c>
      <c r="M612" s="2">
        <v>11</v>
      </c>
      <c r="N612" s="2">
        <v>12</v>
      </c>
      <c r="O612" s="2">
        <v>10</v>
      </c>
      <c r="P612" s="2">
        <v>0.81649658092772603</v>
      </c>
      <c r="Q612" s="2">
        <v>25</v>
      </c>
      <c r="R612" s="2">
        <v>25</v>
      </c>
      <c r="S612" s="2">
        <v>25</v>
      </c>
      <c r="T612" s="2">
        <v>0</v>
      </c>
      <c r="U612" s="2">
        <v>790.69100000000003</v>
      </c>
      <c r="V612" s="2">
        <v>0</v>
      </c>
      <c r="W612" s="2">
        <v>0</v>
      </c>
      <c r="X612" s="2">
        <v>0</v>
      </c>
      <c r="Y612" s="2">
        <v>0.57999999999999996</v>
      </c>
      <c r="Z612" s="2">
        <v>5.5430000000000001</v>
      </c>
      <c r="AA612" s="2">
        <v>2.2349999999999999</v>
      </c>
      <c r="AB612" s="2">
        <v>30.545454545454501</v>
      </c>
      <c r="AC612" s="2">
        <v>33</v>
      </c>
      <c r="AD612" s="2">
        <v>29</v>
      </c>
      <c r="AE612" s="2">
        <v>1.3726971700492301</v>
      </c>
    </row>
    <row r="613" spans="1:31">
      <c r="A613" s="2" t="s">
        <v>815</v>
      </c>
      <c r="B613" s="2">
        <v>0</v>
      </c>
      <c r="C613" s="2">
        <v>1000</v>
      </c>
      <c r="D613" s="2">
        <v>2</v>
      </c>
      <c r="E613" s="4">
        <v>41241.732638888891</v>
      </c>
      <c r="F613" s="4">
        <v>41241.733680555553</v>
      </c>
      <c r="G613" s="2" t="s">
        <v>32</v>
      </c>
      <c r="H613" s="2" t="s">
        <v>1056</v>
      </c>
      <c r="I613" s="2">
        <v>90</v>
      </c>
      <c r="J613" s="2"/>
      <c r="K613" s="2">
        <v>0</v>
      </c>
      <c r="L613" s="2">
        <v>0</v>
      </c>
      <c r="M613" s="2">
        <v>11.1666666666667</v>
      </c>
      <c r="N613" s="2">
        <v>12</v>
      </c>
      <c r="O613" s="2">
        <v>10</v>
      </c>
      <c r="P613" s="2">
        <v>0.68718427093627699</v>
      </c>
      <c r="Q613" s="2">
        <v>25</v>
      </c>
      <c r="R613" s="2">
        <v>25</v>
      </c>
      <c r="S613" s="2">
        <v>25</v>
      </c>
      <c r="T613" s="2">
        <v>0</v>
      </c>
      <c r="U613" s="2">
        <v>790.73199999999997</v>
      </c>
      <c r="V613" s="2">
        <v>0</v>
      </c>
      <c r="W613" s="2">
        <v>0</v>
      </c>
      <c r="X613" s="2">
        <v>0</v>
      </c>
      <c r="Y613" s="2">
        <v>0.56799999999999995</v>
      </c>
      <c r="Z613" s="2">
        <v>5.5190000000000001</v>
      </c>
      <c r="AA613" s="2">
        <v>2.21</v>
      </c>
      <c r="AB613" s="2">
        <v>30.363636363636399</v>
      </c>
      <c r="AC613" s="2">
        <v>33</v>
      </c>
      <c r="AD613" s="2">
        <v>29</v>
      </c>
      <c r="AE613" s="2">
        <v>1.36666330712481</v>
      </c>
    </row>
    <row r="614" spans="1:31">
      <c r="A614" s="2" t="s">
        <v>815</v>
      </c>
      <c r="B614" s="2">
        <v>0</v>
      </c>
      <c r="C614" s="2">
        <v>1000</v>
      </c>
      <c r="D614" s="2">
        <v>3</v>
      </c>
      <c r="E614" s="4">
        <v>41241.734027777777</v>
      </c>
      <c r="F614" s="4">
        <v>41241.735069444447</v>
      </c>
      <c r="G614" s="2" t="s">
        <v>32</v>
      </c>
      <c r="H614" s="2" t="s">
        <v>1056</v>
      </c>
      <c r="I614" s="2">
        <v>90</v>
      </c>
      <c r="J614" s="2"/>
      <c r="K614" s="2">
        <v>0</v>
      </c>
      <c r="L614" s="2">
        <v>0</v>
      </c>
      <c r="M614" s="2">
        <v>12.6666666666667</v>
      </c>
      <c r="N614" s="2">
        <v>17</v>
      </c>
      <c r="O614" s="2">
        <v>10</v>
      </c>
      <c r="P614" s="2">
        <v>3.0912061651652301</v>
      </c>
      <c r="Q614" s="2">
        <v>25</v>
      </c>
      <c r="R614" s="2">
        <v>25</v>
      </c>
      <c r="S614" s="2">
        <v>25</v>
      </c>
      <c r="T614" s="2">
        <v>0</v>
      </c>
      <c r="U614" s="2">
        <v>790.59400000000005</v>
      </c>
      <c r="V614" s="2">
        <v>1.2E-2</v>
      </c>
      <c r="W614" s="2">
        <v>0</v>
      </c>
      <c r="X614" s="2">
        <v>0</v>
      </c>
      <c r="Y614" s="2">
        <v>0.57999999999999996</v>
      </c>
      <c r="Z614" s="2">
        <v>5.444</v>
      </c>
      <c r="AA614" s="2">
        <v>2.3210000000000002</v>
      </c>
      <c r="AB614" s="2">
        <v>30.727272727272702</v>
      </c>
      <c r="AC614" s="2">
        <v>34</v>
      </c>
      <c r="AD614" s="2">
        <v>29</v>
      </c>
      <c r="AE614" s="2">
        <v>1.60061971469627</v>
      </c>
    </row>
    <row r="615" spans="1:31">
      <c r="A615" s="2" t="s">
        <v>815</v>
      </c>
      <c r="B615" s="2">
        <v>0</v>
      </c>
      <c r="C615" s="2">
        <v>1000</v>
      </c>
      <c r="D615" s="2">
        <v>4</v>
      </c>
      <c r="E615" s="4">
        <v>41241.73541666667</v>
      </c>
      <c r="F615" s="4">
        <v>41241.736458333333</v>
      </c>
      <c r="G615" s="2" t="s">
        <v>32</v>
      </c>
      <c r="H615" s="2" t="s">
        <v>1056</v>
      </c>
      <c r="I615" s="2">
        <v>90</v>
      </c>
      <c r="J615" s="2"/>
      <c r="K615" s="2">
        <v>0</v>
      </c>
      <c r="L615" s="2">
        <v>0</v>
      </c>
      <c r="M615" s="2">
        <v>12.6666666666667</v>
      </c>
      <c r="N615" s="2">
        <v>15</v>
      </c>
      <c r="O615" s="2">
        <v>11</v>
      </c>
      <c r="P615" s="2">
        <v>1.6996731711975901</v>
      </c>
      <c r="Q615" s="2">
        <v>25</v>
      </c>
      <c r="R615" s="2">
        <v>25</v>
      </c>
      <c r="S615" s="2">
        <v>25</v>
      </c>
      <c r="T615" s="2">
        <v>0</v>
      </c>
      <c r="U615" s="2">
        <v>790.62699999999995</v>
      </c>
      <c r="V615" s="2">
        <v>0</v>
      </c>
      <c r="W615" s="2">
        <v>0</v>
      </c>
      <c r="X615" s="2">
        <v>0</v>
      </c>
      <c r="Y615" s="2">
        <v>0.54300000000000004</v>
      </c>
      <c r="Z615" s="2">
        <v>5.58</v>
      </c>
      <c r="AA615" s="2">
        <v>2.3090000000000002</v>
      </c>
      <c r="AB615" s="2">
        <v>31.090909090909101</v>
      </c>
      <c r="AC615" s="2">
        <v>33</v>
      </c>
      <c r="AD615" s="2">
        <v>30</v>
      </c>
      <c r="AE615" s="2">
        <v>1.08330684434663</v>
      </c>
    </row>
    <row r="616" spans="1:31">
      <c r="A616" s="2" t="s">
        <v>815</v>
      </c>
      <c r="B616" s="2">
        <v>0</v>
      </c>
      <c r="C616" s="2">
        <v>1000</v>
      </c>
      <c r="D616" s="2">
        <v>5</v>
      </c>
      <c r="E616" s="4">
        <v>41241.736805555556</v>
      </c>
      <c r="F616" s="4">
        <v>41241.737847222219</v>
      </c>
      <c r="G616" s="2" t="s">
        <v>32</v>
      </c>
      <c r="H616" s="2" t="s">
        <v>1056</v>
      </c>
      <c r="I616" s="2">
        <v>90</v>
      </c>
      <c r="J616" s="2"/>
      <c r="K616" s="2">
        <v>0</v>
      </c>
      <c r="L616" s="2">
        <v>0</v>
      </c>
      <c r="M616" s="2">
        <v>11.5</v>
      </c>
      <c r="N616" s="2">
        <v>14</v>
      </c>
      <c r="O616" s="2">
        <v>11</v>
      </c>
      <c r="P616" s="2">
        <v>1.11803398874989</v>
      </c>
      <c r="Q616" s="2">
        <v>25</v>
      </c>
      <c r="R616" s="2">
        <v>25</v>
      </c>
      <c r="S616" s="2">
        <v>25</v>
      </c>
      <c r="T616" s="2">
        <v>0</v>
      </c>
      <c r="U616" s="2">
        <v>790.66800000000001</v>
      </c>
      <c r="V616" s="2">
        <v>0</v>
      </c>
      <c r="W616" s="2">
        <v>0</v>
      </c>
      <c r="X616" s="2">
        <v>0</v>
      </c>
      <c r="Y616" s="2">
        <v>0.51900000000000002</v>
      </c>
      <c r="Z616" s="2">
        <v>5.4939999999999998</v>
      </c>
      <c r="AA616" s="2">
        <v>2.2719999999999998</v>
      </c>
      <c r="AB616" s="2">
        <v>31.090909090909101</v>
      </c>
      <c r="AC616" s="2">
        <v>34</v>
      </c>
      <c r="AD616" s="2">
        <v>29</v>
      </c>
      <c r="AE616" s="2">
        <v>1.67628081041689</v>
      </c>
    </row>
    <row r="617" spans="1:31">
      <c r="A617" s="2" t="s">
        <v>815</v>
      </c>
      <c r="B617" s="2">
        <v>0</v>
      </c>
      <c r="C617" s="2">
        <v>1000</v>
      </c>
      <c r="D617" s="2">
        <v>6</v>
      </c>
      <c r="E617" s="4">
        <v>41241.738194444442</v>
      </c>
      <c r="F617" s="4">
        <v>41241.739236111112</v>
      </c>
      <c r="G617" s="2" t="s">
        <v>32</v>
      </c>
      <c r="H617" s="2" t="s">
        <v>1056</v>
      </c>
      <c r="I617" s="2">
        <v>90</v>
      </c>
      <c r="J617" s="2"/>
      <c r="K617" s="2">
        <v>0</v>
      </c>
      <c r="L617" s="2">
        <v>0</v>
      </c>
      <c r="M617" s="2">
        <v>12</v>
      </c>
      <c r="N617" s="2">
        <v>13</v>
      </c>
      <c r="O617" s="2">
        <v>11</v>
      </c>
      <c r="P617" s="2">
        <v>1</v>
      </c>
      <c r="Q617" s="2">
        <v>25</v>
      </c>
      <c r="R617" s="2">
        <v>25</v>
      </c>
      <c r="S617" s="2">
        <v>25</v>
      </c>
      <c r="T617" s="2">
        <v>0</v>
      </c>
      <c r="U617" s="2">
        <v>790.69100000000003</v>
      </c>
      <c r="V617" s="2">
        <v>0</v>
      </c>
      <c r="W617" s="2">
        <v>0</v>
      </c>
      <c r="X617" s="2">
        <v>0</v>
      </c>
      <c r="Y617" s="2">
        <v>0.54300000000000004</v>
      </c>
      <c r="Z617" s="2">
        <v>5.4939999999999998</v>
      </c>
      <c r="AA617" s="2">
        <v>2.21</v>
      </c>
      <c r="AB617" s="2">
        <v>31</v>
      </c>
      <c r="AC617" s="2">
        <v>33</v>
      </c>
      <c r="AD617" s="2">
        <v>29</v>
      </c>
      <c r="AE617" s="2">
        <v>1.12815214963553</v>
      </c>
    </row>
    <row r="618" spans="1:31">
      <c r="A618" s="2" t="s">
        <v>815</v>
      </c>
      <c r="B618" s="2">
        <v>0</v>
      </c>
      <c r="C618" s="2">
        <v>1000</v>
      </c>
      <c r="D618" s="2">
        <v>7</v>
      </c>
      <c r="E618" s="4">
        <v>41241.739583333336</v>
      </c>
      <c r="F618" s="4">
        <v>41241.740624999999</v>
      </c>
      <c r="G618" s="2" t="s">
        <v>32</v>
      </c>
      <c r="H618" s="2" t="s">
        <v>1056</v>
      </c>
      <c r="I618" s="2">
        <v>90</v>
      </c>
      <c r="J618" s="2"/>
      <c r="K618" s="2">
        <v>0</v>
      </c>
      <c r="L618" s="2">
        <v>0</v>
      </c>
      <c r="M618" s="2">
        <v>11</v>
      </c>
      <c r="N618" s="2">
        <v>12</v>
      </c>
      <c r="O618" s="2">
        <v>10</v>
      </c>
      <c r="P618" s="2">
        <v>0.81649658092772603</v>
      </c>
      <c r="Q618" s="2">
        <v>25</v>
      </c>
      <c r="R618" s="2">
        <v>25</v>
      </c>
      <c r="S618" s="2">
        <v>25</v>
      </c>
      <c r="T618" s="2">
        <v>0</v>
      </c>
      <c r="U618" s="2">
        <v>790.71400000000006</v>
      </c>
      <c r="V618" s="2">
        <v>0</v>
      </c>
      <c r="W618" s="2">
        <v>0</v>
      </c>
      <c r="X618" s="2">
        <v>0</v>
      </c>
      <c r="Y618" s="2">
        <v>0.54300000000000004</v>
      </c>
      <c r="Z618" s="2">
        <v>5.444</v>
      </c>
      <c r="AA618" s="2">
        <v>2.2349999999999999</v>
      </c>
      <c r="AB618" s="2">
        <v>30.818181818181799</v>
      </c>
      <c r="AC618" s="2">
        <v>35</v>
      </c>
      <c r="AD618" s="2">
        <v>29</v>
      </c>
      <c r="AE618" s="2">
        <v>1.7486712783337599</v>
      </c>
    </row>
    <row r="619" spans="1:31">
      <c r="A619" s="2" t="s">
        <v>815</v>
      </c>
      <c r="B619" s="2">
        <v>0</v>
      </c>
      <c r="C619" s="2">
        <v>1000</v>
      </c>
      <c r="D619" s="2">
        <v>8</v>
      </c>
      <c r="E619" s="4">
        <v>41241.740972222222</v>
      </c>
      <c r="F619" s="4">
        <v>41241.742013888892</v>
      </c>
      <c r="G619" s="2" t="s">
        <v>32</v>
      </c>
      <c r="H619" s="2" t="s">
        <v>1056</v>
      </c>
      <c r="I619" s="2">
        <v>90</v>
      </c>
      <c r="J619" s="2"/>
      <c r="K619" s="2">
        <v>0</v>
      </c>
      <c r="L619" s="2">
        <v>0</v>
      </c>
      <c r="M619" s="2">
        <v>13.5</v>
      </c>
      <c r="N619" s="2">
        <v>17</v>
      </c>
      <c r="O619" s="2">
        <v>10</v>
      </c>
      <c r="P619" s="2">
        <v>2.6925824035672501</v>
      </c>
      <c r="Q619" s="2">
        <v>25</v>
      </c>
      <c r="R619" s="2">
        <v>25</v>
      </c>
      <c r="S619" s="2">
        <v>25</v>
      </c>
      <c r="T619" s="2">
        <v>0</v>
      </c>
      <c r="U619" s="2">
        <v>790.59500000000003</v>
      </c>
      <c r="V619" s="2">
        <v>0</v>
      </c>
      <c r="W619" s="2">
        <v>0</v>
      </c>
      <c r="X619" s="2">
        <v>0</v>
      </c>
      <c r="Y619" s="2">
        <v>0.51900000000000002</v>
      </c>
      <c r="Z619" s="2">
        <v>5.593</v>
      </c>
      <c r="AA619" s="2">
        <v>2.3330000000000002</v>
      </c>
      <c r="AB619" s="2">
        <v>31</v>
      </c>
      <c r="AC619" s="2">
        <v>34</v>
      </c>
      <c r="AD619" s="2">
        <v>30</v>
      </c>
      <c r="AE619" s="2">
        <v>1.3483997249264801</v>
      </c>
    </row>
    <row r="620" spans="1:31">
      <c r="A620" s="2" t="s">
        <v>815</v>
      </c>
      <c r="B620" s="2">
        <v>0</v>
      </c>
      <c r="C620" s="2">
        <v>1100</v>
      </c>
      <c r="D620" s="2">
        <v>1</v>
      </c>
      <c r="E620" s="4">
        <v>41241.720138888886</v>
      </c>
      <c r="F620" s="4">
        <v>41241.721180555556</v>
      </c>
      <c r="G620" s="2" t="s">
        <v>32</v>
      </c>
      <c r="H620" s="2" t="s">
        <v>1056</v>
      </c>
      <c r="I620" s="2">
        <v>90</v>
      </c>
      <c r="J620" s="2"/>
      <c r="K620" s="2">
        <v>0</v>
      </c>
      <c r="L620" s="2">
        <v>0</v>
      </c>
      <c r="M620" s="2">
        <v>11.3333333333333</v>
      </c>
      <c r="N620" s="2">
        <v>12</v>
      </c>
      <c r="O620" s="2">
        <v>10</v>
      </c>
      <c r="P620" s="2">
        <v>0.74535599249993001</v>
      </c>
      <c r="Q620" s="2">
        <v>25</v>
      </c>
      <c r="R620" s="2">
        <v>25</v>
      </c>
      <c r="S620" s="2">
        <v>25</v>
      </c>
      <c r="T620" s="2">
        <v>0</v>
      </c>
      <c r="U620" s="2">
        <v>791.38400000000001</v>
      </c>
      <c r="V620" s="2">
        <v>0</v>
      </c>
      <c r="W620" s="2">
        <v>0</v>
      </c>
      <c r="X620" s="2">
        <v>0</v>
      </c>
      <c r="Y620" s="2">
        <v>0.51900000000000002</v>
      </c>
      <c r="Z620" s="2">
        <v>4.9630000000000001</v>
      </c>
      <c r="AA620" s="2">
        <v>2.012</v>
      </c>
      <c r="AB620" s="2">
        <v>30.454545454545499</v>
      </c>
      <c r="AC620" s="2">
        <v>33</v>
      </c>
      <c r="AD620" s="2">
        <v>29</v>
      </c>
      <c r="AE620" s="2">
        <v>1.43739893644017</v>
      </c>
    </row>
    <row r="621" spans="1:31">
      <c r="A621" s="2" t="s">
        <v>815</v>
      </c>
      <c r="B621" s="2">
        <v>0</v>
      </c>
      <c r="C621" s="2">
        <v>1100</v>
      </c>
      <c r="D621" s="2">
        <v>2</v>
      </c>
      <c r="E621" s="4">
        <v>41241.72152777778</v>
      </c>
      <c r="F621" s="4">
        <v>41241.722569444442</v>
      </c>
      <c r="G621" s="2" t="s">
        <v>32</v>
      </c>
      <c r="H621" s="2" t="s">
        <v>1056</v>
      </c>
      <c r="I621" s="2">
        <v>90</v>
      </c>
      <c r="J621" s="2"/>
      <c r="K621" s="2">
        <v>0</v>
      </c>
      <c r="L621" s="2">
        <v>0</v>
      </c>
      <c r="M621" s="2">
        <v>10.8</v>
      </c>
      <c r="N621" s="2">
        <v>11</v>
      </c>
      <c r="O621" s="2">
        <v>10</v>
      </c>
      <c r="P621" s="2">
        <v>0.4</v>
      </c>
      <c r="Q621" s="2">
        <v>25</v>
      </c>
      <c r="R621" s="2">
        <v>25</v>
      </c>
      <c r="S621" s="2">
        <v>25</v>
      </c>
      <c r="T621" s="2">
        <v>0</v>
      </c>
      <c r="U621" s="2">
        <v>791.45699999999999</v>
      </c>
      <c r="V621" s="2">
        <v>0</v>
      </c>
      <c r="W621" s="2">
        <v>0</v>
      </c>
      <c r="X621" s="2">
        <v>0</v>
      </c>
      <c r="Y621" s="2">
        <v>0.53100000000000003</v>
      </c>
      <c r="Z621" s="2">
        <v>4.9009999999999998</v>
      </c>
      <c r="AA621" s="2">
        <v>2.0489999999999999</v>
      </c>
      <c r="AB621" s="2">
        <v>30.727272727272702</v>
      </c>
      <c r="AC621" s="2">
        <v>33</v>
      </c>
      <c r="AD621" s="2">
        <v>29</v>
      </c>
      <c r="AE621" s="2">
        <v>1.48268240275455</v>
      </c>
    </row>
    <row r="622" spans="1:31">
      <c r="A622" s="2" t="s">
        <v>815</v>
      </c>
      <c r="B622" s="2">
        <v>0</v>
      </c>
      <c r="C622" s="2">
        <v>1100</v>
      </c>
      <c r="D622" s="2">
        <v>3</v>
      </c>
      <c r="E622" s="4">
        <v>41241.722916666666</v>
      </c>
      <c r="F622" s="4">
        <v>41241.723958333336</v>
      </c>
      <c r="G622" s="2" t="s">
        <v>32</v>
      </c>
      <c r="H622" s="2" t="s">
        <v>1056</v>
      </c>
      <c r="I622" s="2">
        <v>90</v>
      </c>
      <c r="J622" s="2"/>
      <c r="K622" s="2">
        <v>0</v>
      </c>
      <c r="L622" s="2">
        <v>0</v>
      </c>
      <c r="M622" s="2">
        <v>11.1666666666667</v>
      </c>
      <c r="N622" s="2">
        <v>12</v>
      </c>
      <c r="O622" s="2">
        <v>10</v>
      </c>
      <c r="P622" s="2">
        <v>0.68718427093627699</v>
      </c>
      <c r="Q622" s="2">
        <v>25</v>
      </c>
      <c r="R622" s="2">
        <v>25</v>
      </c>
      <c r="S622" s="2">
        <v>25</v>
      </c>
      <c r="T622" s="2">
        <v>0</v>
      </c>
      <c r="U622" s="2">
        <v>791.51499999999999</v>
      </c>
      <c r="V622" s="2">
        <v>0</v>
      </c>
      <c r="W622" s="2">
        <v>0</v>
      </c>
      <c r="X622" s="2">
        <v>0</v>
      </c>
      <c r="Y622" s="2">
        <v>0.55600000000000005</v>
      </c>
      <c r="Z622" s="2">
        <v>4.9139999999999997</v>
      </c>
      <c r="AA622" s="2">
        <v>1.988</v>
      </c>
      <c r="AB622" s="2">
        <v>31.090909090909101</v>
      </c>
      <c r="AC622" s="2">
        <v>35</v>
      </c>
      <c r="AD622" s="2">
        <v>30</v>
      </c>
      <c r="AE622" s="2">
        <v>1.5640591394623</v>
      </c>
    </row>
    <row r="623" spans="1:31">
      <c r="A623" s="2" t="s">
        <v>815</v>
      </c>
      <c r="B623" s="2">
        <v>0</v>
      </c>
      <c r="C623" s="2">
        <v>1100</v>
      </c>
      <c r="D623" s="2">
        <v>4</v>
      </c>
      <c r="E623" s="4">
        <v>41241.724305555559</v>
      </c>
      <c r="F623" s="4">
        <v>41241.725347222222</v>
      </c>
      <c r="G623" s="2" t="s">
        <v>32</v>
      </c>
      <c r="H623" s="2" t="s">
        <v>1056</v>
      </c>
      <c r="I623" s="2">
        <v>90</v>
      </c>
      <c r="J623" s="2"/>
      <c r="K623" s="2">
        <v>0</v>
      </c>
      <c r="L623" s="2">
        <v>0</v>
      </c>
      <c r="M623" s="2">
        <v>13.6666666666667</v>
      </c>
      <c r="N623" s="2">
        <v>19</v>
      </c>
      <c r="O623" s="2">
        <v>11</v>
      </c>
      <c r="P623" s="2">
        <v>3.1446603773522002</v>
      </c>
      <c r="Q623" s="2">
        <v>25</v>
      </c>
      <c r="R623" s="2">
        <v>25</v>
      </c>
      <c r="S623" s="2">
        <v>25</v>
      </c>
      <c r="T623" s="2">
        <v>0</v>
      </c>
      <c r="U623" s="2">
        <v>791.46100000000001</v>
      </c>
      <c r="V623" s="2">
        <v>0</v>
      </c>
      <c r="W623" s="2">
        <v>0</v>
      </c>
      <c r="X623" s="2">
        <v>0</v>
      </c>
      <c r="Y623" s="2">
        <v>0.51900000000000002</v>
      </c>
      <c r="Z623" s="2">
        <v>5.0250000000000004</v>
      </c>
      <c r="AA623" s="2">
        <v>2</v>
      </c>
      <c r="AB623" s="2">
        <v>31.090909090909101</v>
      </c>
      <c r="AC623" s="2">
        <v>33</v>
      </c>
      <c r="AD623" s="2">
        <v>30</v>
      </c>
      <c r="AE623" s="2">
        <v>1.08330684434663</v>
      </c>
    </row>
    <row r="624" spans="1:31">
      <c r="A624" s="2" t="s">
        <v>815</v>
      </c>
      <c r="B624" s="2">
        <v>0</v>
      </c>
      <c r="C624" s="2">
        <v>1100</v>
      </c>
      <c r="D624" s="2">
        <v>5</v>
      </c>
      <c r="E624" s="4">
        <v>41241.725694444445</v>
      </c>
      <c r="F624" s="4">
        <v>41241.726736111108</v>
      </c>
      <c r="G624" s="2" t="s">
        <v>32</v>
      </c>
      <c r="H624" s="2" t="s">
        <v>1056</v>
      </c>
      <c r="I624" s="2">
        <v>90</v>
      </c>
      <c r="J624" s="2"/>
      <c r="K624" s="2">
        <v>0</v>
      </c>
      <c r="L624" s="2">
        <v>0</v>
      </c>
      <c r="M624" s="2">
        <v>13.1666666666667</v>
      </c>
      <c r="N624" s="2">
        <v>17</v>
      </c>
      <c r="O624" s="2">
        <v>11</v>
      </c>
      <c r="P624" s="2">
        <v>2.1921577396609799</v>
      </c>
      <c r="Q624" s="2">
        <v>25</v>
      </c>
      <c r="R624" s="2">
        <v>25</v>
      </c>
      <c r="S624" s="2">
        <v>25</v>
      </c>
      <c r="T624" s="2">
        <v>0</v>
      </c>
      <c r="U624" s="2">
        <v>791.49599999999998</v>
      </c>
      <c r="V624" s="2">
        <v>0</v>
      </c>
      <c r="W624" s="2">
        <v>0</v>
      </c>
      <c r="X624" s="2">
        <v>0</v>
      </c>
      <c r="Y624" s="2">
        <v>0.53100000000000003</v>
      </c>
      <c r="Z624" s="2">
        <v>5</v>
      </c>
      <c r="AA624" s="2">
        <v>2</v>
      </c>
      <c r="AB624" s="2">
        <v>31.090909090909101</v>
      </c>
      <c r="AC624" s="2">
        <v>34</v>
      </c>
      <c r="AD624" s="2">
        <v>29</v>
      </c>
      <c r="AE624" s="2">
        <v>1.50481321429517</v>
      </c>
    </row>
    <row r="625" spans="1:31">
      <c r="A625" s="2" t="s">
        <v>815</v>
      </c>
      <c r="B625" s="2">
        <v>0</v>
      </c>
      <c r="C625" s="2">
        <v>1100</v>
      </c>
      <c r="D625" s="2">
        <v>6</v>
      </c>
      <c r="E625" s="4">
        <v>41241.727083333331</v>
      </c>
      <c r="F625" s="4">
        <v>41241.728125000001</v>
      </c>
      <c r="G625" s="2" t="s">
        <v>32</v>
      </c>
      <c r="H625" s="2" t="s">
        <v>1056</v>
      </c>
      <c r="I625" s="2">
        <v>90</v>
      </c>
      <c r="J625" s="2"/>
      <c r="K625" s="2">
        <v>0</v>
      </c>
      <c r="L625" s="2">
        <v>0</v>
      </c>
      <c r="M625" s="2">
        <v>12.1666666666667</v>
      </c>
      <c r="N625" s="2">
        <v>15</v>
      </c>
      <c r="O625" s="2">
        <v>10</v>
      </c>
      <c r="P625" s="2">
        <v>1.5723301886761001</v>
      </c>
      <c r="Q625" s="2">
        <v>25</v>
      </c>
      <c r="R625" s="2">
        <v>25</v>
      </c>
      <c r="S625" s="2">
        <v>25</v>
      </c>
      <c r="T625" s="2">
        <v>0</v>
      </c>
      <c r="U625" s="2">
        <v>791.35400000000004</v>
      </c>
      <c r="V625" s="2">
        <v>0</v>
      </c>
      <c r="W625" s="2">
        <v>0</v>
      </c>
      <c r="X625" s="2">
        <v>0</v>
      </c>
      <c r="Y625" s="2">
        <v>0.51900000000000002</v>
      </c>
      <c r="Z625" s="2">
        <v>5.0739999999999998</v>
      </c>
      <c r="AA625" s="2">
        <v>2.0990000000000002</v>
      </c>
      <c r="AB625" s="2">
        <v>30.909090909090899</v>
      </c>
      <c r="AC625" s="2">
        <v>34</v>
      </c>
      <c r="AD625" s="2">
        <v>29</v>
      </c>
      <c r="AE625" s="2">
        <v>1.5640591394623</v>
      </c>
    </row>
    <row r="626" spans="1:31">
      <c r="A626" s="2" t="s">
        <v>815</v>
      </c>
      <c r="B626" s="2">
        <v>0</v>
      </c>
      <c r="C626" s="2">
        <v>1100</v>
      </c>
      <c r="D626" s="2">
        <v>7</v>
      </c>
      <c r="E626" s="4">
        <v>41241.728472222225</v>
      </c>
      <c r="F626" s="4">
        <v>41241.729513888888</v>
      </c>
      <c r="G626" s="2" t="s">
        <v>32</v>
      </c>
      <c r="H626" s="2" t="s">
        <v>1056</v>
      </c>
      <c r="I626" s="2">
        <v>90</v>
      </c>
      <c r="J626" s="2"/>
      <c r="K626" s="2">
        <v>0</v>
      </c>
      <c r="L626" s="2">
        <v>0</v>
      </c>
      <c r="M626" s="2">
        <v>11</v>
      </c>
      <c r="N626" s="2">
        <v>12</v>
      </c>
      <c r="O626" s="2">
        <v>10</v>
      </c>
      <c r="P626" s="2">
        <v>0.89442719099991597</v>
      </c>
      <c r="Q626" s="2">
        <v>25</v>
      </c>
      <c r="R626" s="2">
        <v>25</v>
      </c>
      <c r="S626" s="2">
        <v>25</v>
      </c>
      <c r="T626" s="2">
        <v>0</v>
      </c>
      <c r="U626" s="2">
        <v>791.44799999999998</v>
      </c>
      <c r="V626" s="2">
        <v>0</v>
      </c>
      <c r="W626" s="2">
        <v>0</v>
      </c>
      <c r="X626" s="2">
        <v>0</v>
      </c>
      <c r="Y626" s="2">
        <v>0.54300000000000004</v>
      </c>
      <c r="Z626" s="2">
        <v>5.0490000000000004</v>
      </c>
      <c r="AA626" s="2">
        <v>1.988</v>
      </c>
      <c r="AB626" s="2">
        <v>31.090909090909101</v>
      </c>
      <c r="AC626" s="2">
        <v>34</v>
      </c>
      <c r="AD626" s="2">
        <v>30</v>
      </c>
      <c r="AE626" s="2">
        <v>1.31110955471418</v>
      </c>
    </row>
    <row r="627" spans="1:31">
      <c r="A627" s="2" t="s">
        <v>815</v>
      </c>
      <c r="B627" s="2">
        <v>0</v>
      </c>
      <c r="C627" s="2">
        <v>1100</v>
      </c>
      <c r="D627" s="2">
        <v>8</v>
      </c>
      <c r="E627" s="4">
        <v>41241.729861111111</v>
      </c>
      <c r="F627" s="4">
        <v>41241.730902777781</v>
      </c>
      <c r="G627" s="2" t="s">
        <v>32</v>
      </c>
      <c r="H627" s="2" t="s">
        <v>1056</v>
      </c>
      <c r="I627" s="2">
        <v>90</v>
      </c>
      <c r="J627" s="2"/>
      <c r="K627" s="2">
        <v>0</v>
      </c>
      <c r="L627" s="2">
        <v>0</v>
      </c>
      <c r="M627" s="2">
        <v>11.6666666666667</v>
      </c>
      <c r="N627" s="2">
        <v>12</v>
      </c>
      <c r="O627" s="2">
        <v>11</v>
      </c>
      <c r="P627" s="2">
        <v>0.47140452079103201</v>
      </c>
      <c r="Q627" s="2">
        <v>25</v>
      </c>
      <c r="R627" s="2">
        <v>25</v>
      </c>
      <c r="S627" s="2">
        <v>25</v>
      </c>
      <c r="T627" s="2">
        <v>0</v>
      </c>
      <c r="U627" s="2">
        <v>791.44600000000003</v>
      </c>
      <c r="V627" s="2">
        <v>0</v>
      </c>
      <c r="W627" s="2">
        <v>0</v>
      </c>
      <c r="X627" s="2">
        <v>0</v>
      </c>
      <c r="Y627" s="2">
        <v>0.51900000000000002</v>
      </c>
      <c r="Z627" s="2">
        <v>5.0369999999999999</v>
      </c>
      <c r="AA627" s="2">
        <v>2.012</v>
      </c>
      <c r="AB627" s="2">
        <v>31.090909090909101</v>
      </c>
      <c r="AC627" s="2">
        <v>34</v>
      </c>
      <c r="AD627" s="2">
        <v>30</v>
      </c>
      <c r="AE627" s="2">
        <v>1.62114131819336</v>
      </c>
    </row>
    <row r="628" spans="1:31">
      <c r="A628" s="2" t="s">
        <v>815</v>
      </c>
      <c r="B628" s="2">
        <v>0</v>
      </c>
      <c r="C628" s="2">
        <v>1200</v>
      </c>
      <c r="D628" s="2">
        <v>1</v>
      </c>
      <c r="E628" s="4">
        <v>41241.709027777775</v>
      </c>
      <c r="F628" s="4">
        <v>41241.710069444445</v>
      </c>
      <c r="G628" s="2" t="s">
        <v>32</v>
      </c>
      <c r="H628" s="2" t="s">
        <v>1056</v>
      </c>
      <c r="I628" s="2">
        <v>90</v>
      </c>
      <c r="J628" s="2"/>
      <c r="K628" s="2">
        <v>0</v>
      </c>
      <c r="L628" s="2">
        <v>0</v>
      </c>
      <c r="M628" s="2">
        <v>11.6666666666667</v>
      </c>
      <c r="N628" s="2">
        <v>13</v>
      </c>
      <c r="O628" s="2">
        <v>11</v>
      </c>
      <c r="P628" s="2">
        <v>0.74535599249993001</v>
      </c>
      <c r="Q628" s="2">
        <v>25</v>
      </c>
      <c r="R628" s="2">
        <v>25</v>
      </c>
      <c r="S628" s="2">
        <v>25</v>
      </c>
      <c r="T628" s="2">
        <v>0</v>
      </c>
      <c r="U628" s="2">
        <v>792.07399999999996</v>
      </c>
      <c r="V628" s="2">
        <v>0</v>
      </c>
      <c r="W628" s="2">
        <v>0</v>
      </c>
      <c r="X628" s="2">
        <v>0</v>
      </c>
      <c r="Y628" s="2">
        <v>0.54300000000000004</v>
      </c>
      <c r="Z628" s="2">
        <v>4.7039999999999997</v>
      </c>
      <c r="AA628" s="2">
        <v>1.9379999999999999</v>
      </c>
      <c r="AB628" s="2">
        <v>30.727272727272702</v>
      </c>
      <c r="AC628" s="2">
        <v>36</v>
      </c>
      <c r="AD628" s="2">
        <v>29</v>
      </c>
      <c r="AE628" s="2">
        <v>2.2193737483152201</v>
      </c>
    </row>
    <row r="629" spans="1:31">
      <c r="A629" s="2" t="s">
        <v>815</v>
      </c>
      <c r="B629" s="2">
        <v>0</v>
      </c>
      <c r="C629" s="2">
        <v>1200</v>
      </c>
      <c r="D629" s="2">
        <v>2</v>
      </c>
      <c r="E629" s="4">
        <v>41241.710416666669</v>
      </c>
      <c r="F629" s="4">
        <v>41241.711458333331</v>
      </c>
      <c r="G629" s="2" t="s">
        <v>32</v>
      </c>
      <c r="H629" s="2" t="s">
        <v>1056</v>
      </c>
      <c r="I629" s="2">
        <v>90</v>
      </c>
      <c r="J629" s="2"/>
      <c r="K629" s="2">
        <v>0</v>
      </c>
      <c r="L629" s="2">
        <v>0</v>
      </c>
      <c r="M629" s="2">
        <v>12.6666666666667</v>
      </c>
      <c r="N629" s="2">
        <v>17</v>
      </c>
      <c r="O629" s="2">
        <v>11</v>
      </c>
      <c r="P629" s="2">
        <v>1.97202659436654</v>
      </c>
      <c r="Q629" s="2">
        <v>25</v>
      </c>
      <c r="R629" s="2">
        <v>25</v>
      </c>
      <c r="S629" s="2">
        <v>25</v>
      </c>
      <c r="T629" s="2">
        <v>0</v>
      </c>
      <c r="U629" s="2">
        <v>792.072</v>
      </c>
      <c r="V629" s="2">
        <v>0</v>
      </c>
      <c r="W629" s="2">
        <v>0</v>
      </c>
      <c r="X629" s="2">
        <v>0</v>
      </c>
      <c r="Y629" s="2">
        <v>0.49399999999999999</v>
      </c>
      <c r="Z629" s="2">
        <v>4.6539999999999999</v>
      </c>
      <c r="AA629" s="2">
        <v>1.901</v>
      </c>
      <c r="AB629" s="2">
        <v>30.272727272727298</v>
      </c>
      <c r="AC629" s="2">
        <v>33</v>
      </c>
      <c r="AD629" s="2">
        <v>29</v>
      </c>
      <c r="AE629" s="2">
        <v>1.35451494779558</v>
      </c>
    </row>
    <row r="630" spans="1:31">
      <c r="A630" s="2" t="s">
        <v>815</v>
      </c>
      <c r="B630" s="2">
        <v>0</v>
      </c>
      <c r="C630" s="2">
        <v>1200</v>
      </c>
      <c r="D630" s="2">
        <v>3</v>
      </c>
      <c r="E630" s="4">
        <v>41241.711805555555</v>
      </c>
      <c r="F630" s="4">
        <v>41241.712847222225</v>
      </c>
      <c r="G630" s="2" t="s">
        <v>32</v>
      </c>
      <c r="H630" s="2" t="s">
        <v>1056</v>
      </c>
      <c r="I630" s="2">
        <v>90</v>
      </c>
      <c r="J630" s="2"/>
      <c r="K630" s="2">
        <v>0</v>
      </c>
      <c r="L630" s="2">
        <v>0</v>
      </c>
      <c r="M630" s="2">
        <v>14.6666666666667</v>
      </c>
      <c r="N630" s="2">
        <v>17</v>
      </c>
      <c r="O630" s="2">
        <v>11</v>
      </c>
      <c r="P630" s="2">
        <v>2.4267032964268398</v>
      </c>
      <c r="Q630" s="2">
        <v>25</v>
      </c>
      <c r="R630" s="2">
        <v>25</v>
      </c>
      <c r="S630" s="2">
        <v>25</v>
      </c>
      <c r="T630" s="2">
        <v>0</v>
      </c>
      <c r="U630" s="2">
        <v>792.12599999999998</v>
      </c>
      <c r="V630" s="2">
        <v>0</v>
      </c>
      <c r="W630" s="2">
        <v>0</v>
      </c>
      <c r="X630" s="2">
        <v>0</v>
      </c>
      <c r="Y630" s="2">
        <v>0.50600000000000001</v>
      </c>
      <c r="Z630" s="2">
        <v>4.79</v>
      </c>
      <c r="AA630" s="2">
        <v>1.8520000000000001</v>
      </c>
      <c r="AB630" s="2">
        <v>30.636363636363601</v>
      </c>
      <c r="AC630" s="2">
        <v>34</v>
      </c>
      <c r="AD630" s="2">
        <v>29</v>
      </c>
      <c r="AE630" s="2">
        <v>1.7721444263288999</v>
      </c>
    </row>
    <row r="631" spans="1:31">
      <c r="A631" s="2" t="s">
        <v>815</v>
      </c>
      <c r="B631" s="2">
        <v>0</v>
      </c>
      <c r="C631" s="2">
        <v>1200</v>
      </c>
      <c r="D631" s="2">
        <v>4</v>
      </c>
      <c r="E631" s="4">
        <v>41241.713194444441</v>
      </c>
      <c r="F631" s="4">
        <v>41241.714236111111</v>
      </c>
      <c r="G631" s="2" t="s">
        <v>32</v>
      </c>
      <c r="H631" s="2" t="s">
        <v>1056</v>
      </c>
      <c r="I631" s="2">
        <v>90</v>
      </c>
      <c r="J631" s="2"/>
      <c r="K631" s="2">
        <v>0</v>
      </c>
      <c r="L631" s="2">
        <v>0</v>
      </c>
      <c r="M631" s="2">
        <v>10.8333333333333</v>
      </c>
      <c r="N631" s="2">
        <v>12</v>
      </c>
      <c r="O631" s="2">
        <v>10</v>
      </c>
      <c r="P631" s="2">
        <v>0.68718427093627699</v>
      </c>
      <c r="Q631" s="2">
        <v>25</v>
      </c>
      <c r="R631" s="2">
        <v>25</v>
      </c>
      <c r="S631" s="2">
        <v>25</v>
      </c>
      <c r="T631" s="2">
        <v>0</v>
      </c>
      <c r="U631" s="2">
        <v>792.05200000000002</v>
      </c>
      <c r="V631" s="2">
        <v>0</v>
      </c>
      <c r="W631" s="2">
        <v>0</v>
      </c>
      <c r="X631" s="2">
        <v>0</v>
      </c>
      <c r="Y631" s="2">
        <v>0.50600000000000001</v>
      </c>
      <c r="Z631" s="2">
        <v>4.6050000000000004</v>
      </c>
      <c r="AA631" s="2">
        <v>1.988</v>
      </c>
      <c r="AB631" s="2">
        <v>31</v>
      </c>
      <c r="AC631" s="2">
        <v>34</v>
      </c>
      <c r="AD631" s="2">
        <v>29</v>
      </c>
      <c r="AE631" s="2">
        <v>1.6514456476895401</v>
      </c>
    </row>
    <row r="632" spans="1:31">
      <c r="A632" s="2" t="s">
        <v>815</v>
      </c>
      <c r="B632" s="2">
        <v>0</v>
      </c>
      <c r="C632" s="2">
        <v>1200</v>
      </c>
      <c r="D632" s="2">
        <v>5</v>
      </c>
      <c r="E632" s="4">
        <v>41241.714583333334</v>
      </c>
      <c r="F632" s="4">
        <v>41241.715624999997</v>
      </c>
      <c r="G632" s="2" t="s">
        <v>32</v>
      </c>
      <c r="H632" s="2" t="s">
        <v>1056</v>
      </c>
      <c r="I632" s="2">
        <v>90</v>
      </c>
      <c r="J632" s="2"/>
      <c r="K632" s="2">
        <v>0</v>
      </c>
      <c r="L632" s="2">
        <v>0</v>
      </c>
      <c r="M632" s="2">
        <v>11.6666666666667</v>
      </c>
      <c r="N632" s="2">
        <v>13</v>
      </c>
      <c r="O632" s="2">
        <v>11</v>
      </c>
      <c r="P632" s="2">
        <v>0.74535599249993001</v>
      </c>
      <c r="Q632" s="2">
        <v>25</v>
      </c>
      <c r="R632" s="2">
        <v>25</v>
      </c>
      <c r="S632" s="2">
        <v>25</v>
      </c>
      <c r="T632" s="2">
        <v>0</v>
      </c>
      <c r="U632" s="2">
        <v>792.10799999999995</v>
      </c>
      <c r="V632" s="2">
        <v>1.2E-2</v>
      </c>
      <c r="W632" s="2">
        <v>0</v>
      </c>
      <c r="X632" s="2">
        <v>0</v>
      </c>
      <c r="Y632" s="2">
        <v>0.50600000000000001</v>
      </c>
      <c r="Z632" s="2">
        <v>4.6669999999999998</v>
      </c>
      <c r="AA632" s="2">
        <v>1.9139999999999999</v>
      </c>
      <c r="AB632" s="2">
        <v>30.909090909090899</v>
      </c>
      <c r="AC632" s="2">
        <v>34</v>
      </c>
      <c r="AD632" s="2">
        <v>29</v>
      </c>
      <c r="AE632" s="2">
        <v>1.5640591394623</v>
      </c>
    </row>
    <row r="633" spans="1:31">
      <c r="A633" s="2" t="s">
        <v>815</v>
      </c>
      <c r="B633" s="2">
        <v>0</v>
      </c>
      <c r="C633" s="2">
        <v>1200</v>
      </c>
      <c r="D633" s="2">
        <v>6</v>
      </c>
      <c r="E633" s="4">
        <v>41241.71597222222</v>
      </c>
      <c r="F633" s="4">
        <v>41241.717013888891</v>
      </c>
      <c r="G633" s="2" t="s">
        <v>32</v>
      </c>
      <c r="H633" s="2" t="s">
        <v>1056</v>
      </c>
      <c r="I633" s="2">
        <v>90</v>
      </c>
      <c r="J633" s="2"/>
      <c r="K633" s="2">
        <v>0</v>
      </c>
      <c r="L633" s="2">
        <v>0</v>
      </c>
      <c r="M633" s="2">
        <v>12.3333333333333</v>
      </c>
      <c r="N633" s="2">
        <v>14</v>
      </c>
      <c r="O633" s="2">
        <v>10</v>
      </c>
      <c r="P633" s="2">
        <v>1.37436854187255</v>
      </c>
      <c r="Q633" s="2">
        <v>25</v>
      </c>
      <c r="R633" s="2">
        <v>25</v>
      </c>
      <c r="S633" s="2">
        <v>25</v>
      </c>
      <c r="T633" s="2">
        <v>0</v>
      </c>
      <c r="U633" s="2">
        <v>792.05200000000002</v>
      </c>
      <c r="V633" s="2">
        <v>0</v>
      </c>
      <c r="W633" s="2">
        <v>0</v>
      </c>
      <c r="X633" s="2">
        <v>0</v>
      </c>
      <c r="Y633" s="2">
        <v>0.53100000000000003</v>
      </c>
      <c r="Z633" s="2">
        <v>4.617</v>
      </c>
      <c r="AA633" s="2">
        <v>1.9510000000000001</v>
      </c>
      <c r="AB633" s="2">
        <v>30.545454545454501</v>
      </c>
      <c r="AC633" s="2">
        <v>33</v>
      </c>
      <c r="AD633" s="2">
        <v>29</v>
      </c>
      <c r="AE633" s="2">
        <v>1.15708382375981</v>
      </c>
    </row>
    <row r="634" spans="1:31">
      <c r="A634" s="2" t="s">
        <v>815</v>
      </c>
      <c r="B634" s="2">
        <v>0</v>
      </c>
      <c r="C634" s="2">
        <v>1200</v>
      </c>
      <c r="D634" s="2">
        <v>7</v>
      </c>
      <c r="E634" s="4">
        <v>41241.717361111114</v>
      </c>
      <c r="F634" s="4">
        <v>41241.718402777777</v>
      </c>
      <c r="G634" s="2" t="s">
        <v>32</v>
      </c>
      <c r="H634" s="2" t="s">
        <v>1056</v>
      </c>
      <c r="I634" s="2">
        <v>90</v>
      </c>
      <c r="J634" s="2"/>
      <c r="K634" s="2">
        <v>0</v>
      </c>
      <c r="L634" s="2">
        <v>0</v>
      </c>
      <c r="M634" s="2">
        <v>14.8333333333333</v>
      </c>
      <c r="N634" s="2">
        <v>21</v>
      </c>
      <c r="O634" s="2">
        <v>11</v>
      </c>
      <c r="P634" s="2">
        <v>4.3748015828022302</v>
      </c>
      <c r="Q634" s="2">
        <v>25</v>
      </c>
      <c r="R634" s="2">
        <v>25</v>
      </c>
      <c r="S634" s="2">
        <v>25</v>
      </c>
      <c r="T634" s="2">
        <v>0</v>
      </c>
      <c r="U634" s="2">
        <v>792.11199999999997</v>
      </c>
      <c r="V634" s="2">
        <v>0</v>
      </c>
      <c r="W634" s="2">
        <v>0</v>
      </c>
      <c r="X634" s="2">
        <v>0</v>
      </c>
      <c r="Y634" s="2">
        <v>0.51900000000000002</v>
      </c>
      <c r="Z634" s="2">
        <v>4.6420000000000003</v>
      </c>
      <c r="AA634" s="2">
        <v>1.877</v>
      </c>
      <c r="AB634" s="2">
        <v>30.909090909090899</v>
      </c>
      <c r="AC634" s="2">
        <v>34</v>
      </c>
      <c r="AD634" s="2">
        <v>29</v>
      </c>
      <c r="AE634" s="2">
        <v>1.78144708566049</v>
      </c>
    </row>
    <row r="635" spans="1:31">
      <c r="A635" s="2" t="s">
        <v>815</v>
      </c>
      <c r="B635" s="2">
        <v>0</v>
      </c>
      <c r="C635" s="2">
        <v>1200</v>
      </c>
      <c r="D635" s="2">
        <v>8</v>
      </c>
      <c r="E635" s="4">
        <v>41241.71875</v>
      </c>
      <c r="F635" s="4">
        <v>41241.71979166667</v>
      </c>
      <c r="G635" s="2" t="s">
        <v>32</v>
      </c>
      <c r="H635" s="2" t="s">
        <v>1056</v>
      </c>
      <c r="I635" s="2">
        <v>90</v>
      </c>
      <c r="J635" s="2"/>
      <c r="K635" s="2">
        <v>0</v>
      </c>
      <c r="L635" s="2">
        <v>0</v>
      </c>
      <c r="M635" s="2">
        <v>11.8333333333333</v>
      </c>
      <c r="N635" s="2">
        <v>13</v>
      </c>
      <c r="O635" s="2">
        <v>11</v>
      </c>
      <c r="P635" s="2">
        <v>0.68718427093627699</v>
      </c>
      <c r="Q635" s="2">
        <v>25</v>
      </c>
      <c r="R635" s="2">
        <v>25</v>
      </c>
      <c r="S635" s="2">
        <v>25</v>
      </c>
      <c r="T635" s="2">
        <v>0</v>
      </c>
      <c r="U635" s="2">
        <v>792.16300000000001</v>
      </c>
      <c r="V635" s="2">
        <v>0</v>
      </c>
      <c r="W635" s="2">
        <v>0</v>
      </c>
      <c r="X635" s="2">
        <v>0</v>
      </c>
      <c r="Y635" s="2">
        <v>0.50600000000000001</v>
      </c>
      <c r="Z635" s="2">
        <v>4.6539999999999999</v>
      </c>
      <c r="AA635" s="2">
        <v>1.8149999999999999</v>
      </c>
      <c r="AB635" s="2">
        <v>30.636363636363601</v>
      </c>
      <c r="AC635" s="2">
        <v>33</v>
      </c>
      <c r="AD635" s="2">
        <v>30</v>
      </c>
      <c r="AE635" s="2">
        <v>1.1499191491521401</v>
      </c>
    </row>
    <row r="636" spans="1:31">
      <c r="A636" s="2" t="s">
        <v>815</v>
      </c>
      <c r="B636" s="2">
        <v>0</v>
      </c>
      <c r="C636" s="2">
        <v>1300</v>
      </c>
      <c r="D636" s="2">
        <v>1</v>
      </c>
      <c r="E636" s="4">
        <v>41241.697916666664</v>
      </c>
      <c r="F636" s="4">
        <v>41241.698958333334</v>
      </c>
      <c r="G636" s="2" t="s">
        <v>32</v>
      </c>
      <c r="H636" s="2" t="s">
        <v>1056</v>
      </c>
      <c r="I636" s="2">
        <v>90</v>
      </c>
      <c r="J636" s="2"/>
      <c r="K636" s="2">
        <v>0</v>
      </c>
      <c r="L636" s="2">
        <v>0</v>
      </c>
      <c r="M636" s="2">
        <v>12.8333333333333</v>
      </c>
      <c r="N636" s="2">
        <v>17</v>
      </c>
      <c r="O636" s="2">
        <v>12</v>
      </c>
      <c r="P636" s="2">
        <v>1.86338998124982</v>
      </c>
      <c r="Q636" s="2">
        <v>25</v>
      </c>
      <c r="R636" s="2">
        <v>25</v>
      </c>
      <c r="S636" s="2">
        <v>25</v>
      </c>
      <c r="T636" s="2">
        <v>0</v>
      </c>
      <c r="U636" s="2">
        <v>792.71199999999999</v>
      </c>
      <c r="V636" s="2">
        <v>0</v>
      </c>
      <c r="W636" s="2">
        <v>0</v>
      </c>
      <c r="X636" s="2">
        <v>0</v>
      </c>
      <c r="Y636" s="2">
        <v>0.48099999999999998</v>
      </c>
      <c r="Z636" s="2">
        <v>4.4690000000000003</v>
      </c>
      <c r="AA636" s="2">
        <v>1.827</v>
      </c>
      <c r="AB636" s="2">
        <v>30.272727272727298</v>
      </c>
      <c r="AC636" s="2">
        <v>34</v>
      </c>
      <c r="AD636" s="2">
        <v>29</v>
      </c>
      <c r="AE636" s="2">
        <v>1.60061971469627</v>
      </c>
    </row>
    <row r="637" spans="1:31">
      <c r="A637" s="2" t="s">
        <v>815</v>
      </c>
      <c r="B637" s="2">
        <v>0</v>
      </c>
      <c r="C637" s="2">
        <v>1300</v>
      </c>
      <c r="D637" s="2">
        <v>2</v>
      </c>
      <c r="E637" s="4">
        <v>41241.699305555558</v>
      </c>
      <c r="F637" s="4">
        <v>41241.70034722222</v>
      </c>
      <c r="G637" s="2" t="s">
        <v>32</v>
      </c>
      <c r="H637" s="2" t="s">
        <v>1056</v>
      </c>
      <c r="I637" s="2">
        <v>90</v>
      </c>
      <c r="J637" s="2"/>
      <c r="K637" s="2">
        <v>0</v>
      </c>
      <c r="L637" s="2">
        <v>0</v>
      </c>
      <c r="M637" s="2">
        <v>11.1666666666667</v>
      </c>
      <c r="N637" s="2">
        <v>12</v>
      </c>
      <c r="O637" s="2">
        <v>10</v>
      </c>
      <c r="P637" s="2">
        <v>0.68718427093627699</v>
      </c>
      <c r="Q637" s="2">
        <v>25</v>
      </c>
      <c r="R637" s="2">
        <v>25</v>
      </c>
      <c r="S637" s="2">
        <v>25</v>
      </c>
      <c r="T637" s="2">
        <v>0</v>
      </c>
      <c r="U637" s="2">
        <v>792.572</v>
      </c>
      <c r="V637" s="2">
        <v>0</v>
      </c>
      <c r="W637" s="2">
        <v>0</v>
      </c>
      <c r="X637" s="2">
        <v>0</v>
      </c>
      <c r="Y637" s="2">
        <v>0.49399999999999999</v>
      </c>
      <c r="Z637" s="2">
        <v>4.5679999999999996</v>
      </c>
      <c r="AA637" s="2">
        <v>1.827</v>
      </c>
      <c r="AB637" s="2">
        <v>30.272727272727298</v>
      </c>
      <c r="AC637" s="2">
        <v>34</v>
      </c>
      <c r="AD637" s="2">
        <v>29</v>
      </c>
      <c r="AE637" s="2">
        <v>1.95824174804891</v>
      </c>
    </row>
    <row r="638" spans="1:31">
      <c r="A638" s="2" t="s">
        <v>815</v>
      </c>
      <c r="B638" s="2">
        <v>0</v>
      </c>
      <c r="C638" s="2">
        <v>1300</v>
      </c>
      <c r="D638" s="2">
        <v>3</v>
      </c>
      <c r="E638" s="4">
        <v>41241.700694444444</v>
      </c>
      <c r="F638" s="4">
        <v>41241.701736111114</v>
      </c>
      <c r="G638" s="2" t="s">
        <v>32</v>
      </c>
      <c r="H638" s="2" t="s">
        <v>1056</v>
      </c>
      <c r="I638" s="2">
        <v>90</v>
      </c>
      <c r="J638" s="2"/>
      <c r="K638" s="2">
        <v>0</v>
      </c>
      <c r="L638" s="2">
        <v>0</v>
      </c>
      <c r="M638" s="2">
        <v>11.1666666666667</v>
      </c>
      <c r="N638" s="2">
        <v>12</v>
      </c>
      <c r="O638" s="2">
        <v>10</v>
      </c>
      <c r="P638" s="2">
        <v>0.89752746785575099</v>
      </c>
      <c r="Q638" s="2">
        <v>25</v>
      </c>
      <c r="R638" s="2">
        <v>25</v>
      </c>
      <c r="S638" s="2">
        <v>25</v>
      </c>
      <c r="T638" s="2">
        <v>0</v>
      </c>
      <c r="U638" s="2">
        <v>792.61900000000003</v>
      </c>
      <c r="V638" s="2">
        <v>0</v>
      </c>
      <c r="W638" s="2">
        <v>0</v>
      </c>
      <c r="X638" s="2">
        <v>0</v>
      </c>
      <c r="Y638" s="2">
        <v>0.46899999999999997</v>
      </c>
      <c r="Z638" s="2">
        <v>4.3209999999999997</v>
      </c>
      <c r="AA638" s="2">
        <v>1.827</v>
      </c>
      <c r="AB638" s="2">
        <v>30.454545454545499</v>
      </c>
      <c r="AC638" s="2">
        <v>34</v>
      </c>
      <c r="AD638" s="2">
        <v>29</v>
      </c>
      <c r="AE638" s="2">
        <v>1.8763424945954801</v>
      </c>
    </row>
    <row r="639" spans="1:31">
      <c r="A639" s="2" t="s">
        <v>815</v>
      </c>
      <c r="B639" s="2">
        <v>0</v>
      </c>
      <c r="C639" s="2">
        <v>1300</v>
      </c>
      <c r="D639" s="2">
        <v>4</v>
      </c>
      <c r="E639" s="4">
        <v>41241.70208333333</v>
      </c>
      <c r="F639" s="4">
        <v>41241.703125</v>
      </c>
      <c r="G639" s="2" t="s">
        <v>32</v>
      </c>
      <c r="H639" s="2" t="s">
        <v>1056</v>
      </c>
      <c r="I639" s="2">
        <v>90</v>
      </c>
      <c r="J639" s="2"/>
      <c r="K639" s="2">
        <v>0</v>
      </c>
      <c r="L639" s="2">
        <v>0</v>
      </c>
      <c r="M639" s="2">
        <v>11.6</v>
      </c>
      <c r="N639" s="2">
        <v>12</v>
      </c>
      <c r="O639" s="2">
        <v>11</v>
      </c>
      <c r="P639" s="2">
        <v>0.48989794855663599</v>
      </c>
      <c r="Q639" s="2">
        <v>25</v>
      </c>
      <c r="R639" s="2">
        <v>25</v>
      </c>
      <c r="S639" s="2">
        <v>25</v>
      </c>
      <c r="T639" s="2">
        <v>0</v>
      </c>
      <c r="U639" s="2">
        <v>792.61199999999997</v>
      </c>
      <c r="V639" s="2">
        <v>0</v>
      </c>
      <c r="W639" s="2">
        <v>0</v>
      </c>
      <c r="X639" s="2">
        <v>0</v>
      </c>
      <c r="Y639" s="2">
        <v>0.44400000000000001</v>
      </c>
      <c r="Z639" s="2">
        <v>4.4690000000000003</v>
      </c>
      <c r="AA639" s="2">
        <v>1.79</v>
      </c>
      <c r="AB639" s="2">
        <v>31</v>
      </c>
      <c r="AC639" s="2">
        <v>35</v>
      </c>
      <c r="AD639" s="2">
        <v>29</v>
      </c>
      <c r="AE639" s="2">
        <v>2.0449494325821802</v>
      </c>
    </row>
    <row r="640" spans="1:31">
      <c r="A640" s="2" t="s">
        <v>815</v>
      </c>
      <c r="B640" s="2">
        <v>0</v>
      </c>
      <c r="C640" s="2">
        <v>1300</v>
      </c>
      <c r="D640" s="2">
        <v>5</v>
      </c>
      <c r="E640" s="4">
        <v>41241.703472222223</v>
      </c>
      <c r="F640" s="4">
        <v>41241.704513888886</v>
      </c>
      <c r="G640" s="2" t="s">
        <v>32</v>
      </c>
      <c r="H640" s="2" t="s">
        <v>1056</v>
      </c>
      <c r="I640" s="2">
        <v>90</v>
      </c>
      <c r="J640" s="2"/>
      <c r="K640" s="2">
        <v>0</v>
      </c>
      <c r="L640" s="2">
        <v>0</v>
      </c>
      <c r="M640" s="2">
        <v>11.1666666666667</v>
      </c>
      <c r="N640" s="2">
        <v>12</v>
      </c>
      <c r="O640" s="2">
        <v>10</v>
      </c>
      <c r="P640" s="2">
        <v>0.68718427093627699</v>
      </c>
      <c r="Q640" s="2">
        <v>25</v>
      </c>
      <c r="R640" s="2">
        <v>25</v>
      </c>
      <c r="S640" s="2">
        <v>25</v>
      </c>
      <c r="T640" s="2">
        <v>0</v>
      </c>
      <c r="U640" s="2">
        <v>792.63199999999995</v>
      </c>
      <c r="V640" s="2">
        <v>0</v>
      </c>
      <c r="W640" s="2">
        <v>0</v>
      </c>
      <c r="X640" s="2">
        <v>0</v>
      </c>
      <c r="Y640" s="2">
        <v>0.45700000000000002</v>
      </c>
      <c r="Z640" s="2">
        <v>4.4569999999999999</v>
      </c>
      <c r="AA640" s="2">
        <v>1.716</v>
      </c>
      <c r="AB640" s="2">
        <v>31.090909090909101</v>
      </c>
      <c r="AC640" s="2">
        <v>35</v>
      </c>
      <c r="AD640" s="2">
        <v>29</v>
      </c>
      <c r="AE640" s="2">
        <v>1.8317674254190801</v>
      </c>
    </row>
    <row r="641" spans="1:31">
      <c r="A641" s="2" t="s">
        <v>815</v>
      </c>
      <c r="B641" s="2">
        <v>0</v>
      </c>
      <c r="C641" s="2">
        <v>1300</v>
      </c>
      <c r="D641" s="2">
        <v>6</v>
      </c>
      <c r="E641" s="4">
        <v>41241.704861111109</v>
      </c>
      <c r="F641" s="4">
        <v>41241.70590277778</v>
      </c>
      <c r="G641" s="2" t="s">
        <v>32</v>
      </c>
      <c r="H641" s="2" t="s">
        <v>1056</v>
      </c>
      <c r="I641" s="2">
        <v>90</v>
      </c>
      <c r="J641" s="2"/>
      <c r="K641" s="2">
        <v>0</v>
      </c>
      <c r="L641" s="2">
        <v>0</v>
      </c>
      <c r="M641" s="2">
        <v>12.8333333333333</v>
      </c>
      <c r="N641" s="2">
        <v>17</v>
      </c>
      <c r="O641" s="2">
        <v>10</v>
      </c>
      <c r="P641" s="2">
        <v>2.9674156357941399</v>
      </c>
      <c r="Q641" s="2">
        <v>25</v>
      </c>
      <c r="R641" s="2">
        <v>25</v>
      </c>
      <c r="S641" s="2">
        <v>25</v>
      </c>
      <c r="T641" s="2">
        <v>0</v>
      </c>
      <c r="U641" s="2">
        <v>792.68100000000004</v>
      </c>
      <c r="V641" s="2">
        <v>0</v>
      </c>
      <c r="W641" s="2">
        <v>0</v>
      </c>
      <c r="X641" s="2">
        <v>0</v>
      </c>
      <c r="Y641" s="2">
        <v>0.49399999999999999</v>
      </c>
      <c r="Z641" s="2">
        <v>4.4690000000000003</v>
      </c>
      <c r="AA641" s="2">
        <v>1.716</v>
      </c>
      <c r="AB641" s="2">
        <v>31</v>
      </c>
      <c r="AC641" s="2">
        <v>35</v>
      </c>
      <c r="AD641" s="2">
        <v>29</v>
      </c>
      <c r="AE641" s="2">
        <v>1.80906806746658</v>
      </c>
    </row>
    <row r="642" spans="1:31">
      <c r="A642" s="2" t="s">
        <v>815</v>
      </c>
      <c r="B642" s="2">
        <v>0</v>
      </c>
      <c r="C642" s="2">
        <v>1300</v>
      </c>
      <c r="D642" s="2">
        <v>7</v>
      </c>
      <c r="E642" s="4">
        <v>41241.706250000003</v>
      </c>
      <c r="F642" s="4">
        <v>41241.707291666666</v>
      </c>
      <c r="G642" s="2" t="s">
        <v>32</v>
      </c>
      <c r="H642" s="2" t="s">
        <v>1056</v>
      </c>
      <c r="I642" s="2">
        <v>90</v>
      </c>
      <c r="J642" s="2"/>
      <c r="K642" s="2">
        <v>0</v>
      </c>
      <c r="L642" s="2">
        <v>0</v>
      </c>
      <c r="M642" s="2">
        <v>11.6666666666667</v>
      </c>
      <c r="N642" s="2">
        <v>12</v>
      </c>
      <c r="O642" s="2">
        <v>10</v>
      </c>
      <c r="P642" s="2">
        <v>0.74535599249993001</v>
      </c>
      <c r="Q642" s="2">
        <v>25</v>
      </c>
      <c r="R642" s="2">
        <v>25</v>
      </c>
      <c r="S642" s="2">
        <v>25</v>
      </c>
      <c r="T642" s="2">
        <v>0</v>
      </c>
      <c r="U642" s="2">
        <v>792.57600000000002</v>
      </c>
      <c r="V642" s="2">
        <v>0</v>
      </c>
      <c r="W642" s="2">
        <v>0</v>
      </c>
      <c r="X642" s="2">
        <v>0</v>
      </c>
      <c r="Y642" s="2">
        <v>0.45700000000000002</v>
      </c>
      <c r="Z642" s="2">
        <v>4.556</v>
      </c>
      <c r="AA642" s="2">
        <v>1.839</v>
      </c>
      <c r="AB642" s="2">
        <v>31.181818181818201</v>
      </c>
      <c r="AC642" s="2">
        <v>34</v>
      </c>
      <c r="AD642" s="2">
        <v>29</v>
      </c>
      <c r="AE642" s="2">
        <v>1.58505416128752</v>
      </c>
    </row>
    <row r="643" spans="1:31">
      <c r="A643" s="2" t="s">
        <v>815</v>
      </c>
      <c r="B643" s="2">
        <v>0</v>
      </c>
      <c r="C643" s="2">
        <v>1300</v>
      </c>
      <c r="D643" s="2">
        <v>8</v>
      </c>
      <c r="E643" s="4">
        <v>41241.707638888889</v>
      </c>
      <c r="F643" s="4">
        <v>41241.708680555559</v>
      </c>
      <c r="G643" s="2" t="s">
        <v>32</v>
      </c>
      <c r="H643" s="2" t="s">
        <v>1056</v>
      </c>
      <c r="I643" s="2">
        <v>90</v>
      </c>
      <c r="J643" s="2"/>
      <c r="K643" s="2">
        <v>0</v>
      </c>
      <c r="L643" s="2">
        <v>0</v>
      </c>
      <c r="M643" s="2">
        <v>12.1666666666667</v>
      </c>
      <c r="N643" s="2">
        <v>13</v>
      </c>
      <c r="O643" s="2">
        <v>12</v>
      </c>
      <c r="P643" s="2">
        <v>0.372677996249965</v>
      </c>
      <c r="Q643" s="2">
        <v>25</v>
      </c>
      <c r="R643" s="2">
        <v>25</v>
      </c>
      <c r="S643" s="2">
        <v>25</v>
      </c>
      <c r="T643" s="2">
        <v>0</v>
      </c>
      <c r="U643" s="2">
        <v>792.56600000000003</v>
      </c>
      <c r="V643" s="2">
        <v>0</v>
      </c>
      <c r="W643" s="2">
        <v>0</v>
      </c>
      <c r="X643" s="2">
        <v>0</v>
      </c>
      <c r="Y643" s="2">
        <v>0.48099999999999998</v>
      </c>
      <c r="Z643" s="2">
        <v>4.444</v>
      </c>
      <c r="AA643" s="2">
        <v>1.79</v>
      </c>
      <c r="AB643" s="2">
        <v>30.727272727272702</v>
      </c>
      <c r="AC643" s="2">
        <v>35</v>
      </c>
      <c r="AD643" s="2">
        <v>29</v>
      </c>
      <c r="AE643" s="2">
        <v>2.0928844424038799</v>
      </c>
    </row>
    <row r="644" spans="1:31">
      <c r="A644" s="2" t="s">
        <v>815</v>
      </c>
      <c r="B644" s="2">
        <v>0</v>
      </c>
      <c r="C644" s="2">
        <v>1400</v>
      </c>
      <c r="D644" s="2">
        <v>1</v>
      </c>
      <c r="E644" s="4">
        <v>41241.686805555553</v>
      </c>
      <c r="F644" s="4">
        <v>41241.687847222223</v>
      </c>
      <c r="G644" s="2" t="s">
        <v>32</v>
      </c>
      <c r="H644" s="2" t="s">
        <v>1056</v>
      </c>
      <c r="I644" s="2">
        <v>90</v>
      </c>
      <c r="J644" s="2"/>
      <c r="K644" s="2">
        <v>0</v>
      </c>
      <c r="L644" s="2">
        <v>0</v>
      </c>
      <c r="M644" s="2">
        <v>11</v>
      </c>
      <c r="N644" s="2">
        <v>12</v>
      </c>
      <c r="O644" s="2">
        <v>10</v>
      </c>
      <c r="P644" s="2">
        <v>0.57735026918962595</v>
      </c>
      <c r="Q644" s="2">
        <v>25</v>
      </c>
      <c r="R644" s="2">
        <v>25</v>
      </c>
      <c r="S644" s="2">
        <v>25</v>
      </c>
      <c r="T644" s="2">
        <v>0</v>
      </c>
      <c r="U644" s="2">
        <v>793.05100000000004</v>
      </c>
      <c r="V644" s="2">
        <v>1.2E-2</v>
      </c>
      <c r="W644" s="2">
        <v>0</v>
      </c>
      <c r="X644" s="2">
        <v>0</v>
      </c>
      <c r="Y644" s="2">
        <v>0.46899999999999997</v>
      </c>
      <c r="Z644" s="2">
        <v>4.0739999999999998</v>
      </c>
      <c r="AA644" s="2">
        <v>1.9139999999999999</v>
      </c>
      <c r="AB644" s="2">
        <v>30.545454545454501</v>
      </c>
      <c r="AC644" s="2">
        <v>34</v>
      </c>
      <c r="AD644" s="2">
        <v>29</v>
      </c>
      <c r="AE644" s="2">
        <v>1.8763424945954801</v>
      </c>
    </row>
    <row r="645" spans="1:31">
      <c r="A645" s="2" t="s">
        <v>815</v>
      </c>
      <c r="B645" s="2">
        <v>0</v>
      </c>
      <c r="C645" s="2">
        <v>1400</v>
      </c>
      <c r="D645" s="2">
        <v>2</v>
      </c>
      <c r="E645" s="4">
        <v>41241.688194444447</v>
      </c>
      <c r="F645" s="4">
        <v>41241.689236111109</v>
      </c>
      <c r="G645" s="2" t="s">
        <v>32</v>
      </c>
      <c r="H645" s="2" t="s">
        <v>1056</v>
      </c>
      <c r="I645" s="2">
        <v>90</v>
      </c>
      <c r="J645" s="2"/>
      <c r="K645" s="2">
        <v>0</v>
      </c>
      <c r="L645" s="2">
        <v>0</v>
      </c>
      <c r="M645" s="2">
        <v>12.5</v>
      </c>
      <c r="N645" s="2">
        <v>19</v>
      </c>
      <c r="O645" s="2">
        <v>10</v>
      </c>
      <c r="P645" s="2">
        <v>3.0413812651491101</v>
      </c>
      <c r="Q645" s="2">
        <v>25</v>
      </c>
      <c r="R645" s="2">
        <v>25</v>
      </c>
      <c r="S645" s="2">
        <v>25</v>
      </c>
      <c r="T645" s="2">
        <v>0</v>
      </c>
      <c r="U645" s="2">
        <v>793.07399999999996</v>
      </c>
      <c r="V645" s="2">
        <v>0</v>
      </c>
      <c r="W645" s="2">
        <v>0</v>
      </c>
      <c r="X645" s="2">
        <v>0</v>
      </c>
      <c r="Y645" s="2">
        <v>0.44400000000000001</v>
      </c>
      <c r="Z645" s="2">
        <v>3.988</v>
      </c>
      <c r="AA645" s="2">
        <v>1.901</v>
      </c>
      <c r="AB645" s="2">
        <v>30.636363636363601</v>
      </c>
      <c r="AC645" s="2">
        <v>35</v>
      </c>
      <c r="AD645" s="2">
        <v>29</v>
      </c>
      <c r="AE645" s="2">
        <v>2.1007672742347898</v>
      </c>
    </row>
    <row r="646" spans="1:31">
      <c r="A646" s="2" t="s">
        <v>815</v>
      </c>
      <c r="B646" s="2">
        <v>0</v>
      </c>
      <c r="C646" s="2">
        <v>1400</v>
      </c>
      <c r="D646" s="2">
        <v>3</v>
      </c>
      <c r="E646" s="4">
        <v>41241.689583333333</v>
      </c>
      <c r="F646" s="4">
        <v>41241.690625000003</v>
      </c>
      <c r="G646" s="2" t="s">
        <v>32</v>
      </c>
      <c r="H646" s="2" t="s">
        <v>1056</v>
      </c>
      <c r="I646" s="2">
        <v>90</v>
      </c>
      <c r="J646" s="2"/>
      <c r="K646" s="2">
        <v>0</v>
      </c>
      <c r="L646" s="2">
        <v>0</v>
      </c>
      <c r="M646" s="2">
        <v>11</v>
      </c>
      <c r="N646" s="2">
        <v>11</v>
      </c>
      <c r="O646" s="2">
        <v>11</v>
      </c>
      <c r="P646" s="2">
        <v>0</v>
      </c>
      <c r="Q646" s="2">
        <v>25</v>
      </c>
      <c r="R646" s="2">
        <v>25</v>
      </c>
      <c r="S646" s="2">
        <v>25</v>
      </c>
      <c r="T646" s="2">
        <v>0</v>
      </c>
      <c r="U646" s="2">
        <v>793.09400000000005</v>
      </c>
      <c r="V646" s="2">
        <v>0</v>
      </c>
      <c r="W646" s="2">
        <v>0</v>
      </c>
      <c r="X646" s="2">
        <v>0</v>
      </c>
      <c r="Y646" s="2">
        <v>0.45700000000000002</v>
      </c>
      <c r="Z646" s="2">
        <v>4.0490000000000004</v>
      </c>
      <c r="AA646" s="2">
        <v>1.8640000000000001</v>
      </c>
      <c r="AB646" s="2">
        <v>30.272727272727298</v>
      </c>
      <c r="AC646" s="2">
        <v>34</v>
      </c>
      <c r="AD646" s="2">
        <v>29</v>
      </c>
      <c r="AE646" s="2">
        <v>1.9112541856026</v>
      </c>
    </row>
    <row r="647" spans="1:31">
      <c r="A647" s="2" t="s">
        <v>815</v>
      </c>
      <c r="B647" s="2">
        <v>0</v>
      </c>
      <c r="C647" s="2">
        <v>1400</v>
      </c>
      <c r="D647" s="2">
        <v>4</v>
      </c>
      <c r="E647" s="4">
        <v>41241.690972222219</v>
      </c>
      <c r="F647" s="4">
        <v>41241.692013888889</v>
      </c>
      <c r="G647" s="2" t="s">
        <v>32</v>
      </c>
      <c r="H647" s="2" t="s">
        <v>1056</v>
      </c>
      <c r="I647" s="2">
        <v>90</v>
      </c>
      <c r="J647" s="2"/>
      <c r="K647" s="2">
        <v>0</v>
      </c>
      <c r="L647" s="2">
        <v>0</v>
      </c>
      <c r="M647" s="2">
        <v>12</v>
      </c>
      <c r="N647" s="2">
        <v>13</v>
      </c>
      <c r="O647" s="2">
        <v>10</v>
      </c>
      <c r="P647" s="2">
        <v>1.1547005383792499</v>
      </c>
      <c r="Q647" s="2">
        <v>25</v>
      </c>
      <c r="R647" s="2">
        <v>25</v>
      </c>
      <c r="S647" s="2">
        <v>25</v>
      </c>
      <c r="T647" s="2">
        <v>0</v>
      </c>
      <c r="U647" s="2">
        <v>793.13499999999999</v>
      </c>
      <c r="V647" s="2">
        <v>0</v>
      </c>
      <c r="W647" s="2">
        <v>0</v>
      </c>
      <c r="X647" s="2">
        <v>0</v>
      </c>
      <c r="Y647" s="2">
        <v>0.45700000000000002</v>
      </c>
      <c r="Z647" s="2">
        <v>4.0490000000000004</v>
      </c>
      <c r="AA647" s="2">
        <v>1.9379999999999999</v>
      </c>
      <c r="AB647" s="2">
        <v>30.363636363636399</v>
      </c>
      <c r="AC647" s="2">
        <v>34</v>
      </c>
      <c r="AD647" s="2">
        <v>29</v>
      </c>
      <c r="AE647" s="2">
        <v>1.91988291654026</v>
      </c>
    </row>
    <row r="648" spans="1:31">
      <c r="A648" s="2" t="s">
        <v>815</v>
      </c>
      <c r="B648" s="2">
        <v>0</v>
      </c>
      <c r="C648" s="2">
        <v>1400</v>
      </c>
      <c r="D648" s="2">
        <v>5</v>
      </c>
      <c r="E648" s="4">
        <v>41241.692361111112</v>
      </c>
      <c r="F648" s="4">
        <v>41241.693402777775</v>
      </c>
      <c r="G648" s="2" t="s">
        <v>32</v>
      </c>
      <c r="H648" s="2" t="s">
        <v>1056</v>
      </c>
      <c r="I648" s="2">
        <v>90</v>
      </c>
      <c r="J648" s="2"/>
      <c r="K648" s="2">
        <v>0</v>
      </c>
      <c r="L648" s="2">
        <v>0</v>
      </c>
      <c r="M648" s="2">
        <v>11</v>
      </c>
      <c r="N648" s="2">
        <v>12</v>
      </c>
      <c r="O648" s="2">
        <v>10</v>
      </c>
      <c r="P648" s="2">
        <v>0.57735026918962595</v>
      </c>
      <c r="Q648" s="2">
        <v>25</v>
      </c>
      <c r="R648" s="2">
        <v>25</v>
      </c>
      <c r="S648" s="2">
        <v>25</v>
      </c>
      <c r="T648" s="2">
        <v>0</v>
      </c>
      <c r="U648" s="2">
        <v>793.01499999999999</v>
      </c>
      <c r="V648" s="2">
        <v>0</v>
      </c>
      <c r="W648" s="2">
        <v>0</v>
      </c>
      <c r="X648" s="2">
        <v>0</v>
      </c>
      <c r="Y648" s="2">
        <v>0.44400000000000001</v>
      </c>
      <c r="Z648" s="2">
        <v>4.1479999999999997</v>
      </c>
      <c r="AA648" s="2">
        <v>1.901</v>
      </c>
      <c r="AB648" s="2">
        <v>30.545454545454501</v>
      </c>
      <c r="AC648" s="2">
        <v>35</v>
      </c>
      <c r="AD648" s="2">
        <v>29</v>
      </c>
      <c r="AE648" s="2">
        <v>2.1474566929123098</v>
      </c>
    </row>
    <row r="649" spans="1:31">
      <c r="A649" s="2" t="s">
        <v>815</v>
      </c>
      <c r="B649" s="2">
        <v>0</v>
      </c>
      <c r="C649" s="2">
        <v>1400</v>
      </c>
      <c r="D649" s="2">
        <v>6</v>
      </c>
      <c r="E649" s="4">
        <v>41241.693749999999</v>
      </c>
      <c r="F649" s="4">
        <v>41241.694791666669</v>
      </c>
      <c r="G649" s="2" t="s">
        <v>32</v>
      </c>
      <c r="H649" s="2" t="s">
        <v>1056</v>
      </c>
      <c r="I649" s="2">
        <v>90</v>
      </c>
      <c r="J649" s="2"/>
      <c r="K649" s="2">
        <v>0</v>
      </c>
      <c r="L649" s="2">
        <v>0</v>
      </c>
      <c r="M649" s="2">
        <v>12</v>
      </c>
      <c r="N649" s="2">
        <v>13</v>
      </c>
      <c r="O649" s="2">
        <v>11</v>
      </c>
      <c r="P649" s="2">
        <v>0.81649658092772603</v>
      </c>
      <c r="Q649" s="2">
        <v>25</v>
      </c>
      <c r="R649" s="2">
        <v>25</v>
      </c>
      <c r="S649" s="2">
        <v>25</v>
      </c>
      <c r="T649" s="2">
        <v>0</v>
      </c>
      <c r="U649" s="2">
        <v>793.04700000000003</v>
      </c>
      <c r="V649" s="2">
        <v>0</v>
      </c>
      <c r="W649" s="2">
        <v>0</v>
      </c>
      <c r="X649" s="2">
        <v>0</v>
      </c>
      <c r="Y649" s="2">
        <v>0.44400000000000001</v>
      </c>
      <c r="Z649" s="2">
        <v>4.1230000000000002</v>
      </c>
      <c r="AA649" s="2">
        <v>1.9139999999999999</v>
      </c>
      <c r="AB649" s="2">
        <v>30.545454545454501</v>
      </c>
      <c r="AC649" s="2">
        <v>35</v>
      </c>
      <c r="AD649" s="2">
        <v>29</v>
      </c>
      <c r="AE649" s="2">
        <v>2.0610516452281198</v>
      </c>
    </row>
    <row r="650" spans="1:31">
      <c r="A650" s="2" t="s">
        <v>815</v>
      </c>
      <c r="B650" s="2">
        <v>0</v>
      </c>
      <c r="C650" s="2">
        <v>1400</v>
      </c>
      <c r="D650" s="2">
        <v>7</v>
      </c>
      <c r="E650" s="4">
        <v>41241.695138888892</v>
      </c>
      <c r="F650" s="4">
        <v>41241.696180555555</v>
      </c>
      <c r="G650" s="2" t="s">
        <v>32</v>
      </c>
      <c r="H650" s="2" t="s">
        <v>1056</v>
      </c>
      <c r="I650" s="2">
        <v>90</v>
      </c>
      <c r="J650" s="2"/>
      <c r="K650" s="2">
        <v>0</v>
      </c>
      <c r="L650" s="2">
        <v>0</v>
      </c>
      <c r="M650" s="2">
        <v>14.1666666666667</v>
      </c>
      <c r="N650" s="2">
        <v>26</v>
      </c>
      <c r="O650" s="2">
        <v>11</v>
      </c>
      <c r="P650" s="2">
        <v>5.3359368645273699</v>
      </c>
      <c r="Q650" s="2">
        <v>25</v>
      </c>
      <c r="R650" s="2">
        <v>25</v>
      </c>
      <c r="S650" s="2">
        <v>25</v>
      </c>
      <c r="T650" s="2">
        <v>0</v>
      </c>
      <c r="U650" s="2">
        <v>793.07399999999996</v>
      </c>
      <c r="V650" s="2">
        <v>0</v>
      </c>
      <c r="W650" s="2">
        <v>0</v>
      </c>
      <c r="X650" s="2">
        <v>0</v>
      </c>
      <c r="Y650" s="2">
        <v>0.432</v>
      </c>
      <c r="Z650" s="2">
        <v>4.0620000000000003</v>
      </c>
      <c r="AA650" s="2">
        <v>1.8149999999999999</v>
      </c>
      <c r="AB650" s="2">
        <v>30.727272727272702</v>
      </c>
      <c r="AC650" s="2">
        <v>34</v>
      </c>
      <c r="AD650" s="2">
        <v>29</v>
      </c>
      <c r="AE650" s="2">
        <v>1.4200453956193899</v>
      </c>
    </row>
    <row r="651" spans="1:31">
      <c r="A651" s="2" t="s">
        <v>815</v>
      </c>
      <c r="B651" s="2">
        <v>0</v>
      </c>
      <c r="C651" s="2">
        <v>1400</v>
      </c>
      <c r="D651" s="2">
        <v>8</v>
      </c>
      <c r="E651" s="4">
        <v>41241.696527777778</v>
      </c>
      <c r="F651" s="4">
        <v>41241.697569444441</v>
      </c>
      <c r="G651" s="2" t="s">
        <v>32</v>
      </c>
      <c r="H651" s="2" t="s">
        <v>1056</v>
      </c>
      <c r="I651" s="2">
        <v>90</v>
      </c>
      <c r="J651" s="2"/>
      <c r="K651" s="2">
        <v>0</v>
      </c>
      <c r="L651" s="2">
        <v>0</v>
      </c>
      <c r="M651" s="2">
        <v>12.8333333333333</v>
      </c>
      <c r="N651" s="2">
        <v>17</v>
      </c>
      <c r="O651" s="2">
        <v>11</v>
      </c>
      <c r="P651" s="2">
        <v>1.9507833184532699</v>
      </c>
      <c r="Q651" s="2">
        <v>25</v>
      </c>
      <c r="R651" s="2">
        <v>25</v>
      </c>
      <c r="S651" s="2">
        <v>25</v>
      </c>
      <c r="T651" s="2">
        <v>0</v>
      </c>
      <c r="U651" s="2">
        <v>793.14800000000002</v>
      </c>
      <c r="V651" s="2">
        <v>0</v>
      </c>
      <c r="W651" s="2">
        <v>0</v>
      </c>
      <c r="X651" s="2">
        <v>0</v>
      </c>
      <c r="Y651" s="2">
        <v>0.432</v>
      </c>
      <c r="Z651" s="2">
        <v>4.0860000000000003</v>
      </c>
      <c r="AA651" s="2">
        <v>1.79</v>
      </c>
      <c r="AB651" s="2">
        <v>30.545454545454501</v>
      </c>
      <c r="AC651" s="2">
        <v>34</v>
      </c>
      <c r="AD651" s="2">
        <v>29</v>
      </c>
      <c r="AE651" s="2">
        <v>1.4993111365882399</v>
      </c>
    </row>
    <row r="652" spans="1:31">
      <c r="A652" s="2" t="s">
        <v>815</v>
      </c>
      <c r="B652" s="2">
        <v>0</v>
      </c>
      <c r="C652" s="2">
        <v>1500</v>
      </c>
      <c r="D652" s="2">
        <v>1</v>
      </c>
      <c r="E652" s="4">
        <v>41241.675694444442</v>
      </c>
      <c r="F652" s="4">
        <v>41241.676736111112</v>
      </c>
      <c r="G652" s="2" t="s">
        <v>32</v>
      </c>
      <c r="H652" s="2" t="s">
        <v>1056</v>
      </c>
      <c r="I652" s="2">
        <v>90</v>
      </c>
      <c r="J652" s="2"/>
      <c r="K652" s="2">
        <v>0</v>
      </c>
      <c r="L652" s="2">
        <v>0</v>
      </c>
      <c r="M652" s="2">
        <v>12.1666666666667</v>
      </c>
      <c r="N652" s="2">
        <v>17</v>
      </c>
      <c r="O652" s="2">
        <v>11</v>
      </c>
      <c r="P652" s="2">
        <v>2.1921577396609799</v>
      </c>
      <c r="Q652" s="2">
        <v>25</v>
      </c>
      <c r="R652" s="2">
        <v>25</v>
      </c>
      <c r="S652" s="2">
        <v>25</v>
      </c>
      <c r="T652" s="2">
        <v>0</v>
      </c>
      <c r="U652" s="2">
        <v>793.69200000000001</v>
      </c>
      <c r="V652" s="2">
        <v>0</v>
      </c>
      <c r="W652" s="2">
        <v>0</v>
      </c>
      <c r="X652" s="2">
        <v>0</v>
      </c>
      <c r="Y652" s="2">
        <v>0.44400000000000001</v>
      </c>
      <c r="Z652" s="2">
        <v>3.7040000000000002</v>
      </c>
      <c r="AA652" s="2">
        <v>1.679</v>
      </c>
      <c r="AB652" s="2">
        <v>31.181818181818201</v>
      </c>
      <c r="AC652" s="2">
        <v>34</v>
      </c>
      <c r="AD652" s="2">
        <v>29</v>
      </c>
      <c r="AE652" s="2">
        <v>1.79990817029303</v>
      </c>
    </row>
    <row r="653" spans="1:31">
      <c r="A653" s="2" t="s">
        <v>815</v>
      </c>
      <c r="B653" s="2">
        <v>0</v>
      </c>
      <c r="C653" s="2">
        <v>1500</v>
      </c>
      <c r="D653" s="2">
        <v>2</v>
      </c>
      <c r="E653" s="4">
        <v>41241.677083333336</v>
      </c>
      <c r="F653" s="4">
        <v>41241.678124999999</v>
      </c>
      <c r="G653" s="2" t="s">
        <v>32</v>
      </c>
      <c r="H653" s="2" t="s">
        <v>1056</v>
      </c>
      <c r="I653" s="2">
        <v>90</v>
      </c>
      <c r="J653" s="2"/>
      <c r="K653" s="2">
        <v>0</v>
      </c>
      <c r="L653" s="2">
        <v>0</v>
      </c>
      <c r="M653" s="2">
        <v>12.1666666666667</v>
      </c>
      <c r="N653" s="2">
        <v>17</v>
      </c>
      <c r="O653" s="2">
        <v>10</v>
      </c>
      <c r="P653" s="2">
        <v>2.2669117514559098</v>
      </c>
      <c r="Q653" s="2">
        <v>25</v>
      </c>
      <c r="R653" s="2">
        <v>25</v>
      </c>
      <c r="S653" s="2">
        <v>25</v>
      </c>
      <c r="T653" s="2">
        <v>0</v>
      </c>
      <c r="U653" s="2">
        <v>793.74099999999999</v>
      </c>
      <c r="V653" s="2">
        <v>0</v>
      </c>
      <c r="W653" s="2">
        <v>0</v>
      </c>
      <c r="X653" s="2">
        <v>0</v>
      </c>
      <c r="Y653" s="2">
        <v>0.40699999999999997</v>
      </c>
      <c r="Z653" s="2">
        <v>3.7160000000000002</v>
      </c>
      <c r="AA653" s="2">
        <v>1.6910000000000001</v>
      </c>
      <c r="AB653" s="2">
        <v>31.090909090909101</v>
      </c>
      <c r="AC653" s="2">
        <v>34</v>
      </c>
      <c r="AD653" s="2">
        <v>30</v>
      </c>
      <c r="AE653" s="2">
        <v>1.5640591394623</v>
      </c>
    </row>
    <row r="654" spans="1:31">
      <c r="A654" s="2" t="s">
        <v>815</v>
      </c>
      <c r="B654" s="2">
        <v>0</v>
      </c>
      <c r="C654" s="2">
        <v>1500</v>
      </c>
      <c r="D654" s="2">
        <v>3</v>
      </c>
      <c r="E654" s="4">
        <v>41241.678472222222</v>
      </c>
      <c r="F654" s="4">
        <v>41241.679513888892</v>
      </c>
      <c r="G654" s="2" t="s">
        <v>32</v>
      </c>
      <c r="H654" s="2" t="s">
        <v>1056</v>
      </c>
      <c r="I654" s="2">
        <v>90</v>
      </c>
      <c r="J654" s="2"/>
      <c r="K654" s="2">
        <v>0</v>
      </c>
      <c r="L654" s="2">
        <v>0</v>
      </c>
      <c r="M654" s="2">
        <v>11.6666666666667</v>
      </c>
      <c r="N654" s="2">
        <v>13</v>
      </c>
      <c r="O654" s="2">
        <v>10</v>
      </c>
      <c r="P654" s="2">
        <v>0.94280904158206302</v>
      </c>
      <c r="Q654" s="2">
        <v>25</v>
      </c>
      <c r="R654" s="2">
        <v>25</v>
      </c>
      <c r="S654" s="2">
        <v>25</v>
      </c>
      <c r="T654" s="2">
        <v>0</v>
      </c>
      <c r="U654" s="2">
        <v>793.43299999999999</v>
      </c>
      <c r="V654" s="2">
        <v>0</v>
      </c>
      <c r="W654" s="2">
        <v>0</v>
      </c>
      <c r="X654" s="2">
        <v>0</v>
      </c>
      <c r="Y654" s="2">
        <v>0.42</v>
      </c>
      <c r="Z654" s="2">
        <v>3.802</v>
      </c>
      <c r="AA654" s="2">
        <v>1.8149999999999999</v>
      </c>
      <c r="AB654" s="2">
        <v>30.818181818181799</v>
      </c>
      <c r="AC654" s="2">
        <v>34</v>
      </c>
      <c r="AD654" s="2">
        <v>29</v>
      </c>
      <c r="AE654" s="2">
        <v>1.6414063713879801</v>
      </c>
    </row>
    <row r="655" spans="1:31">
      <c r="A655" s="2" t="s">
        <v>815</v>
      </c>
      <c r="B655" s="2">
        <v>0</v>
      </c>
      <c r="C655" s="2">
        <v>1500</v>
      </c>
      <c r="D655" s="2">
        <v>4</v>
      </c>
      <c r="E655" s="4">
        <v>41241.679861111108</v>
      </c>
      <c r="F655" s="4">
        <v>41241.680902777778</v>
      </c>
      <c r="G655" s="2" t="s">
        <v>32</v>
      </c>
      <c r="H655" s="2" t="s">
        <v>1056</v>
      </c>
      <c r="I655" s="2">
        <v>90</v>
      </c>
      <c r="J655" s="2"/>
      <c r="K655" s="2">
        <v>0</v>
      </c>
      <c r="L655" s="2">
        <v>0</v>
      </c>
      <c r="M655" s="2">
        <v>12.5</v>
      </c>
      <c r="N655" s="2">
        <v>17</v>
      </c>
      <c r="O655" s="2">
        <v>11</v>
      </c>
      <c r="P655" s="2">
        <v>2.0615528128088298</v>
      </c>
      <c r="Q655" s="2">
        <v>25</v>
      </c>
      <c r="R655" s="2">
        <v>25</v>
      </c>
      <c r="S655" s="2">
        <v>25</v>
      </c>
      <c r="T655" s="2">
        <v>0</v>
      </c>
      <c r="U655" s="2">
        <v>793.44399999999996</v>
      </c>
      <c r="V655" s="2">
        <v>0</v>
      </c>
      <c r="W655" s="2">
        <v>0</v>
      </c>
      <c r="X655" s="2">
        <v>0</v>
      </c>
      <c r="Y655" s="2">
        <v>0.44400000000000001</v>
      </c>
      <c r="Z655" s="2">
        <v>3.84</v>
      </c>
      <c r="AA655" s="2">
        <v>1.802</v>
      </c>
      <c r="AB655" s="2">
        <v>31</v>
      </c>
      <c r="AC655" s="2">
        <v>34</v>
      </c>
      <c r="AD655" s="2">
        <v>30</v>
      </c>
      <c r="AE655" s="2">
        <v>1.3483997249264801</v>
      </c>
    </row>
    <row r="656" spans="1:31">
      <c r="A656" s="2" t="s">
        <v>815</v>
      </c>
      <c r="B656" s="2">
        <v>0</v>
      </c>
      <c r="C656" s="2">
        <v>1500</v>
      </c>
      <c r="D656" s="2">
        <v>5</v>
      </c>
      <c r="E656" s="4">
        <v>41241.681250000001</v>
      </c>
      <c r="F656" s="4">
        <v>41241.682291666664</v>
      </c>
      <c r="G656" s="2" t="s">
        <v>32</v>
      </c>
      <c r="H656" s="2" t="s">
        <v>1056</v>
      </c>
      <c r="I656" s="2">
        <v>90</v>
      </c>
      <c r="J656" s="2"/>
      <c r="K656" s="2">
        <v>0</v>
      </c>
      <c r="L656" s="2">
        <v>0</v>
      </c>
      <c r="M656" s="2">
        <v>11.6666666666667</v>
      </c>
      <c r="N656" s="2">
        <v>12</v>
      </c>
      <c r="O656" s="2">
        <v>11</v>
      </c>
      <c r="P656" s="2">
        <v>0.47140452079103201</v>
      </c>
      <c r="Q656" s="2">
        <v>25</v>
      </c>
      <c r="R656" s="2">
        <v>25</v>
      </c>
      <c r="S656" s="2">
        <v>25</v>
      </c>
      <c r="T656" s="2">
        <v>0</v>
      </c>
      <c r="U656" s="2">
        <v>793.49199999999996</v>
      </c>
      <c r="V656" s="2">
        <v>0</v>
      </c>
      <c r="W656" s="2">
        <v>0</v>
      </c>
      <c r="X656" s="2">
        <v>0</v>
      </c>
      <c r="Y656" s="2">
        <v>0.40699999999999997</v>
      </c>
      <c r="Z656" s="2">
        <v>3.7040000000000002</v>
      </c>
      <c r="AA656" s="2">
        <v>1.7649999999999999</v>
      </c>
      <c r="AB656" s="2">
        <v>29.909090909090899</v>
      </c>
      <c r="AC656" s="2">
        <v>34</v>
      </c>
      <c r="AD656" s="2">
        <v>28</v>
      </c>
      <c r="AE656" s="2">
        <v>1.8317674254190801</v>
      </c>
    </row>
    <row r="657" spans="1:31">
      <c r="A657" s="2" t="s">
        <v>815</v>
      </c>
      <c r="B657" s="2">
        <v>0</v>
      </c>
      <c r="C657" s="2">
        <v>1500</v>
      </c>
      <c r="D657" s="2">
        <v>6</v>
      </c>
      <c r="E657" s="4">
        <v>41241.682638888888</v>
      </c>
      <c r="F657" s="4">
        <v>41241.683680555558</v>
      </c>
      <c r="G657" s="2" t="s">
        <v>32</v>
      </c>
      <c r="H657" s="2" t="s">
        <v>1056</v>
      </c>
      <c r="I657" s="2">
        <v>90</v>
      </c>
      <c r="J657" s="2"/>
      <c r="K657" s="2">
        <v>0</v>
      </c>
      <c r="L657" s="2">
        <v>0</v>
      </c>
      <c r="M657" s="2">
        <v>11.8333333333333</v>
      </c>
      <c r="N657" s="2">
        <v>13</v>
      </c>
      <c r="O657" s="2">
        <v>11</v>
      </c>
      <c r="P657" s="2">
        <v>0.68718427093627699</v>
      </c>
      <c r="Q657" s="2">
        <v>25</v>
      </c>
      <c r="R657" s="2">
        <v>25</v>
      </c>
      <c r="S657" s="2">
        <v>25</v>
      </c>
      <c r="T657" s="2">
        <v>0</v>
      </c>
      <c r="U657" s="2">
        <v>793.45699999999999</v>
      </c>
      <c r="V657" s="2">
        <v>0</v>
      </c>
      <c r="W657" s="2">
        <v>0</v>
      </c>
      <c r="X657" s="2">
        <v>0</v>
      </c>
      <c r="Y657" s="2">
        <v>0.42</v>
      </c>
      <c r="Z657" s="2">
        <v>3.79</v>
      </c>
      <c r="AA657" s="2">
        <v>1.877</v>
      </c>
      <c r="AB657" s="2">
        <v>30.818181818181799</v>
      </c>
      <c r="AC657" s="2">
        <v>34</v>
      </c>
      <c r="AD657" s="2">
        <v>29</v>
      </c>
      <c r="AE657" s="2">
        <v>1.79990817029303</v>
      </c>
    </row>
    <row r="658" spans="1:31">
      <c r="A658" s="2" t="s">
        <v>815</v>
      </c>
      <c r="B658" s="2">
        <v>0</v>
      </c>
      <c r="C658" s="2">
        <v>1500</v>
      </c>
      <c r="D658" s="2">
        <v>7</v>
      </c>
      <c r="E658" s="4">
        <v>41241.684027777781</v>
      </c>
      <c r="F658" s="4">
        <v>41241.685069444444</v>
      </c>
      <c r="G658" s="2" t="s">
        <v>32</v>
      </c>
      <c r="H658" s="2" t="s">
        <v>1056</v>
      </c>
      <c r="I658" s="2">
        <v>90</v>
      </c>
      <c r="J658" s="2"/>
      <c r="K658" s="2">
        <v>0</v>
      </c>
      <c r="L658" s="2">
        <v>0</v>
      </c>
      <c r="M658" s="2">
        <v>15.3333333333333</v>
      </c>
      <c r="N658" s="2">
        <v>20</v>
      </c>
      <c r="O658" s="2">
        <v>11</v>
      </c>
      <c r="P658" s="2">
        <v>2.98142396999972</v>
      </c>
      <c r="Q658" s="2">
        <v>25</v>
      </c>
      <c r="R658" s="2">
        <v>25</v>
      </c>
      <c r="S658" s="2">
        <v>25</v>
      </c>
      <c r="T658" s="2">
        <v>0</v>
      </c>
      <c r="U658" s="2">
        <v>793.49099999999999</v>
      </c>
      <c r="V658" s="2">
        <v>0</v>
      </c>
      <c r="W658" s="2">
        <v>0</v>
      </c>
      <c r="X658" s="2">
        <v>0</v>
      </c>
      <c r="Y658" s="2">
        <v>0.432</v>
      </c>
      <c r="Z658" s="2">
        <v>3.7530000000000001</v>
      </c>
      <c r="AA658" s="2">
        <v>1.877</v>
      </c>
      <c r="AB658" s="2">
        <v>30.909090909090899</v>
      </c>
      <c r="AC658" s="2">
        <v>34</v>
      </c>
      <c r="AD658" s="2">
        <v>29</v>
      </c>
      <c r="AE658" s="2">
        <v>2.0205555246266198</v>
      </c>
    </row>
    <row r="659" spans="1:31">
      <c r="A659" s="2" t="s">
        <v>815</v>
      </c>
      <c r="B659" s="2">
        <v>0</v>
      </c>
      <c r="C659" s="2">
        <v>1500</v>
      </c>
      <c r="D659" s="2">
        <v>8</v>
      </c>
      <c r="E659" s="4">
        <v>41241.685416666667</v>
      </c>
      <c r="F659" s="4">
        <v>41241.68645833333</v>
      </c>
      <c r="G659" s="2" t="s">
        <v>32</v>
      </c>
      <c r="H659" s="2" t="s">
        <v>1056</v>
      </c>
      <c r="I659" s="2">
        <v>90</v>
      </c>
      <c r="J659" s="2"/>
      <c r="K659" s="2">
        <v>0</v>
      </c>
      <c r="L659" s="2">
        <v>0</v>
      </c>
      <c r="M659" s="2">
        <v>12.5</v>
      </c>
      <c r="N659" s="2">
        <v>13</v>
      </c>
      <c r="O659" s="2">
        <v>11</v>
      </c>
      <c r="P659" s="2">
        <v>0.76376261582597305</v>
      </c>
      <c r="Q659" s="2">
        <v>25</v>
      </c>
      <c r="R659" s="2">
        <v>25</v>
      </c>
      <c r="S659" s="2">
        <v>25</v>
      </c>
      <c r="T659" s="2">
        <v>0</v>
      </c>
      <c r="U659" s="2">
        <v>793.41700000000003</v>
      </c>
      <c r="V659" s="2">
        <v>0</v>
      </c>
      <c r="W659" s="2">
        <v>0</v>
      </c>
      <c r="X659" s="2">
        <v>0</v>
      </c>
      <c r="Y659" s="2">
        <v>0.40699999999999997</v>
      </c>
      <c r="Z659" s="2">
        <v>3.827</v>
      </c>
      <c r="AA659" s="2">
        <v>1.8520000000000001</v>
      </c>
      <c r="AB659" s="2">
        <v>30.636363636363601</v>
      </c>
      <c r="AC659" s="2">
        <v>35</v>
      </c>
      <c r="AD659" s="2">
        <v>29</v>
      </c>
      <c r="AE659" s="2">
        <v>2.1436047495548398</v>
      </c>
    </row>
    <row r="660" spans="1:31">
      <c r="A660" s="2" t="s">
        <v>815</v>
      </c>
      <c r="B660" s="2">
        <v>0</v>
      </c>
      <c r="C660" s="2">
        <v>1600</v>
      </c>
      <c r="D660" s="2">
        <v>1</v>
      </c>
      <c r="E660" s="4">
        <v>41241.664583333331</v>
      </c>
      <c r="F660" s="4">
        <v>41241.665625000001</v>
      </c>
      <c r="G660" s="2" t="s">
        <v>32</v>
      </c>
      <c r="H660" s="2" t="s">
        <v>1056</v>
      </c>
      <c r="I660" s="2">
        <v>90</v>
      </c>
      <c r="J660" s="2"/>
      <c r="K660" s="2">
        <v>0</v>
      </c>
      <c r="L660" s="2">
        <v>0</v>
      </c>
      <c r="M660" s="2">
        <v>12.6666666666667</v>
      </c>
      <c r="N660" s="2">
        <v>17</v>
      </c>
      <c r="O660" s="2">
        <v>10</v>
      </c>
      <c r="P660" s="2">
        <v>2.1343747458109501</v>
      </c>
      <c r="Q660" s="2">
        <v>25</v>
      </c>
      <c r="R660" s="2">
        <v>25</v>
      </c>
      <c r="S660" s="2">
        <v>25</v>
      </c>
      <c r="T660" s="2">
        <v>0</v>
      </c>
      <c r="U660" s="2">
        <v>793.85400000000004</v>
      </c>
      <c r="V660" s="2">
        <v>0</v>
      </c>
      <c r="W660" s="2">
        <v>0</v>
      </c>
      <c r="X660" s="2">
        <v>0</v>
      </c>
      <c r="Y660" s="2">
        <v>0.42</v>
      </c>
      <c r="Z660" s="2">
        <v>3.7410000000000001</v>
      </c>
      <c r="AA660" s="2">
        <v>1.6419999999999999</v>
      </c>
      <c r="AB660" s="2">
        <v>31</v>
      </c>
      <c r="AC660" s="2">
        <v>34</v>
      </c>
      <c r="AD660" s="2">
        <v>30</v>
      </c>
      <c r="AE660" s="2">
        <v>1.5374122295716099</v>
      </c>
    </row>
    <row r="661" spans="1:31">
      <c r="A661" s="2" t="s">
        <v>815</v>
      </c>
      <c r="B661" s="2">
        <v>0</v>
      </c>
      <c r="C661" s="2">
        <v>1600</v>
      </c>
      <c r="D661" s="2">
        <v>2</v>
      </c>
      <c r="E661" s="4">
        <v>41241.665972222225</v>
      </c>
      <c r="F661" s="4">
        <v>41241.667013888888</v>
      </c>
      <c r="G661" s="2" t="s">
        <v>32</v>
      </c>
      <c r="H661" s="2" t="s">
        <v>1056</v>
      </c>
      <c r="I661" s="2">
        <v>90</v>
      </c>
      <c r="J661" s="2"/>
      <c r="K661" s="2">
        <v>0</v>
      </c>
      <c r="L661" s="2">
        <v>0</v>
      </c>
      <c r="M661" s="2">
        <v>11.8333333333333</v>
      </c>
      <c r="N661" s="2">
        <v>13</v>
      </c>
      <c r="O661" s="2">
        <v>10</v>
      </c>
      <c r="P661" s="2">
        <v>0.89752746785575099</v>
      </c>
      <c r="Q661" s="2">
        <v>25</v>
      </c>
      <c r="R661" s="2">
        <v>25</v>
      </c>
      <c r="S661" s="2">
        <v>25</v>
      </c>
      <c r="T661" s="2">
        <v>0</v>
      </c>
      <c r="U661" s="2">
        <v>794.06299999999999</v>
      </c>
      <c r="V661" s="2">
        <v>0</v>
      </c>
      <c r="W661" s="2">
        <v>0</v>
      </c>
      <c r="X661" s="2">
        <v>0</v>
      </c>
      <c r="Y661" s="2">
        <v>0.39500000000000002</v>
      </c>
      <c r="Z661" s="2">
        <v>3.5310000000000001</v>
      </c>
      <c r="AA661" s="2">
        <v>1.5189999999999999</v>
      </c>
      <c r="AB661" s="2">
        <v>31.090909090909101</v>
      </c>
      <c r="AC661" s="2">
        <v>35</v>
      </c>
      <c r="AD661" s="2">
        <v>30</v>
      </c>
      <c r="AE661" s="2">
        <v>1.67628081041689</v>
      </c>
    </row>
    <row r="662" spans="1:31">
      <c r="A662" s="2" t="s">
        <v>815</v>
      </c>
      <c r="B662" s="2">
        <v>0</v>
      </c>
      <c r="C662" s="2">
        <v>1600</v>
      </c>
      <c r="D662" s="2">
        <v>3</v>
      </c>
      <c r="E662" s="4">
        <v>41241.667361111111</v>
      </c>
      <c r="F662" s="4">
        <v>41241.668402777781</v>
      </c>
      <c r="G662" s="2" t="s">
        <v>32</v>
      </c>
      <c r="H662" s="2" t="s">
        <v>1056</v>
      </c>
      <c r="I662" s="2">
        <v>90</v>
      </c>
      <c r="J662" s="2"/>
      <c r="K662" s="2">
        <v>0</v>
      </c>
      <c r="L662" s="2">
        <v>0</v>
      </c>
      <c r="M662" s="2">
        <v>11.5</v>
      </c>
      <c r="N662" s="2">
        <v>12</v>
      </c>
      <c r="O662" s="2">
        <v>11</v>
      </c>
      <c r="P662" s="2">
        <v>0.5</v>
      </c>
      <c r="Q662" s="2">
        <v>25</v>
      </c>
      <c r="R662" s="2">
        <v>25</v>
      </c>
      <c r="S662" s="2">
        <v>25</v>
      </c>
      <c r="T662" s="2">
        <v>0</v>
      </c>
      <c r="U662" s="2">
        <v>794.09900000000005</v>
      </c>
      <c r="V662" s="2">
        <v>0</v>
      </c>
      <c r="W662" s="2">
        <v>0</v>
      </c>
      <c r="X662" s="2">
        <v>0</v>
      </c>
      <c r="Y662" s="2">
        <v>0.44400000000000001</v>
      </c>
      <c r="Z662" s="2">
        <v>3.2839999999999998</v>
      </c>
      <c r="AA662" s="2">
        <v>1.667</v>
      </c>
      <c r="AB662" s="2">
        <v>31.090909090909101</v>
      </c>
      <c r="AC662" s="2">
        <v>35</v>
      </c>
      <c r="AD662" s="2">
        <v>30</v>
      </c>
      <c r="AE662" s="2">
        <v>1.5640591394623</v>
      </c>
    </row>
    <row r="663" spans="1:31">
      <c r="A663" s="2" t="s">
        <v>815</v>
      </c>
      <c r="B663" s="2">
        <v>0</v>
      </c>
      <c r="C663" s="2">
        <v>1600</v>
      </c>
      <c r="D663" s="2">
        <v>4</v>
      </c>
      <c r="E663" s="4">
        <v>41241.668749999997</v>
      </c>
      <c r="F663" s="4">
        <v>41241.669791666667</v>
      </c>
      <c r="G663" s="2" t="s">
        <v>32</v>
      </c>
      <c r="H663" s="2" t="s">
        <v>1056</v>
      </c>
      <c r="I663" s="2">
        <v>90</v>
      </c>
      <c r="J663" s="2"/>
      <c r="K663" s="2">
        <v>0</v>
      </c>
      <c r="L663" s="2">
        <v>0</v>
      </c>
      <c r="M663" s="2">
        <v>14.3333333333333</v>
      </c>
      <c r="N663" s="2">
        <v>19</v>
      </c>
      <c r="O663" s="2">
        <v>12</v>
      </c>
      <c r="P663" s="2">
        <v>3.2998316455372199</v>
      </c>
      <c r="Q663" s="2">
        <v>25</v>
      </c>
      <c r="R663" s="2">
        <v>25</v>
      </c>
      <c r="S663" s="2">
        <v>25</v>
      </c>
      <c r="T663" s="2">
        <v>0</v>
      </c>
      <c r="U663" s="2">
        <v>794.14700000000005</v>
      </c>
      <c r="V663" s="2">
        <v>0</v>
      </c>
      <c r="W663" s="2">
        <v>0</v>
      </c>
      <c r="X663" s="2">
        <v>0</v>
      </c>
      <c r="Y663" s="2">
        <v>0.40699999999999997</v>
      </c>
      <c r="Z663" s="2">
        <v>3.37</v>
      </c>
      <c r="AA663" s="2">
        <v>1.605</v>
      </c>
      <c r="AB663" s="2">
        <v>31</v>
      </c>
      <c r="AC663" s="2">
        <v>36</v>
      </c>
      <c r="AD663" s="2">
        <v>30</v>
      </c>
      <c r="AE663" s="2">
        <v>1.95401684183679</v>
      </c>
    </row>
    <row r="664" spans="1:31">
      <c r="A664" s="2" t="s">
        <v>815</v>
      </c>
      <c r="B664" s="2">
        <v>0</v>
      </c>
      <c r="C664" s="2">
        <v>1600</v>
      </c>
      <c r="D664" s="2">
        <v>5</v>
      </c>
      <c r="E664" s="4">
        <v>41241.670138888891</v>
      </c>
      <c r="F664" s="4">
        <v>41241.671180555553</v>
      </c>
      <c r="G664" s="2" t="s">
        <v>32</v>
      </c>
      <c r="H664" s="2" t="s">
        <v>1056</v>
      </c>
      <c r="I664" s="2">
        <v>90</v>
      </c>
      <c r="J664" s="2"/>
      <c r="K664" s="2">
        <v>0</v>
      </c>
      <c r="L664" s="2">
        <v>0</v>
      </c>
      <c r="M664" s="2">
        <v>10.8333333333333</v>
      </c>
      <c r="N664" s="2">
        <v>11</v>
      </c>
      <c r="O664" s="2">
        <v>10</v>
      </c>
      <c r="P664" s="2">
        <v>0.372677996249965</v>
      </c>
      <c r="Q664" s="2">
        <v>25</v>
      </c>
      <c r="R664" s="2">
        <v>25</v>
      </c>
      <c r="S664" s="2">
        <v>25</v>
      </c>
      <c r="T664" s="2">
        <v>0</v>
      </c>
      <c r="U664" s="2">
        <v>794.13699999999994</v>
      </c>
      <c r="V664" s="2">
        <v>0</v>
      </c>
      <c r="W664" s="2">
        <v>0</v>
      </c>
      <c r="X664" s="2">
        <v>0</v>
      </c>
      <c r="Y664" s="2">
        <v>0.38300000000000001</v>
      </c>
      <c r="Z664" s="2">
        <v>3.407</v>
      </c>
      <c r="AA664" s="2">
        <v>1.6539999999999999</v>
      </c>
      <c r="AB664" s="2">
        <v>30.636363636363601</v>
      </c>
      <c r="AC664" s="2">
        <v>33</v>
      </c>
      <c r="AD664" s="2">
        <v>29</v>
      </c>
      <c r="AE664" s="2">
        <v>1.22643068756655</v>
      </c>
    </row>
    <row r="665" spans="1:31">
      <c r="A665" s="2" t="s">
        <v>815</v>
      </c>
      <c r="B665" s="2">
        <v>0</v>
      </c>
      <c r="C665" s="2">
        <v>1600</v>
      </c>
      <c r="D665" s="2">
        <v>6</v>
      </c>
      <c r="E665" s="4">
        <v>41241.671527777777</v>
      </c>
      <c r="F665" s="4">
        <v>41241.672569444447</v>
      </c>
      <c r="G665" s="2" t="s">
        <v>32</v>
      </c>
      <c r="H665" s="2" t="s">
        <v>1056</v>
      </c>
      <c r="I665" s="2">
        <v>90</v>
      </c>
      <c r="J665" s="2"/>
      <c r="K665" s="2">
        <v>0</v>
      </c>
      <c r="L665" s="2">
        <v>0</v>
      </c>
      <c r="M665" s="2">
        <v>11</v>
      </c>
      <c r="N665" s="2">
        <v>12</v>
      </c>
      <c r="O665" s="2">
        <v>10</v>
      </c>
      <c r="P665" s="2">
        <v>0.57735026918962595</v>
      </c>
      <c r="Q665" s="2">
        <v>25</v>
      </c>
      <c r="R665" s="2">
        <v>25</v>
      </c>
      <c r="S665" s="2">
        <v>25</v>
      </c>
      <c r="T665" s="2">
        <v>0</v>
      </c>
      <c r="U665" s="2">
        <v>794.07500000000005</v>
      </c>
      <c r="V665" s="2">
        <v>0</v>
      </c>
      <c r="W665" s="2">
        <v>0</v>
      </c>
      <c r="X665" s="2">
        <v>0</v>
      </c>
      <c r="Y665" s="2">
        <v>0.42</v>
      </c>
      <c r="Z665" s="2">
        <v>3.42</v>
      </c>
      <c r="AA665" s="2">
        <v>1.6539999999999999</v>
      </c>
      <c r="AB665" s="2">
        <v>30.545454545454501</v>
      </c>
      <c r="AC665" s="2">
        <v>35</v>
      </c>
      <c r="AD665" s="2">
        <v>29</v>
      </c>
      <c r="AE665" s="2">
        <v>2.1474566929123098</v>
      </c>
    </row>
    <row r="666" spans="1:31">
      <c r="A666" s="2" t="s">
        <v>815</v>
      </c>
      <c r="B666" s="2">
        <v>0</v>
      </c>
      <c r="C666" s="2">
        <v>1600</v>
      </c>
      <c r="D666" s="2">
        <v>7</v>
      </c>
      <c r="E666" s="4">
        <v>41241.67291666667</v>
      </c>
      <c r="F666" s="4">
        <v>41241.673958333333</v>
      </c>
      <c r="G666" s="2" t="s">
        <v>32</v>
      </c>
      <c r="H666" s="2" t="s">
        <v>1056</v>
      </c>
      <c r="I666" s="2">
        <v>90</v>
      </c>
      <c r="J666" s="2"/>
      <c r="K666" s="2">
        <v>0</v>
      </c>
      <c r="L666" s="2">
        <v>0</v>
      </c>
      <c r="M666" s="2">
        <v>11.1666666666667</v>
      </c>
      <c r="N666" s="2">
        <v>12</v>
      </c>
      <c r="O666" s="2">
        <v>10</v>
      </c>
      <c r="P666" s="2">
        <v>0.68718427093627699</v>
      </c>
      <c r="Q666" s="2">
        <v>25</v>
      </c>
      <c r="R666" s="2">
        <v>25</v>
      </c>
      <c r="S666" s="2">
        <v>25</v>
      </c>
      <c r="T666" s="2">
        <v>0</v>
      </c>
      <c r="U666" s="2">
        <v>794.08299999999997</v>
      </c>
      <c r="V666" s="2">
        <v>0</v>
      </c>
      <c r="W666" s="2">
        <v>0</v>
      </c>
      <c r="X666" s="2">
        <v>0</v>
      </c>
      <c r="Y666" s="2">
        <v>0.432</v>
      </c>
      <c r="Z666" s="2">
        <v>3.4940000000000002</v>
      </c>
      <c r="AA666" s="2">
        <v>1.6539999999999999</v>
      </c>
      <c r="AB666" s="2">
        <v>30.727272727272702</v>
      </c>
      <c r="AC666" s="2">
        <v>34</v>
      </c>
      <c r="AD666" s="2">
        <v>29</v>
      </c>
      <c r="AE666" s="2">
        <v>1.8136306675690901</v>
      </c>
    </row>
    <row r="667" spans="1:31">
      <c r="A667" s="2" t="s">
        <v>815</v>
      </c>
      <c r="B667" s="2">
        <v>0</v>
      </c>
      <c r="C667" s="2">
        <v>1600</v>
      </c>
      <c r="D667" s="2">
        <v>8</v>
      </c>
      <c r="E667" s="4">
        <v>41241.674305555556</v>
      </c>
      <c r="F667" s="4">
        <v>41241.675347222219</v>
      </c>
      <c r="G667" s="2" t="s">
        <v>32</v>
      </c>
      <c r="H667" s="2" t="s">
        <v>1056</v>
      </c>
      <c r="I667" s="2">
        <v>90</v>
      </c>
      <c r="J667" s="2"/>
      <c r="K667" s="2">
        <v>0</v>
      </c>
      <c r="L667" s="2">
        <v>0</v>
      </c>
      <c r="M667" s="2">
        <v>12.1666666666667</v>
      </c>
      <c r="N667" s="2">
        <v>18</v>
      </c>
      <c r="O667" s="2">
        <v>10</v>
      </c>
      <c r="P667" s="2">
        <v>2.6718699236468999</v>
      </c>
      <c r="Q667" s="2">
        <v>25</v>
      </c>
      <c r="R667" s="2">
        <v>25</v>
      </c>
      <c r="S667" s="2">
        <v>25</v>
      </c>
      <c r="T667" s="2">
        <v>0</v>
      </c>
      <c r="U667" s="2">
        <v>794.11400000000003</v>
      </c>
      <c r="V667" s="2">
        <v>0</v>
      </c>
      <c r="W667" s="2">
        <v>0</v>
      </c>
      <c r="X667" s="2">
        <v>0</v>
      </c>
      <c r="Y667" s="2">
        <v>0.42</v>
      </c>
      <c r="Z667" s="2">
        <v>3.407</v>
      </c>
      <c r="AA667" s="2">
        <v>1.6539999999999999</v>
      </c>
      <c r="AB667" s="2">
        <v>31</v>
      </c>
      <c r="AC667" s="2">
        <v>35</v>
      </c>
      <c r="AD667" s="2">
        <v>29</v>
      </c>
      <c r="AE667" s="2">
        <v>1.80906806746658</v>
      </c>
    </row>
    <row r="668" spans="1:31">
      <c r="A668" s="2" t="s">
        <v>815</v>
      </c>
      <c r="B668" s="2">
        <v>0</v>
      </c>
      <c r="C668" s="2">
        <v>1700</v>
      </c>
      <c r="D668" s="2">
        <v>1</v>
      </c>
      <c r="E668" s="4">
        <v>41241.65347222222</v>
      </c>
      <c r="F668" s="4">
        <v>41241.654513888891</v>
      </c>
      <c r="G668" s="2" t="s">
        <v>32</v>
      </c>
      <c r="H668" s="2" t="s">
        <v>1056</v>
      </c>
      <c r="I668" s="2">
        <v>90</v>
      </c>
      <c r="J668" s="2"/>
      <c r="K668" s="2">
        <v>0</v>
      </c>
      <c r="L668" s="2">
        <v>0</v>
      </c>
      <c r="M668" s="2">
        <v>11</v>
      </c>
      <c r="N668" s="2">
        <v>13</v>
      </c>
      <c r="O668" s="2">
        <v>10</v>
      </c>
      <c r="P668" s="2">
        <v>1</v>
      </c>
      <c r="Q668" s="2">
        <v>25</v>
      </c>
      <c r="R668" s="2">
        <v>25</v>
      </c>
      <c r="S668" s="2">
        <v>25</v>
      </c>
      <c r="T668" s="2">
        <v>0</v>
      </c>
      <c r="U668" s="2">
        <v>794.37099999999998</v>
      </c>
      <c r="V668" s="2">
        <v>0</v>
      </c>
      <c r="W668" s="2">
        <v>0</v>
      </c>
      <c r="X668" s="2">
        <v>0</v>
      </c>
      <c r="Y668" s="2">
        <v>0.40699999999999997</v>
      </c>
      <c r="Z668" s="2">
        <v>3.2349999999999999</v>
      </c>
      <c r="AA668" s="2">
        <v>1.4570000000000001</v>
      </c>
      <c r="AB668" s="2">
        <v>30.818181818181799</v>
      </c>
      <c r="AC668" s="2">
        <v>35</v>
      </c>
      <c r="AD668" s="2">
        <v>30</v>
      </c>
      <c r="AE668" s="2">
        <v>1.7486712783337599</v>
      </c>
    </row>
    <row r="669" spans="1:31">
      <c r="A669" s="2" t="s">
        <v>815</v>
      </c>
      <c r="B669" s="2">
        <v>0</v>
      </c>
      <c r="C669" s="2">
        <v>1700</v>
      </c>
      <c r="D669" s="2">
        <v>2</v>
      </c>
      <c r="E669" s="4">
        <v>41241.654861111114</v>
      </c>
      <c r="F669" s="4">
        <v>41241.655902777777</v>
      </c>
      <c r="G669" s="2" t="s">
        <v>32</v>
      </c>
      <c r="H669" s="2" t="s">
        <v>1056</v>
      </c>
      <c r="I669" s="2">
        <v>90</v>
      </c>
      <c r="J669" s="2"/>
      <c r="K669" s="2">
        <v>0</v>
      </c>
      <c r="L669" s="2">
        <v>0</v>
      </c>
      <c r="M669" s="2">
        <v>11.2</v>
      </c>
      <c r="N669" s="2">
        <v>13</v>
      </c>
      <c r="O669" s="2">
        <v>10</v>
      </c>
      <c r="P669" s="2">
        <v>1.16619037896906</v>
      </c>
      <c r="Q669" s="2">
        <v>25</v>
      </c>
      <c r="R669" s="2">
        <v>25</v>
      </c>
      <c r="S669" s="2">
        <v>25</v>
      </c>
      <c r="T669" s="2">
        <v>0</v>
      </c>
      <c r="U669" s="2">
        <v>794.40700000000004</v>
      </c>
      <c r="V669" s="2">
        <v>0</v>
      </c>
      <c r="W669" s="2">
        <v>0</v>
      </c>
      <c r="X669" s="2">
        <v>0</v>
      </c>
      <c r="Y669" s="2">
        <v>0.38300000000000001</v>
      </c>
      <c r="Z669" s="2">
        <v>3.1480000000000001</v>
      </c>
      <c r="AA669" s="2">
        <v>1.444</v>
      </c>
      <c r="AB669" s="2">
        <v>31.363636363636399</v>
      </c>
      <c r="AC669" s="2">
        <v>34</v>
      </c>
      <c r="AD669" s="2">
        <v>30</v>
      </c>
      <c r="AE669" s="2">
        <v>1.36666330712481</v>
      </c>
    </row>
    <row r="670" spans="1:31">
      <c r="A670" s="2" t="s">
        <v>815</v>
      </c>
      <c r="B670" s="2">
        <v>0</v>
      </c>
      <c r="C670" s="2">
        <v>1700</v>
      </c>
      <c r="D670" s="2">
        <v>3</v>
      </c>
      <c r="E670" s="4">
        <v>41241.65625</v>
      </c>
      <c r="F670" s="4">
        <v>41241.65729166667</v>
      </c>
      <c r="G670" s="2" t="s">
        <v>32</v>
      </c>
      <c r="H670" s="2" t="s">
        <v>1056</v>
      </c>
      <c r="I670" s="2">
        <v>90</v>
      </c>
      <c r="J670" s="2"/>
      <c r="K670" s="2">
        <v>0</v>
      </c>
      <c r="L670" s="2">
        <v>0</v>
      </c>
      <c r="M670" s="2">
        <v>10.5</v>
      </c>
      <c r="N670" s="2">
        <v>12</v>
      </c>
      <c r="O670" s="2">
        <v>10</v>
      </c>
      <c r="P670" s="2">
        <v>0.76376261582597305</v>
      </c>
      <c r="Q670" s="2">
        <v>25</v>
      </c>
      <c r="R670" s="2">
        <v>25</v>
      </c>
      <c r="S670" s="2">
        <v>25</v>
      </c>
      <c r="T670" s="2">
        <v>0</v>
      </c>
      <c r="U670" s="2">
        <v>794.44200000000001</v>
      </c>
      <c r="V670" s="2">
        <v>0</v>
      </c>
      <c r="W670" s="2">
        <v>0</v>
      </c>
      <c r="X670" s="2">
        <v>0</v>
      </c>
      <c r="Y670" s="2">
        <v>0.42</v>
      </c>
      <c r="Z670" s="2">
        <v>3.1360000000000001</v>
      </c>
      <c r="AA670" s="2">
        <v>1.3580000000000001</v>
      </c>
      <c r="AB670" s="2">
        <v>30.818181818181799</v>
      </c>
      <c r="AC670" s="2">
        <v>35</v>
      </c>
      <c r="AD670" s="2">
        <v>29</v>
      </c>
      <c r="AE670" s="2">
        <v>1.8497263590341599</v>
      </c>
    </row>
    <row r="671" spans="1:31">
      <c r="A671" s="2" t="s">
        <v>815</v>
      </c>
      <c r="B671" s="2">
        <v>0</v>
      </c>
      <c r="C671" s="2">
        <v>1700</v>
      </c>
      <c r="D671" s="2">
        <v>4</v>
      </c>
      <c r="E671" s="4">
        <v>41241.657638888886</v>
      </c>
      <c r="F671" s="4">
        <v>41241.658680555556</v>
      </c>
      <c r="G671" s="2" t="s">
        <v>32</v>
      </c>
      <c r="H671" s="2" t="s">
        <v>1056</v>
      </c>
      <c r="I671" s="2">
        <v>90</v>
      </c>
      <c r="J671" s="2"/>
      <c r="K671" s="2">
        <v>0</v>
      </c>
      <c r="L671" s="2">
        <v>0</v>
      </c>
      <c r="M671" s="2">
        <v>12.6666666666667</v>
      </c>
      <c r="N671" s="2">
        <v>17</v>
      </c>
      <c r="O671" s="2">
        <v>10</v>
      </c>
      <c r="P671" s="2">
        <v>2.2110831935702699</v>
      </c>
      <c r="Q671" s="2">
        <v>25</v>
      </c>
      <c r="R671" s="2">
        <v>25</v>
      </c>
      <c r="S671" s="2">
        <v>25</v>
      </c>
      <c r="T671" s="2">
        <v>0</v>
      </c>
      <c r="U671" s="2">
        <v>794.28399999999999</v>
      </c>
      <c r="V671" s="2">
        <v>0</v>
      </c>
      <c r="W671" s="2">
        <v>0</v>
      </c>
      <c r="X671" s="2">
        <v>0</v>
      </c>
      <c r="Y671" s="2">
        <v>0.38300000000000001</v>
      </c>
      <c r="Z671" s="2">
        <v>3.173</v>
      </c>
      <c r="AA671" s="2">
        <v>1.5680000000000001</v>
      </c>
      <c r="AB671" s="2">
        <v>30.727272727272702</v>
      </c>
      <c r="AC671" s="2">
        <v>35</v>
      </c>
      <c r="AD671" s="2">
        <v>29</v>
      </c>
      <c r="AE671" s="2">
        <v>2.0489868490153902</v>
      </c>
    </row>
    <row r="672" spans="1:31">
      <c r="A672" s="2" t="s">
        <v>815</v>
      </c>
      <c r="B672" s="2">
        <v>0</v>
      </c>
      <c r="C672" s="2">
        <v>1700</v>
      </c>
      <c r="D672" s="2">
        <v>5</v>
      </c>
      <c r="E672" s="4">
        <v>41241.65902777778</v>
      </c>
      <c r="F672" s="4">
        <v>41241.660069444442</v>
      </c>
      <c r="G672" s="2" t="s">
        <v>32</v>
      </c>
      <c r="H672" s="2" t="s">
        <v>1056</v>
      </c>
      <c r="I672" s="2">
        <v>90</v>
      </c>
      <c r="J672" s="2"/>
      <c r="K672" s="2">
        <v>0</v>
      </c>
      <c r="L672" s="2">
        <v>0</v>
      </c>
      <c r="M672" s="2">
        <v>10.5</v>
      </c>
      <c r="N672" s="2">
        <v>11</v>
      </c>
      <c r="O672" s="2">
        <v>10</v>
      </c>
      <c r="P672" s="2">
        <v>0.5</v>
      </c>
      <c r="Q672" s="2">
        <v>25</v>
      </c>
      <c r="R672" s="2">
        <v>25</v>
      </c>
      <c r="S672" s="2">
        <v>25</v>
      </c>
      <c r="T672" s="2">
        <v>0</v>
      </c>
      <c r="U672" s="2">
        <v>794.35900000000004</v>
      </c>
      <c r="V672" s="2">
        <v>0</v>
      </c>
      <c r="W672" s="2">
        <v>0</v>
      </c>
      <c r="X672" s="2">
        <v>0</v>
      </c>
      <c r="Y672" s="2">
        <v>0.39500000000000002</v>
      </c>
      <c r="Z672" s="2">
        <v>3.0739999999999998</v>
      </c>
      <c r="AA672" s="2">
        <v>1.407</v>
      </c>
      <c r="AB672" s="2">
        <v>31.090909090909101</v>
      </c>
      <c r="AC672" s="2">
        <v>35</v>
      </c>
      <c r="AD672" s="2">
        <v>29</v>
      </c>
      <c r="AE672" s="2">
        <v>1.78144708566049</v>
      </c>
    </row>
    <row r="673" spans="1:31">
      <c r="A673" s="2" t="s">
        <v>815</v>
      </c>
      <c r="B673" s="2">
        <v>0</v>
      </c>
      <c r="C673" s="2">
        <v>1700</v>
      </c>
      <c r="D673" s="2">
        <v>6</v>
      </c>
      <c r="E673" s="4">
        <v>41241.660416666666</v>
      </c>
      <c r="F673" s="4">
        <v>41241.661458333336</v>
      </c>
      <c r="G673" s="2" t="s">
        <v>32</v>
      </c>
      <c r="H673" s="2" t="s">
        <v>1056</v>
      </c>
      <c r="I673" s="2">
        <v>90</v>
      </c>
      <c r="J673" s="2"/>
      <c r="K673" s="2">
        <v>0</v>
      </c>
      <c r="L673" s="2">
        <v>0</v>
      </c>
      <c r="M673" s="2">
        <v>13</v>
      </c>
      <c r="N673" s="2">
        <v>14</v>
      </c>
      <c r="O673" s="2">
        <v>12</v>
      </c>
      <c r="P673" s="2">
        <v>0.81649658092772603</v>
      </c>
      <c r="Q673" s="2">
        <v>25</v>
      </c>
      <c r="R673" s="2">
        <v>25</v>
      </c>
      <c r="S673" s="2">
        <v>25</v>
      </c>
      <c r="T673" s="2">
        <v>0</v>
      </c>
      <c r="U673" s="2">
        <v>794.15800000000002</v>
      </c>
      <c r="V673" s="2">
        <v>0</v>
      </c>
      <c r="W673" s="2">
        <v>0</v>
      </c>
      <c r="X673" s="2">
        <v>0</v>
      </c>
      <c r="Y673" s="2">
        <v>0.432</v>
      </c>
      <c r="Z673" s="2">
        <v>3.4319999999999999</v>
      </c>
      <c r="AA673" s="2">
        <v>1.4690000000000001</v>
      </c>
      <c r="AB673" s="2">
        <v>30.909090909090899</v>
      </c>
      <c r="AC673" s="2">
        <v>35</v>
      </c>
      <c r="AD673" s="2">
        <v>29</v>
      </c>
      <c r="AE673" s="2">
        <v>1.88074189687065</v>
      </c>
    </row>
    <row r="674" spans="1:31">
      <c r="A674" s="2" t="s">
        <v>815</v>
      </c>
      <c r="B674" s="2">
        <v>0</v>
      </c>
      <c r="C674" s="2">
        <v>1700</v>
      </c>
      <c r="D674" s="2">
        <v>7</v>
      </c>
      <c r="E674" s="4">
        <v>41241.661805555559</v>
      </c>
      <c r="F674" s="4">
        <v>41241.662847222222</v>
      </c>
      <c r="G674" s="2" t="s">
        <v>32</v>
      </c>
      <c r="H674" s="2" t="s">
        <v>1056</v>
      </c>
      <c r="I674" s="2">
        <v>90</v>
      </c>
      <c r="J674" s="2"/>
      <c r="K674" s="2">
        <v>0</v>
      </c>
      <c r="L674" s="2">
        <v>0</v>
      </c>
      <c r="M674" s="2">
        <v>13.5</v>
      </c>
      <c r="N674" s="2">
        <v>18</v>
      </c>
      <c r="O674" s="2">
        <v>10</v>
      </c>
      <c r="P674" s="2">
        <v>3.2532035493238598</v>
      </c>
      <c r="Q674" s="2">
        <v>25</v>
      </c>
      <c r="R674" s="2">
        <v>25</v>
      </c>
      <c r="S674" s="2">
        <v>25</v>
      </c>
      <c r="T674" s="2">
        <v>0</v>
      </c>
      <c r="U674" s="2">
        <v>794.34699999999998</v>
      </c>
      <c r="V674" s="2">
        <v>0</v>
      </c>
      <c r="W674" s="2">
        <v>0</v>
      </c>
      <c r="X674" s="2">
        <v>0</v>
      </c>
      <c r="Y674" s="2">
        <v>0.35799999999999998</v>
      </c>
      <c r="Z674" s="2">
        <v>3.407</v>
      </c>
      <c r="AA674" s="2">
        <v>1.444</v>
      </c>
      <c r="AB674" s="2">
        <v>31.181818181818201</v>
      </c>
      <c r="AC674" s="2">
        <v>36</v>
      </c>
      <c r="AD674" s="2">
        <v>29</v>
      </c>
      <c r="AE674" s="2">
        <v>2.1242402628268899</v>
      </c>
    </row>
    <row r="675" spans="1:31">
      <c r="A675" s="2" t="s">
        <v>815</v>
      </c>
      <c r="B675" s="2">
        <v>0</v>
      </c>
      <c r="C675" s="2">
        <v>1700</v>
      </c>
      <c r="D675" s="2">
        <v>8</v>
      </c>
      <c r="E675" s="4">
        <v>41241.663194444445</v>
      </c>
      <c r="F675" s="4">
        <v>41241.664236111108</v>
      </c>
      <c r="G675" s="2" t="s">
        <v>32</v>
      </c>
      <c r="H675" s="2" t="s">
        <v>1056</v>
      </c>
      <c r="I675" s="2">
        <v>90</v>
      </c>
      <c r="J675" s="2"/>
      <c r="K675" s="2">
        <v>0</v>
      </c>
      <c r="L675" s="2">
        <v>0</v>
      </c>
      <c r="M675" s="2">
        <v>11.8333333333333</v>
      </c>
      <c r="N675" s="2">
        <v>17</v>
      </c>
      <c r="O675" s="2">
        <v>10</v>
      </c>
      <c r="P675" s="2">
        <v>2.4094720491334898</v>
      </c>
      <c r="Q675" s="2">
        <v>25</v>
      </c>
      <c r="R675" s="2">
        <v>25</v>
      </c>
      <c r="S675" s="2">
        <v>25</v>
      </c>
      <c r="T675" s="2">
        <v>0</v>
      </c>
      <c r="U675" s="2">
        <v>794.44500000000005</v>
      </c>
      <c r="V675" s="2">
        <v>0</v>
      </c>
      <c r="W675" s="2">
        <v>0</v>
      </c>
      <c r="X675" s="2">
        <v>0</v>
      </c>
      <c r="Y675" s="2">
        <v>0.42</v>
      </c>
      <c r="Z675" s="2">
        <v>3.1480000000000001</v>
      </c>
      <c r="AA675" s="2">
        <v>1.4319999999999999</v>
      </c>
      <c r="AB675" s="2">
        <v>31.181818181818201</v>
      </c>
      <c r="AC675" s="2">
        <v>34</v>
      </c>
      <c r="AD675" s="2">
        <v>29</v>
      </c>
      <c r="AE675" s="2">
        <v>1.6958871005616001</v>
      </c>
    </row>
    <row r="676" spans="1:31">
      <c r="A676" s="2" t="s">
        <v>815</v>
      </c>
      <c r="B676" s="2">
        <v>0</v>
      </c>
      <c r="C676" s="2">
        <v>1800</v>
      </c>
      <c r="D676" s="2">
        <v>1</v>
      </c>
      <c r="E676" s="4">
        <v>41241.642361111109</v>
      </c>
      <c r="F676" s="4">
        <v>41241.64340277778</v>
      </c>
      <c r="G676" s="2" t="s">
        <v>32</v>
      </c>
      <c r="H676" s="2" t="s">
        <v>1056</v>
      </c>
      <c r="I676" s="2">
        <v>90</v>
      </c>
      <c r="J676" s="2"/>
      <c r="K676" s="2">
        <v>0</v>
      </c>
      <c r="L676" s="2">
        <v>0</v>
      </c>
      <c r="M676" s="2">
        <v>11.6</v>
      </c>
      <c r="N676" s="2">
        <v>13</v>
      </c>
      <c r="O676" s="2">
        <v>11</v>
      </c>
      <c r="P676" s="2">
        <v>0.8</v>
      </c>
      <c r="Q676" s="2">
        <v>25</v>
      </c>
      <c r="R676" s="2">
        <v>25</v>
      </c>
      <c r="S676" s="2">
        <v>25</v>
      </c>
      <c r="T676" s="2">
        <v>0</v>
      </c>
      <c r="U676" s="2">
        <v>794.34500000000003</v>
      </c>
      <c r="V676" s="2">
        <v>0</v>
      </c>
      <c r="W676" s="2">
        <v>0</v>
      </c>
      <c r="X676" s="2">
        <v>0</v>
      </c>
      <c r="Y676" s="2">
        <v>0.38300000000000001</v>
      </c>
      <c r="Z676" s="2">
        <v>3.1230000000000002</v>
      </c>
      <c r="AA676" s="2">
        <v>1.407</v>
      </c>
      <c r="AB676" s="2">
        <v>31.090909090909101</v>
      </c>
      <c r="AC676" s="2">
        <v>34</v>
      </c>
      <c r="AD676" s="2">
        <v>30</v>
      </c>
      <c r="AE676" s="2">
        <v>1.5640591394623</v>
      </c>
    </row>
    <row r="677" spans="1:31">
      <c r="A677" s="2" t="s">
        <v>815</v>
      </c>
      <c r="B677" s="2">
        <v>0</v>
      </c>
      <c r="C677" s="2">
        <v>1800</v>
      </c>
      <c r="D677" s="2">
        <v>2</v>
      </c>
      <c r="E677" s="4">
        <v>41241.643750000003</v>
      </c>
      <c r="F677" s="4">
        <v>41241.644791666666</v>
      </c>
      <c r="G677" s="2" t="s">
        <v>32</v>
      </c>
      <c r="H677" s="2" t="s">
        <v>1056</v>
      </c>
      <c r="I677" s="2">
        <v>90</v>
      </c>
      <c r="J677" s="2"/>
      <c r="K677" s="2">
        <v>0</v>
      </c>
      <c r="L677" s="2">
        <v>0</v>
      </c>
      <c r="M677" s="2">
        <v>14.6666666666667</v>
      </c>
      <c r="N677" s="2">
        <v>27</v>
      </c>
      <c r="O677" s="2">
        <v>11</v>
      </c>
      <c r="P677" s="2">
        <v>5.5876848714134004</v>
      </c>
      <c r="Q677" s="2">
        <v>25</v>
      </c>
      <c r="R677" s="2">
        <v>25</v>
      </c>
      <c r="S677" s="2">
        <v>25</v>
      </c>
      <c r="T677" s="2">
        <v>0</v>
      </c>
      <c r="U677" s="2">
        <v>794.08399999999995</v>
      </c>
      <c r="V677" s="2">
        <v>0</v>
      </c>
      <c r="W677" s="2">
        <v>0</v>
      </c>
      <c r="X677" s="2">
        <v>0</v>
      </c>
      <c r="Y677" s="2">
        <v>0.37</v>
      </c>
      <c r="Z677" s="2">
        <v>3.3210000000000002</v>
      </c>
      <c r="AA677" s="2">
        <v>1.3580000000000001</v>
      </c>
      <c r="AB677" s="2">
        <v>31.454545454545499</v>
      </c>
      <c r="AC677" s="2">
        <v>36</v>
      </c>
      <c r="AD677" s="2">
        <v>30</v>
      </c>
      <c r="AE677" s="2">
        <v>1.8763424945954801</v>
      </c>
    </row>
    <row r="678" spans="1:31">
      <c r="A678" s="2" t="s">
        <v>815</v>
      </c>
      <c r="B678" s="2">
        <v>0</v>
      </c>
      <c r="C678" s="2">
        <v>1800</v>
      </c>
      <c r="D678" s="2">
        <v>3</v>
      </c>
      <c r="E678" s="4">
        <v>41241.645138888889</v>
      </c>
      <c r="F678" s="4">
        <v>41241.646180555559</v>
      </c>
      <c r="G678" s="2" t="s">
        <v>32</v>
      </c>
      <c r="H678" s="2" t="s">
        <v>1056</v>
      </c>
      <c r="I678" s="2">
        <v>90</v>
      </c>
      <c r="J678" s="2"/>
      <c r="K678" s="2">
        <v>0</v>
      </c>
      <c r="L678" s="2">
        <v>0</v>
      </c>
      <c r="M678" s="2">
        <v>15.3333333333333</v>
      </c>
      <c r="N678" s="2">
        <v>23</v>
      </c>
      <c r="O678" s="2">
        <v>11</v>
      </c>
      <c r="P678" s="2">
        <v>5.4365021434333602</v>
      </c>
      <c r="Q678" s="2">
        <v>25</v>
      </c>
      <c r="R678" s="2">
        <v>25</v>
      </c>
      <c r="S678" s="2">
        <v>25</v>
      </c>
      <c r="T678" s="2">
        <v>0</v>
      </c>
      <c r="U678" s="2">
        <v>794.40800000000002</v>
      </c>
      <c r="V678" s="2">
        <v>0</v>
      </c>
      <c r="W678" s="2">
        <v>0</v>
      </c>
      <c r="X678" s="2">
        <v>0</v>
      </c>
      <c r="Y678" s="2">
        <v>0.44400000000000001</v>
      </c>
      <c r="Z678" s="2">
        <v>3.1360000000000001</v>
      </c>
      <c r="AA678" s="2">
        <v>1.407</v>
      </c>
      <c r="AB678" s="2">
        <v>31.090909090909101</v>
      </c>
      <c r="AC678" s="2">
        <v>35</v>
      </c>
      <c r="AD678" s="2">
        <v>29</v>
      </c>
      <c r="AE678" s="2">
        <v>1.7296634173127701</v>
      </c>
    </row>
    <row r="679" spans="1:31">
      <c r="A679" s="2" t="s">
        <v>815</v>
      </c>
      <c r="B679" s="2">
        <v>0</v>
      </c>
      <c r="C679" s="2">
        <v>1800</v>
      </c>
      <c r="D679" s="2">
        <v>4</v>
      </c>
      <c r="E679" s="4">
        <v>41241.646527777775</v>
      </c>
      <c r="F679" s="4">
        <v>41241.647569444445</v>
      </c>
      <c r="G679" s="2" t="s">
        <v>32</v>
      </c>
      <c r="H679" s="2" t="s">
        <v>1056</v>
      </c>
      <c r="I679" s="2">
        <v>90</v>
      </c>
      <c r="J679" s="2"/>
      <c r="K679" s="2">
        <v>0</v>
      </c>
      <c r="L679" s="2">
        <v>0</v>
      </c>
      <c r="M679" s="2">
        <v>11.3333333333333</v>
      </c>
      <c r="N679" s="2">
        <v>13</v>
      </c>
      <c r="O679" s="2">
        <v>10</v>
      </c>
      <c r="P679" s="2">
        <v>0.94280904158206302</v>
      </c>
      <c r="Q679" s="2">
        <v>25</v>
      </c>
      <c r="R679" s="2">
        <v>25</v>
      </c>
      <c r="S679" s="2">
        <v>25</v>
      </c>
      <c r="T679" s="2">
        <v>0</v>
      </c>
      <c r="U679" s="2">
        <v>794.39700000000005</v>
      </c>
      <c r="V679" s="2">
        <v>0</v>
      </c>
      <c r="W679" s="2">
        <v>0</v>
      </c>
      <c r="X679" s="2">
        <v>0</v>
      </c>
      <c r="Y679" s="2">
        <v>0.46899999999999997</v>
      </c>
      <c r="Z679" s="2">
        <v>3.1110000000000002</v>
      </c>
      <c r="AA679" s="2">
        <v>1.395</v>
      </c>
      <c r="AB679" s="2">
        <v>31.545454545454501</v>
      </c>
      <c r="AC679" s="2">
        <v>35</v>
      </c>
      <c r="AD679" s="2">
        <v>30</v>
      </c>
      <c r="AE679" s="2">
        <v>1.7248787237282099</v>
      </c>
    </row>
    <row r="680" spans="1:31">
      <c r="A680" s="2" t="s">
        <v>815</v>
      </c>
      <c r="B680" s="2">
        <v>0</v>
      </c>
      <c r="C680" s="2">
        <v>1800</v>
      </c>
      <c r="D680" s="2">
        <v>5</v>
      </c>
      <c r="E680" s="4">
        <v>41241.647916666669</v>
      </c>
      <c r="F680" s="4">
        <v>41241.648958333331</v>
      </c>
      <c r="G680" s="2" t="s">
        <v>32</v>
      </c>
      <c r="H680" s="2" t="s">
        <v>1056</v>
      </c>
      <c r="I680" s="2">
        <v>90</v>
      </c>
      <c r="J680" s="2"/>
      <c r="K680" s="2">
        <v>0</v>
      </c>
      <c r="L680" s="2">
        <v>0</v>
      </c>
      <c r="M680" s="2">
        <v>11</v>
      </c>
      <c r="N680" s="2">
        <v>12</v>
      </c>
      <c r="O680" s="2">
        <v>10</v>
      </c>
      <c r="P680" s="2">
        <v>0.89442719099991597</v>
      </c>
      <c r="Q680" s="2">
        <v>25</v>
      </c>
      <c r="R680" s="2">
        <v>25</v>
      </c>
      <c r="S680" s="2">
        <v>25</v>
      </c>
      <c r="T680" s="2">
        <v>0</v>
      </c>
      <c r="U680" s="2">
        <v>794.505</v>
      </c>
      <c r="V680" s="2">
        <v>0</v>
      </c>
      <c r="W680" s="2">
        <v>0</v>
      </c>
      <c r="X680" s="2">
        <v>0</v>
      </c>
      <c r="Y680" s="2">
        <v>0.39500000000000002</v>
      </c>
      <c r="Z680" s="2">
        <v>3.012</v>
      </c>
      <c r="AA680" s="2">
        <v>1.284</v>
      </c>
      <c r="AB680" s="2">
        <v>30.909090909090899</v>
      </c>
      <c r="AC680" s="2">
        <v>35</v>
      </c>
      <c r="AD680" s="2">
        <v>29</v>
      </c>
      <c r="AE680" s="2">
        <v>2.1086206372260401</v>
      </c>
    </row>
    <row r="681" spans="1:31">
      <c r="A681" s="2" t="s">
        <v>815</v>
      </c>
      <c r="B681" s="2">
        <v>0</v>
      </c>
      <c r="C681" s="2">
        <v>1800</v>
      </c>
      <c r="D681" s="2">
        <v>6</v>
      </c>
      <c r="E681" s="4">
        <v>41241.649305555555</v>
      </c>
      <c r="F681" s="4">
        <v>41241.650347222225</v>
      </c>
      <c r="G681" s="2" t="s">
        <v>32</v>
      </c>
      <c r="H681" s="2" t="s">
        <v>1056</v>
      </c>
      <c r="I681" s="2">
        <v>90</v>
      </c>
      <c r="J681" s="2"/>
      <c r="K681" s="2">
        <v>0</v>
      </c>
      <c r="L681" s="2">
        <v>0</v>
      </c>
      <c r="M681" s="2">
        <v>11.5</v>
      </c>
      <c r="N681" s="2">
        <v>12</v>
      </c>
      <c r="O681" s="2">
        <v>11</v>
      </c>
      <c r="P681" s="2">
        <v>0.5</v>
      </c>
      <c r="Q681" s="2">
        <v>25</v>
      </c>
      <c r="R681" s="2">
        <v>25</v>
      </c>
      <c r="S681" s="2">
        <v>25</v>
      </c>
      <c r="T681" s="2">
        <v>0</v>
      </c>
      <c r="U681" s="2">
        <v>794.59400000000005</v>
      </c>
      <c r="V681" s="2">
        <v>0</v>
      </c>
      <c r="W681" s="2">
        <v>0</v>
      </c>
      <c r="X681" s="2">
        <v>0</v>
      </c>
      <c r="Y681" s="2">
        <v>0.38300000000000001</v>
      </c>
      <c r="Z681" s="2">
        <v>2.9380000000000002</v>
      </c>
      <c r="AA681" s="2">
        <v>1.333</v>
      </c>
      <c r="AB681" s="2">
        <v>31.090909090909101</v>
      </c>
      <c r="AC681" s="2">
        <v>36</v>
      </c>
      <c r="AD681" s="2">
        <v>29</v>
      </c>
      <c r="AE681" s="2">
        <v>2.1931523785117899</v>
      </c>
    </row>
    <row r="682" spans="1:31">
      <c r="A682" s="2" t="s">
        <v>815</v>
      </c>
      <c r="B682" s="2">
        <v>0</v>
      </c>
      <c r="C682" s="2">
        <v>1800</v>
      </c>
      <c r="D682" s="2">
        <v>7</v>
      </c>
      <c r="E682" s="4">
        <v>41241.650694444441</v>
      </c>
      <c r="F682" s="4">
        <v>41241.651736111111</v>
      </c>
      <c r="G682" s="2" t="s">
        <v>32</v>
      </c>
      <c r="H682" s="2" t="s">
        <v>1056</v>
      </c>
      <c r="I682" s="2">
        <v>90</v>
      </c>
      <c r="J682" s="2"/>
      <c r="K682" s="2">
        <v>0</v>
      </c>
      <c r="L682" s="2">
        <v>0</v>
      </c>
      <c r="M682" s="2">
        <v>11.3333333333333</v>
      </c>
      <c r="N682" s="2">
        <v>13</v>
      </c>
      <c r="O682" s="2">
        <v>10</v>
      </c>
      <c r="P682" s="2">
        <v>0.94280904158206302</v>
      </c>
      <c r="Q682" s="2">
        <v>25</v>
      </c>
      <c r="R682" s="2">
        <v>25</v>
      </c>
      <c r="S682" s="2">
        <v>25</v>
      </c>
      <c r="T682" s="2">
        <v>0</v>
      </c>
      <c r="U682" s="2">
        <v>794.44600000000003</v>
      </c>
      <c r="V682" s="2">
        <v>0</v>
      </c>
      <c r="W682" s="2">
        <v>0</v>
      </c>
      <c r="X682" s="2">
        <v>0</v>
      </c>
      <c r="Y682" s="2">
        <v>0.40699999999999997</v>
      </c>
      <c r="Z682" s="2">
        <v>3.0619999999999998</v>
      </c>
      <c r="AA682" s="2">
        <v>1.37</v>
      </c>
      <c r="AB682" s="2">
        <v>31.272727272727298</v>
      </c>
      <c r="AC682" s="2">
        <v>36</v>
      </c>
      <c r="AD682" s="2">
        <v>29</v>
      </c>
      <c r="AE682" s="2">
        <v>2.1780270092201701</v>
      </c>
    </row>
    <row r="683" spans="1:31">
      <c r="A683" s="2" t="s">
        <v>815</v>
      </c>
      <c r="B683" s="2">
        <v>0</v>
      </c>
      <c r="C683" s="2">
        <v>1800</v>
      </c>
      <c r="D683" s="2">
        <v>8</v>
      </c>
      <c r="E683" s="4">
        <v>41241.652083333334</v>
      </c>
      <c r="F683" s="4">
        <v>41241.653124999997</v>
      </c>
      <c r="G683" s="2" t="s">
        <v>32</v>
      </c>
      <c r="H683" s="2" t="s">
        <v>1056</v>
      </c>
      <c r="I683" s="2">
        <v>90</v>
      </c>
      <c r="J683" s="2"/>
      <c r="K683" s="2">
        <v>0</v>
      </c>
      <c r="L683" s="2">
        <v>0</v>
      </c>
      <c r="M683" s="2">
        <v>13</v>
      </c>
      <c r="N683" s="2">
        <v>20</v>
      </c>
      <c r="O683" s="2">
        <v>11</v>
      </c>
      <c r="P683" s="2">
        <v>3.16227766016838</v>
      </c>
      <c r="Q683" s="2">
        <v>25</v>
      </c>
      <c r="R683" s="2">
        <v>25</v>
      </c>
      <c r="S683" s="2">
        <v>25</v>
      </c>
      <c r="T683" s="2">
        <v>0</v>
      </c>
      <c r="U683" s="2">
        <v>794.58199999999999</v>
      </c>
      <c r="V683" s="2">
        <v>0</v>
      </c>
      <c r="W683" s="2">
        <v>0</v>
      </c>
      <c r="X683" s="2">
        <v>0</v>
      </c>
      <c r="Y683" s="2">
        <v>0.40699999999999997</v>
      </c>
      <c r="Z683" s="2">
        <v>3.0619999999999998</v>
      </c>
      <c r="AA683" s="2">
        <v>1.2470000000000001</v>
      </c>
      <c r="AB683" s="2">
        <v>31.363636363636399</v>
      </c>
      <c r="AC683" s="2">
        <v>35</v>
      </c>
      <c r="AD683" s="2">
        <v>29</v>
      </c>
      <c r="AE683" s="2">
        <v>1.96666433207127</v>
      </c>
    </row>
    <row r="684" spans="1:31">
      <c r="A684" s="2" t="s">
        <v>815</v>
      </c>
      <c r="B684" s="2">
        <v>0</v>
      </c>
      <c r="C684" s="2">
        <v>1900</v>
      </c>
      <c r="D684" s="2">
        <v>1</v>
      </c>
      <c r="E684" s="4">
        <v>41241.631249999999</v>
      </c>
      <c r="F684" s="4">
        <v>41241.632291666669</v>
      </c>
      <c r="G684" s="2" t="s">
        <v>32</v>
      </c>
      <c r="H684" s="2" t="s">
        <v>1056</v>
      </c>
      <c r="I684" s="2">
        <v>90</v>
      </c>
      <c r="J684" s="2"/>
      <c r="K684" s="2">
        <v>0</v>
      </c>
      <c r="L684" s="2">
        <v>0</v>
      </c>
      <c r="M684" s="2">
        <v>11.3333333333333</v>
      </c>
      <c r="N684" s="2">
        <v>12</v>
      </c>
      <c r="O684" s="2">
        <v>10</v>
      </c>
      <c r="P684" s="2">
        <v>0.74535599249993001</v>
      </c>
      <c r="Q684" s="2">
        <v>25</v>
      </c>
      <c r="R684" s="2">
        <v>25</v>
      </c>
      <c r="S684" s="2">
        <v>25</v>
      </c>
      <c r="T684" s="2">
        <v>0</v>
      </c>
      <c r="U684" s="2">
        <v>794.76099999999997</v>
      </c>
      <c r="V684" s="2">
        <v>0</v>
      </c>
      <c r="W684" s="2">
        <v>0</v>
      </c>
      <c r="X684" s="2">
        <v>0</v>
      </c>
      <c r="Y684" s="2">
        <v>0.38300000000000001</v>
      </c>
      <c r="Z684" s="2">
        <v>2.8149999999999999</v>
      </c>
      <c r="AA684" s="2">
        <v>1.272</v>
      </c>
      <c r="AB684" s="2">
        <v>31.090909090909101</v>
      </c>
      <c r="AC684" s="2">
        <v>35</v>
      </c>
      <c r="AD684" s="2">
        <v>29</v>
      </c>
      <c r="AE684" s="2">
        <v>1.88074189687065</v>
      </c>
    </row>
    <row r="685" spans="1:31">
      <c r="A685" s="2" t="s">
        <v>815</v>
      </c>
      <c r="B685" s="2">
        <v>0</v>
      </c>
      <c r="C685" s="2">
        <v>1900</v>
      </c>
      <c r="D685" s="2">
        <v>2</v>
      </c>
      <c r="E685" s="4">
        <v>41241.632638888892</v>
      </c>
      <c r="F685" s="4">
        <v>41241.633680555555</v>
      </c>
      <c r="G685" s="2" t="s">
        <v>32</v>
      </c>
      <c r="H685" s="2" t="s">
        <v>1056</v>
      </c>
      <c r="I685" s="2">
        <v>90</v>
      </c>
      <c r="J685" s="2"/>
      <c r="K685" s="2">
        <v>0</v>
      </c>
      <c r="L685" s="2">
        <v>0</v>
      </c>
      <c r="M685" s="2">
        <v>12.8333333333333</v>
      </c>
      <c r="N685" s="2">
        <v>20</v>
      </c>
      <c r="O685" s="2">
        <v>10</v>
      </c>
      <c r="P685" s="2">
        <v>3.2871804872193402</v>
      </c>
      <c r="Q685" s="2">
        <v>25</v>
      </c>
      <c r="R685" s="2">
        <v>25</v>
      </c>
      <c r="S685" s="2">
        <v>25</v>
      </c>
      <c r="T685" s="2">
        <v>0</v>
      </c>
      <c r="U685" s="2">
        <v>794.77700000000004</v>
      </c>
      <c r="V685" s="2">
        <v>0</v>
      </c>
      <c r="W685" s="2">
        <v>0</v>
      </c>
      <c r="X685" s="2">
        <v>0</v>
      </c>
      <c r="Y685" s="2">
        <v>0.37</v>
      </c>
      <c r="Z685" s="2">
        <v>2.8519999999999999</v>
      </c>
      <c r="AA685" s="2">
        <v>1.284</v>
      </c>
      <c r="AB685" s="2">
        <v>30.636363636363601</v>
      </c>
      <c r="AC685" s="2">
        <v>34</v>
      </c>
      <c r="AD685" s="2">
        <v>29</v>
      </c>
      <c r="AE685" s="2">
        <v>1.6109131951517599</v>
      </c>
    </row>
    <row r="686" spans="1:31">
      <c r="A686" s="2" t="s">
        <v>815</v>
      </c>
      <c r="B686" s="2">
        <v>0</v>
      </c>
      <c r="C686" s="2">
        <v>1900</v>
      </c>
      <c r="D686" s="2">
        <v>3</v>
      </c>
      <c r="E686" s="4">
        <v>41241.634027777778</v>
      </c>
      <c r="F686" s="4">
        <v>41241.635069444441</v>
      </c>
      <c r="G686" s="2" t="s">
        <v>32</v>
      </c>
      <c r="H686" s="2" t="s">
        <v>1056</v>
      </c>
      <c r="I686" s="2">
        <v>90</v>
      </c>
      <c r="J686" s="2"/>
      <c r="K686" s="2">
        <v>0</v>
      </c>
      <c r="L686" s="2">
        <v>0</v>
      </c>
      <c r="M686" s="2">
        <v>15.1666666666667</v>
      </c>
      <c r="N686" s="2">
        <v>21</v>
      </c>
      <c r="O686" s="2">
        <v>12</v>
      </c>
      <c r="P686" s="2">
        <v>4.1399141161247401</v>
      </c>
      <c r="Q686" s="2">
        <v>25</v>
      </c>
      <c r="R686" s="2">
        <v>25</v>
      </c>
      <c r="S686" s="2">
        <v>25</v>
      </c>
      <c r="T686" s="2">
        <v>0</v>
      </c>
      <c r="U686" s="2">
        <v>794.64300000000003</v>
      </c>
      <c r="V686" s="2">
        <v>0</v>
      </c>
      <c r="W686" s="2">
        <v>0</v>
      </c>
      <c r="X686" s="2">
        <v>0</v>
      </c>
      <c r="Y686" s="2">
        <v>0.35799999999999998</v>
      </c>
      <c r="Z686" s="2">
        <v>3.0249999999999999</v>
      </c>
      <c r="AA686" s="2">
        <v>1.272</v>
      </c>
      <c r="AB686" s="2">
        <v>30.818181818181799</v>
      </c>
      <c r="AC686" s="2">
        <v>35</v>
      </c>
      <c r="AD686" s="2">
        <v>29</v>
      </c>
      <c r="AE686" s="2">
        <v>2.0368505911280099</v>
      </c>
    </row>
    <row r="687" spans="1:31">
      <c r="A687" s="2" t="s">
        <v>815</v>
      </c>
      <c r="B687" s="2">
        <v>0</v>
      </c>
      <c r="C687" s="2">
        <v>1900</v>
      </c>
      <c r="D687" s="2">
        <v>4</v>
      </c>
      <c r="E687" s="4">
        <v>41241.635416666664</v>
      </c>
      <c r="F687" s="4">
        <v>41241.636458333334</v>
      </c>
      <c r="G687" s="2" t="s">
        <v>32</v>
      </c>
      <c r="H687" s="2" t="s">
        <v>1056</v>
      </c>
      <c r="I687" s="2">
        <v>90</v>
      </c>
      <c r="J687" s="2"/>
      <c r="K687" s="2">
        <v>0</v>
      </c>
      <c r="L687" s="2">
        <v>0</v>
      </c>
      <c r="M687" s="2">
        <v>11</v>
      </c>
      <c r="N687" s="2">
        <v>12</v>
      </c>
      <c r="O687" s="2">
        <v>10</v>
      </c>
      <c r="P687" s="2">
        <v>0.81649658092772603</v>
      </c>
      <c r="Q687" s="2">
        <v>25</v>
      </c>
      <c r="R687" s="2">
        <v>25</v>
      </c>
      <c r="S687" s="2">
        <v>25</v>
      </c>
      <c r="T687" s="2">
        <v>0</v>
      </c>
      <c r="U687" s="2">
        <v>794.84799999999996</v>
      </c>
      <c r="V687" s="2">
        <v>0</v>
      </c>
      <c r="W687" s="2">
        <v>0</v>
      </c>
      <c r="X687" s="2">
        <v>0</v>
      </c>
      <c r="Y687" s="2">
        <v>0.38300000000000001</v>
      </c>
      <c r="Z687" s="2">
        <v>2.7530000000000001</v>
      </c>
      <c r="AA687" s="2">
        <v>1.198</v>
      </c>
      <c r="AB687" s="2">
        <v>31</v>
      </c>
      <c r="AC687" s="2">
        <v>34</v>
      </c>
      <c r="AD687" s="2">
        <v>29</v>
      </c>
      <c r="AE687" s="2">
        <v>1.70560573084488</v>
      </c>
    </row>
    <row r="688" spans="1:31">
      <c r="A688" s="2" t="s">
        <v>815</v>
      </c>
      <c r="B688" s="2">
        <v>0</v>
      </c>
      <c r="C688" s="2">
        <v>1900</v>
      </c>
      <c r="D688" s="2">
        <v>5</v>
      </c>
      <c r="E688" s="4">
        <v>41241.636805555558</v>
      </c>
      <c r="F688" s="4">
        <v>41241.63784722222</v>
      </c>
      <c r="G688" s="2" t="s">
        <v>32</v>
      </c>
      <c r="H688" s="2" t="s">
        <v>1056</v>
      </c>
      <c r="I688" s="2">
        <v>90</v>
      </c>
      <c r="J688" s="2"/>
      <c r="K688" s="2">
        <v>0</v>
      </c>
      <c r="L688" s="2">
        <v>0</v>
      </c>
      <c r="M688" s="2">
        <v>12.3333333333333</v>
      </c>
      <c r="N688" s="2">
        <v>16</v>
      </c>
      <c r="O688" s="2">
        <v>11</v>
      </c>
      <c r="P688" s="2">
        <v>1.6996731711975901</v>
      </c>
      <c r="Q688" s="2">
        <v>25</v>
      </c>
      <c r="R688" s="2">
        <v>25</v>
      </c>
      <c r="S688" s="2">
        <v>25</v>
      </c>
      <c r="T688" s="2">
        <v>0</v>
      </c>
      <c r="U688" s="2">
        <v>794.71500000000003</v>
      </c>
      <c r="V688" s="2">
        <v>0</v>
      </c>
      <c r="W688" s="2">
        <v>0</v>
      </c>
      <c r="X688" s="2">
        <v>0</v>
      </c>
      <c r="Y688" s="2">
        <v>0.39500000000000002</v>
      </c>
      <c r="Z688" s="2">
        <v>2.827</v>
      </c>
      <c r="AA688" s="2">
        <v>1.21</v>
      </c>
      <c r="AB688" s="2">
        <v>31.363636363636399</v>
      </c>
      <c r="AC688" s="2">
        <v>35</v>
      </c>
      <c r="AD688" s="2">
        <v>29</v>
      </c>
      <c r="AE688" s="2">
        <v>1.96666433207127</v>
      </c>
    </row>
    <row r="689" spans="1:31">
      <c r="A689" s="2" t="s">
        <v>815</v>
      </c>
      <c r="B689" s="2">
        <v>0</v>
      </c>
      <c r="C689" s="2">
        <v>1900</v>
      </c>
      <c r="D689" s="2">
        <v>6</v>
      </c>
      <c r="E689" s="4">
        <v>41241.638194444444</v>
      </c>
      <c r="F689" s="4">
        <v>41241.639236111114</v>
      </c>
      <c r="G689" s="2" t="s">
        <v>32</v>
      </c>
      <c r="H689" s="2" t="s">
        <v>1056</v>
      </c>
      <c r="I689" s="2">
        <v>90</v>
      </c>
      <c r="J689" s="2"/>
      <c r="K689" s="2">
        <v>0</v>
      </c>
      <c r="L689" s="2">
        <v>0</v>
      </c>
      <c r="M689" s="2">
        <v>11</v>
      </c>
      <c r="N689" s="2">
        <v>12</v>
      </c>
      <c r="O689" s="2">
        <v>10</v>
      </c>
      <c r="P689" s="2">
        <v>1</v>
      </c>
      <c r="Q689" s="2">
        <v>25</v>
      </c>
      <c r="R689" s="2">
        <v>25</v>
      </c>
      <c r="S689" s="2">
        <v>25</v>
      </c>
      <c r="T689" s="2">
        <v>0</v>
      </c>
      <c r="U689" s="2">
        <v>794.57899999999995</v>
      </c>
      <c r="V689" s="2">
        <v>0</v>
      </c>
      <c r="W689" s="2">
        <v>0</v>
      </c>
      <c r="X689" s="2">
        <v>0</v>
      </c>
      <c r="Y689" s="2">
        <v>0.432</v>
      </c>
      <c r="Z689" s="2">
        <v>3.0249999999999999</v>
      </c>
      <c r="AA689" s="2">
        <v>1.296</v>
      </c>
      <c r="AB689" s="2">
        <v>30.636363636363601</v>
      </c>
      <c r="AC689" s="2">
        <v>35</v>
      </c>
      <c r="AD689" s="2">
        <v>29</v>
      </c>
      <c r="AE689" s="2">
        <v>2.2672661660618001</v>
      </c>
    </row>
    <row r="690" spans="1:31">
      <c r="A690" s="2" t="s">
        <v>815</v>
      </c>
      <c r="B690" s="2">
        <v>0</v>
      </c>
      <c r="C690" s="2">
        <v>1900</v>
      </c>
      <c r="D690" s="2">
        <v>7</v>
      </c>
      <c r="E690" s="4">
        <v>41241.63958333333</v>
      </c>
      <c r="F690" s="4">
        <v>41241.640625</v>
      </c>
      <c r="G690" s="2" t="s">
        <v>32</v>
      </c>
      <c r="H690" s="2" t="s">
        <v>1056</v>
      </c>
      <c r="I690" s="2">
        <v>90</v>
      </c>
      <c r="J690" s="2"/>
      <c r="K690" s="2">
        <v>0</v>
      </c>
      <c r="L690" s="2">
        <v>0</v>
      </c>
      <c r="M690" s="2">
        <v>11.6666666666667</v>
      </c>
      <c r="N690" s="2">
        <v>12</v>
      </c>
      <c r="O690" s="2">
        <v>11</v>
      </c>
      <c r="P690" s="2">
        <v>0.47140452079103201</v>
      </c>
      <c r="Q690" s="2">
        <v>25</v>
      </c>
      <c r="R690" s="2">
        <v>25</v>
      </c>
      <c r="S690" s="2">
        <v>25</v>
      </c>
      <c r="T690" s="2">
        <v>0</v>
      </c>
      <c r="U690" s="2">
        <v>794.60799999999995</v>
      </c>
      <c r="V690" s="2">
        <v>0</v>
      </c>
      <c r="W690" s="2">
        <v>0</v>
      </c>
      <c r="X690" s="2">
        <v>0</v>
      </c>
      <c r="Y690" s="2">
        <v>0.40699999999999997</v>
      </c>
      <c r="Z690" s="2">
        <v>2.988</v>
      </c>
      <c r="AA690" s="2">
        <v>1.3460000000000001</v>
      </c>
      <c r="AB690" s="2">
        <v>31</v>
      </c>
      <c r="AC690" s="2">
        <v>36</v>
      </c>
      <c r="AD690" s="2">
        <v>29</v>
      </c>
      <c r="AE690" s="2">
        <v>2.4863262420322401</v>
      </c>
    </row>
    <row r="691" spans="1:31">
      <c r="A691" s="2" t="s">
        <v>815</v>
      </c>
      <c r="B691" s="2">
        <v>0</v>
      </c>
      <c r="C691" s="2">
        <v>1900</v>
      </c>
      <c r="D691" s="2">
        <v>8</v>
      </c>
      <c r="E691" s="4">
        <v>41241.640972222223</v>
      </c>
      <c r="F691" s="4">
        <v>41241.642013888886</v>
      </c>
      <c r="G691" s="2" t="s">
        <v>32</v>
      </c>
      <c r="H691" s="2" t="s">
        <v>1056</v>
      </c>
      <c r="I691" s="2">
        <v>90</v>
      </c>
      <c r="J691" s="2"/>
      <c r="K691" s="2">
        <v>0</v>
      </c>
      <c r="L691" s="2">
        <v>0</v>
      </c>
      <c r="M691" s="2">
        <v>11.5</v>
      </c>
      <c r="N691" s="2">
        <v>12</v>
      </c>
      <c r="O691" s="2">
        <v>11</v>
      </c>
      <c r="P691" s="2">
        <v>0.5</v>
      </c>
      <c r="Q691" s="2">
        <v>25</v>
      </c>
      <c r="R691" s="2">
        <v>25</v>
      </c>
      <c r="S691" s="2">
        <v>25</v>
      </c>
      <c r="T691" s="2">
        <v>0</v>
      </c>
      <c r="U691" s="2">
        <v>794.49400000000003</v>
      </c>
      <c r="V691" s="2">
        <v>1.2E-2</v>
      </c>
      <c r="W691" s="2">
        <v>0</v>
      </c>
      <c r="X691" s="2">
        <v>0</v>
      </c>
      <c r="Y691" s="2">
        <v>0.45700000000000002</v>
      </c>
      <c r="Z691" s="2">
        <v>2.988</v>
      </c>
      <c r="AA691" s="2">
        <v>1.333</v>
      </c>
      <c r="AB691" s="2">
        <v>30.727272727272702</v>
      </c>
      <c r="AC691" s="2">
        <v>35</v>
      </c>
      <c r="AD691" s="2">
        <v>29</v>
      </c>
      <c r="AE691" s="2">
        <v>1.7627926754241201</v>
      </c>
    </row>
    <row r="692" spans="1:31">
      <c r="A692" s="2" t="s">
        <v>815</v>
      </c>
      <c r="B692" s="2">
        <v>0</v>
      </c>
      <c r="C692" s="2">
        <v>2000</v>
      </c>
      <c r="D692" s="2">
        <v>1</v>
      </c>
      <c r="E692" s="4">
        <v>41241.620138888888</v>
      </c>
      <c r="F692" s="4">
        <v>41241.621180555558</v>
      </c>
      <c r="G692" s="2" t="s">
        <v>32</v>
      </c>
      <c r="H692" s="2" t="s">
        <v>1056</v>
      </c>
      <c r="I692" s="2">
        <v>90</v>
      </c>
      <c r="J692" s="2"/>
      <c r="K692" s="2">
        <v>0</v>
      </c>
      <c r="L692" s="2">
        <v>0</v>
      </c>
      <c r="M692" s="2">
        <v>11.6666666666667</v>
      </c>
      <c r="N692" s="2">
        <v>12</v>
      </c>
      <c r="O692" s="2">
        <v>11</v>
      </c>
      <c r="P692" s="2">
        <v>0.47140452079103201</v>
      </c>
      <c r="Q692" s="2">
        <v>25</v>
      </c>
      <c r="R692" s="2">
        <v>25</v>
      </c>
      <c r="S692" s="2">
        <v>25</v>
      </c>
      <c r="T692" s="2">
        <v>0</v>
      </c>
      <c r="U692" s="2">
        <v>794.77800000000002</v>
      </c>
      <c r="V692" s="2">
        <v>0</v>
      </c>
      <c r="W692" s="2">
        <v>0</v>
      </c>
      <c r="X692" s="2">
        <v>0</v>
      </c>
      <c r="Y692" s="2">
        <v>0.35799999999999998</v>
      </c>
      <c r="Z692" s="2">
        <v>2.8519999999999999</v>
      </c>
      <c r="AA692" s="2">
        <v>1.2470000000000001</v>
      </c>
      <c r="AB692" s="2">
        <v>31</v>
      </c>
      <c r="AC692" s="2">
        <v>36</v>
      </c>
      <c r="AD692" s="2">
        <v>29</v>
      </c>
      <c r="AE692" s="2">
        <v>2.2962419891482</v>
      </c>
    </row>
    <row r="693" spans="1:31">
      <c r="A693" s="2" t="s">
        <v>815</v>
      </c>
      <c r="B693" s="2">
        <v>0</v>
      </c>
      <c r="C693" s="2">
        <v>2000</v>
      </c>
      <c r="D693" s="2">
        <v>2</v>
      </c>
      <c r="E693" s="4">
        <v>41241.621527777781</v>
      </c>
      <c r="F693" s="4">
        <v>41241.622569444444</v>
      </c>
      <c r="G693" s="2" t="s">
        <v>32</v>
      </c>
      <c r="H693" s="2" t="s">
        <v>1056</v>
      </c>
      <c r="I693" s="2">
        <v>90</v>
      </c>
      <c r="J693" s="2"/>
      <c r="K693" s="2">
        <v>0</v>
      </c>
      <c r="L693" s="2">
        <v>0</v>
      </c>
      <c r="M693" s="2">
        <v>11.1666666666667</v>
      </c>
      <c r="N693" s="2">
        <v>12</v>
      </c>
      <c r="O693" s="2">
        <v>11</v>
      </c>
      <c r="P693" s="2">
        <v>0.372677996249965</v>
      </c>
      <c r="Q693" s="2">
        <v>25</v>
      </c>
      <c r="R693" s="2">
        <v>25</v>
      </c>
      <c r="S693" s="2">
        <v>25</v>
      </c>
      <c r="T693" s="2">
        <v>0</v>
      </c>
      <c r="U693" s="2">
        <v>794.77800000000002</v>
      </c>
      <c r="V693" s="2">
        <v>0</v>
      </c>
      <c r="W693" s="2">
        <v>0</v>
      </c>
      <c r="X693" s="2">
        <v>0</v>
      </c>
      <c r="Y693" s="2">
        <v>0.35799999999999998</v>
      </c>
      <c r="Z693" s="2">
        <v>2.827</v>
      </c>
      <c r="AA693" s="2">
        <v>1.2350000000000001</v>
      </c>
      <c r="AB693" s="2">
        <v>30.727272727272702</v>
      </c>
      <c r="AC693" s="2">
        <v>36</v>
      </c>
      <c r="AD693" s="2">
        <v>29</v>
      </c>
      <c r="AE693" s="2">
        <v>2.4155145919247998</v>
      </c>
    </row>
    <row r="694" spans="1:31">
      <c r="A694" s="2" t="s">
        <v>815</v>
      </c>
      <c r="B694" s="2">
        <v>0</v>
      </c>
      <c r="C694" s="2">
        <v>2000</v>
      </c>
      <c r="D694" s="2">
        <v>3</v>
      </c>
      <c r="E694" s="4">
        <v>41241.622916666667</v>
      </c>
      <c r="F694" s="4">
        <v>41241.62395833333</v>
      </c>
      <c r="G694" s="2" t="s">
        <v>32</v>
      </c>
      <c r="H694" s="2" t="s">
        <v>1056</v>
      </c>
      <c r="I694" s="2">
        <v>90</v>
      </c>
      <c r="J694" s="2"/>
      <c r="K694" s="2">
        <v>0</v>
      </c>
      <c r="L694" s="2">
        <v>0</v>
      </c>
      <c r="M694" s="2">
        <v>12.4</v>
      </c>
      <c r="N694" s="2">
        <v>16</v>
      </c>
      <c r="O694" s="2">
        <v>10</v>
      </c>
      <c r="P694" s="2">
        <v>1.95959179422654</v>
      </c>
      <c r="Q694" s="2">
        <v>25</v>
      </c>
      <c r="R694" s="2">
        <v>25</v>
      </c>
      <c r="S694" s="2">
        <v>25</v>
      </c>
      <c r="T694" s="2">
        <v>0</v>
      </c>
      <c r="U694" s="2">
        <v>794.72699999999998</v>
      </c>
      <c r="V694" s="2">
        <v>0</v>
      </c>
      <c r="W694" s="2">
        <v>0</v>
      </c>
      <c r="X694" s="2">
        <v>0</v>
      </c>
      <c r="Y694" s="2">
        <v>0.34599999999999997</v>
      </c>
      <c r="Z694" s="2">
        <v>2.9380000000000002</v>
      </c>
      <c r="AA694" s="2">
        <v>1.272</v>
      </c>
      <c r="AB694" s="2">
        <v>30.727272727272702</v>
      </c>
      <c r="AC694" s="2">
        <v>36</v>
      </c>
      <c r="AD694" s="2">
        <v>29</v>
      </c>
      <c r="AE694" s="2">
        <v>2.4155145919247998</v>
      </c>
    </row>
    <row r="695" spans="1:31">
      <c r="A695" s="2" t="s">
        <v>815</v>
      </c>
      <c r="B695" s="2">
        <v>0</v>
      </c>
      <c r="C695" s="2">
        <v>2000</v>
      </c>
      <c r="D695" s="2">
        <v>4</v>
      </c>
      <c r="E695" s="4">
        <v>41241.624305555553</v>
      </c>
      <c r="F695" s="4">
        <v>41241.625347222223</v>
      </c>
      <c r="G695" s="2" t="s">
        <v>32</v>
      </c>
      <c r="H695" s="2" t="s">
        <v>1056</v>
      </c>
      <c r="I695" s="2">
        <v>90</v>
      </c>
      <c r="J695" s="2"/>
      <c r="K695" s="2">
        <v>0</v>
      </c>
      <c r="L695" s="2">
        <v>0</v>
      </c>
      <c r="M695" s="2">
        <v>14.3333333333333</v>
      </c>
      <c r="N695" s="2">
        <v>21</v>
      </c>
      <c r="O695" s="2">
        <v>11</v>
      </c>
      <c r="P695" s="2">
        <v>4.3843154793219696</v>
      </c>
      <c r="Q695" s="2">
        <v>25</v>
      </c>
      <c r="R695" s="2">
        <v>25</v>
      </c>
      <c r="S695" s="2">
        <v>25</v>
      </c>
      <c r="T695" s="2">
        <v>0</v>
      </c>
      <c r="U695" s="2">
        <v>794.71699999999998</v>
      </c>
      <c r="V695" s="2">
        <v>0</v>
      </c>
      <c r="W695" s="2">
        <v>0</v>
      </c>
      <c r="X695" s="2">
        <v>0</v>
      </c>
      <c r="Y695" s="2">
        <v>0.38300000000000001</v>
      </c>
      <c r="Z695" s="2">
        <v>2.9510000000000001</v>
      </c>
      <c r="AA695" s="2">
        <v>1.2589999999999999</v>
      </c>
      <c r="AB695" s="2">
        <v>31</v>
      </c>
      <c r="AC695" s="2">
        <v>36</v>
      </c>
      <c r="AD695" s="2">
        <v>29</v>
      </c>
      <c r="AE695" s="2">
        <v>2</v>
      </c>
    </row>
    <row r="696" spans="1:31">
      <c r="A696" s="2" t="s">
        <v>815</v>
      </c>
      <c r="B696" s="2">
        <v>0</v>
      </c>
      <c r="C696" s="2">
        <v>2000</v>
      </c>
      <c r="D696" s="2">
        <v>5</v>
      </c>
      <c r="E696" s="4">
        <v>41241.625694444447</v>
      </c>
      <c r="F696" s="4">
        <v>41241.626736111109</v>
      </c>
      <c r="G696" s="2" t="s">
        <v>32</v>
      </c>
      <c r="H696" s="2" t="s">
        <v>1056</v>
      </c>
      <c r="I696" s="2">
        <v>90</v>
      </c>
      <c r="J696" s="2"/>
      <c r="K696" s="2">
        <v>0</v>
      </c>
      <c r="L696" s="2">
        <v>0</v>
      </c>
      <c r="M696" s="2">
        <v>11.6</v>
      </c>
      <c r="N696" s="2">
        <v>12</v>
      </c>
      <c r="O696" s="2">
        <v>11</v>
      </c>
      <c r="P696" s="2">
        <v>0.48989794855663599</v>
      </c>
      <c r="Q696" s="2">
        <v>25</v>
      </c>
      <c r="R696" s="2">
        <v>25</v>
      </c>
      <c r="S696" s="2">
        <v>25</v>
      </c>
      <c r="T696" s="2">
        <v>0</v>
      </c>
      <c r="U696" s="2">
        <v>794.779</v>
      </c>
      <c r="V696" s="2">
        <v>0</v>
      </c>
      <c r="W696" s="2">
        <v>0</v>
      </c>
      <c r="X696" s="2">
        <v>0</v>
      </c>
      <c r="Y696" s="2">
        <v>0.37</v>
      </c>
      <c r="Z696" s="2">
        <v>2.7530000000000001</v>
      </c>
      <c r="AA696" s="2">
        <v>1.21</v>
      </c>
      <c r="AB696" s="2">
        <v>30.636363636363601</v>
      </c>
      <c r="AC696" s="2">
        <v>36</v>
      </c>
      <c r="AD696" s="2">
        <v>29</v>
      </c>
      <c r="AE696" s="2">
        <v>2.3460887091934399</v>
      </c>
    </row>
    <row r="697" spans="1:31">
      <c r="A697" s="2" t="s">
        <v>815</v>
      </c>
      <c r="B697" s="2">
        <v>0</v>
      </c>
      <c r="C697" s="2">
        <v>2000</v>
      </c>
      <c r="D697" s="2">
        <v>6</v>
      </c>
      <c r="E697" s="4">
        <v>41241.627083333333</v>
      </c>
      <c r="F697" s="4">
        <v>41241.628125000003</v>
      </c>
      <c r="G697" s="2" t="s">
        <v>32</v>
      </c>
      <c r="H697" s="2" t="s">
        <v>1056</v>
      </c>
      <c r="I697" s="2">
        <v>90</v>
      </c>
      <c r="J697" s="2"/>
      <c r="K697" s="2">
        <v>0</v>
      </c>
      <c r="L697" s="2">
        <v>0</v>
      </c>
      <c r="M697" s="2">
        <v>11.6666666666667</v>
      </c>
      <c r="N697" s="2">
        <v>13</v>
      </c>
      <c r="O697" s="2">
        <v>11</v>
      </c>
      <c r="P697" s="2">
        <v>0.74535599249993001</v>
      </c>
      <c r="Q697" s="2">
        <v>25</v>
      </c>
      <c r="R697" s="2">
        <v>25</v>
      </c>
      <c r="S697" s="2">
        <v>25</v>
      </c>
      <c r="T697" s="2">
        <v>0</v>
      </c>
      <c r="U697" s="2">
        <v>794.82399999999996</v>
      </c>
      <c r="V697" s="2">
        <v>0</v>
      </c>
      <c r="W697" s="2">
        <v>0</v>
      </c>
      <c r="X697" s="2">
        <v>0</v>
      </c>
      <c r="Y697" s="2">
        <v>0.37</v>
      </c>
      <c r="Z697" s="2">
        <v>2.802</v>
      </c>
      <c r="AA697" s="2">
        <v>1.2470000000000001</v>
      </c>
      <c r="AB697" s="2">
        <v>30.727272727272702</v>
      </c>
      <c r="AC697" s="2">
        <v>34</v>
      </c>
      <c r="AD697" s="2">
        <v>29</v>
      </c>
      <c r="AE697" s="2">
        <v>1.71044433838425</v>
      </c>
    </row>
    <row r="698" spans="1:31">
      <c r="A698" s="2" t="s">
        <v>815</v>
      </c>
      <c r="B698" s="2">
        <v>0</v>
      </c>
      <c r="C698" s="2">
        <v>2000</v>
      </c>
      <c r="D698" s="2">
        <v>7</v>
      </c>
      <c r="E698" s="4">
        <v>41241.628472222219</v>
      </c>
      <c r="F698" s="4">
        <v>41241.629513888889</v>
      </c>
      <c r="G698" s="2" t="s">
        <v>32</v>
      </c>
      <c r="H698" s="2" t="s">
        <v>1056</v>
      </c>
      <c r="I698" s="2">
        <v>90</v>
      </c>
      <c r="J698" s="2"/>
      <c r="K698" s="2">
        <v>0</v>
      </c>
      <c r="L698" s="2">
        <v>0</v>
      </c>
      <c r="M698" s="2">
        <v>10.8333333333333</v>
      </c>
      <c r="N698" s="2">
        <v>12</v>
      </c>
      <c r="O698" s="2">
        <v>10</v>
      </c>
      <c r="P698" s="2">
        <v>0.68718427093627699</v>
      </c>
      <c r="Q698" s="2">
        <v>25</v>
      </c>
      <c r="R698" s="2">
        <v>25</v>
      </c>
      <c r="S698" s="2">
        <v>25</v>
      </c>
      <c r="T698" s="2">
        <v>0</v>
      </c>
      <c r="U698" s="2">
        <v>794.90200000000004</v>
      </c>
      <c r="V698" s="2">
        <v>0</v>
      </c>
      <c r="W698" s="2">
        <v>0</v>
      </c>
      <c r="X698" s="2">
        <v>0</v>
      </c>
      <c r="Y698" s="2">
        <v>0.34599999999999997</v>
      </c>
      <c r="Z698" s="2">
        <v>2.778</v>
      </c>
      <c r="AA698" s="2">
        <v>1.2589999999999999</v>
      </c>
      <c r="AB698" s="2">
        <v>30.636363636363601</v>
      </c>
      <c r="AC698" s="2">
        <v>35</v>
      </c>
      <c r="AD698" s="2">
        <v>29</v>
      </c>
      <c r="AE698" s="2">
        <v>1.87193275290673</v>
      </c>
    </row>
    <row r="699" spans="1:31">
      <c r="A699" s="2" t="s">
        <v>815</v>
      </c>
      <c r="B699" s="2">
        <v>0</v>
      </c>
      <c r="C699" s="2">
        <v>2000</v>
      </c>
      <c r="D699" s="2">
        <v>8</v>
      </c>
      <c r="E699" s="4">
        <v>41241.629861111112</v>
      </c>
      <c r="F699" s="4">
        <v>41241.630902777775</v>
      </c>
      <c r="G699" s="2" t="s">
        <v>32</v>
      </c>
      <c r="H699" s="2" t="s">
        <v>1056</v>
      </c>
      <c r="I699" s="2">
        <v>90</v>
      </c>
      <c r="J699" s="2"/>
      <c r="K699" s="2">
        <v>0</v>
      </c>
      <c r="L699" s="2">
        <v>0</v>
      </c>
      <c r="M699" s="2">
        <v>12.3333333333333</v>
      </c>
      <c r="N699" s="2">
        <v>18</v>
      </c>
      <c r="O699" s="2">
        <v>10</v>
      </c>
      <c r="P699" s="2">
        <v>2.6246692913372698</v>
      </c>
      <c r="Q699" s="2">
        <v>25</v>
      </c>
      <c r="R699" s="2">
        <v>25</v>
      </c>
      <c r="S699" s="2">
        <v>25</v>
      </c>
      <c r="T699" s="2">
        <v>0</v>
      </c>
      <c r="U699" s="2">
        <v>794.86300000000006</v>
      </c>
      <c r="V699" s="2">
        <v>0</v>
      </c>
      <c r="W699" s="2">
        <v>0</v>
      </c>
      <c r="X699" s="2">
        <v>0</v>
      </c>
      <c r="Y699" s="2">
        <v>0.40699999999999997</v>
      </c>
      <c r="Z699" s="2">
        <v>2.802</v>
      </c>
      <c r="AA699" s="2">
        <v>1.1850000000000001</v>
      </c>
      <c r="AB699" s="2">
        <v>31.363636363636399</v>
      </c>
      <c r="AC699" s="2">
        <v>36</v>
      </c>
      <c r="AD699" s="2">
        <v>30</v>
      </c>
      <c r="AE699" s="2">
        <v>2.1007672742347898</v>
      </c>
    </row>
    <row r="700" spans="1:31">
      <c r="A700" s="2" t="s">
        <v>815</v>
      </c>
      <c r="B700" s="2">
        <v>0</v>
      </c>
      <c r="C700" s="2">
        <v>2100</v>
      </c>
      <c r="D700" s="2">
        <v>1</v>
      </c>
      <c r="E700" s="4">
        <v>41241.609027777777</v>
      </c>
      <c r="F700" s="4">
        <v>41241.610069444447</v>
      </c>
      <c r="G700" s="2" t="s">
        <v>32</v>
      </c>
      <c r="H700" s="2" t="s">
        <v>1056</v>
      </c>
      <c r="I700" s="2">
        <v>90</v>
      </c>
      <c r="J700" s="2"/>
      <c r="K700" s="2">
        <v>0</v>
      </c>
      <c r="L700" s="2">
        <v>0</v>
      </c>
      <c r="M700" s="2">
        <v>11.6666666666667</v>
      </c>
      <c r="N700" s="2">
        <v>14</v>
      </c>
      <c r="O700" s="2">
        <v>11</v>
      </c>
      <c r="P700" s="2">
        <v>1.1055415967851301</v>
      </c>
      <c r="Q700" s="2">
        <v>25</v>
      </c>
      <c r="R700" s="2">
        <v>25</v>
      </c>
      <c r="S700" s="2">
        <v>25</v>
      </c>
      <c r="T700" s="2">
        <v>0</v>
      </c>
      <c r="U700" s="2">
        <v>794.89</v>
      </c>
      <c r="V700" s="2">
        <v>0</v>
      </c>
      <c r="W700" s="2">
        <v>0</v>
      </c>
      <c r="X700" s="2">
        <v>0</v>
      </c>
      <c r="Y700" s="2">
        <v>0.35799999999999998</v>
      </c>
      <c r="Z700" s="2">
        <v>2.7160000000000002</v>
      </c>
      <c r="AA700" s="2">
        <v>1.272</v>
      </c>
      <c r="AB700" s="2">
        <v>30.545454545454501</v>
      </c>
      <c r="AC700" s="2">
        <v>36</v>
      </c>
      <c r="AD700" s="2">
        <v>29</v>
      </c>
      <c r="AE700" s="2">
        <v>2.6064129430602598</v>
      </c>
    </row>
    <row r="701" spans="1:31">
      <c r="A701" s="2" t="s">
        <v>815</v>
      </c>
      <c r="B701" s="2">
        <v>0</v>
      </c>
      <c r="C701" s="2">
        <v>2100</v>
      </c>
      <c r="D701" s="2">
        <v>2</v>
      </c>
      <c r="E701" s="4">
        <v>41241.61041666667</v>
      </c>
      <c r="F701" s="4">
        <v>41241.611458333333</v>
      </c>
      <c r="G701" s="2" t="s">
        <v>32</v>
      </c>
      <c r="H701" s="2" t="s">
        <v>1056</v>
      </c>
      <c r="I701" s="2">
        <v>90</v>
      </c>
      <c r="J701" s="2"/>
      <c r="K701" s="2">
        <v>0</v>
      </c>
      <c r="L701" s="2">
        <v>0</v>
      </c>
      <c r="M701" s="2">
        <v>14.6666666666667</v>
      </c>
      <c r="N701" s="2">
        <v>32</v>
      </c>
      <c r="O701" s="2">
        <v>10</v>
      </c>
      <c r="P701" s="2">
        <v>7.7817450199525</v>
      </c>
      <c r="Q701" s="2">
        <v>25</v>
      </c>
      <c r="R701" s="2">
        <v>25</v>
      </c>
      <c r="S701" s="2">
        <v>25</v>
      </c>
      <c r="T701" s="2">
        <v>0</v>
      </c>
      <c r="U701" s="2">
        <v>794.94799999999998</v>
      </c>
      <c r="V701" s="2">
        <v>0</v>
      </c>
      <c r="W701" s="2">
        <v>0</v>
      </c>
      <c r="X701" s="2">
        <v>0</v>
      </c>
      <c r="Y701" s="2">
        <v>0.38300000000000001</v>
      </c>
      <c r="Z701" s="2">
        <v>2.7040000000000002</v>
      </c>
      <c r="AA701" s="2">
        <v>1.21</v>
      </c>
      <c r="AB701" s="2">
        <v>30.727272727272702</v>
      </c>
      <c r="AC701" s="2">
        <v>36</v>
      </c>
      <c r="AD701" s="2">
        <v>29</v>
      </c>
      <c r="AE701" s="2">
        <v>2.5616368733827901</v>
      </c>
    </row>
    <row r="702" spans="1:31">
      <c r="A702" s="2" t="s">
        <v>815</v>
      </c>
      <c r="B702" s="2">
        <v>0</v>
      </c>
      <c r="C702" s="2">
        <v>2100</v>
      </c>
      <c r="D702" s="2">
        <v>3</v>
      </c>
      <c r="E702" s="4">
        <v>41241.611805555556</v>
      </c>
      <c r="F702" s="4">
        <v>41241.612847222219</v>
      </c>
      <c r="G702" s="2" t="s">
        <v>32</v>
      </c>
      <c r="H702" s="2" t="s">
        <v>1056</v>
      </c>
      <c r="I702" s="2">
        <v>90</v>
      </c>
      <c r="J702" s="2"/>
      <c r="K702" s="2">
        <v>0</v>
      </c>
      <c r="L702" s="2">
        <v>0</v>
      </c>
      <c r="M702" s="2">
        <v>11.1666666666667</v>
      </c>
      <c r="N702" s="2">
        <v>12</v>
      </c>
      <c r="O702" s="2">
        <v>10</v>
      </c>
      <c r="P702" s="2">
        <v>0.68718427093627699</v>
      </c>
      <c r="Q702" s="2">
        <v>25</v>
      </c>
      <c r="R702" s="2">
        <v>25</v>
      </c>
      <c r="S702" s="2">
        <v>25</v>
      </c>
      <c r="T702" s="2">
        <v>0</v>
      </c>
      <c r="U702" s="2">
        <v>795.09900000000005</v>
      </c>
      <c r="V702" s="2">
        <v>0</v>
      </c>
      <c r="W702" s="2">
        <v>0</v>
      </c>
      <c r="X702" s="2">
        <v>0</v>
      </c>
      <c r="Y702" s="2">
        <v>0.38300000000000001</v>
      </c>
      <c r="Z702" s="2">
        <v>2.556</v>
      </c>
      <c r="AA702" s="2">
        <v>1.2470000000000001</v>
      </c>
      <c r="AB702" s="2">
        <v>30.818181818181799</v>
      </c>
      <c r="AC702" s="2">
        <v>36</v>
      </c>
      <c r="AD702" s="2">
        <v>29</v>
      </c>
      <c r="AE702" s="2">
        <v>2.0368505911280099</v>
      </c>
    </row>
    <row r="703" spans="1:31">
      <c r="A703" s="2" t="s">
        <v>815</v>
      </c>
      <c r="B703" s="2">
        <v>0</v>
      </c>
      <c r="C703" s="2">
        <v>2100</v>
      </c>
      <c r="D703" s="2">
        <v>4</v>
      </c>
      <c r="E703" s="4">
        <v>41241.613194444442</v>
      </c>
      <c r="F703" s="4">
        <v>41241.614236111112</v>
      </c>
      <c r="G703" s="2" t="s">
        <v>32</v>
      </c>
      <c r="H703" s="2" t="s">
        <v>1056</v>
      </c>
      <c r="I703" s="2">
        <v>90</v>
      </c>
      <c r="J703" s="2"/>
      <c r="K703" s="2">
        <v>0</v>
      </c>
      <c r="L703" s="2">
        <v>0</v>
      </c>
      <c r="M703" s="2">
        <v>13</v>
      </c>
      <c r="N703" s="2">
        <v>20</v>
      </c>
      <c r="O703" s="2">
        <v>10</v>
      </c>
      <c r="P703" s="2">
        <v>3.3166247903553998</v>
      </c>
      <c r="Q703" s="2">
        <v>25</v>
      </c>
      <c r="R703" s="2">
        <v>25</v>
      </c>
      <c r="S703" s="2">
        <v>25</v>
      </c>
      <c r="T703" s="2">
        <v>0</v>
      </c>
      <c r="U703" s="2">
        <v>795.14800000000002</v>
      </c>
      <c r="V703" s="2">
        <v>0</v>
      </c>
      <c r="W703" s="2">
        <v>0</v>
      </c>
      <c r="X703" s="2">
        <v>0</v>
      </c>
      <c r="Y703" s="2">
        <v>0.33300000000000002</v>
      </c>
      <c r="Z703" s="2">
        <v>2.5680000000000001</v>
      </c>
      <c r="AA703" s="2">
        <v>1.1850000000000001</v>
      </c>
      <c r="AB703" s="2">
        <v>31.272727272727298</v>
      </c>
      <c r="AC703" s="2">
        <v>34</v>
      </c>
      <c r="AD703" s="2">
        <v>29</v>
      </c>
      <c r="AE703" s="2">
        <v>1.7627926754241201</v>
      </c>
    </row>
    <row r="704" spans="1:31">
      <c r="A704" s="2" t="s">
        <v>815</v>
      </c>
      <c r="B704" s="2">
        <v>0</v>
      </c>
      <c r="C704" s="2">
        <v>2100</v>
      </c>
      <c r="D704" s="2">
        <v>5</v>
      </c>
      <c r="E704" s="4">
        <v>41241.614583333336</v>
      </c>
      <c r="F704" s="4">
        <v>41241.615624999999</v>
      </c>
      <c r="G704" s="2" t="s">
        <v>32</v>
      </c>
      <c r="H704" s="2" t="s">
        <v>1056</v>
      </c>
      <c r="I704" s="2">
        <v>90</v>
      </c>
      <c r="J704" s="2"/>
      <c r="K704" s="2">
        <v>0</v>
      </c>
      <c r="L704" s="2">
        <v>0</v>
      </c>
      <c r="M704" s="2">
        <v>11.5</v>
      </c>
      <c r="N704" s="2">
        <v>12</v>
      </c>
      <c r="O704" s="2">
        <v>10</v>
      </c>
      <c r="P704" s="2">
        <v>0.76376261582597305</v>
      </c>
      <c r="Q704" s="2">
        <v>25</v>
      </c>
      <c r="R704" s="2">
        <v>25</v>
      </c>
      <c r="S704" s="2">
        <v>25</v>
      </c>
      <c r="T704" s="2">
        <v>0</v>
      </c>
      <c r="U704" s="2">
        <v>794.98500000000001</v>
      </c>
      <c r="V704" s="2">
        <v>0</v>
      </c>
      <c r="W704" s="2">
        <v>0</v>
      </c>
      <c r="X704" s="2">
        <v>0</v>
      </c>
      <c r="Y704" s="2">
        <v>0.37</v>
      </c>
      <c r="Z704" s="2">
        <v>2.7530000000000001</v>
      </c>
      <c r="AA704" s="2">
        <v>1.284</v>
      </c>
      <c r="AB704" s="2">
        <v>30.909090909090899</v>
      </c>
      <c r="AC704" s="2">
        <v>36</v>
      </c>
      <c r="AD704" s="2">
        <v>29</v>
      </c>
      <c r="AE704" s="2">
        <v>2.46630181204555</v>
      </c>
    </row>
    <row r="705" spans="1:31">
      <c r="A705" s="2" t="s">
        <v>815</v>
      </c>
      <c r="B705" s="2">
        <v>0</v>
      </c>
      <c r="C705" s="2">
        <v>2100</v>
      </c>
      <c r="D705" s="2">
        <v>6</v>
      </c>
      <c r="E705" s="4">
        <v>41241.615972222222</v>
      </c>
      <c r="F705" s="4">
        <v>41241.617013888892</v>
      </c>
      <c r="G705" s="2" t="s">
        <v>32</v>
      </c>
      <c r="H705" s="2" t="s">
        <v>1056</v>
      </c>
      <c r="I705" s="2">
        <v>90</v>
      </c>
      <c r="J705" s="2"/>
      <c r="K705" s="2">
        <v>0</v>
      </c>
      <c r="L705" s="2">
        <v>0</v>
      </c>
      <c r="M705" s="2">
        <v>11.1666666666667</v>
      </c>
      <c r="N705" s="2">
        <v>12</v>
      </c>
      <c r="O705" s="2">
        <v>10</v>
      </c>
      <c r="P705" s="2">
        <v>0.89752746785575099</v>
      </c>
      <c r="Q705" s="2">
        <v>25</v>
      </c>
      <c r="R705" s="2">
        <v>25</v>
      </c>
      <c r="S705" s="2">
        <v>25</v>
      </c>
      <c r="T705" s="2">
        <v>0</v>
      </c>
      <c r="U705" s="2">
        <v>795.024</v>
      </c>
      <c r="V705" s="2">
        <v>0</v>
      </c>
      <c r="W705" s="2">
        <v>0</v>
      </c>
      <c r="X705" s="2">
        <v>0</v>
      </c>
      <c r="Y705" s="2">
        <v>0.32100000000000001</v>
      </c>
      <c r="Z705" s="2">
        <v>2.6669999999999998</v>
      </c>
      <c r="AA705" s="2">
        <v>1.222</v>
      </c>
      <c r="AB705" s="2">
        <v>31.454545454545499</v>
      </c>
      <c r="AC705" s="2">
        <v>36</v>
      </c>
      <c r="AD705" s="2">
        <v>29</v>
      </c>
      <c r="AE705" s="2">
        <v>2.3496087242400199</v>
      </c>
    </row>
    <row r="706" spans="1:31">
      <c r="A706" s="2" t="s">
        <v>815</v>
      </c>
      <c r="B706" s="2">
        <v>0</v>
      </c>
      <c r="C706" s="2">
        <v>2100</v>
      </c>
      <c r="D706" s="2">
        <v>7</v>
      </c>
      <c r="E706" s="4">
        <v>41241.617361111108</v>
      </c>
      <c r="F706" s="4">
        <v>41241.618402777778</v>
      </c>
      <c r="G706" s="2" t="s">
        <v>32</v>
      </c>
      <c r="H706" s="2" t="s">
        <v>1056</v>
      </c>
      <c r="I706" s="2">
        <v>90</v>
      </c>
      <c r="J706" s="2"/>
      <c r="K706" s="2">
        <v>0</v>
      </c>
      <c r="L706" s="2">
        <v>0</v>
      </c>
      <c r="M706" s="2">
        <v>11.8333333333333</v>
      </c>
      <c r="N706" s="2">
        <v>13</v>
      </c>
      <c r="O706" s="2">
        <v>11</v>
      </c>
      <c r="P706" s="2">
        <v>0.89752746785575099</v>
      </c>
      <c r="Q706" s="2">
        <v>25</v>
      </c>
      <c r="R706" s="2">
        <v>25</v>
      </c>
      <c r="S706" s="2">
        <v>25</v>
      </c>
      <c r="T706" s="2">
        <v>0</v>
      </c>
      <c r="U706" s="2">
        <v>794.88900000000001</v>
      </c>
      <c r="V706" s="2">
        <v>1.2E-2</v>
      </c>
      <c r="W706" s="2">
        <v>0</v>
      </c>
      <c r="X706" s="2">
        <v>0</v>
      </c>
      <c r="Y706" s="2">
        <v>0.34599999999999997</v>
      </c>
      <c r="Z706" s="2">
        <v>2.7280000000000002</v>
      </c>
      <c r="AA706" s="2">
        <v>1.3089999999999999</v>
      </c>
      <c r="AB706" s="2">
        <v>31.272727272727298</v>
      </c>
      <c r="AC706" s="2">
        <v>36</v>
      </c>
      <c r="AD706" s="2">
        <v>29</v>
      </c>
      <c r="AE706" s="2">
        <v>2.3775812419312801</v>
      </c>
    </row>
    <row r="707" spans="1:31">
      <c r="A707" s="2" t="s">
        <v>815</v>
      </c>
      <c r="B707" s="2">
        <v>0</v>
      </c>
      <c r="C707" s="2">
        <v>2100</v>
      </c>
      <c r="D707" s="2">
        <v>8</v>
      </c>
      <c r="E707" s="4">
        <v>41241.618750000001</v>
      </c>
      <c r="F707" s="4">
        <v>41241.619791666664</v>
      </c>
      <c r="G707" s="2" t="s">
        <v>32</v>
      </c>
      <c r="H707" s="2" t="s">
        <v>1056</v>
      </c>
      <c r="I707" s="2">
        <v>90</v>
      </c>
      <c r="J707" s="2"/>
      <c r="K707" s="2">
        <v>0</v>
      </c>
      <c r="L707" s="2">
        <v>0</v>
      </c>
      <c r="M707" s="2">
        <v>11.3333333333333</v>
      </c>
      <c r="N707" s="2">
        <v>12</v>
      </c>
      <c r="O707" s="2">
        <v>11</v>
      </c>
      <c r="P707" s="2">
        <v>0.47140452079103201</v>
      </c>
      <c r="Q707" s="2">
        <v>25</v>
      </c>
      <c r="R707" s="2">
        <v>25</v>
      </c>
      <c r="S707" s="2">
        <v>25</v>
      </c>
      <c r="T707" s="2">
        <v>0</v>
      </c>
      <c r="U707" s="2">
        <v>795.13900000000001</v>
      </c>
      <c r="V707" s="2">
        <v>0</v>
      </c>
      <c r="W707" s="2">
        <v>0</v>
      </c>
      <c r="X707" s="2">
        <v>0</v>
      </c>
      <c r="Y707" s="2">
        <v>0.34599999999999997</v>
      </c>
      <c r="Z707" s="2">
        <v>2.5310000000000001</v>
      </c>
      <c r="AA707" s="2">
        <v>1.222</v>
      </c>
      <c r="AB707" s="2">
        <v>31.363636363636399</v>
      </c>
      <c r="AC707" s="2">
        <v>35</v>
      </c>
      <c r="AD707" s="2">
        <v>30</v>
      </c>
      <c r="AE707" s="2">
        <v>1.87193275290673</v>
      </c>
    </row>
    <row r="708" spans="1:31">
      <c r="A708" s="2" t="s">
        <v>815</v>
      </c>
      <c r="B708" s="2">
        <v>0</v>
      </c>
      <c r="C708" s="2">
        <v>2101</v>
      </c>
      <c r="D708" s="2">
        <v>1</v>
      </c>
      <c r="E708" s="4">
        <v>41241.597916666666</v>
      </c>
      <c r="F708" s="4">
        <v>41241.598958333336</v>
      </c>
      <c r="G708" s="2" t="s">
        <v>32</v>
      </c>
      <c r="H708" s="2" t="s">
        <v>1056</v>
      </c>
      <c r="I708" s="2">
        <v>90</v>
      </c>
      <c r="J708" s="2"/>
      <c r="K708" s="2">
        <v>0</v>
      </c>
      <c r="L708" s="2">
        <v>0</v>
      </c>
      <c r="M708" s="2">
        <v>11.3333333333333</v>
      </c>
      <c r="N708" s="2">
        <v>12</v>
      </c>
      <c r="O708" s="2">
        <v>10</v>
      </c>
      <c r="P708" s="2">
        <v>0.74535599249993001</v>
      </c>
      <c r="Q708" s="2">
        <v>25</v>
      </c>
      <c r="R708" s="2">
        <v>25</v>
      </c>
      <c r="S708" s="2">
        <v>25</v>
      </c>
      <c r="T708" s="2">
        <v>0</v>
      </c>
      <c r="U708" s="2">
        <v>795.40499999999997</v>
      </c>
      <c r="V708" s="2">
        <v>0</v>
      </c>
      <c r="W708" s="2">
        <v>0</v>
      </c>
      <c r="X708" s="2">
        <v>0</v>
      </c>
      <c r="Y708" s="2">
        <v>0.309</v>
      </c>
      <c r="Z708" s="2">
        <v>2.3580000000000001</v>
      </c>
      <c r="AA708" s="2">
        <v>1.0369999999999999</v>
      </c>
      <c r="AB708" s="2">
        <v>31.272727272727298</v>
      </c>
      <c r="AC708" s="2">
        <v>38</v>
      </c>
      <c r="AD708" s="2">
        <v>29</v>
      </c>
      <c r="AE708" s="2">
        <v>3.0478281116800399</v>
      </c>
    </row>
    <row r="709" spans="1:31">
      <c r="A709" s="2" t="s">
        <v>815</v>
      </c>
      <c r="B709" s="2">
        <v>0</v>
      </c>
      <c r="C709" s="2">
        <v>2101</v>
      </c>
      <c r="D709" s="2">
        <v>2</v>
      </c>
      <c r="E709" s="4">
        <v>41241.599305555559</v>
      </c>
      <c r="F709" s="4">
        <v>41241.600347222222</v>
      </c>
      <c r="G709" s="2" t="s">
        <v>32</v>
      </c>
      <c r="H709" s="2" t="s">
        <v>1056</v>
      </c>
      <c r="I709" s="2">
        <v>90</v>
      </c>
      <c r="J709" s="2"/>
      <c r="K709" s="2">
        <v>0</v>
      </c>
      <c r="L709" s="2">
        <v>0</v>
      </c>
      <c r="M709" s="2">
        <v>11.8333333333333</v>
      </c>
      <c r="N709" s="2">
        <v>13</v>
      </c>
      <c r="O709" s="2">
        <v>11</v>
      </c>
      <c r="P709" s="2">
        <v>0.89752746785575099</v>
      </c>
      <c r="Q709" s="2">
        <v>25</v>
      </c>
      <c r="R709" s="2">
        <v>25</v>
      </c>
      <c r="S709" s="2">
        <v>25</v>
      </c>
      <c r="T709" s="2">
        <v>0</v>
      </c>
      <c r="U709" s="2">
        <v>795.37099999999998</v>
      </c>
      <c r="V709" s="2">
        <v>0</v>
      </c>
      <c r="W709" s="2">
        <v>0</v>
      </c>
      <c r="X709" s="2">
        <v>0</v>
      </c>
      <c r="Y709" s="2">
        <v>0.39500000000000002</v>
      </c>
      <c r="Z709" s="2">
        <v>2.2469999999999999</v>
      </c>
      <c r="AA709" s="2">
        <v>1.012</v>
      </c>
      <c r="AB709" s="2">
        <v>31</v>
      </c>
      <c r="AC709" s="2">
        <v>39</v>
      </c>
      <c r="AD709" s="2">
        <v>29</v>
      </c>
      <c r="AE709" s="2">
        <v>3.2473765635439502</v>
      </c>
    </row>
    <row r="710" spans="1:31">
      <c r="A710" s="2" t="s">
        <v>815</v>
      </c>
      <c r="B710" s="2">
        <v>0</v>
      </c>
      <c r="C710" s="2">
        <v>2101</v>
      </c>
      <c r="D710" s="2">
        <v>3</v>
      </c>
      <c r="E710" s="4">
        <v>41241.600694444445</v>
      </c>
      <c r="F710" s="4">
        <v>41241.601736111108</v>
      </c>
      <c r="G710" s="2" t="s">
        <v>32</v>
      </c>
      <c r="H710" s="2" t="s">
        <v>1056</v>
      </c>
      <c r="I710" s="2">
        <v>90</v>
      </c>
      <c r="J710" s="2"/>
      <c r="K710" s="2">
        <v>0</v>
      </c>
      <c r="L710" s="2">
        <v>0</v>
      </c>
      <c r="M710" s="2">
        <v>16.1666666666667</v>
      </c>
      <c r="N710" s="2">
        <v>28</v>
      </c>
      <c r="O710" s="2">
        <v>10</v>
      </c>
      <c r="P710" s="2">
        <v>7.7118235341728498</v>
      </c>
      <c r="Q710" s="2">
        <v>25</v>
      </c>
      <c r="R710" s="2">
        <v>25</v>
      </c>
      <c r="S710" s="2">
        <v>25</v>
      </c>
      <c r="T710" s="2">
        <v>0</v>
      </c>
      <c r="U710" s="2">
        <v>795.66600000000005</v>
      </c>
      <c r="V710" s="2">
        <v>0</v>
      </c>
      <c r="W710" s="2">
        <v>0</v>
      </c>
      <c r="X710" s="2">
        <v>0</v>
      </c>
      <c r="Y710" s="2">
        <v>0.33300000000000002</v>
      </c>
      <c r="Z710" s="2">
        <v>2.222</v>
      </c>
      <c r="AA710" s="2">
        <v>1</v>
      </c>
      <c r="AB710" s="2">
        <v>31.818181818181799</v>
      </c>
      <c r="AC710" s="2">
        <v>39</v>
      </c>
      <c r="AD710" s="2">
        <v>30</v>
      </c>
      <c r="AE710" s="2">
        <v>3.00962642859034</v>
      </c>
    </row>
    <row r="711" spans="1:31">
      <c r="A711" s="2" t="s">
        <v>815</v>
      </c>
      <c r="B711" s="2">
        <v>0</v>
      </c>
      <c r="C711" s="2">
        <v>2101</v>
      </c>
      <c r="D711" s="2">
        <v>4</v>
      </c>
      <c r="E711" s="4">
        <v>41241.602083333331</v>
      </c>
      <c r="F711" s="4">
        <v>41241.603125000001</v>
      </c>
      <c r="G711" s="2" t="s">
        <v>32</v>
      </c>
      <c r="H711" s="2" t="s">
        <v>1056</v>
      </c>
      <c r="I711" s="2">
        <v>90</v>
      </c>
      <c r="J711" s="2"/>
      <c r="K711" s="2">
        <v>0</v>
      </c>
      <c r="L711" s="2">
        <v>0</v>
      </c>
      <c r="M711" s="2">
        <v>11.5</v>
      </c>
      <c r="N711" s="2">
        <v>13</v>
      </c>
      <c r="O711" s="2">
        <v>10</v>
      </c>
      <c r="P711" s="2">
        <v>1.11803398874989</v>
      </c>
      <c r="Q711" s="2">
        <v>25</v>
      </c>
      <c r="R711" s="2">
        <v>25</v>
      </c>
      <c r="S711" s="2">
        <v>25</v>
      </c>
      <c r="T711" s="2">
        <v>0</v>
      </c>
      <c r="U711" s="2">
        <v>795.59</v>
      </c>
      <c r="V711" s="2">
        <v>0</v>
      </c>
      <c r="W711" s="2">
        <v>0</v>
      </c>
      <c r="X711" s="2">
        <v>0</v>
      </c>
      <c r="Y711" s="2">
        <v>0.35799999999999998</v>
      </c>
      <c r="Z711" s="2">
        <v>2.2589999999999999</v>
      </c>
      <c r="AA711" s="2">
        <v>1.0620000000000001</v>
      </c>
      <c r="AB711" s="2">
        <v>30.818181818181799</v>
      </c>
      <c r="AC711" s="2">
        <v>38</v>
      </c>
      <c r="AD711" s="2">
        <v>29</v>
      </c>
      <c r="AE711" s="2">
        <v>3.18571190326095</v>
      </c>
    </row>
    <row r="712" spans="1:31">
      <c r="A712" s="2" t="s">
        <v>815</v>
      </c>
      <c r="B712" s="2">
        <v>0</v>
      </c>
      <c r="C712" s="2">
        <v>2101</v>
      </c>
      <c r="D712" s="2">
        <v>5</v>
      </c>
      <c r="E712" s="4">
        <v>41241.603472222225</v>
      </c>
      <c r="F712" s="4">
        <v>41241.604513888888</v>
      </c>
      <c r="G712" s="2" t="s">
        <v>32</v>
      </c>
      <c r="H712" s="2" t="s">
        <v>1056</v>
      </c>
      <c r="I712" s="2">
        <v>90</v>
      </c>
      <c r="J712" s="2"/>
      <c r="K712" s="2">
        <v>0</v>
      </c>
      <c r="L712" s="2">
        <v>0</v>
      </c>
      <c r="M712" s="2">
        <v>11.8</v>
      </c>
      <c r="N712" s="2">
        <v>14</v>
      </c>
      <c r="O712" s="2">
        <v>10</v>
      </c>
      <c r="P712" s="2">
        <v>1.3266499161421601</v>
      </c>
      <c r="Q712" s="2">
        <v>25</v>
      </c>
      <c r="R712" s="2">
        <v>25</v>
      </c>
      <c r="S712" s="2">
        <v>25</v>
      </c>
      <c r="T712" s="2">
        <v>0</v>
      </c>
      <c r="U712" s="2">
        <v>795.48099999999999</v>
      </c>
      <c r="V712" s="2">
        <v>0</v>
      </c>
      <c r="W712" s="2">
        <v>0</v>
      </c>
      <c r="X712" s="2">
        <v>0</v>
      </c>
      <c r="Y712" s="2">
        <v>0.34599999999999997</v>
      </c>
      <c r="Z712" s="2">
        <v>2.3090000000000002</v>
      </c>
      <c r="AA712" s="2">
        <v>1.0369999999999999</v>
      </c>
      <c r="AB712" s="2">
        <v>31.636363636363601</v>
      </c>
      <c r="AC712" s="2">
        <v>38</v>
      </c>
      <c r="AD712" s="2">
        <v>29</v>
      </c>
      <c r="AE712" s="2">
        <v>3.1701083225750399</v>
      </c>
    </row>
    <row r="713" spans="1:31">
      <c r="A713" s="2" t="s">
        <v>815</v>
      </c>
      <c r="B713" s="2">
        <v>0</v>
      </c>
      <c r="C713" s="2">
        <v>2101</v>
      </c>
      <c r="D713" s="2">
        <v>6</v>
      </c>
      <c r="E713" s="4">
        <v>41241.604861111111</v>
      </c>
      <c r="F713" s="4">
        <v>41241.605902777781</v>
      </c>
      <c r="G713" s="2" t="s">
        <v>32</v>
      </c>
      <c r="H713" s="2" t="s">
        <v>1056</v>
      </c>
      <c r="I713" s="2">
        <v>90</v>
      </c>
      <c r="J713" s="2"/>
      <c r="K713" s="2">
        <v>0</v>
      </c>
      <c r="L713" s="2">
        <v>0</v>
      </c>
      <c r="M713" s="2">
        <v>11</v>
      </c>
      <c r="N713" s="2">
        <v>12</v>
      </c>
      <c r="O713" s="2">
        <v>10</v>
      </c>
      <c r="P713" s="2">
        <v>0.57735026918962595</v>
      </c>
      <c r="Q713" s="2">
        <v>25</v>
      </c>
      <c r="R713" s="2">
        <v>25</v>
      </c>
      <c r="S713" s="2">
        <v>25</v>
      </c>
      <c r="T713" s="2">
        <v>0</v>
      </c>
      <c r="U713" s="2">
        <v>795.64200000000005</v>
      </c>
      <c r="V713" s="2">
        <v>0</v>
      </c>
      <c r="W713" s="2">
        <v>0</v>
      </c>
      <c r="X713" s="2">
        <v>0</v>
      </c>
      <c r="Y713" s="2">
        <v>0.35799999999999998</v>
      </c>
      <c r="Z713" s="2">
        <v>2.2349999999999999</v>
      </c>
      <c r="AA713" s="2">
        <v>1.012</v>
      </c>
      <c r="AB713" s="2">
        <v>31.363636363636399</v>
      </c>
      <c r="AC713" s="2">
        <v>37</v>
      </c>
      <c r="AD713" s="2">
        <v>29</v>
      </c>
      <c r="AE713" s="2">
        <v>2.8049542946439101</v>
      </c>
    </row>
    <row r="714" spans="1:31">
      <c r="A714" s="2" t="s">
        <v>815</v>
      </c>
      <c r="B714" s="2">
        <v>0</v>
      </c>
      <c r="C714" s="2">
        <v>2101</v>
      </c>
      <c r="D714" s="2">
        <v>7</v>
      </c>
      <c r="E714" s="4">
        <v>41241.606249999997</v>
      </c>
      <c r="F714" s="4">
        <v>41241.607291666667</v>
      </c>
      <c r="G714" s="2" t="s">
        <v>32</v>
      </c>
      <c r="H714" s="2" t="s">
        <v>1056</v>
      </c>
      <c r="I714" s="2">
        <v>90</v>
      </c>
      <c r="J714" s="2"/>
      <c r="K714" s="2">
        <v>0</v>
      </c>
      <c r="L714" s="2">
        <v>0</v>
      </c>
      <c r="M714" s="2">
        <v>16.3333333333333</v>
      </c>
      <c r="N714" s="2">
        <v>30</v>
      </c>
      <c r="O714" s="2">
        <v>11</v>
      </c>
      <c r="P714" s="2">
        <v>7.22649446289293</v>
      </c>
      <c r="Q714" s="2">
        <v>25</v>
      </c>
      <c r="R714" s="2">
        <v>25</v>
      </c>
      <c r="S714" s="2">
        <v>25</v>
      </c>
      <c r="T714" s="2">
        <v>0</v>
      </c>
      <c r="U714" s="2">
        <v>795.654</v>
      </c>
      <c r="V714" s="2">
        <v>0</v>
      </c>
      <c r="W714" s="2">
        <v>0</v>
      </c>
      <c r="X714" s="2">
        <v>0</v>
      </c>
      <c r="Y714" s="2">
        <v>0.34599999999999997</v>
      </c>
      <c r="Z714" s="2">
        <v>2.2469999999999999</v>
      </c>
      <c r="AA714" s="2">
        <v>1</v>
      </c>
      <c r="AB714" s="2">
        <v>31.272727272727298</v>
      </c>
      <c r="AC714" s="2">
        <v>37</v>
      </c>
      <c r="AD714" s="2">
        <v>29</v>
      </c>
      <c r="AE714" s="2">
        <v>2.4896479886598502</v>
      </c>
    </row>
    <row r="715" spans="1:31">
      <c r="A715" s="2" t="s">
        <v>815</v>
      </c>
      <c r="B715" s="2">
        <v>0</v>
      </c>
      <c r="C715" s="2">
        <v>2101</v>
      </c>
      <c r="D715" s="2">
        <v>8</v>
      </c>
      <c r="E715" s="4">
        <v>41241.607638888891</v>
      </c>
      <c r="F715" s="4">
        <v>41241.608680555553</v>
      </c>
      <c r="G715" s="2" t="s">
        <v>32</v>
      </c>
      <c r="H715" s="2" t="s">
        <v>1056</v>
      </c>
      <c r="I715" s="2">
        <v>90</v>
      </c>
      <c r="J715" s="2"/>
      <c r="K715" s="2">
        <v>0</v>
      </c>
      <c r="L715" s="2">
        <v>0</v>
      </c>
      <c r="M715" s="2">
        <v>13.8333333333333</v>
      </c>
      <c r="N715" s="2">
        <v>26</v>
      </c>
      <c r="O715" s="2">
        <v>10</v>
      </c>
      <c r="P715" s="2">
        <v>5.4898896973335303</v>
      </c>
      <c r="Q715" s="2">
        <v>25</v>
      </c>
      <c r="R715" s="2">
        <v>25</v>
      </c>
      <c r="S715" s="2">
        <v>25</v>
      </c>
      <c r="T715" s="2">
        <v>0</v>
      </c>
      <c r="U715" s="2">
        <v>795.76499999999999</v>
      </c>
      <c r="V715" s="2">
        <v>0</v>
      </c>
      <c r="W715" s="2">
        <v>0</v>
      </c>
      <c r="X715" s="2">
        <v>0</v>
      </c>
      <c r="Y715" s="2">
        <v>0.37</v>
      </c>
      <c r="Z715" s="2">
        <v>2.0990000000000002</v>
      </c>
      <c r="AA715" s="2">
        <v>0.97499999999999998</v>
      </c>
      <c r="AB715" s="2">
        <v>31.727272727272702</v>
      </c>
      <c r="AC715" s="2">
        <v>38</v>
      </c>
      <c r="AD715" s="2">
        <v>30</v>
      </c>
      <c r="AE715" s="2">
        <v>2.79905533060739</v>
      </c>
    </row>
    <row r="716" spans="1:31">
      <c r="A716" s="2" t="s">
        <v>953</v>
      </c>
      <c r="B716" s="2">
        <v>0</v>
      </c>
      <c r="C716" s="2">
        <v>800</v>
      </c>
      <c r="D716" s="2">
        <v>1</v>
      </c>
      <c r="E716" s="4">
        <v>41235.022569444445</v>
      </c>
      <c r="F716" s="4">
        <v>41235.022569444445</v>
      </c>
      <c r="G716" s="2" t="s">
        <v>32</v>
      </c>
      <c r="H716" s="2" t="s">
        <v>944</v>
      </c>
      <c r="I716" s="2">
        <v>0</v>
      </c>
      <c r="J716" s="2"/>
      <c r="K716" s="2"/>
      <c r="L716" s="2"/>
      <c r="M716" s="2">
        <v>11</v>
      </c>
      <c r="N716" s="2">
        <v>11</v>
      </c>
      <c r="O716" s="2">
        <v>11</v>
      </c>
      <c r="P716" s="2">
        <v>0</v>
      </c>
      <c r="Q716" s="2">
        <v>23</v>
      </c>
      <c r="R716" s="2">
        <v>23</v>
      </c>
      <c r="S716" s="2">
        <v>23</v>
      </c>
      <c r="T716" s="2">
        <v>0</v>
      </c>
      <c r="U716" s="2"/>
      <c r="V716" s="2"/>
      <c r="W716" s="2"/>
      <c r="X716" s="2"/>
      <c r="Y716" s="2"/>
      <c r="Z716" s="2"/>
      <c r="AA716" s="2"/>
      <c r="AB716" s="2">
        <v>39</v>
      </c>
      <c r="AC716" s="2">
        <v>39</v>
      </c>
      <c r="AD716" s="2">
        <v>39</v>
      </c>
      <c r="AE716" s="2">
        <v>0</v>
      </c>
    </row>
    <row r="717" spans="1:31">
      <c r="A717" s="2" t="s">
        <v>953</v>
      </c>
      <c r="B717" s="2">
        <v>0</v>
      </c>
      <c r="C717" s="2">
        <v>800</v>
      </c>
      <c r="D717" s="2">
        <v>2</v>
      </c>
      <c r="E717" s="4">
        <v>41235.044444444444</v>
      </c>
      <c r="F717" s="4">
        <v>41235.044444444444</v>
      </c>
      <c r="G717" s="2" t="s">
        <v>32</v>
      </c>
      <c r="H717" s="2" t="s">
        <v>944</v>
      </c>
      <c r="I717" s="2">
        <v>0</v>
      </c>
      <c r="J717" s="2"/>
      <c r="K717" s="2"/>
      <c r="L717" s="2"/>
      <c r="M717" s="2">
        <v>11</v>
      </c>
      <c r="N717" s="2">
        <v>11</v>
      </c>
      <c r="O717" s="2">
        <v>11</v>
      </c>
      <c r="P717" s="2">
        <v>0</v>
      </c>
      <c r="Q717" s="2">
        <v>23</v>
      </c>
      <c r="R717" s="2">
        <v>23</v>
      </c>
      <c r="S717" s="2">
        <v>23</v>
      </c>
      <c r="T717" s="2">
        <v>0</v>
      </c>
      <c r="U717" s="2"/>
      <c r="V717" s="2"/>
      <c r="W717" s="2"/>
      <c r="X717" s="2"/>
      <c r="Y717" s="2"/>
      <c r="Z717" s="2"/>
      <c r="AA717" s="2"/>
      <c r="AB717" s="2">
        <v>38</v>
      </c>
      <c r="AC717" s="2">
        <v>38</v>
      </c>
      <c r="AD717" s="2">
        <v>38</v>
      </c>
      <c r="AE717" s="2">
        <v>0</v>
      </c>
    </row>
    <row r="718" spans="1:31">
      <c r="A718" s="2" t="s">
        <v>953</v>
      </c>
      <c r="B718" s="2">
        <v>0</v>
      </c>
      <c r="C718" s="2">
        <v>1000</v>
      </c>
      <c r="D718" s="2">
        <v>1</v>
      </c>
      <c r="E718" s="4">
        <v>41234.982638888891</v>
      </c>
      <c r="F718" s="4">
        <v>41234.982638888891</v>
      </c>
      <c r="G718" s="2" t="s">
        <v>32</v>
      </c>
      <c r="H718" s="2" t="s">
        <v>944</v>
      </c>
      <c r="I718" s="2">
        <v>0</v>
      </c>
      <c r="J718" s="2"/>
      <c r="K718" s="2"/>
      <c r="L718" s="2"/>
      <c r="M718" s="2">
        <v>15</v>
      </c>
      <c r="N718" s="2">
        <v>15</v>
      </c>
      <c r="O718" s="2">
        <v>15</v>
      </c>
      <c r="P718" s="2">
        <v>0</v>
      </c>
      <c r="Q718" s="2">
        <v>23</v>
      </c>
      <c r="R718" s="2">
        <v>23</v>
      </c>
      <c r="S718" s="2">
        <v>23</v>
      </c>
      <c r="T718" s="2">
        <v>0</v>
      </c>
      <c r="U718" s="2"/>
      <c r="V718" s="2"/>
      <c r="W718" s="2"/>
      <c r="X718" s="2"/>
      <c r="Y718" s="2"/>
      <c r="Z718" s="2"/>
      <c r="AA718" s="2"/>
      <c r="AB718" s="2">
        <v>39</v>
      </c>
      <c r="AC718" s="2">
        <v>39</v>
      </c>
      <c r="AD718" s="2">
        <v>39</v>
      </c>
      <c r="AE718" s="2">
        <v>0</v>
      </c>
    </row>
    <row r="719" spans="1:31">
      <c r="A719" s="2" t="s">
        <v>953</v>
      </c>
      <c r="B719" s="2">
        <v>0</v>
      </c>
      <c r="C719" s="2">
        <v>1000</v>
      </c>
      <c r="D719" s="2">
        <v>2</v>
      </c>
      <c r="E719" s="4">
        <v>41235.000694444447</v>
      </c>
      <c r="F719" s="4">
        <v>41235.000694444447</v>
      </c>
      <c r="G719" s="2" t="s">
        <v>32</v>
      </c>
      <c r="H719" s="2" t="s">
        <v>944</v>
      </c>
      <c r="I719" s="2">
        <v>0</v>
      </c>
      <c r="J719" s="2"/>
      <c r="K719" s="2"/>
      <c r="L719" s="2"/>
      <c r="M719" s="2">
        <v>14</v>
      </c>
      <c r="N719" s="2">
        <v>14</v>
      </c>
      <c r="O719" s="2">
        <v>14</v>
      </c>
      <c r="P719" s="2">
        <v>0</v>
      </c>
      <c r="Q719" s="2">
        <v>24</v>
      </c>
      <c r="R719" s="2">
        <v>24</v>
      </c>
      <c r="S719" s="2">
        <v>24</v>
      </c>
      <c r="T719" s="2">
        <v>0</v>
      </c>
      <c r="U719" s="2"/>
      <c r="V719" s="2"/>
      <c r="W719" s="2"/>
      <c r="X719" s="2"/>
      <c r="Y719" s="2"/>
      <c r="Z719" s="2"/>
      <c r="AA719" s="2"/>
      <c r="AB719" s="2">
        <v>41</v>
      </c>
      <c r="AC719" s="2">
        <v>41</v>
      </c>
      <c r="AD719" s="2">
        <v>41</v>
      </c>
      <c r="AE719" s="2">
        <v>0</v>
      </c>
    </row>
    <row r="720" spans="1:31">
      <c r="A720" s="2" t="s">
        <v>953</v>
      </c>
      <c r="B720" s="2">
        <v>0</v>
      </c>
      <c r="C720" s="2">
        <v>800</v>
      </c>
      <c r="D720" s="2">
        <v>1</v>
      </c>
      <c r="E720" s="4">
        <v>41234.311805555553</v>
      </c>
      <c r="F720" s="4">
        <v>41234.314409722225</v>
      </c>
      <c r="G720" s="2" t="s">
        <v>32</v>
      </c>
      <c r="H720" s="2" t="s">
        <v>1056</v>
      </c>
      <c r="I720" s="2">
        <v>225</v>
      </c>
      <c r="J720" s="2"/>
      <c r="K720" s="2">
        <v>8.3000000000000004E-2</v>
      </c>
      <c r="L720" s="2">
        <v>99.759</v>
      </c>
      <c r="M720" s="2">
        <v>15.0714285714286</v>
      </c>
      <c r="N720" s="2">
        <v>18</v>
      </c>
      <c r="O720" s="2">
        <v>11</v>
      </c>
      <c r="P720" s="2">
        <v>2.0516295166207201</v>
      </c>
      <c r="Q720" s="2">
        <v>25</v>
      </c>
      <c r="R720" s="2">
        <v>25</v>
      </c>
      <c r="S720" s="2">
        <v>25</v>
      </c>
      <c r="T720" s="2">
        <v>0</v>
      </c>
      <c r="U720" s="2">
        <v>688.63099999999997</v>
      </c>
      <c r="V720" s="2">
        <v>0</v>
      </c>
      <c r="W720" s="2">
        <v>0</v>
      </c>
      <c r="X720" s="2">
        <v>0</v>
      </c>
      <c r="Y720" s="2">
        <v>0.61599999999999999</v>
      </c>
      <c r="Z720" s="2">
        <v>7.1529999999999996</v>
      </c>
      <c r="AA720" s="2">
        <v>102.755</v>
      </c>
      <c r="AB720" s="2">
        <v>35.535714285714299</v>
      </c>
      <c r="AC720" s="2">
        <v>37</v>
      </c>
      <c r="AD720" s="2">
        <v>33</v>
      </c>
      <c r="AE720" s="2">
        <v>1.0850326807830899</v>
      </c>
    </row>
    <row r="721" spans="1:31">
      <c r="A721" s="2" t="s">
        <v>953</v>
      </c>
      <c r="B721" s="2">
        <v>0</v>
      </c>
      <c r="C721" s="2">
        <v>800</v>
      </c>
      <c r="D721" s="2">
        <v>2</v>
      </c>
      <c r="E721" s="4">
        <v>41234.334374999999</v>
      </c>
      <c r="F721" s="4">
        <v>41234.335868055554</v>
      </c>
      <c r="G721" s="2" t="s">
        <v>32</v>
      </c>
      <c r="H721" s="2" t="s">
        <v>1056</v>
      </c>
      <c r="I721" s="2">
        <v>129</v>
      </c>
      <c r="J721" s="2"/>
      <c r="K721" s="2">
        <v>0.51300000000000001</v>
      </c>
      <c r="L721" s="2">
        <v>199.12</v>
      </c>
      <c r="M721" s="2">
        <v>15.75</v>
      </c>
      <c r="N721" s="2">
        <v>22</v>
      </c>
      <c r="O721" s="2">
        <v>12</v>
      </c>
      <c r="P721" s="2">
        <v>2.98956518577535</v>
      </c>
      <c r="Q721" s="2">
        <v>25</v>
      </c>
      <c r="R721" s="2">
        <v>25</v>
      </c>
      <c r="S721" s="2">
        <v>25</v>
      </c>
      <c r="T721" s="2">
        <v>0</v>
      </c>
      <c r="U721" s="2">
        <v>587.28300000000002</v>
      </c>
      <c r="V721" s="2">
        <v>0</v>
      </c>
      <c r="W721" s="2">
        <v>0</v>
      </c>
      <c r="X721" s="2">
        <v>0</v>
      </c>
      <c r="Y721" s="2">
        <v>0.66700000000000004</v>
      </c>
      <c r="Z721" s="2">
        <v>8.1620000000000008</v>
      </c>
      <c r="AA721" s="2">
        <v>202.53899999999999</v>
      </c>
      <c r="AB721" s="2">
        <v>38.8125</v>
      </c>
      <c r="AC721" s="2">
        <v>40</v>
      </c>
      <c r="AD721" s="2">
        <v>36</v>
      </c>
      <c r="AE721" s="2">
        <v>1.2358574958303199</v>
      </c>
    </row>
    <row r="722" spans="1:31">
      <c r="A722" s="2" t="s">
        <v>953</v>
      </c>
      <c r="B722" s="2">
        <v>0</v>
      </c>
      <c r="C722" s="2">
        <v>800</v>
      </c>
      <c r="D722" s="2">
        <v>3</v>
      </c>
      <c r="E722" s="4">
        <v>41234.354166666664</v>
      </c>
      <c r="F722" s="4">
        <v>41234.35528935185</v>
      </c>
      <c r="G722" s="2" t="s">
        <v>32</v>
      </c>
      <c r="H722" s="2" t="s">
        <v>1056</v>
      </c>
      <c r="I722" s="2">
        <v>97</v>
      </c>
      <c r="J722" s="2"/>
      <c r="K722" s="2">
        <v>1.0740000000000001</v>
      </c>
      <c r="L722" s="2">
        <v>298.31200000000001</v>
      </c>
      <c r="M722" s="2">
        <v>17</v>
      </c>
      <c r="N722" s="2">
        <v>20</v>
      </c>
      <c r="O722" s="2">
        <v>12</v>
      </c>
      <c r="P722" s="2">
        <v>2.51661147842358</v>
      </c>
      <c r="Q722" s="2">
        <v>25</v>
      </c>
      <c r="R722" s="2">
        <v>25</v>
      </c>
      <c r="S722" s="2">
        <v>25</v>
      </c>
      <c r="T722" s="2">
        <v>0</v>
      </c>
      <c r="U722" s="2">
        <v>487.04199999999997</v>
      </c>
      <c r="V722" s="2">
        <v>0</v>
      </c>
      <c r="W722" s="2">
        <v>0</v>
      </c>
      <c r="X722" s="2">
        <v>0</v>
      </c>
      <c r="Y722" s="2">
        <v>0.72799999999999998</v>
      </c>
      <c r="Z722" s="2">
        <v>9.0250000000000004</v>
      </c>
      <c r="AA722" s="2">
        <v>302.02800000000002</v>
      </c>
      <c r="AB722" s="2">
        <v>40.5</v>
      </c>
      <c r="AC722" s="2">
        <v>43</v>
      </c>
      <c r="AD722" s="2">
        <v>37</v>
      </c>
      <c r="AE722" s="2">
        <v>1.8929694486000901</v>
      </c>
    </row>
    <row r="723" spans="1:31">
      <c r="A723" s="2" t="s">
        <v>953</v>
      </c>
      <c r="B723" s="2">
        <v>0</v>
      </c>
      <c r="C723" s="2">
        <v>800</v>
      </c>
      <c r="D723" s="2">
        <v>4</v>
      </c>
      <c r="E723" s="4">
        <v>41234.372916666667</v>
      </c>
      <c r="F723" s="4">
        <v>41234.373865740738</v>
      </c>
      <c r="G723" s="2" t="s">
        <v>32</v>
      </c>
      <c r="H723" s="2" t="s">
        <v>1056</v>
      </c>
      <c r="I723" s="2">
        <v>82</v>
      </c>
      <c r="J723" s="2"/>
      <c r="K723" s="2">
        <v>2.569</v>
      </c>
      <c r="L723" s="2">
        <v>396.435</v>
      </c>
      <c r="M723" s="2">
        <v>17</v>
      </c>
      <c r="N723" s="2">
        <v>23</v>
      </c>
      <c r="O723" s="2">
        <v>10</v>
      </c>
      <c r="P723" s="2">
        <v>5.1768716422179102</v>
      </c>
      <c r="Q723" s="2">
        <v>25</v>
      </c>
      <c r="R723" s="2">
        <v>25</v>
      </c>
      <c r="S723" s="2">
        <v>25</v>
      </c>
      <c r="T723" s="2">
        <v>0</v>
      </c>
      <c r="U723" s="2">
        <v>386.07400000000001</v>
      </c>
      <c r="V723" s="2">
        <v>0</v>
      </c>
      <c r="W723" s="2">
        <v>0</v>
      </c>
      <c r="X723" s="2">
        <v>0</v>
      </c>
      <c r="Y723" s="2">
        <v>0.73599999999999999</v>
      </c>
      <c r="Z723" s="2">
        <v>11.125</v>
      </c>
      <c r="AA723" s="2">
        <v>400.72699999999998</v>
      </c>
      <c r="AB723" s="2">
        <v>41.5</v>
      </c>
      <c r="AC723" s="2">
        <v>44</v>
      </c>
      <c r="AD723" s="2">
        <v>37</v>
      </c>
      <c r="AE723" s="2">
        <v>2.4186773244895599</v>
      </c>
    </row>
    <row r="724" spans="1:31">
      <c r="A724" s="2" t="s">
        <v>953</v>
      </c>
      <c r="B724" s="2">
        <v>0</v>
      </c>
      <c r="C724" s="2">
        <v>800</v>
      </c>
      <c r="D724" s="2">
        <v>5</v>
      </c>
      <c r="E724" s="4">
        <v>41234.39166666667</v>
      </c>
      <c r="F724" s="4">
        <v>41234.392685185187</v>
      </c>
      <c r="G724" s="2" t="s">
        <v>32</v>
      </c>
      <c r="H724" s="2" t="s">
        <v>1056</v>
      </c>
      <c r="I724" s="2">
        <v>88</v>
      </c>
      <c r="J724" s="2"/>
      <c r="K724" s="2">
        <v>3.375</v>
      </c>
      <c r="L724" s="2">
        <v>420.26600000000002</v>
      </c>
      <c r="M724" s="2">
        <v>16.600000000000001</v>
      </c>
      <c r="N724" s="2">
        <v>22</v>
      </c>
      <c r="O724" s="2">
        <v>11</v>
      </c>
      <c r="P724" s="2">
        <v>4.9234134500364704</v>
      </c>
      <c r="Q724" s="2">
        <v>25</v>
      </c>
      <c r="R724" s="2">
        <v>25</v>
      </c>
      <c r="S724" s="2">
        <v>25</v>
      </c>
      <c r="T724" s="2">
        <v>0</v>
      </c>
      <c r="U724" s="2">
        <v>362.07100000000003</v>
      </c>
      <c r="V724" s="2">
        <v>0</v>
      </c>
      <c r="W724" s="2">
        <v>0</v>
      </c>
      <c r="X724" s="2">
        <v>0</v>
      </c>
      <c r="Y724" s="2">
        <v>0.76400000000000001</v>
      </c>
      <c r="Z724" s="2">
        <v>11.513999999999999</v>
      </c>
      <c r="AA724" s="2">
        <v>424.37700000000001</v>
      </c>
      <c r="AB724" s="2">
        <v>41.090909090909101</v>
      </c>
      <c r="AC724" s="2">
        <v>44</v>
      </c>
      <c r="AD724" s="2">
        <v>38</v>
      </c>
      <c r="AE724" s="2">
        <v>2.0650575802910098</v>
      </c>
    </row>
    <row r="725" spans="1:31">
      <c r="A725" s="2" t="s">
        <v>953</v>
      </c>
      <c r="B725" s="2">
        <v>0</v>
      </c>
      <c r="C725" s="2">
        <v>800</v>
      </c>
      <c r="D725" s="2">
        <v>6</v>
      </c>
      <c r="E725" s="4">
        <v>41234.410763888889</v>
      </c>
      <c r="F725" s="4">
        <v>41234.411828703705</v>
      </c>
      <c r="G725" s="2" t="s">
        <v>32</v>
      </c>
      <c r="H725" s="2" t="s">
        <v>1056</v>
      </c>
      <c r="I725" s="2">
        <v>92</v>
      </c>
      <c r="J725" s="2"/>
      <c r="K725" s="2">
        <v>5.1609999999999996</v>
      </c>
      <c r="L725" s="2">
        <v>452.65800000000002</v>
      </c>
      <c r="M725" s="2">
        <v>17</v>
      </c>
      <c r="N725" s="2">
        <v>23</v>
      </c>
      <c r="O725" s="2">
        <v>14</v>
      </c>
      <c r="P725" s="2">
        <v>3.3665016461206898</v>
      </c>
      <c r="Q725" s="2">
        <v>25</v>
      </c>
      <c r="R725" s="2">
        <v>25</v>
      </c>
      <c r="S725" s="2">
        <v>25</v>
      </c>
      <c r="T725" s="2">
        <v>0</v>
      </c>
      <c r="U725" s="2">
        <v>327.23700000000002</v>
      </c>
      <c r="V725" s="2">
        <v>0</v>
      </c>
      <c r="W725" s="2">
        <v>0</v>
      </c>
      <c r="X725" s="2">
        <v>0</v>
      </c>
      <c r="Y725" s="2">
        <v>0.88900000000000001</v>
      </c>
      <c r="Z725" s="2">
        <v>13.877000000000001</v>
      </c>
      <c r="AA725" s="2">
        <v>456.93</v>
      </c>
      <c r="AB725" s="2">
        <v>42.363636363636402</v>
      </c>
      <c r="AC725" s="2">
        <v>45</v>
      </c>
      <c r="AD725" s="2">
        <v>39</v>
      </c>
      <c r="AE725" s="2">
        <v>1.6109131951517599</v>
      </c>
    </row>
    <row r="726" spans="1:31">
      <c r="A726" s="2" t="s">
        <v>953</v>
      </c>
      <c r="B726" s="2">
        <v>0</v>
      </c>
      <c r="C726" s="2">
        <v>800</v>
      </c>
      <c r="D726" s="2">
        <v>7</v>
      </c>
      <c r="E726" s="4">
        <v>41234.430555555555</v>
      </c>
      <c r="F726" s="4">
        <v>41234.431608796294</v>
      </c>
      <c r="G726" s="2" t="s">
        <v>32</v>
      </c>
      <c r="H726" s="2" t="s">
        <v>1056</v>
      </c>
      <c r="I726" s="2">
        <v>91</v>
      </c>
      <c r="J726" s="2"/>
      <c r="K726" s="2"/>
      <c r="L726" s="2"/>
      <c r="M726" s="2">
        <v>17</v>
      </c>
      <c r="N726" s="2">
        <v>22</v>
      </c>
      <c r="O726" s="2">
        <v>11</v>
      </c>
      <c r="P726" s="2">
        <v>4.0824829046386304</v>
      </c>
      <c r="Q726" s="2">
        <v>25</v>
      </c>
      <c r="R726" s="2">
        <v>25</v>
      </c>
      <c r="S726" s="2">
        <v>25</v>
      </c>
      <c r="T726" s="2">
        <v>0</v>
      </c>
      <c r="U726" s="2"/>
      <c r="V726" s="2"/>
      <c r="W726" s="2"/>
      <c r="X726" s="2"/>
      <c r="Y726" s="2"/>
      <c r="Z726" s="2"/>
      <c r="AA726" s="2"/>
      <c r="AB726" s="2">
        <v>41.090909090909101</v>
      </c>
      <c r="AC726" s="2">
        <v>43</v>
      </c>
      <c r="AD726" s="2">
        <v>37</v>
      </c>
      <c r="AE726" s="2">
        <v>1.88074189687065</v>
      </c>
    </row>
    <row r="727" spans="1:31">
      <c r="A727" s="2" t="s">
        <v>953</v>
      </c>
      <c r="B727" s="2">
        <v>0</v>
      </c>
      <c r="C727" s="2">
        <v>800</v>
      </c>
      <c r="D727" s="2">
        <v>8</v>
      </c>
      <c r="E727" s="4">
        <v>41234.449999999997</v>
      </c>
      <c r="F727" s="4">
        <v>41234.45107638889</v>
      </c>
      <c r="G727" s="2" t="s">
        <v>32</v>
      </c>
      <c r="H727" s="2" t="s">
        <v>1056</v>
      </c>
      <c r="I727" s="2">
        <v>93</v>
      </c>
      <c r="J727" s="2"/>
      <c r="K727" s="2">
        <v>8.5429999999999993</v>
      </c>
      <c r="L727" s="2">
        <v>520.18600000000004</v>
      </c>
      <c r="M727" s="2">
        <v>18.1666666666667</v>
      </c>
      <c r="N727" s="2">
        <v>22</v>
      </c>
      <c r="O727" s="2">
        <v>14</v>
      </c>
      <c r="P727" s="2">
        <v>3.1841621957571302</v>
      </c>
      <c r="Q727" s="2">
        <v>25</v>
      </c>
      <c r="R727" s="2">
        <v>25</v>
      </c>
      <c r="S727" s="2">
        <v>25</v>
      </c>
      <c r="T727" s="2">
        <v>0</v>
      </c>
      <c r="U727" s="2">
        <v>256.59300000000002</v>
      </c>
      <c r="V727" s="2">
        <v>0</v>
      </c>
      <c r="W727" s="2">
        <v>0</v>
      </c>
      <c r="X727" s="2">
        <v>0</v>
      </c>
      <c r="Y727" s="2">
        <v>0.79</v>
      </c>
      <c r="Z727" s="2">
        <v>17.21</v>
      </c>
      <c r="AA727" s="2">
        <v>524.51900000000001</v>
      </c>
      <c r="AB727" s="2">
        <v>41.727272727272698</v>
      </c>
      <c r="AC727" s="2">
        <v>44</v>
      </c>
      <c r="AD727" s="2">
        <v>38</v>
      </c>
      <c r="AE727" s="2">
        <v>1.71044433838425</v>
      </c>
    </row>
    <row r="728" spans="1:31">
      <c r="A728" s="2" t="s">
        <v>953</v>
      </c>
      <c r="B728" s="2">
        <v>0</v>
      </c>
      <c r="C728" s="2">
        <v>900</v>
      </c>
      <c r="D728" s="2">
        <v>1</v>
      </c>
      <c r="E728" s="4">
        <v>41234.162847222222</v>
      </c>
      <c r="F728" s="4">
        <v>41234.165162037039</v>
      </c>
      <c r="G728" s="2" t="s">
        <v>32</v>
      </c>
      <c r="H728" s="2" t="s">
        <v>1056</v>
      </c>
      <c r="I728" s="2">
        <v>200</v>
      </c>
      <c r="J728" s="2"/>
      <c r="K728" s="2">
        <v>0.09</v>
      </c>
      <c r="L728" s="2">
        <v>99.751000000000005</v>
      </c>
      <c r="M728" s="2">
        <v>14.75</v>
      </c>
      <c r="N728" s="2">
        <v>17</v>
      </c>
      <c r="O728" s="2">
        <v>11</v>
      </c>
      <c r="P728" s="2">
        <v>1.6894279110594399</v>
      </c>
      <c r="Q728" s="2">
        <v>25</v>
      </c>
      <c r="R728" s="2">
        <v>25</v>
      </c>
      <c r="S728" s="2">
        <v>25</v>
      </c>
      <c r="T728" s="2">
        <v>0</v>
      </c>
      <c r="U728" s="2">
        <v>690.13099999999997</v>
      </c>
      <c r="V728" s="2">
        <v>0</v>
      </c>
      <c r="W728" s="2">
        <v>0</v>
      </c>
      <c r="X728" s="2">
        <v>0</v>
      </c>
      <c r="Y728" s="2">
        <v>0.57699999999999996</v>
      </c>
      <c r="Z728" s="2">
        <v>6.1529999999999996</v>
      </c>
      <c r="AA728" s="2">
        <v>102.508</v>
      </c>
      <c r="AB728" s="2">
        <v>36.200000000000003</v>
      </c>
      <c r="AC728" s="2">
        <v>38</v>
      </c>
      <c r="AD728" s="2">
        <v>35</v>
      </c>
      <c r="AE728" s="2">
        <v>0.8</v>
      </c>
    </row>
    <row r="729" spans="1:31">
      <c r="A729" s="2" t="s">
        <v>953</v>
      </c>
      <c r="B729" s="2">
        <v>0</v>
      </c>
      <c r="C729" s="2">
        <v>900</v>
      </c>
      <c r="D729" s="2">
        <v>2</v>
      </c>
      <c r="E729" s="4">
        <v>41234.182986111111</v>
      </c>
      <c r="F729" s="4">
        <v>41234.184305555558</v>
      </c>
      <c r="G729" s="2" t="s">
        <v>32</v>
      </c>
      <c r="H729" s="2" t="s">
        <v>1056</v>
      </c>
      <c r="I729" s="2">
        <v>114</v>
      </c>
      <c r="J729" s="2"/>
      <c r="K729" s="2">
        <v>0.63900000000000001</v>
      </c>
      <c r="L729" s="2">
        <v>198.98500000000001</v>
      </c>
      <c r="M729" s="2">
        <v>15.8571428571429</v>
      </c>
      <c r="N729" s="2">
        <v>20</v>
      </c>
      <c r="O729" s="2">
        <v>11</v>
      </c>
      <c r="P729" s="2">
        <v>3.3563828927059198</v>
      </c>
      <c r="Q729" s="2">
        <v>25</v>
      </c>
      <c r="R729" s="2">
        <v>25</v>
      </c>
      <c r="S729" s="2">
        <v>25</v>
      </c>
      <c r="T729" s="2">
        <v>0</v>
      </c>
      <c r="U729" s="2">
        <v>588.62900000000002</v>
      </c>
      <c r="V729" s="2">
        <v>0</v>
      </c>
      <c r="W729" s="2">
        <v>0</v>
      </c>
      <c r="X729" s="2">
        <v>0</v>
      </c>
      <c r="Y729" s="2">
        <v>0.57399999999999995</v>
      </c>
      <c r="Z729" s="2">
        <v>7.3890000000000002</v>
      </c>
      <c r="AA729" s="2">
        <v>202.114</v>
      </c>
      <c r="AB729" s="2">
        <v>39.714285714285701</v>
      </c>
      <c r="AC729" s="2">
        <v>41</v>
      </c>
      <c r="AD729" s="2">
        <v>38</v>
      </c>
      <c r="AE729" s="2">
        <v>0.95831484749991003</v>
      </c>
    </row>
    <row r="730" spans="1:31">
      <c r="A730" s="2" t="s">
        <v>953</v>
      </c>
      <c r="B730" s="2">
        <v>0</v>
      </c>
      <c r="C730" s="2">
        <v>900</v>
      </c>
      <c r="D730" s="2">
        <v>3</v>
      </c>
      <c r="E730" s="4">
        <v>41234.20034722222</v>
      </c>
      <c r="F730" s="4">
        <v>41234.201342592591</v>
      </c>
      <c r="G730" s="2" t="s">
        <v>32</v>
      </c>
      <c r="H730" s="2" t="s">
        <v>1056</v>
      </c>
      <c r="I730" s="2">
        <v>86</v>
      </c>
      <c r="J730" s="2"/>
      <c r="K730" s="2">
        <v>1.111</v>
      </c>
      <c r="L730" s="2">
        <v>298.279</v>
      </c>
      <c r="M730" s="2">
        <v>15.2</v>
      </c>
      <c r="N730" s="2">
        <v>22</v>
      </c>
      <c r="O730" s="2">
        <v>10</v>
      </c>
      <c r="P730" s="2">
        <v>4.5343136195018499</v>
      </c>
      <c r="Q730" s="2">
        <v>25</v>
      </c>
      <c r="R730" s="2">
        <v>25</v>
      </c>
      <c r="S730" s="2">
        <v>25</v>
      </c>
      <c r="T730" s="2">
        <v>0</v>
      </c>
      <c r="U730" s="2">
        <v>488.22399999999999</v>
      </c>
      <c r="V730" s="2">
        <v>0</v>
      </c>
      <c r="W730" s="2">
        <v>0</v>
      </c>
      <c r="X730" s="2">
        <v>0</v>
      </c>
      <c r="Y730" s="2">
        <v>0.72199999999999998</v>
      </c>
      <c r="Z730" s="2">
        <v>8.1530000000000005</v>
      </c>
      <c r="AA730" s="2">
        <v>301.64</v>
      </c>
      <c r="AB730" s="2">
        <v>40.909090909090899</v>
      </c>
      <c r="AC730" s="2">
        <v>43</v>
      </c>
      <c r="AD730" s="2">
        <v>37</v>
      </c>
      <c r="AE730" s="2">
        <v>2.0205555246266198</v>
      </c>
    </row>
    <row r="731" spans="1:31">
      <c r="A731" s="2" t="s">
        <v>953</v>
      </c>
      <c r="B731" s="2">
        <v>0</v>
      </c>
      <c r="C731" s="2">
        <v>900</v>
      </c>
      <c r="D731" s="2">
        <v>4</v>
      </c>
      <c r="E731" s="4">
        <v>41234.217013888891</v>
      </c>
      <c r="F731" s="4">
        <v>41234.217870370368</v>
      </c>
      <c r="G731" s="2" t="s">
        <v>32</v>
      </c>
      <c r="H731" s="2" t="s">
        <v>1056</v>
      </c>
      <c r="I731" s="2">
        <v>74</v>
      </c>
      <c r="J731" s="2"/>
      <c r="K731" s="2">
        <v>2.302</v>
      </c>
      <c r="L731" s="2">
        <v>396.71699999999998</v>
      </c>
      <c r="M731" s="2">
        <v>15</v>
      </c>
      <c r="N731" s="2">
        <v>22</v>
      </c>
      <c r="O731" s="2">
        <v>10</v>
      </c>
      <c r="P731" s="2">
        <v>5.1961524227066302</v>
      </c>
      <c r="Q731" s="2">
        <v>25</v>
      </c>
      <c r="R731" s="2">
        <v>25</v>
      </c>
      <c r="S731" s="2">
        <v>25</v>
      </c>
      <c r="T731" s="2">
        <v>0</v>
      </c>
      <c r="U731" s="2">
        <v>387.36700000000002</v>
      </c>
      <c r="V731" s="2">
        <v>0</v>
      </c>
      <c r="W731" s="2">
        <v>0</v>
      </c>
      <c r="X731" s="2">
        <v>0</v>
      </c>
      <c r="Y731" s="2">
        <v>0.69799999999999995</v>
      </c>
      <c r="Z731" s="2">
        <v>10.286</v>
      </c>
      <c r="AA731" s="2">
        <v>400.47899999999998</v>
      </c>
      <c r="AB731" s="2">
        <v>42.5</v>
      </c>
      <c r="AC731" s="2">
        <v>46</v>
      </c>
      <c r="AD731" s="2">
        <v>38</v>
      </c>
      <c r="AE731" s="2">
        <v>2.6172504656604798</v>
      </c>
    </row>
    <row r="732" spans="1:31">
      <c r="A732" s="2" t="s">
        <v>953</v>
      </c>
      <c r="B732" s="2">
        <v>0</v>
      </c>
      <c r="C732" s="2">
        <v>900</v>
      </c>
      <c r="D732" s="2">
        <v>5</v>
      </c>
      <c r="E732" s="4">
        <v>41234.233680555553</v>
      </c>
      <c r="F732" s="4">
        <v>41234.234548611108</v>
      </c>
      <c r="G732" s="2" t="s">
        <v>32</v>
      </c>
      <c r="H732" s="2" t="s">
        <v>1056</v>
      </c>
      <c r="I732" s="2">
        <v>75</v>
      </c>
      <c r="J732" s="2"/>
      <c r="K732" s="2">
        <v>3.6349999999999998</v>
      </c>
      <c r="L732" s="2">
        <v>422.65199999999999</v>
      </c>
      <c r="M732" s="2">
        <v>16.8</v>
      </c>
      <c r="N732" s="2">
        <v>24</v>
      </c>
      <c r="O732" s="2">
        <v>12</v>
      </c>
      <c r="P732" s="2">
        <v>4.06939798987516</v>
      </c>
      <c r="Q732" s="2">
        <v>25</v>
      </c>
      <c r="R732" s="2">
        <v>25</v>
      </c>
      <c r="S732" s="2">
        <v>25</v>
      </c>
      <c r="T732" s="2">
        <v>0</v>
      </c>
      <c r="U732" s="2">
        <v>359.62</v>
      </c>
      <c r="V732" s="2">
        <v>0</v>
      </c>
      <c r="W732" s="2">
        <v>0</v>
      </c>
      <c r="X732" s="2">
        <v>0</v>
      </c>
      <c r="Y732" s="2">
        <v>0.66700000000000004</v>
      </c>
      <c r="Z732" s="2">
        <v>11.920999999999999</v>
      </c>
      <c r="AA732" s="2">
        <v>426.46100000000001</v>
      </c>
      <c r="AB732" s="2">
        <v>43.3</v>
      </c>
      <c r="AC732" s="2">
        <v>46</v>
      </c>
      <c r="AD732" s="2">
        <v>39</v>
      </c>
      <c r="AE732" s="2">
        <v>2.1931712199461302</v>
      </c>
    </row>
    <row r="733" spans="1:31">
      <c r="A733" s="2" t="s">
        <v>953</v>
      </c>
      <c r="B733" s="2">
        <v>0</v>
      </c>
      <c r="C733" s="2">
        <v>900</v>
      </c>
      <c r="D733" s="2">
        <v>6</v>
      </c>
      <c r="E733" s="4">
        <v>41234.250694444447</v>
      </c>
      <c r="F733" s="4">
        <v>41234.251597222225</v>
      </c>
      <c r="G733" s="2" t="s">
        <v>32</v>
      </c>
      <c r="H733" s="2" t="s">
        <v>1056</v>
      </c>
      <c r="I733" s="2">
        <v>78</v>
      </c>
      <c r="J733" s="2"/>
      <c r="K733" s="2">
        <v>6.25</v>
      </c>
      <c r="L733" s="2">
        <v>464.49400000000003</v>
      </c>
      <c r="M733" s="2">
        <v>18.399999999999999</v>
      </c>
      <c r="N733" s="2">
        <v>24</v>
      </c>
      <c r="O733" s="2">
        <v>11</v>
      </c>
      <c r="P733" s="2">
        <v>4.8826222462934803</v>
      </c>
      <c r="Q733" s="2">
        <v>25</v>
      </c>
      <c r="R733" s="2">
        <v>25</v>
      </c>
      <c r="S733" s="2">
        <v>25</v>
      </c>
      <c r="T733" s="2">
        <v>0</v>
      </c>
      <c r="U733" s="2">
        <v>315.95499999999998</v>
      </c>
      <c r="V733" s="2">
        <v>0</v>
      </c>
      <c r="W733" s="2">
        <v>0</v>
      </c>
      <c r="X733" s="2">
        <v>0</v>
      </c>
      <c r="Y733" s="2">
        <v>0.68100000000000005</v>
      </c>
      <c r="Z733" s="2">
        <v>14</v>
      </c>
      <c r="AA733" s="2">
        <v>468.27199999999999</v>
      </c>
      <c r="AB733" s="2">
        <v>42.8</v>
      </c>
      <c r="AC733" s="2">
        <v>45</v>
      </c>
      <c r="AD733" s="2">
        <v>38</v>
      </c>
      <c r="AE733" s="2">
        <v>2.3151673805580399</v>
      </c>
    </row>
    <row r="734" spans="1:31">
      <c r="A734" s="2" t="s">
        <v>953</v>
      </c>
      <c r="B734" s="2">
        <v>0</v>
      </c>
      <c r="C734" s="2">
        <v>900</v>
      </c>
      <c r="D734" s="2">
        <v>7</v>
      </c>
      <c r="E734" s="4">
        <v>41234.268055555556</v>
      </c>
      <c r="F734" s="4">
        <v>41234.26898148148</v>
      </c>
      <c r="G734" s="2" t="s">
        <v>32</v>
      </c>
      <c r="H734" s="2" t="s">
        <v>1056</v>
      </c>
      <c r="I734" s="2">
        <v>80</v>
      </c>
      <c r="J734" s="2"/>
      <c r="K734" s="2">
        <v>7.375</v>
      </c>
      <c r="L734" s="2">
        <v>495.30799999999999</v>
      </c>
      <c r="M734" s="2">
        <v>18</v>
      </c>
      <c r="N734" s="2">
        <v>24</v>
      </c>
      <c r="O734" s="2">
        <v>11</v>
      </c>
      <c r="P734" s="2">
        <v>5.2153619241621199</v>
      </c>
      <c r="Q734" s="2">
        <v>25</v>
      </c>
      <c r="R734" s="2">
        <v>25</v>
      </c>
      <c r="S734" s="2">
        <v>25</v>
      </c>
      <c r="T734" s="2">
        <v>0</v>
      </c>
      <c r="U734" s="2">
        <v>284.05700000000002</v>
      </c>
      <c r="V734" s="2">
        <v>0</v>
      </c>
      <c r="W734" s="2">
        <v>0</v>
      </c>
      <c r="X734" s="2">
        <v>0</v>
      </c>
      <c r="Y734" s="2">
        <v>0.70799999999999996</v>
      </c>
      <c r="Z734" s="2">
        <v>15.125</v>
      </c>
      <c r="AA734" s="2">
        <v>499.26600000000002</v>
      </c>
      <c r="AB734" s="2">
        <v>42.7</v>
      </c>
      <c r="AC734" s="2">
        <v>45</v>
      </c>
      <c r="AD734" s="2">
        <v>39</v>
      </c>
      <c r="AE734" s="2">
        <v>1.9519221295943101</v>
      </c>
    </row>
    <row r="735" spans="1:31">
      <c r="A735" s="2" t="s">
        <v>953</v>
      </c>
      <c r="B735" s="2">
        <v>0</v>
      </c>
      <c r="C735" s="2">
        <v>900</v>
      </c>
      <c r="D735" s="2">
        <v>8</v>
      </c>
      <c r="E735" s="4">
        <v>41234.285416666666</v>
      </c>
      <c r="F735" s="4">
        <v>41234.286354166667</v>
      </c>
      <c r="G735" s="2" t="s">
        <v>32</v>
      </c>
      <c r="H735" s="2" t="s">
        <v>1056</v>
      </c>
      <c r="I735" s="2">
        <v>81</v>
      </c>
      <c r="J735" s="2"/>
      <c r="K735" s="2">
        <v>8.3889999999999993</v>
      </c>
      <c r="L735" s="2">
        <v>521.93200000000002</v>
      </c>
      <c r="M735" s="2">
        <v>17.600000000000001</v>
      </c>
      <c r="N735" s="2">
        <v>23</v>
      </c>
      <c r="O735" s="2">
        <v>13</v>
      </c>
      <c r="P735" s="2">
        <v>3.6660605559646702</v>
      </c>
      <c r="Q735" s="2">
        <v>25</v>
      </c>
      <c r="R735" s="2">
        <v>25</v>
      </c>
      <c r="S735" s="2">
        <v>25</v>
      </c>
      <c r="T735" s="2">
        <v>0</v>
      </c>
      <c r="U735" s="2">
        <v>256.904</v>
      </c>
      <c r="V735" s="2">
        <v>0</v>
      </c>
      <c r="W735" s="2">
        <v>0</v>
      </c>
      <c r="X735" s="2">
        <v>0</v>
      </c>
      <c r="Y735" s="2">
        <v>0.68100000000000005</v>
      </c>
      <c r="Z735" s="2">
        <v>15.75</v>
      </c>
      <c r="AA735" s="2">
        <v>525.76599999999996</v>
      </c>
      <c r="AB735" s="2">
        <v>43.1</v>
      </c>
      <c r="AC735" s="2">
        <v>46</v>
      </c>
      <c r="AD735" s="2">
        <v>39</v>
      </c>
      <c r="AE735" s="2">
        <v>2.1656407827707702</v>
      </c>
    </row>
    <row r="736" spans="1:31">
      <c r="A736" s="2" t="s">
        <v>953</v>
      </c>
      <c r="B736" s="2">
        <v>0</v>
      </c>
      <c r="C736" s="2">
        <v>1000</v>
      </c>
      <c r="D736" s="2">
        <v>1</v>
      </c>
      <c r="E736" s="4">
        <v>41234.025347222225</v>
      </c>
      <c r="F736" s="4">
        <v>41234.027430555558</v>
      </c>
      <c r="G736" s="2" t="s">
        <v>32</v>
      </c>
      <c r="H736" s="2" t="s">
        <v>1056</v>
      </c>
      <c r="I736" s="2">
        <v>180</v>
      </c>
      <c r="J736" s="2"/>
      <c r="K736" s="2">
        <v>6.4000000000000001E-2</v>
      </c>
      <c r="L736" s="2">
        <v>99.772000000000006</v>
      </c>
      <c r="M736" s="2">
        <v>15.5</v>
      </c>
      <c r="N736" s="2">
        <v>17</v>
      </c>
      <c r="O736" s="2">
        <v>12</v>
      </c>
      <c r="P736" s="2">
        <v>1.28452325786651</v>
      </c>
      <c r="Q736" s="2">
        <v>25</v>
      </c>
      <c r="R736" s="2">
        <v>25</v>
      </c>
      <c r="S736" s="2">
        <v>25</v>
      </c>
      <c r="T736" s="2">
        <v>0</v>
      </c>
      <c r="U736" s="2">
        <v>690.74400000000003</v>
      </c>
      <c r="V736" s="2">
        <v>0</v>
      </c>
      <c r="W736" s="2">
        <v>0</v>
      </c>
      <c r="X736" s="2">
        <v>0</v>
      </c>
      <c r="Y736" s="2">
        <v>0.52</v>
      </c>
      <c r="Z736" s="2">
        <v>5.7720000000000002</v>
      </c>
      <c r="AA736" s="2">
        <v>102.22799999999999</v>
      </c>
      <c r="AB736" s="2">
        <v>37.3913043478261</v>
      </c>
      <c r="AC736" s="2">
        <v>39</v>
      </c>
      <c r="AD736" s="2">
        <v>35</v>
      </c>
      <c r="AE736" s="2">
        <v>1.09302652956318</v>
      </c>
    </row>
    <row r="737" spans="1:31">
      <c r="A737" s="2" t="s">
        <v>953</v>
      </c>
      <c r="B737" s="2">
        <v>0</v>
      </c>
      <c r="C737" s="2">
        <v>1000</v>
      </c>
      <c r="D737" s="2">
        <v>2</v>
      </c>
      <c r="E737" s="4">
        <v>41234.04409722222</v>
      </c>
      <c r="F737" s="4">
        <v>41234.045289351852</v>
      </c>
      <c r="G737" s="2" t="s">
        <v>32</v>
      </c>
      <c r="H737" s="2" t="s">
        <v>1056</v>
      </c>
      <c r="I737" s="2">
        <v>103</v>
      </c>
      <c r="J737" s="2"/>
      <c r="K737" s="2">
        <v>0.36699999999999999</v>
      </c>
      <c r="L737" s="2">
        <v>199.27</v>
      </c>
      <c r="M737" s="2">
        <v>16.6666666666667</v>
      </c>
      <c r="N737" s="2">
        <v>19</v>
      </c>
      <c r="O737" s="2">
        <v>12</v>
      </c>
      <c r="P737" s="2">
        <v>2.4944382578492901</v>
      </c>
      <c r="Q737" s="2">
        <v>25</v>
      </c>
      <c r="R737" s="2">
        <v>25</v>
      </c>
      <c r="S737" s="2">
        <v>25</v>
      </c>
      <c r="T737" s="2">
        <v>0</v>
      </c>
      <c r="U737" s="2">
        <v>589.73299999999995</v>
      </c>
      <c r="V737" s="2">
        <v>0</v>
      </c>
      <c r="W737" s="2">
        <v>0</v>
      </c>
      <c r="X737" s="2">
        <v>0</v>
      </c>
      <c r="Y737" s="2">
        <v>0.6</v>
      </c>
      <c r="Z737" s="2">
        <v>6.2110000000000003</v>
      </c>
      <c r="AA737" s="2">
        <v>202.18199999999999</v>
      </c>
      <c r="AB737" s="2">
        <v>41.846153846153797</v>
      </c>
      <c r="AC737" s="2">
        <v>44</v>
      </c>
      <c r="AD737" s="2">
        <v>38</v>
      </c>
      <c r="AE737" s="2">
        <v>1.5613679330911101</v>
      </c>
    </row>
    <row r="738" spans="1:31">
      <c r="A738" s="2" t="s">
        <v>953</v>
      </c>
      <c r="B738" s="2">
        <v>0</v>
      </c>
      <c r="C738" s="2">
        <v>1000</v>
      </c>
      <c r="D738" s="2">
        <v>3</v>
      </c>
      <c r="E738" s="4">
        <v>41234.060416666667</v>
      </c>
      <c r="F738" s="4">
        <v>41234.061307870368</v>
      </c>
      <c r="G738" s="2" t="s">
        <v>32</v>
      </c>
      <c r="H738" s="2" t="s">
        <v>1056</v>
      </c>
      <c r="I738" s="2">
        <v>77</v>
      </c>
      <c r="J738" s="2"/>
      <c r="K738" s="2">
        <v>0.85699999999999998</v>
      </c>
      <c r="L738" s="2">
        <v>298.54700000000003</v>
      </c>
      <c r="M738" s="2">
        <v>15.2</v>
      </c>
      <c r="N738" s="2">
        <v>22</v>
      </c>
      <c r="O738" s="2">
        <v>10</v>
      </c>
      <c r="P738" s="2">
        <v>5.5641710972974199</v>
      </c>
      <c r="Q738" s="2">
        <v>25</v>
      </c>
      <c r="R738" s="2">
        <v>25</v>
      </c>
      <c r="S738" s="2">
        <v>25</v>
      </c>
      <c r="T738" s="2">
        <v>0</v>
      </c>
      <c r="U738" s="2">
        <v>489.392</v>
      </c>
      <c r="V738" s="2">
        <v>0</v>
      </c>
      <c r="W738" s="2">
        <v>0</v>
      </c>
      <c r="X738" s="2">
        <v>0</v>
      </c>
      <c r="Y738" s="2">
        <v>0.60299999999999998</v>
      </c>
      <c r="Z738" s="2">
        <v>7.4130000000000003</v>
      </c>
      <c r="AA738" s="2">
        <v>301.53100000000001</v>
      </c>
      <c r="AB738" s="2">
        <v>42.3</v>
      </c>
      <c r="AC738" s="2">
        <v>45</v>
      </c>
      <c r="AD738" s="2">
        <v>38</v>
      </c>
      <c r="AE738" s="2">
        <v>2.2383029285599401</v>
      </c>
    </row>
    <row r="739" spans="1:31">
      <c r="A739" s="2" t="s">
        <v>953</v>
      </c>
      <c r="B739" s="2">
        <v>0</v>
      </c>
      <c r="C739" s="2">
        <v>1000</v>
      </c>
      <c r="D739" s="2">
        <v>4</v>
      </c>
      <c r="E739" s="4">
        <v>41234.075694444444</v>
      </c>
      <c r="F739" s="4">
        <v>41234.076469907406</v>
      </c>
      <c r="G739" s="2" t="s">
        <v>32</v>
      </c>
      <c r="H739" s="2" t="s">
        <v>1056</v>
      </c>
      <c r="I739" s="2">
        <v>67</v>
      </c>
      <c r="J739" s="2"/>
      <c r="K739" s="2">
        <v>3</v>
      </c>
      <c r="L739" s="2">
        <v>396.00299999999999</v>
      </c>
      <c r="M739" s="2">
        <v>14</v>
      </c>
      <c r="N739" s="2">
        <v>22</v>
      </c>
      <c r="O739" s="2">
        <v>11</v>
      </c>
      <c r="P739" s="2">
        <v>4.6368092477478502</v>
      </c>
      <c r="Q739" s="2">
        <v>25</v>
      </c>
      <c r="R739" s="2">
        <v>25</v>
      </c>
      <c r="S739" s="2">
        <v>25</v>
      </c>
      <c r="T739" s="2">
        <v>0</v>
      </c>
      <c r="U739" s="2">
        <v>387.62200000000001</v>
      </c>
      <c r="V739" s="2">
        <v>0</v>
      </c>
      <c r="W739" s="2">
        <v>0</v>
      </c>
      <c r="X739" s="2">
        <v>0</v>
      </c>
      <c r="Y739" s="2">
        <v>0.81</v>
      </c>
      <c r="Z739" s="2">
        <v>10.698</v>
      </c>
      <c r="AA739" s="2">
        <v>399.74900000000002</v>
      </c>
      <c r="AB739" s="2">
        <v>43.375</v>
      </c>
      <c r="AC739" s="2">
        <v>46</v>
      </c>
      <c r="AD739" s="2">
        <v>39</v>
      </c>
      <c r="AE739" s="2">
        <v>2.5464435984329201</v>
      </c>
    </row>
    <row r="740" spans="1:31">
      <c r="A740" s="2" t="s">
        <v>953</v>
      </c>
      <c r="B740" s="2">
        <v>0</v>
      </c>
      <c r="C740" s="2">
        <v>1000</v>
      </c>
      <c r="D740" s="2">
        <v>5</v>
      </c>
      <c r="E740" s="4">
        <v>41234.09097222222</v>
      </c>
      <c r="F740" s="4">
        <v>41234.09175925926</v>
      </c>
      <c r="G740" s="2" t="s">
        <v>32</v>
      </c>
      <c r="H740" s="2" t="s">
        <v>1056</v>
      </c>
      <c r="I740" s="2">
        <v>68</v>
      </c>
      <c r="J740" s="2"/>
      <c r="K740" s="2">
        <v>3.278</v>
      </c>
      <c r="L740" s="2">
        <v>419.66300000000001</v>
      </c>
      <c r="M740" s="2">
        <v>12.25</v>
      </c>
      <c r="N740" s="2">
        <v>17</v>
      </c>
      <c r="O740" s="2">
        <v>10</v>
      </c>
      <c r="P740" s="2">
        <v>2.8613807855648998</v>
      </c>
      <c r="Q740" s="2">
        <v>25</v>
      </c>
      <c r="R740" s="2">
        <v>25</v>
      </c>
      <c r="S740" s="2">
        <v>25</v>
      </c>
      <c r="T740" s="2">
        <v>0</v>
      </c>
      <c r="U740" s="2">
        <v>364.75599999999997</v>
      </c>
      <c r="V740" s="2">
        <v>0</v>
      </c>
      <c r="W740" s="2">
        <v>0</v>
      </c>
      <c r="X740" s="2">
        <v>0</v>
      </c>
      <c r="Y740" s="2">
        <v>0.64800000000000002</v>
      </c>
      <c r="Z740" s="2">
        <v>10.295999999999999</v>
      </c>
      <c r="AA740" s="2">
        <v>423.31099999999998</v>
      </c>
      <c r="AB740" s="2">
        <v>43.7777777777778</v>
      </c>
      <c r="AC740" s="2">
        <v>48</v>
      </c>
      <c r="AD740" s="2">
        <v>38</v>
      </c>
      <c r="AE740" s="2">
        <v>3.1190375216929298</v>
      </c>
    </row>
    <row r="741" spans="1:31">
      <c r="A741" s="2" t="s">
        <v>953</v>
      </c>
      <c r="B741" s="2">
        <v>0</v>
      </c>
      <c r="C741" s="2">
        <v>1000</v>
      </c>
      <c r="D741" s="2">
        <v>6</v>
      </c>
      <c r="E741" s="4">
        <v>41234.106944444444</v>
      </c>
      <c r="F741" s="4">
        <v>41234.107754629629</v>
      </c>
      <c r="G741" s="2" t="s">
        <v>32</v>
      </c>
      <c r="H741" s="2" t="s">
        <v>1056</v>
      </c>
      <c r="I741" s="2">
        <v>70</v>
      </c>
      <c r="J741" s="2"/>
      <c r="K741" s="2">
        <v>5.8570000000000002</v>
      </c>
      <c r="L741" s="2">
        <v>459.73</v>
      </c>
      <c r="M741" s="2">
        <v>13.5</v>
      </c>
      <c r="N741" s="2">
        <v>20</v>
      </c>
      <c r="O741" s="2">
        <v>11</v>
      </c>
      <c r="P741" s="2">
        <v>3.77491721763537</v>
      </c>
      <c r="Q741" s="2">
        <v>25</v>
      </c>
      <c r="R741" s="2">
        <v>25</v>
      </c>
      <c r="S741" s="2">
        <v>25</v>
      </c>
      <c r="T741" s="2">
        <v>0</v>
      </c>
      <c r="U741" s="2">
        <v>321.36500000000001</v>
      </c>
      <c r="V741" s="2">
        <v>0</v>
      </c>
      <c r="W741" s="2">
        <v>0</v>
      </c>
      <c r="X741" s="2">
        <v>0</v>
      </c>
      <c r="Y741" s="2">
        <v>0.77800000000000002</v>
      </c>
      <c r="Z741" s="2">
        <v>13.27</v>
      </c>
      <c r="AA741" s="2">
        <v>463.53899999999999</v>
      </c>
      <c r="AB741" s="2">
        <v>44.875</v>
      </c>
      <c r="AC741" s="2">
        <v>48</v>
      </c>
      <c r="AD741" s="2">
        <v>40</v>
      </c>
      <c r="AE741" s="2">
        <v>2.5217801252290002</v>
      </c>
    </row>
    <row r="742" spans="1:31">
      <c r="A742" s="2" t="s">
        <v>953</v>
      </c>
      <c r="B742" s="2">
        <v>0</v>
      </c>
      <c r="C742" s="2">
        <v>1000</v>
      </c>
      <c r="D742" s="2">
        <v>7</v>
      </c>
      <c r="E742" s="4">
        <v>41234.122916666667</v>
      </c>
      <c r="F742" s="4">
        <v>41234.123749999999</v>
      </c>
      <c r="G742" s="2" t="s">
        <v>32</v>
      </c>
      <c r="H742" s="2" t="s">
        <v>1056</v>
      </c>
      <c r="I742" s="2">
        <v>72</v>
      </c>
      <c r="J742" s="2"/>
      <c r="K742" s="2">
        <v>6.5880000000000001</v>
      </c>
      <c r="L742" s="2">
        <v>490.18700000000001</v>
      </c>
      <c r="M742" s="2">
        <v>11.3333333333333</v>
      </c>
      <c r="N742" s="2">
        <v>12</v>
      </c>
      <c r="O742" s="2">
        <v>11</v>
      </c>
      <c r="P742" s="2">
        <v>0.47140452079103201</v>
      </c>
      <c r="Q742" s="2">
        <v>25</v>
      </c>
      <c r="R742" s="2">
        <v>25</v>
      </c>
      <c r="S742" s="2">
        <v>25</v>
      </c>
      <c r="T742" s="2">
        <v>0</v>
      </c>
      <c r="U742" s="2">
        <v>291.286</v>
      </c>
      <c r="V742" s="2">
        <v>0</v>
      </c>
      <c r="W742" s="2">
        <v>0</v>
      </c>
      <c r="X742" s="2">
        <v>0</v>
      </c>
      <c r="Y742" s="2">
        <v>0.66700000000000004</v>
      </c>
      <c r="Z742" s="2">
        <v>13.286</v>
      </c>
      <c r="AA742" s="2">
        <v>493.71100000000001</v>
      </c>
      <c r="AB742" s="2">
        <v>44</v>
      </c>
      <c r="AC742" s="2">
        <v>47</v>
      </c>
      <c r="AD742" s="2">
        <v>40</v>
      </c>
      <c r="AE742" s="2">
        <v>2.3570226039551598</v>
      </c>
    </row>
    <row r="743" spans="1:31">
      <c r="A743" s="2" t="s">
        <v>953</v>
      </c>
      <c r="B743" s="2">
        <v>0</v>
      </c>
      <c r="C743" s="2">
        <v>1000</v>
      </c>
      <c r="D743" s="2">
        <v>8</v>
      </c>
      <c r="E743" s="4">
        <v>41234.138888888891</v>
      </c>
      <c r="F743" s="4">
        <v>41234.139768518522</v>
      </c>
      <c r="G743" s="2" t="s">
        <v>32</v>
      </c>
      <c r="H743" s="2" t="s">
        <v>1056</v>
      </c>
      <c r="I743" s="2">
        <v>76</v>
      </c>
      <c r="J743" s="2"/>
      <c r="K743" s="2">
        <v>7.508</v>
      </c>
      <c r="L743" s="2">
        <v>500.46300000000002</v>
      </c>
      <c r="M743" s="2">
        <v>17.600000000000001</v>
      </c>
      <c r="N743" s="2">
        <v>24</v>
      </c>
      <c r="O743" s="2">
        <v>12</v>
      </c>
      <c r="P743" s="2">
        <v>4.8</v>
      </c>
      <c r="Q743" s="2">
        <v>25</v>
      </c>
      <c r="R743" s="2">
        <v>25</v>
      </c>
      <c r="S743" s="2">
        <v>25</v>
      </c>
      <c r="T743" s="2">
        <v>0</v>
      </c>
      <c r="U743" s="2">
        <v>280.47800000000001</v>
      </c>
      <c r="V743" s="2">
        <v>0</v>
      </c>
      <c r="W743" s="2">
        <v>0</v>
      </c>
      <c r="X743" s="2">
        <v>0</v>
      </c>
      <c r="Y743" s="2">
        <v>0.58699999999999997</v>
      </c>
      <c r="Z743" s="2">
        <v>13.968</v>
      </c>
      <c r="AA743" s="2">
        <v>503.892</v>
      </c>
      <c r="AB743" s="2">
        <v>44.5555555555556</v>
      </c>
      <c r="AC743" s="2">
        <v>47</v>
      </c>
      <c r="AD743" s="2">
        <v>40</v>
      </c>
      <c r="AE743" s="2">
        <v>2.1659542988464402</v>
      </c>
    </row>
    <row r="744" spans="1:31">
      <c r="A744" s="2" t="s">
        <v>953</v>
      </c>
      <c r="B744" s="2">
        <v>0</v>
      </c>
      <c r="C744" s="2">
        <v>1100</v>
      </c>
      <c r="D744" s="2">
        <v>1</v>
      </c>
      <c r="E744" s="4">
        <v>41233.899305555555</v>
      </c>
      <c r="F744" s="4">
        <v>41233.901192129626</v>
      </c>
      <c r="G744" s="2" t="s">
        <v>32</v>
      </c>
      <c r="H744" s="2" t="s">
        <v>1056</v>
      </c>
      <c r="I744" s="2">
        <v>163</v>
      </c>
      <c r="J744" s="2"/>
      <c r="K744" s="2">
        <v>7.1999999999999995E-2</v>
      </c>
      <c r="L744" s="2">
        <v>99.765000000000001</v>
      </c>
      <c r="M744" s="2">
        <v>15.6</v>
      </c>
      <c r="N744" s="2">
        <v>18</v>
      </c>
      <c r="O744" s="2">
        <v>10</v>
      </c>
      <c r="P744" s="2">
        <v>2.6153393661244002</v>
      </c>
      <c r="Q744" s="2">
        <v>25.1</v>
      </c>
      <c r="R744" s="2">
        <v>26</v>
      </c>
      <c r="S744" s="2">
        <v>25</v>
      </c>
      <c r="T744" s="2">
        <v>0.3</v>
      </c>
      <c r="U744" s="2">
        <v>691.30799999999999</v>
      </c>
      <c r="V744" s="2">
        <v>0</v>
      </c>
      <c r="W744" s="2">
        <v>0</v>
      </c>
      <c r="X744" s="2">
        <v>0</v>
      </c>
      <c r="Y744" s="2">
        <v>0.47099999999999997</v>
      </c>
      <c r="Z744" s="2">
        <v>5.4379999999999997</v>
      </c>
      <c r="AA744" s="2">
        <v>102.065</v>
      </c>
      <c r="AB744" s="2">
        <v>38.4</v>
      </c>
      <c r="AC744" s="2">
        <v>40</v>
      </c>
      <c r="AD744" s="2">
        <v>36</v>
      </c>
      <c r="AE744" s="2">
        <v>1.06770782520313</v>
      </c>
    </row>
    <row r="745" spans="1:31">
      <c r="A745" s="2" t="s">
        <v>953</v>
      </c>
      <c r="B745" s="2">
        <v>0</v>
      </c>
      <c r="C745" s="2">
        <v>1100</v>
      </c>
      <c r="D745" s="2">
        <v>2</v>
      </c>
      <c r="E745" s="4">
        <v>41233.916666666664</v>
      </c>
      <c r="F745" s="4">
        <v>41233.917754629627</v>
      </c>
      <c r="G745" s="2" t="s">
        <v>32</v>
      </c>
      <c r="H745" s="2" t="s">
        <v>1056</v>
      </c>
      <c r="I745" s="2">
        <v>94</v>
      </c>
      <c r="J745" s="2"/>
      <c r="K745" s="2">
        <v>0.33300000000000002</v>
      </c>
      <c r="L745" s="2">
        <v>199.32</v>
      </c>
      <c r="M745" s="2">
        <v>17.5</v>
      </c>
      <c r="N745" s="2">
        <v>23</v>
      </c>
      <c r="O745" s="2">
        <v>12</v>
      </c>
      <c r="P745" s="2">
        <v>4.2720018726587696</v>
      </c>
      <c r="Q745" s="2">
        <v>25</v>
      </c>
      <c r="R745" s="2">
        <v>25</v>
      </c>
      <c r="S745" s="2">
        <v>25</v>
      </c>
      <c r="T745" s="2">
        <v>0</v>
      </c>
      <c r="U745" s="2">
        <v>590.28200000000004</v>
      </c>
      <c r="V745" s="2">
        <v>0</v>
      </c>
      <c r="W745" s="2">
        <v>0</v>
      </c>
      <c r="X745" s="2">
        <v>0</v>
      </c>
      <c r="Y745" s="2">
        <v>0.57999999999999996</v>
      </c>
      <c r="Z745" s="2">
        <v>5.9379999999999997</v>
      </c>
      <c r="AA745" s="2">
        <v>201.97499999999999</v>
      </c>
      <c r="AB745" s="2">
        <v>42.636363636363598</v>
      </c>
      <c r="AC745" s="2">
        <v>45</v>
      </c>
      <c r="AD745" s="2">
        <v>38</v>
      </c>
      <c r="AE745" s="2">
        <v>1.7721444263288999</v>
      </c>
    </row>
    <row r="746" spans="1:31">
      <c r="A746" s="2" t="s">
        <v>953</v>
      </c>
      <c r="B746" s="2">
        <v>0</v>
      </c>
      <c r="C746" s="2">
        <v>1100</v>
      </c>
      <c r="D746" s="2">
        <v>3</v>
      </c>
      <c r="E746" s="4">
        <v>41233.931597222225</v>
      </c>
      <c r="F746" s="4">
        <v>41233.93240740741</v>
      </c>
      <c r="G746" s="2" t="s">
        <v>32</v>
      </c>
      <c r="H746" s="2" t="s">
        <v>1056</v>
      </c>
      <c r="I746" s="2">
        <v>70</v>
      </c>
      <c r="J746" s="2"/>
      <c r="K746" s="2">
        <v>1.524</v>
      </c>
      <c r="L746" s="2">
        <v>297.875</v>
      </c>
      <c r="M746" s="2">
        <v>14.5</v>
      </c>
      <c r="N746" s="2">
        <v>18</v>
      </c>
      <c r="O746" s="2">
        <v>11</v>
      </c>
      <c r="P746" s="2">
        <v>3.0413812651491101</v>
      </c>
      <c r="Q746" s="2">
        <v>25</v>
      </c>
      <c r="R746" s="2">
        <v>25</v>
      </c>
      <c r="S746" s="2">
        <v>25</v>
      </c>
      <c r="T746" s="2">
        <v>0</v>
      </c>
      <c r="U746" s="2">
        <v>490.36799999999999</v>
      </c>
      <c r="V746" s="2">
        <v>0</v>
      </c>
      <c r="W746" s="2">
        <v>0</v>
      </c>
      <c r="X746" s="2">
        <v>0</v>
      </c>
      <c r="Y746" s="2">
        <v>0.58699999999999997</v>
      </c>
      <c r="Z746" s="2">
        <v>7.2220000000000004</v>
      </c>
      <c r="AA746" s="2">
        <v>300.60500000000002</v>
      </c>
      <c r="AB746" s="2">
        <v>44.8888888888889</v>
      </c>
      <c r="AC746" s="2">
        <v>49</v>
      </c>
      <c r="AD746" s="2">
        <v>40</v>
      </c>
      <c r="AE746" s="2">
        <v>2.3778816176703002</v>
      </c>
    </row>
    <row r="747" spans="1:31">
      <c r="A747" s="2" t="s">
        <v>953</v>
      </c>
      <c r="B747" s="2">
        <v>0</v>
      </c>
      <c r="C747" s="2">
        <v>1100</v>
      </c>
      <c r="D747" s="2">
        <v>4</v>
      </c>
      <c r="E747" s="4">
        <v>41233.945138888892</v>
      </c>
      <c r="F747" s="4">
        <v>41233.945821759262</v>
      </c>
      <c r="G747" s="2" t="s">
        <v>32</v>
      </c>
      <c r="H747" s="2" t="s">
        <v>1056</v>
      </c>
      <c r="I747" s="2">
        <v>59</v>
      </c>
      <c r="J747" s="2"/>
      <c r="K747" s="2">
        <v>1.8220000000000001</v>
      </c>
      <c r="L747" s="2">
        <v>397.33499999999998</v>
      </c>
      <c r="M747" s="2">
        <v>15</v>
      </c>
      <c r="N747" s="2">
        <v>19</v>
      </c>
      <c r="O747" s="2">
        <v>13</v>
      </c>
      <c r="P747" s="2">
        <v>2.8284271247461898</v>
      </c>
      <c r="Q747" s="2">
        <v>25.3333333333333</v>
      </c>
      <c r="R747" s="2">
        <v>26</v>
      </c>
      <c r="S747" s="2">
        <v>25</v>
      </c>
      <c r="T747" s="2">
        <v>0.47140452079103201</v>
      </c>
      <c r="U747" s="2">
        <v>390.64600000000002</v>
      </c>
      <c r="V747" s="2">
        <v>0</v>
      </c>
      <c r="W747" s="2">
        <v>0</v>
      </c>
      <c r="X747" s="2">
        <v>0</v>
      </c>
      <c r="Y747" s="2">
        <v>0.42199999999999999</v>
      </c>
      <c r="Z747" s="2">
        <v>7.3559999999999999</v>
      </c>
      <c r="AA747" s="2">
        <v>400.51299999999998</v>
      </c>
      <c r="AB747" s="2">
        <v>45.714285714285701</v>
      </c>
      <c r="AC747" s="2">
        <v>49</v>
      </c>
      <c r="AD747" s="2">
        <v>40</v>
      </c>
      <c r="AE747" s="2">
        <v>2.9623487647611002</v>
      </c>
    </row>
    <row r="748" spans="1:31">
      <c r="A748" s="2" t="s">
        <v>953</v>
      </c>
      <c r="B748" s="2">
        <v>0</v>
      </c>
      <c r="C748" s="2">
        <v>1100</v>
      </c>
      <c r="D748" s="2">
        <v>5</v>
      </c>
      <c r="E748" s="4">
        <v>41233.959722222222</v>
      </c>
      <c r="F748" s="4">
        <v>41233.960451388892</v>
      </c>
      <c r="G748" s="2" t="s">
        <v>32</v>
      </c>
      <c r="H748" s="2" t="s">
        <v>1056</v>
      </c>
      <c r="I748" s="2">
        <v>63</v>
      </c>
      <c r="J748" s="2"/>
      <c r="K748" s="2">
        <v>3.593</v>
      </c>
      <c r="L748" s="2">
        <v>422.96100000000001</v>
      </c>
      <c r="M748" s="2">
        <v>14.5</v>
      </c>
      <c r="N748" s="2">
        <v>25</v>
      </c>
      <c r="O748" s="2">
        <v>11</v>
      </c>
      <c r="P748" s="2">
        <v>6.0621778264910704</v>
      </c>
      <c r="Q748" s="2">
        <v>25</v>
      </c>
      <c r="R748" s="2">
        <v>25</v>
      </c>
      <c r="S748" s="2">
        <v>25</v>
      </c>
      <c r="T748" s="2">
        <v>0</v>
      </c>
      <c r="U748" s="2">
        <v>362.55399999999997</v>
      </c>
      <c r="V748" s="2">
        <v>0</v>
      </c>
      <c r="W748" s="2">
        <v>0</v>
      </c>
      <c r="X748" s="2">
        <v>0</v>
      </c>
      <c r="Y748" s="2">
        <v>0.64800000000000002</v>
      </c>
      <c r="Z748" s="2">
        <v>9.6110000000000007</v>
      </c>
      <c r="AA748" s="2">
        <v>426.05399999999997</v>
      </c>
      <c r="AB748" s="2">
        <v>45.857142857142897</v>
      </c>
      <c r="AC748" s="2">
        <v>49</v>
      </c>
      <c r="AD748" s="2">
        <v>42</v>
      </c>
      <c r="AE748" s="2">
        <v>2.1665358411575899</v>
      </c>
    </row>
    <row r="749" spans="1:31">
      <c r="A749" s="2" t="s">
        <v>953</v>
      </c>
      <c r="B749" s="2">
        <v>0</v>
      </c>
      <c r="C749" s="2">
        <v>1100</v>
      </c>
      <c r="D749" s="2">
        <v>6</v>
      </c>
      <c r="E749" s="4">
        <v>41233.974305555559</v>
      </c>
      <c r="F749" s="4">
        <v>41233.975081018521</v>
      </c>
      <c r="G749" s="2" t="s">
        <v>32</v>
      </c>
      <c r="H749" s="2" t="s">
        <v>1056</v>
      </c>
      <c r="I749" s="2">
        <v>67</v>
      </c>
      <c r="J749" s="2"/>
      <c r="K749" s="2">
        <v>4.3150000000000004</v>
      </c>
      <c r="L749" s="2">
        <v>444.46</v>
      </c>
      <c r="M749" s="2">
        <v>13.5</v>
      </c>
      <c r="N749" s="2">
        <v>18</v>
      </c>
      <c r="O749" s="2">
        <v>12</v>
      </c>
      <c r="P749" s="2">
        <v>2.59807621135332</v>
      </c>
      <c r="Q749" s="2">
        <v>25</v>
      </c>
      <c r="R749" s="2">
        <v>25</v>
      </c>
      <c r="S749" s="2">
        <v>25</v>
      </c>
      <c r="T749" s="2">
        <v>0</v>
      </c>
      <c r="U749" s="2">
        <v>340.33100000000002</v>
      </c>
      <c r="V749" s="2">
        <v>0</v>
      </c>
      <c r="W749" s="2">
        <v>0</v>
      </c>
      <c r="X749" s="2">
        <v>0</v>
      </c>
      <c r="Y749" s="2">
        <v>0.59299999999999997</v>
      </c>
      <c r="Z749" s="2">
        <v>10.593</v>
      </c>
      <c r="AA749" s="2">
        <v>447.70100000000002</v>
      </c>
      <c r="AB749" s="2">
        <v>45.75</v>
      </c>
      <c r="AC749" s="2">
        <v>49</v>
      </c>
      <c r="AD749" s="2">
        <v>41</v>
      </c>
      <c r="AE749" s="2">
        <v>2.6339134382131801</v>
      </c>
    </row>
    <row r="750" spans="1:31">
      <c r="A750" s="2" t="s">
        <v>953</v>
      </c>
      <c r="B750" s="2">
        <v>0</v>
      </c>
      <c r="C750" s="2">
        <v>1100</v>
      </c>
      <c r="D750" s="2">
        <v>7</v>
      </c>
      <c r="E750" s="4">
        <v>41233.988541666666</v>
      </c>
      <c r="F750" s="4">
        <v>41233.989305555559</v>
      </c>
      <c r="G750" s="2" t="s">
        <v>32</v>
      </c>
      <c r="H750" s="2" t="s">
        <v>1056</v>
      </c>
      <c r="I750" s="2">
        <v>66</v>
      </c>
      <c r="J750" s="2"/>
      <c r="K750" s="2">
        <v>5.444</v>
      </c>
      <c r="L750" s="2">
        <v>477.279</v>
      </c>
      <c r="M750" s="2">
        <v>16.5</v>
      </c>
      <c r="N750" s="2">
        <v>22</v>
      </c>
      <c r="O750" s="2">
        <v>10</v>
      </c>
      <c r="P750" s="2">
        <v>5.5452682532047097</v>
      </c>
      <c r="Q750" s="2">
        <v>25</v>
      </c>
      <c r="R750" s="2">
        <v>25</v>
      </c>
      <c r="S750" s="2">
        <v>25</v>
      </c>
      <c r="T750" s="2">
        <v>0</v>
      </c>
      <c r="U750" s="2">
        <v>306.11200000000002</v>
      </c>
      <c r="V750" s="2">
        <v>0</v>
      </c>
      <c r="W750" s="2">
        <v>0</v>
      </c>
      <c r="X750" s="2">
        <v>0</v>
      </c>
      <c r="Y750" s="2">
        <v>0.55600000000000005</v>
      </c>
      <c r="Z750" s="2">
        <v>11.648</v>
      </c>
      <c r="AA750" s="2">
        <v>480.59399999999999</v>
      </c>
      <c r="AB750" s="2">
        <v>46.625</v>
      </c>
      <c r="AC750" s="2">
        <v>49</v>
      </c>
      <c r="AD750" s="2">
        <v>42</v>
      </c>
      <c r="AE750" s="2">
        <v>2.49687304442977</v>
      </c>
    </row>
    <row r="751" spans="1:31">
      <c r="A751" s="2" t="s">
        <v>953</v>
      </c>
      <c r="B751" s="2">
        <v>0</v>
      </c>
      <c r="C751" s="2">
        <v>1100</v>
      </c>
      <c r="D751" s="2">
        <v>8</v>
      </c>
      <c r="E751" s="4">
        <v>41234.003472222219</v>
      </c>
      <c r="F751" s="4">
        <v>41234.004259259258</v>
      </c>
      <c r="G751" s="2" t="s">
        <v>32</v>
      </c>
      <c r="H751" s="2" t="s">
        <v>1056</v>
      </c>
      <c r="I751" s="2">
        <v>68</v>
      </c>
      <c r="J751" s="2"/>
      <c r="K751" s="2">
        <v>6.8520000000000003</v>
      </c>
      <c r="L751" s="2">
        <v>494.18099999999998</v>
      </c>
      <c r="M751" s="2">
        <v>15.75</v>
      </c>
      <c r="N751" s="2">
        <v>22</v>
      </c>
      <c r="O751" s="2">
        <v>13</v>
      </c>
      <c r="P751" s="2">
        <v>3.69966214673719</v>
      </c>
      <c r="Q751" s="2">
        <v>25</v>
      </c>
      <c r="R751" s="2">
        <v>25</v>
      </c>
      <c r="S751" s="2">
        <v>25</v>
      </c>
      <c r="T751" s="2">
        <v>0</v>
      </c>
      <c r="U751" s="2">
        <v>287.79399999999998</v>
      </c>
      <c r="V751" s="2">
        <v>0</v>
      </c>
      <c r="W751" s="2">
        <v>0</v>
      </c>
      <c r="X751" s="2">
        <v>0</v>
      </c>
      <c r="Y751" s="2">
        <v>0.63</v>
      </c>
      <c r="Z751" s="2">
        <v>13.278</v>
      </c>
      <c r="AA751" s="2">
        <v>497.47699999999998</v>
      </c>
      <c r="AB751" s="2">
        <v>46.5555555555556</v>
      </c>
      <c r="AC751" s="2">
        <v>51</v>
      </c>
      <c r="AD751" s="2">
        <v>41</v>
      </c>
      <c r="AE751" s="2">
        <v>3.0951973949298002</v>
      </c>
    </row>
    <row r="752" spans="1:31">
      <c r="A752" s="2" t="s">
        <v>953</v>
      </c>
      <c r="B752" s="2">
        <v>0</v>
      </c>
      <c r="C752" s="2">
        <v>1200</v>
      </c>
      <c r="D752" s="2">
        <v>1</v>
      </c>
      <c r="E752" s="4">
        <v>41233.785416666666</v>
      </c>
      <c r="F752" s="4">
        <v>41233.787152777775</v>
      </c>
      <c r="G752" s="2" t="s">
        <v>32</v>
      </c>
      <c r="H752" s="2" t="s">
        <v>1056</v>
      </c>
      <c r="I752" s="2">
        <v>150</v>
      </c>
      <c r="J752" s="2"/>
      <c r="K752" s="2">
        <v>2.1999999999999999E-2</v>
      </c>
      <c r="L752" s="2">
        <v>99.814999999999998</v>
      </c>
      <c r="M752" s="2">
        <v>16.600000000000001</v>
      </c>
      <c r="N752" s="2">
        <v>18</v>
      </c>
      <c r="O752" s="2">
        <v>12</v>
      </c>
      <c r="P752" s="2">
        <v>1.8</v>
      </c>
      <c r="Q752" s="2">
        <v>25.2</v>
      </c>
      <c r="R752" s="2">
        <v>26</v>
      </c>
      <c r="S752" s="2">
        <v>25</v>
      </c>
      <c r="T752" s="2">
        <v>0.4</v>
      </c>
      <c r="U752" s="2">
        <v>692.28300000000002</v>
      </c>
      <c r="V752" s="2">
        <v>0</v>
      </c>
      <c r="W752" s="2">
        <v>0</v>
      </c>
      <c r="X752" s="2">
        <v>0</v>
      </c>
      <c r="Y752" s="2">
        <v>0.40699999999999997</v>
      </c>
      <c r="Z752" s="2">
        <v>4.7110000000000003</v>
      </c>
      <c r="AA752" s="2">
        <v>101.822</v>
      </c>
      <c r="AB752" s="2">
        <v>39.526315789473699</v>
      </c>
      <c r="AC752" s="2">
        <v>41</v>
      </c>
      <c r="AD752" s="2">
        <v>36</v>
      </c>
      <c r="AE752" s="2">
        <v>1.1862555441667999</v>
      </c>
    </row>
    <row r="753" spans="1:31">
      <c r="A753" s="2" t="s">
        <v>953</v>
      </c>
      <c r="B753" s="2">
        <v>0</v>
      </c>
      <c r="C753" s="2">
        <v>1200</v>
      </c>
      <c r="D753" s="2">
        <v>2</v>
      </c>
      <c r="E753" s="4">
        <v>41233.801041666666</v>
      </c>
      <c r="F753" s="4">
        <v>41233.802037037036</v>
      </c>
      <c r="G753" s="2" t="s">
        <v>32</v>
      </c>
      <c r="H753" s="2" t="s">
        <v>1056</v>
      </c>
      <c r="I753" s="2">
        <v>86</v>
      </c>
      <c r="J753" s="2"/>
      <c r="K753" s="2">
        <v>0.20799999999999999</v>
      </c>
      <c r="L753" s="2">
        <v>199.43100000000001</v>
      </c>
      <c r="M753" s="2">
        <v>17.600000000000001</v>
      </c>
      <c r="N753" s="2">
        <v>21</v>
      </c>
      <c r="O753" s="2">
        <v>14</v>
      </c>
      <c r="P753" s="2">
        <v>2.5768197453450199</v>
      </c>
      <c r="Q753" s="2">
        <v>25</v>
      </c>
      <c r="R753" s="2">
        <v>25</v>
      </c>
      <c r="S753" s="2">
        <v>25</v>
      </c>
      <c r="T753" s="2">
        <v>0</v>
      </c>
      <c r="U753" s="2">
        <v>591.37699999999995</v>
      </c>
      <c r="V753" s="2">
        <v>0</v>
      </c>
      <c r="W753" s="2">
        <v>0</v>
      </c>
      <c r="X753" s="2">
        <v>0</v>
      </c>
      <c r="Y753" s="2">
        <v>0.54200000000000004</v>
      </c>
      <c r="Z753" s="2">
        <v>5.069</v>
      </c>
      <c r="AA753" s="2">
        <v>201.917</v>
      </c>
      <c r="AB753" s="2">
        <v>43.454545454545503</v>
      </c>
      <c r="AC753" s="2">
        <v>46</v>
      </c>
      <c r="AD753" s="2">
        <v>39</v>
      </c>
      <c r="AE753" s="2">
        <v>1.8272501129310701</v>
      </c>
    </row>
    <row r="754" spans="1:31">
      <c r="A754" s="2" t="s">
        <v>953</v>
      </c>
      <c r="B754" s="2">
        <v>0</v>
      </c>
      <c r="C754" s="2">
        <v>1200</v>
      </c>
      <c r="D754" s="2">
        <v>3</v>
      </c>
      <c r="E754" s="4">
        <v>41233.814583333333</v>
      </c>
      <c r="F754" s="4">
        <v>41233.815335648149</v>
      </c>
      <c r="G754" s="2" t="s">
        <v>32</v>
      </c>
      <c r="H754" s="2" t="s">
        <v>1056</v>
      </c>
      <c r="I754" s="2">
        <v>65</v>
      </c>
      <c r="J754" s="2"/>
      <c r="K754" s="2">
        <v>1</v>
      </c>
      <c r="L754" s="2">
        <v>298.39</v>
      </c>
      <c r="M754" s="2">
        <v>16.5</v>
      </c>
      <c r="N754" s="2">
        <v>24</v>
      </c>
      <c r="O754" s="2">
        <v>11</v>
      </c>
      <c r="P754" s="2">
        <v>4.7169905660282998</v>
      </c>
      <c r="Q754" s="2">
        <v>25.25</v>
      </c>
      <c r="R754" s="2">
        <v>26</v>
      </c>
      <c r="S754" s="2">
        <v>25</v>
      </c>
      <c r="T754" s="2">
        <v>0.43301270189221902</v>
      </c>
      <c r="U754" s="2">
        <v>490.29899999999998</v>
      </c>
      <c r="V754" s="2">
        <v>0</v>
      </c>
      <c r="W754" s="2">
        <v>0</v>
      </c>
      <c r="X754" s="2">
        <v>0</v>
      </c>
      <c r="Y754" s="2">
        <v>0.55600000000000005</v>
      </c>
      <c r="Z754" s="2">
        <v>6.7220000000000004</v>
      </c>
      <c r="AA754" s="2">
        <v>301.03800000000001</v>
      </c>
      <c r="AB754" s="2">
        <v>46.375</v>
      </c>
      <c r="AC754" s="2">
        <v>49</v>
      </c>
      <c r="AD754" s="2">
        <v>43</v>
      </c>
      <c r="AE754" s="2">
        <v>1.86664806538351</v>
      </c>
    </row>
    <row r="755" spans="1:31">
      <c r="A755" s="2" t="s">
        <v>953</v>
      </c>
      <c r="B755" s="2">
        <v>0</v>
      </c>
      <c r="C755" s="2">
        <v>1200</v>
      </c>
      <c r="D755" s="2">
        <v>4</v>
      </c>
      <c r="E755" s="4">
        <v>41233.827430555553</v>
      </c>
      <c r="F755" s="4">
        <v>41233.828055555554</v>
      </c>
      <c r="G755" s="2" t="s">
        <v>32</v>
      </c>
      <c r="H755" s="2" t="s">
        <v>1056</v>
      </c>
      <c r="I755" s="2">
        <v>54</v>
      </c>
      <c r="J755" s="2"/>
      <c r="K755" s="2">
        <v>2.1560000000000001</v>
      </c>
      <c r="L755" s="2">
        <v>396.935</v>
      </c>
      <c r="M755" s="2">
        <v>13.3333333333333</v>
      </c>
      <c r="N755" s="2">
        <v>15</v>
      </c>
      <c r="O755" s="2">
        <v>11</v>
      </c>
      <c r="P755" s="2">
        <v>1.6996731711975901</v>
      </c>
      <c r="Q755" s="2">
        <v>25.3333333333333</v>
      </c>
      <c r="R755" s="2">
        <v>26</v>
      </c>
      <c r="S755" s="2">
        <v>25</v>
      </c>
      <c r="T755" s="2">
        <v>0.47140452079103201</v>
      </c>
      <c r="U755" s="2">
        <v>390.06900000000002</v>
      </c>
      <c r="V755" s="2">
        <v>0</v>
      </c>
      <c r="W755" s="2">
        <v>0</v>
      </c>
      <c r="X755" s="2">
        <v>0</v>
      </c>
      <c r="Y755" s="2">
        <v>0.44400000000000001</v>
      </c>
      <c r="Z755" s="2">
        <v>8.3559999999999999</v>
      </c>
      <c r="AA755" s="2">
        <v>399.846</v>
      </c>
      <c r="AB755" s="2">
        <v>48.714285714285701</v>
      </c>
      <c r="AC755" s="2">
        <v>52</v>
      </c>
      <c r="AD755" s="2">
        <v>42</v>
      </c>
      <c r="AE755" s="2">
        <v>3.1943828249997002</v>
      </c>
    </row>
    <row r="756" spans="1:31">
      <c r="A756" s="2" t="s">
        <v>953</v>
      </c>
      <c r="B756" s="2">
        <v>0</v>
      </c>
      <c r="C756" s="2">
        <v>1200</v>
      </c>
      <c r="D756" s="2">
        <v>5</v>
      </c>
      <c r="E756" s="4">
        <v>41233.839930555558</v>
      </c>
      <c r="F756" s="4">
        <v>41233.840624999997</v>
      </c>
      <c r="G756" s="2" t="s">
        <v>32</v>
      </c>
      <c r="H756" s="2" t="s">
        <v>1056</v>
      </c>
      <c r="I756" s="2">
        <v>60</v>
      </c>
      <c r="J756" s="2"/>
      <c r="K756" s="2">
        <v>0.20399999999999999</v>
      </c>
      <c r="L756" s="2">
        <v>62.872</v>
      </c>
      <c r="M756" s="2">
        <v>17.75</v>
      </c>
      <c r="N756" s="2">
        <v>28</v>
      </c>
      <c r="O756" s="2">
        <v>12</v>
      </c>
      <c r="P756" s="2">
        <v>6.5717197140474601</v>
      </c>
      <c r="Q756" s="2">
        <v>25.25</v>
      </c>
      <c r="R756" s="2">
        <v>26</v>
      </c>
      <c r="S756" s="2">
        <v>25</v>
      </c>
      <c r="T756" s="2">
        <v>0.43301270189221902</v>
      </c>
      <c r="U756" s="2">
        <v>362.51</v>
      </c>
      <c r="V756" s="2">
        <v>0</v>
      </c>
      <c r="W756" s="2">
        <v>0</v>
      </c>
      <c r="X756" s="2">
        <v>0</v>
      </c>
      <c r="Y756" s="2">
        <v>0.53700000000000003</v>
      </c>
      <c r="Z756" s="2">
        <v>9.7409999999999997</v>
      </c>
      <c r="AA756" s="2">
        <v>426.4</v>
      </c>
      <c r="AB756" s="2">
        <v>47.571428571428598</v>
      </c>
      <c r="AC756" s="2">
        <v>51</v>
      </c>
      <c r="AD756" s="2">
        <v>42</v>
      </c>
      <c r="AE756" s="2">
        <v>3.06394436993246</v>
      </c>
    </row>
    <row r="757" spans="1:31">
      <c r="A757" s="2" t="s">
        <v>953</v>
      </c>
      <c r="B757" s="2">
        <v>0</v>
      </c>
      <c r="C757" s="2">
        <v>1200</v>
      </c>
      <c r="D757" s="2">
        <v>6</v>
      </c>
      <c r="E757" s="4">
        <v>41233.853125000001</v>
      </c>
      <c r="F757" s="4">
        <v>41233.853807870371</v>
      </c>
      <c r="G757" s="2" t="s">
        <v>32</v>
      </c>
      <c r="H757" s="2" t="s">
        <v>1056</v>
      </c>
      <c r="I757" s="2">
        <v>59</v>
      </c>
      <c r="J757" s="2"/>
      <c r="K757" s="2">
        <v>3.4220000000000002</v>
      </c>
      <c r="L757" s="2">
        <v>440.38</v>
      </c>
      <c r="M757" s="2">
        <v>18</v>
      </c>
      <c r="N757" s="2">
        <v>22</v>
      </c>
      <c r="O757" s="2">
        <v>14</v>
      </c>
      <c r="P757" s="2">
        <v>3.2659863237109001</v>
      </c>
      <c r="Q757" s="2">
        <v>25.3333333333333</v>
      </c>
      <c r="R757" s="2">
        <v>26</v>
      </c>
      <c r="S757" s="2">
        <v>25</v>
      </c>
      <c r="T757" s="2">
        <v>0.47140452079103201</v>
      </c>
      <c r="U757" s="2">
        <v>345.35700000000003</v>
      </c>
      <c r="V757" s="2">
        <v>0</v>
      </c>
      <c r="W757" s="2">
        <v>0</v>
      </c>
      <c r="X757" s="2">
        <v>0</v>
      </c>
      <c r="Y757" s="2">
        <v>0.51100000000000001</v>
      </c>
      <c r="Z757" s="2">
        <v>9.6440000000000001</v>
      </c>
      <c r="AA757" s="2">
        <v>443.38</v>
      </c>
      <c r="AB757" s="2">
        <v>47.5</v>
      </c>
      <c r="AC757" s="2">
        <v>51</v>
      </c>
      <c r="AD757" s="2">
        <v>42</v>
      </c>
      <c r="AE757" s="2">
        <v>2.9580398915498098</v>
      </c>
    </row>
    <row r="758" spans="1:31">
      <c r="A758" s="2" t="s">
        <v>953</v>
      </c>
      <c r="B758" s="2">
        <v>0</v>
      </c>
      <c r="C758" s="2">
        <v>1200</v>
      </c>
      <c r="D758" s="2">
        <v>7</v>
      </c>
      <c r="E758" s="4">
        <v>41233.866319444445</v>
      </c>
      <c r="F758" s="4">
        <v>41233.867083333331</v>
      </c>
      <c r="G758" s="2" t="s">
        <v>32</v>
      </c>
      <c r="H758" s="2" t="s">
        <v>1056</v>
      </c>
      <c r="I758" s="2">
        <v>66</v>
      </c>
      <c r="J758" s="2"/>
      <c r="K758" s="2">
        <v>0.50800000000000001</v>
      </c>
      <c r="L758" s="2">
        <v>80.495000000000005</v>
      </c>
      <c r="M758" s="2">
        <v>17</v>
      </c>
      <c r="N758" s="2">
        <v>28</v>
      </c>
      <c r="O758" s="2">
        <v>12</v>
      </c>
      <c r="P758" s="2">
        <v>6.5574385243020004</v>
      </c>
      <c r="Q758" s="2">
        <v>25.25</v>
      </c>
      <c r="R758" s="2">
        <v>26</v>
      </c>
      <c r="S758" s="2">
        <v>25</v>
      </c>
      <c r="T758" s="2">
        <v>0.43301270189221902</v>
      </c>
      <c r="U758" s="2">
        <v>286.66000000000003</v>
      </c>
      <c r="V758" s="2">
        <v>0</v>
      </c>
      <c r="W758" s="2">
        <v>0</v>
      </c>
      <c r="X758" s="2">
        <v>0</v>
      </c>
      <c r="Y758" s="2">
        <v>0.69799999999999995</v>
      </c>
      <c r="Z758" s="2">
        <v>14.016</v>
      </c>
      <c r="AA758" s="2">
        <v>497.69900000000001</v>
      </c>
      <c r="AB758" s="2">
        <v>48.25</v>
      </c>
      <c r="AC758" s="2">
        <v>51</v>
      </c>
      <c r="AD758" s="2">
        <v>43</v>
      </c>
      <c r="AE758" s="2">
        <v>2.5372228912730499</v>
      </c>
    </row>
    <row r="759" spans="1:31">
      <c r="A759" s="2" t="s">
        <v>953</v>
      </c>
      <c r="B759" s="2">
        <v>0</v>
      </c>
      <c r="C759" s="2">
        <v>1200</v>
      </c>
      <c r="D759" s="2">
        <v>8</v>
      </c>
      <c r="E759" s="4">
        <v>41233.879513888889</v>
      </c>
      <c r="F759" s="4">
        <v>41233.880254629628</v>
      </c>
      <c r="G759" s="2" t="s">
        <v>32</v>
      </c>
      <c r="H759" s="2" t="s">
        <v>1056</v>
      </c>
      <c r="I759" s="2">
        <v>64</v>
      </c>
      <c r="J759" s="2"/>
      <c r="K759" s="2"/>
      <c r="L759" s="2"/>
      <c r="M759" s="2">
        <v>18.5</v>
      </c>
      <c r="N759" s="2">
        <v>21</v>
      </c>
      <c r="O759" s="2">
        <v>15</v>
      </c>
      <c r="P759" s="2">
        <v>2.59807621135332</v>
      </c>
      <c r="Q759" s="2">
        <v>25</v>
      </c>
      <c r="R759" s="2">
        <v>25</v>
      </c>
      <c r="S759" s="2">
        <v>25</v>
      </c>
      <c r="T759" s="2">
        <v>0</v>
      </c>
      <c r="U759" s="2"/>
      <c r="V759" s="2"/>
      <c r="W759" s="2"/>
      <c r="X759" s="2"/>
      <c r="Y759" s="2"/>
      <c r="Z759" s="2"/>
      <c r="AA759" s="2"/>
      <c r="AB759" s="2">
        <v>48.125</v>
      </c>
      <c r="AC759" s="2">
        <v>51</v>
      </c>
      <c r="AD759" s="2">
        <v>43</v>
      </c>
      <c r="AE759" s="2">
        <v>2.8476964374736302</v>
      </c>
    </row>
    <row r="760" spans="1:31">
      <c r="A760" s="2" t="s">
        <v>953</v>
      </c>
      <c r="B760" s="2">
        <v>0</v>
      </c>
      <c r="C760" s="2">
        <v>1300</v>
      </c>
      <c r="D760" s="2">
        <v>1</v>
      </c>
      <c r="E760" s="4">
        <v>41233.678124999999</v>
      </c>
      <c r="F760" s="4">
        <v>41233.6797337963</v>
      </c>
      <c r="G760" s="2" t="s">
        <v>32</v>
      </c>
      <c r="H760" s="2" t="s">
        <v>1056</v>
      </c>
      <c r="I760" s="2">
        <v>139</v>
      </c>
      <c r="J760" s="2"/>
      <c r="K760" s="2">
        <v>1.6E-2</v>
      </c>
      <c r="L760" s="2">
        <v>99.825000000000003</v>
      </c>
      <c r="M760" s="2">
        <v>16.6666666666667</v>
      </c>
      <c r="N760" s="2">
        <v>18</v>
      </c>
      <c r="O760" s="2">
        <v>15</v>
      </c>
      <c r="P760" s="2">
        <v>1.3333333333333299</v>
      </c>
      <c r="Q760" s="2">
        <v>25.6666666666667</v>
      </c>
      <c r="R760" s="2">
        <v>26</v>
      </c>
      <c r="S760" s="2">
        <v>25</v>
      </c>
      <c r="T760" s="2">
        <v>0.47140452079103201</v>
      </c>
      <c r="U760" s="2">
        <v>693.005</v>
      </c>
      <c r="V760" s="2">
        <v>0</v>
      </c>
      <c r="W760" s="2">
        <v>0</v>
      </c>
      <c r="X760" s="2">
        <v>0</v>
      </c>
      <c r="Y760" s="2">
        <v>0.39700000000000002</v>
      </c>
      <c r="Z760" s="2">
        <v>4.3650000000000002</v>
      </c>
      <c r="AA760" s="2">
        <v>101.753</v>
      </c>
      <c r="AB760" s="2">
        <v>40.8333333333333</v>
      </c>
      <c r="AC760" s="2">
        <v>42</v>
      </c>
      <c r="AD760" s="2">
        <v>38</v>
      </c>
      <c r="AE760" s="2">
        <v>1.0137937550497</v>
      </c>
    </row>
    <row r="761" spans="1:31">
      <c r="A761" s="2" t="s">
        <v>953</v>
      </c>
      <c r="B761" s="2">
        <v>0</v>
      </c>
      <c r="C761" s="2">
        <v>1300</v>
      </c>
      <c r="D761" s="2">
        <v>2</v>
      </c>
      <c r="E761" s="4">
        <v>41233.692708333336</v>
      </c>
      <c r="F761" s="4">
        <v>41233.69363425926</v>
      </c>
      <c r="G761" s="2" t="s">
        <v>32</v>
      </c>
      <c r="H761" s="2" t="s">
        <v>1056</v>
      </c>
      <c r="I761" s="2">
        <v>80</v>
      </c>
      <c r="J761" s="2"/>
      <c r="K761" s="2">
        <v>6.3E-2</v>
      </c>
      <c r="L761" s="2">
        <v>199.60400000000001</v>
      </c>
      <c r="M761" s="2">
        <v>17.399999999999999</v>
      </c>
      <c r="N761" s="2">
        <v>22</v>
      </c>
      <c r="O761" s="2">
        <v>12</v>
      </c>
      <c r="P761" s="2">
        <v>3.2</v>
      </c>
      <c r="Q761" s="2">
        <v>25</v>
      </c>
      <c r="R761" s="2">
        <v>25</v>
      </c>
      <c r="S761" s="2">
        <v>25</v>
      </c>
      <c r="T761" s="2">
        <v>0</v>
      </c>
      <c r="U761" s="2">
        <v>591.63599999999997</v>
      </c>
      <c r="V761" s="2">
        <v>0</v>
      </c>
      <c r="W761" s="2">
        <v>0</v>
      </c>
      <c r="X761" s="2">
        <v>0</v>
      </c>
      <c r="Y761" s="2">
        <v>0.46</v>
      </c>
      <c r="Z761" s="2">
        <v>5.0640000000000001</v>
      </c>
      <c r="AA761" s="2">
        <v>201.88900000000001</v>
      </c>
      <c r="AB761" s="2">
        <v>45.4</v>
      </c>
      <c r="AC761" s="2">
        <v>48</v>
      </c>
      <c r="AD761" s="2">
        <v>40</v>
      </c>
      <c r="AE761" s="2">
        <v>2.1540659228538002</v>
      </c>
    </row>
    <row r="762" spans="1:31">
      <c r="A762" s="2" t="s">
        <v>953</v>
      </c>
      <c r="B762" s="2">
        <v>0</v>
      </c>
      <c r="C762" s="2">
        <v>1300</v>
      </c>
      <c r="D762" s="2">
        <v>3</v>
      </c>
      <c r="E762" s="4">
        <v>41233.705555555556</v>
      </c>
      <c r="F762" s="4">
        <v>41233.706250000003</v>
      </c>
      <c r="G762" s="2" t="s">
        <v>32</v>
      </c>
      <c r="H762" s="2" t="s">
        <v>1056</v>
      </c>
      <c r="I762" s="2">
        <v>60</v>
      </c>
      <c r="J762" s="2"/>
      <c r="K762" s="2">
        <v>1.389</v>
      </c>
      <c r="L762" s="2">
        <v>298.07900000000001</v>
      </c>
      <c r="M762" s="2">
        <v>17.75</v>
      </c>
      <c r="N762" s="2">
        <v>26</v>
      </c>
      <c r="O762" s="2">
        <v>11</v>
      </c>
      <c r="P762" s="2">
        <v>5.35607132140714</v>
      </c>
      <c r="Q762" s="2">
        <v>25</v>
      </c>
      <c r="R762" s="2">
        <v>25</v>
      </c>
      <c r="S762" s="2">
        <v>25</v>
      </c>
      <c r="T762" s="2">
        <v>0</v>
      </c>
      <c r="U762" s="2">
        <v>492.19299999999998</v>
      </c>
      <c r="V762" s="2">
        <v>0</v>
      </c>
      <c r="W762" s="2">
        <v>0</v>
      </c>
      <c r="X762" s="2">
        <v>0</v>
      </c>
      <c r="Y762" s="2">
        <v>0.46300000000000002</v>
      </c>
      <c r="Z762" s="2">
        <v>5.8330000000000002</v>
      </c>
      <c r="AA762" s="2">
        <v>300.44900000000001</v>
      </c>
      <c r="AB762" s="2">
        <v>48.428571428571402</v>
      </c>
      <c r="AC762" s="2">
        <v>51</v>
      </c>
      <c r="AD762" s="2">
        <v>43</v>
      </c>
      <c r="AE762" s="2">
        <v>2.5555062599997602</v>
      </c>
    </row>
    <row r="763" spans="1:31">
      <c r="A763" s="2" t="s">
        <v>953</v>
      </c>
      <c r="B763" s="2">
        <v>0</v>
      </c>
      <c r="C763" s="2">
        <v>1300</v>
      </c>
      <c r="D763" s="2">
        <v>4</v>
      </c>
      <c r="E763" s="4">
        <v>41233.71770833333</v>
      </c>
      <c r="F763" s="4">
        <v>41233.718310185184</v>
      </c>
      <c r="G763" s="2" t="s">
        <v>32</v>
      </c>
      <c r="H763" s="2" t="s">
        <v>1056</v>
      </c>
      <c r="I763" s="2">
        <v>52</v>
      </c>
      <c r="J763" s="2"/>
      <c r="K763" s="2">
        <v>0.61099999999999999</v>
      </c>
      <c r="L763" s="2">
        <v>398.654</v>
      </c>
      <c r="M763" s="2">
        <v>16.6666666666667</v>
      </c>
      <c r="N763" s="2">
        <v>21</v>
      </c>
      <c r="O763" s="2">
        <v>12</v>
      </c>
      <c r="P763" s="2">
        <v>3.68178700572909</v>
      </c>
      <c r="Q763" s="2">
        <v>26</v>
      </c>
      <c r="R763" s="2">
        <v>26</v>
      </c>
      <c r="S763" s="2">
        <v>26</v>
      </c>
      <c r="T763" s="2">
        <v>0</v>
      </c>
      <c r="U763" s="2">
        <v>391.54300000000001</v>
      </c>
      <c r="V763" s="2">
        <v>0</v>
      </c>
      <c r="W763" s="2">
        <v>0</v>
      </c>
      <c r="X763" s="2">
        <v>0</v>
      </c>
      <c r="Y763" s="2">
        <v>0.55600000000000005</v>
      </c>
      <c r="Z763" s="2">
        <v>5.694</v>
      </c>
      <c r="AA763" s="2">
        <v>401.43200000000002</v>
      </c>
      <c r="AB763" s="2">
        <v>49.3333333333333</v>
      </c>
      <c r="AC763" s="2">
        <v>53</v>
      </c>
      <c r="AD763" s="2">
        <v>43</v>
      </c>
      <c r="AE763" s="2">
        <v>3.39934634239519</v>
      </c>
    </row>
    <row r="764" spans="1:31">
      <c r="A764" s="2" t="s">
        <v>953</v>
      </c>
      <c r="B764" s="2">
        <v>0</v>
      </c>
      <c r="C764" s="2">
        <v>1300</v>
      </c>
      <c r="D764" s="2">
        <v>5</v>
      </c>
      <c r="E764" s="4">
        <v>41233.729513888888</v>
      </c>
      <c r="F764" s="4">
        <v>41233.730115740742</v>
      </c>
      <c r="G764" s="2" t="s">
        <v>32</v>
      </c>
      <c r="H764" s="2" t="s">
        <v>1056</v>
      </c>
      <c r="I764" s="2">
        <v>52</v>
      </c>
      <c r="J764" s="2"/>
      <c r="K764" s="2">
        <v>3.6440000000000001</v>
      </c>
      <c r="L764" s="2">
        <v>423.82299999999998</v>
      </c>
      <c r="M764" s="2">
        <v>18.6666666666667</v>
      </c>
      <c r="N764" s="2">
        <v>22</v>
      </c>
      <c r="O764" s="2">
        <v>17</v>
      </c>
      <c r="P764" s="2">
        <v>2.3570226039551598</v>
      </c>
      <c r="Q764" s="2">
        <v>25.3333333333333</v>
      </c>
      <c r="R764" s="2">
        <v>26</v>
      </c>
      <c r="S764" s="2">
        <v>25</v>
      </c>
      <c r="T764" s="2">
        <v>0.47140452079103201</v>
      </c>
      <c r="U764" s="2">
        <v>363.06700000000001</v>
      </c>
      <c r="V764" s="2">
        <v>0</v>
      </c>
      <c r="W764" s="2">
        <v>0</v>
      </c>
      <c r="X764" s="2">
        <v>0</v>
      </c>
      <c r="Y764" s="2">
        <v>0.48899999999999999</v>
      </c>
      <c r="Z764" s="2">
        <v>8.8889999999999993</v>
      </c>
      <c r="AA764" s="2">
        <v>426.62299999999999</v>
      </c>
      <c r="AB764" s="2">
        <v>49</v>
      </c>
      <c r="AC764" s="2">
        <v>53</v>
      </c>
      <c r="AD764" s="2">
        <v>43</v>
      </c>
      <c r="AE764" s="2">
        <v>3.9641248358604599</v>
      </c>
    </row>
    <row r="765" spans="1:31">
      <c r="A765" s="2" t="s">
        <v>953</v>
      </c>
      <c r="B765" s="2">
        <v>0</v>
      </c>
      <c r="C765" s="2">
        <v>1300</v>
      </c>
      <c r="D765" s="2">
        <v>6</v>
      </c>
      <c r="E765" s="4">
        <v>41233.741666666669</v>
      </c>
      <c r="F765" s="4">
        <v>41233.742303240739</v>
      </c>
      <c r="G765" s="2" t="s">
        <v>32</v>
      </c>
      <c r="H765" s="2" t="s">
        <v>1056</v>
      </c>
      <c r="I765" s="2">
        <v>55</v>
      </c>
      <c r="J765" s="2"/>
      <c r="K765" s="2">
        <v>4.4889999999999999</v>
      </c>
      <c r="L765" s="2">
        <v>449.42500000000001</v>
      </c>
      <c r="M765" s="2">
        <v>13.3333333333333</v>
      </c>
      <c r="N765" s="2">
        <v>16</v>
      </c>
      <c r="O765" s="2">
        <v>11</v>
      </c>
      <c r="P765" s="2">
        <v>2.0548046676563301</v>
      </c>
      <c r="Q765" s="2">
        <v>25</v>
      </c>
      <c r="R765" s="2">
        <v>25</v>
      </c>
      <c r="S765" s="2">
        <v>25</v>
      </c>
      <c r="T765" s="2">
        <v>0</v>
      </c>
      <c r="U765" s="2">
        <v>336.73500000000001</v>
      </c>
      <c r="V765" s="2">
        <v>0</v>
      </c>
      <c r="W765" s="2">
        <v>0</v>
      </c>
      <c r="X765" s="2">
        <v>0</v>
      </c>
      <c r="Y765" s="2">
        <v>0.44400000000000001</v>
      </c>
      <c r="Z765" s="2">
        <v>9.6219999999999999</v>
      </c>
      <c r="AA765" s="2">
        <v>452.358</v>
      </c>
      <c r="AB765" s="2">
        <v>50.1666666666667</v>
      </c>
      <c r="AC765" s="2">
        <v>53</v>
      </c>
      <c r="AD765" s="2">
        <v>44</v>
      </c>
      <c r="AE765" s="2">
        <v>3.0776975521032299</v>
      </c>
    </row>
    <row r="766" spans="1:31">
      <c r="A766" s="2" t="s">
        <v>953</v>
      </c>
      <c r="B766" s="2">
        <v>0</v>
      </c>
      <c r="C766" s="2">
        <v>1300</v>
      </c>
      <c r="D766" s="2">
        <v>7</v>
      </c>
      <c r="E766" s="4">
        <v>41233.754513888889</v>
      </c>
      <c r="F766" s="4">
        <v>41233.755162037036</v>
      </c>
      <c r="G766" s="2" t="s">
        <v>32</v>
      </c>
      <c r="H766" s="2" t="s">
        <v>1056</v>
      </c>
      <c r="I766" s="2">
        <v>56</v>
      </c>
      <c r="J766" s="2"/>
      <c r="K766" s="2">
        <v>5.6890000000000001</v>
      </c>
      <c r="L766" s="2">
        <v>477.31299999999999</v>
      </c>
      <c r="M766" s="2">
        <v>13</v>
      </c>
      <c r="N766" s="2">
        <v>16</v>
      </c>
      <c r="O766" s="2">
        <v>11</v>
      </c>
      <c r="P766" s="2">
        <v>2.16024689946929</v>
      </c>
      <c r="Q766" s="2">
        <v>25</v>
      </c>
      <c r="R766" s="2">
        <v>25</v>
      </c>
      <c r="S766" s="2">
        <v>25</v>
      </c>
      <c r="T766" s="2">
        <v>0</v>
      </c>
      <c r="U766" s="2">
        <v>307.66800000000001</v>
      </c>
      <c r="V766" s="2">
        <v>0</v>
      </c>
      <c r="W766" s="2">
        <v>0</v>
      </c>
      <c r="X766" s="2">
        <v>0</v>
      </c>
      <c r="Y766" s="2">
        <v>0.51100000000000001</v>
      </c>
      <c r="Z766" s="2">
        <v>10.911</v>
      </c>
      <c r="AA766" s="2">
        <v>480.13499999999999</v>
      </c>
      <c r="AB766" s="2">
        <v>49.857142857142897</v>
      </c>
      <c r="AC766" s="2">
        <v>53</v>
      </c>
      <c r="AD766" s="2">
        <v>44</v>
      </c>
      <c r="AE766" s="2">
        <v>3.48173074484398</v>
      </c>
    </row>
    <row r="767" spans="1:31">
      <c r="A767" s="2" t="s">
        <v>953</v>
      </c>
      <c r="B767" s="2">
        <v>0</v>
      </c>
      <c r="C767" s="2">
        <v>1300</v>
      </c>
      <c r="D767" s="2">
        <v>8</v>
      </c>
      <c r="E767" s="4">
        <v>41233.767361111109</v>
      </c>
      <c r="F767" s="4">
        <v>41233.768090277779</v>
      </c>
      <c r="G767" s="2" t="s">
        <v>32</v>
      </c>
      <c r="H767" s="2" t="s">
        <v>1056</v>
      </c>
      <c r="I767" s="2">
        <v>63</v>
      </c>
      <c r="J767" s="2"/>
      <c r="K767" s="2">
        <v>7.87</v>
      </c>
      <c r="L767" s="2">
        <v>508.48200000000003</v>
      </c>
      <c r="M767" s="2">
        <v>19.25</v>
      </c>
      <c r="N767" s="2">
        <v>27</v>
      </c>
      <c r="O767" s="2">
        <v>10</v>
      </c>
      <c r="P767" s="2">
        <v>6.6848709785604701</v>
      </c>
      <c r="Q767" s="2">
        <v>25</v>
      </c>
      <c r="R767" s="2">
        <v>25</v>
      </c>
      <c r="S767" s="2">
        <v>25</v>
      </c>
      <c r="T767" s="2">
        <v>0</v>
      </c>
      <c r="U767" s="2">
        <v>272.92599999999999</v>
      </c>
      <c r="V767" s="2">
        <v>0</v>
      </c>
      <c r="W767" s="2">
        <v>0</v>
      </c>
      <c r="X767" s="2">
        <v>0</v>
      </c>
      <c r="Y767" s="2">
        <v>0.61099999999999999</v>
      </c>
      <c r="Z767" s="2">
        <v>14.093</v>
      </c>
      <c r="AA767" s="2">
        <v>511.68599999999998</v>
      </c>
      <c r="AB767" s="2">
        <v>49.125</v>
      </c>
      <c r="AC767" s="2">
        <v>53</v>
      </c>
      <c r="AD767" s="2">
        <v>45</v>
      </c>
      <c r="AE767" s="2">
        <v>2.7128168017763401</v>
      </c>
    </row>
    <row r="768" spans="1:31">
      <c r="A768" s="2" t="s">
        <v>953</v>
      </c>
      <c r="B768" s="2">
        <v>0</v>
      </c>
      <c r="C768" s="2">
        <v>1400</v>
      </c>
      <c r="D768" s="2">
        <v>1</v>
      </c>
      <c r="E768" s="4">
        <v>41233.57708333333</v>
      </c>
      <c r="F768" s="4">
        <v>41233.578576388885</v>
      </c>
      <c r="G768" s="2" t="s">
        <v>32</v>
      </c>
      <c r="H768" s="2" t="s">
        <v>1056</v>
      </c>
      <c r="I768" s="2">
        <v>129</v>
      </c>
      <c r="J768" s="2"/>
      <c r="K768" s="2">
        <v>8.9999999999999993E-3</v>
      </c>
      <c r="L768" s="2">
        <v>99.820999999999998</v>
      </c>
      <c r="M768" s="2">
        <v>17.375</v>
      </c>
      <c r="N768" s="2">
        <v>19</v>
      </c>
      <c r="O768" s="2">
        <v>11</v>
      </c>
      <c r="P768" s="2">
        <v>2.49687304442977</v>
      </c>
      <c r="Q768" s="2">
        <v>25.875</v>
      </c>
      <c r="R768" s="2">
        <v>26</v>
      </c>
      <c r="S768" s="2">
        <v>25</v>
      </c>
      <c r="T768" s="2">
        <v>0.33071891388307401</v>
      </c>
      <c r="U768" s="2">
        <v>692.90800000000002</v>
      </c>
      <c r="V768" s="2">
        <v>0</v>
      </c>
      <c r="W768" s="2">
        <v>0</v>
      </c>
      <c r="X768" s="2">
        <v>0</v>
      </c>
      <c r="Y768" s="2">
        <v>0.36799999999999999</v>
      </c>
      <c r="Z768" s="2">
        <v>4.3929999999999998</v>
      </c>
      <c r="AA768" s="2">
        <v>101.658</v>
      </c>
      <c r="AB768" s="2">
        <v>41.375</v>
      </c>
      <c r="AC768" s="2">
        <v>43</v>
      </c>
      <c r="AD768" s="2">
        <v>37</v>
      </c>
      <c r="AE768" s="2">
        <v>1.36358901432946</v>
      </c>
    </row>
    <row r="769" spans="1:31">
      <c r="A769" s="2" t="s">
        <v>953</v>
      </c>
      <c r="B769" s="2">
        <v>0</v>
      </c>
      <c r="C769" s="2">
        <v>1400</v>
      </c>
      <c r="D769" s="2">
        <v>2</v>
      </c>
      <c r="E769" s="4">
        <v>41233.59097222222</v>
      </c>
      <c r="F769" s="4">
        <v>41233.591828703706</v>
      </c>
      <c r="G769" s="2" t="s">
        <v>32</v>
      </c>
      <c r="H769" s="2" t="s">
        <v>1056</v>
      </c>
      <c r="I769" s="2">
        <v>74</v>
      </c>
      <c r="J769" s="2"/>
      <c r="K769" s="2">
        <v>0.34899999999999998</v>
      </c>
      <c r="L769" s="2">
        <v>199.30199999999999</v>
      </c>
      <c r="M769" s="2">
        <v>17</v>
      </c>
      <c r="N769" s="2">
        <v>23</v>
      </c>
      <c r="O769" s="2">
        <v>10</v>
      </c>
      <c r="P769" s="2">
        <v>4.6368092477478502</v>
      </c>
      <c r="Q769" s="2">
        <v>25.5</v>
      </c>
      <c r="R769" s="2">
        <v>26</v>
      </c>
      <c r="S769" s="2">
        <v>25</v>
      </c>
      <c r="T769" s="2">
        <v>0.5</v>
      </c>
      <c r="U769" s="2">
        <v>591.89099999999996</v>
      </c>
      <c r="V769" s="2">
        <v>0</v>
      </c>
      <c r="W769" s="2">
        <v>0</v>
      </c>
      <c r="X769" s="2">
        <v>0</v>
      </c>
      <c r="Y769" s="2">
        <v>0.41299999999999998</v>
      </c>
      <c r="Z769" s="2">
        <v>5.1589999999999998</v>
      </c>
      <c r="AA769" s="2">
        <v>201.50899999999999</v>
      </c>
      <c r="AB769" s="2">
        <v>46.5555555555556</v>
      </c>
      <c r="AC769" s="2">
        <v>52</v>
      </c>
      <c r="AD769" s="2">
        <v>39</v>
      </c>
      <c r="AE769" s="2">
        <v>3.3701668640229099</v>
      </c>
    </row>
    <row r="770" spans="1:31">
      <c r="A770" s="2" t="s">
        <v>953</v>
      </c>
      <c r="B770" s="2">
        <v>0</v>
      </c>
      <c r="C770" s="2">
        <v>1400</v>
      </c>
      <c r="D770" s="2">
        <v>3</v>
      </c>
      <c r="E770" s="4">
        <v>41233.603125000001</v>
      </c>
      <c r="F770" s="4">
        <v>41233.603761574072</v>
      </c>
      <c r="G770" s="2" t="s">
        <v>32</v>
      </c>
      <c r="H770" s="2" t="s">
        <v>1056</v>
      </c>
      <c r="I770" s="2">
        <v>55</v>
      </c>
      <c r="J770" s="2"/>
      <c r="K770" s="2">
        <v>0.82199999999999995</v>
      </c>
      <c r="L770" s="2">
        <v>298.63</v>
      </c>
      <c r="M770" s="2">
        <v>13</v>
      </c>
      <c r="N770" s="2">
        <v>14</v>
      </c>
      <c r="O770" s="2">
        <v>12</v>
      </c>
      <c r="P770" s="2">
        <v>0.81649658092772603</v>
      </c>
      <c r="Q770" s="2">
        <v>26</v>
      </c>
      <c r="R770" s="2">
        <v>26</v>
      </c>
      <c r="S770" s="2">
        <v>26</v>
      </c>
      <c r="T770" s="2">
        <v>0</v>
      </c>
      <c r="U770" s="2">
        <v>491.96899999999999</v>
      </c>
      <c r="V770" s="2">
        <v>0</v>
      </c>
      <c r="W770" s="2">
        <v>0</v>
      </c>
      <c r="X770" s="2">
        <v>0</v>
      </c>
      <c r="Y770" s="2">
        <v>0.378</v>
      </c>
      <c r="Z770" s="2">
        <v>5.7110000000000003</v>
      </c>
      <c r="AA770" s="2">
        <v>300.80799999999999</v>
      </c>
      <c r="AB770" s="2">
        <v>49.428571428571402</v>
      </c>
      <c r="AC770" s="2">
        <v>53</v>
      </c>
      <c r="AD770" s="2">
        <v>43</v>
      </c>
      <c r="AE770" s="2">
        <v>3.0169588688489801</v>
      </c>
    </row>
    <row r="771" spans="1:31">
      <c r="A771" s="2" t="s">
        <v>953</v>
      </c>
      <c r="B771" s="2">
        <v>0</v>
      </c>
      <c r="C771" s="2">
        <v>1400</v>
      </c>
      <c r="D771" s="2">
        <v>4</v>
      </c>
      <c r="E771" s="4">
        <v>41233.614583333336</v>
      </c>
      <c r="F771" s="4">
        <v>41233.615127314813</v>
      </c>
      <c r="G771" s="2" t="s">
        <v>32</v>
      </c>
      <c r="H771" s="2" t="s">
        <v>1056</v>
      </c>
      <c r="I771" s="2">
        <v>47</v>
      </c>
      <c r="J771" s="2"/>
      <c r="K771" s="2">
        <v>1.389</v>
      </c>
      <c r="L771" s="2">
        <v>397.851</v>
      </c>
      <c r="M771" s="2">
        <v>17.6666666666667</v>
      </c>
      <c r="N771" s="2">
        <v>24</v>
      </c>
      <c r="O771" s="2">
        <v>12</v>
      </c>
      <c r="P771" s="2">
        <v>4.92160768674447</v>
      </c>
      <c r="Q771" s="2">
        <v>25.3333333333333</v>
      </c>
      <c r="R771" s="2">
        <v>26</v>
      </c>
      <c r="S771" s="2">
        <v>25</v>
      </c>
      <c r="T771" s="2">
        <v>0.47140452079103201</v>
      </c>
      <c r="U771" s="2">
        <v>391.37900000000002</v>
      </c>
      <c r="V771" s="2">
        <v>0</v>
      </c>
      <c r="W771" s="2">
        <v>0</v>
      </c>
      <c r="X771" s="2">
        <v>0</v>
      </c>
      <c r="Y771" s="2">
        <v>0.47199999999999998</v>
      </c>
      <c r="Z771" s="2">
        <v>6.75</v>
      </c>
      <c r="AA771" s="2">
        <v>400.24</v>
      </c>
      <c r="AB771" s="2">
        <v>51.3333333333333</v>
      </c>
      <c r="AC771" s="2">
        <v>55</v>
      </c>
      <c r="AD771" s="2">
        <v>44</v>
      </c>
      <c r="AE771" s="2">
        <v>3.68178700572909</v>
      </c>
    </row>
    <row r="772" spans="1:31">
      <c r="A772" s="2" t="s">
        <v>953</v>
      </c>
      <c r="B772" s="2">
        <v>0</v>
      </c>
      <c r="C772" s="2">
        <v>1400</v>
      </c>
      <c r="D772" s="2">
        <v>5</v>
      </c>
      <c r="E772" s="4">
        <v>41233.62604166667</v>
      </c>
      <c r="F772" s="4">
        <v>41233.626608796294</v>
      </c>
      <c r="G772" s="2" t="s">
        <v>32</v>
      </c>
      <c r="H772" s="2" t="s">
        <v>1056</v>
      </c>
      <c r="I772" s="2">
        <v>49</v>
      </c>
      <c r="J772" s="2"/>
      <c r="K772" s="2">
        <v>2.222</v>
      </c>
      <c r="L772" s="2">
        <v>414.54500000000002</v>
      </c>
      <c r="M772" s="2">
        <v>16</v>
      </c>
      <c r="N772" s="2">
        <v>17</v>
      </c>
      <c r="O772" s="2">
        <v>15</v>
      </c>
      <c r="P772" s="2">
        <v>0.81649658092772603</v>
      </c>
      <c r="Q772" s="2">
        <v>26</v>
      </c>
      <c r="R772" s="2">
        <v>26</v>
      </c>
      <c r="S772" s="2">
        <v>26</v>
      </c>
      <c r="T772" s="2">
        <v>0</v>
      </c>
      <c r="U772" s="2">
        <v>375.32400000000001</v>
      </c>
      <c r="V772" s="2">
        <v>0</v>
      </c>
      <c r="W772" s="2">
        <v>0</v>
      </c>
      <c r="X772" s="2">
        <v>0</v>
      </c>
      <c r="Y772" s="2">
        <v>0.36099999999999999</v>
      </c>
      <c r="Z772" s="2">
        <v>6.5830000000000002</v>
      </c>
      <c r="AA772" s="2">
        <v>417.04500000000002</v>
      </c>
      <c r="AB772" s="2">
        <v>52.1666666666667</v>
      </c>
      <c r="AC772" s="2">
        <v>56</v>
      </c>
      <c r="AD772" s="2">
        <v>45</v>
      </c>
      <c r="AE772" s="2">
        <v>3.5784850922639801</v>
      </c>
    </row>
    <row r="773" spans="1:31">
      <c r="A773" s="2" t="s">
        <v>953</v>
      </c>
      <c r="B773" s="2">
        <v>0</v>
      </c>
      <c r="C773" s="2">
        <v>1400</v>
      </c>
      <c r="D773" s="2">
        <v>6</v>
      </c>
      <c r="E773" s="4">
        <v>41233.637499999997</v>
      </c>
      <c r="F773" s="4">
        <v>41233.638101851851</v>
      </c>
      <c r="G773" s="2" t="s">
        <v>32</v>
      </c>
      <c r="H773" s="2" t="s">
        <v>1056</v>
      </c>
      <c r="I773" s="2">
        <v>52</v>
      </c>
      <c r="J773" s="2"/>
      <c r="K773" s="2">
        <v>2.1669999999999998</v>
      </c>
      <c r="L773" s="2">
        <v>423.04599999999999</v>
      </c>
      <c r="M773" s="2">
        <v>14.6666666666667</v>
      </c>
      <c r="N773" s="2">
        <v>17</v>
      </c>
      <c r="O773" s="2">
        <v>13</v>
      </c>
      <c r="P773" s="2">
        <v>1.6996731711975901</v>
      </c>
      <c r="Q773" s="2">
        <v>26</v>
      </c>
      <c r="R773" s="2">
        <v>26</v>
      </c>
      <c r="S773" s="2">
        <v>26</v>
      </c>
      <c r="T773" s="2">
        <v>0</v>
      </c>
      <c r="U773" s="2">
        <v>365.32499999999999</v>
      </c>
      <c r="V773" s="2">
        <v>0</v>
      </c>
      <c r="W773" s="2">
        <v>0</v>
      </c>
      <c r="X773" s="2">
        <v>0</v>
      </c>
      <c r="Y773" s="2">
        <v>0.41699999999999998</v>
      </c>
      <c r="Z773" s="2">
        <v>7.6390000000000002</v>
      </c>
      <c r="AA773" s="2">
        <v>425.57400000000001</v>
      </c>
      <c r="AB773" s="2">
        <v>51.5</v>
      </c>
      <c r="AC773" s="2">
        <v>55</v>
      </c>
      <c r="AD773" s="2">
        <v>45</v>
      </c>
      <c r="AE773" s="2">
        <v>3.14907393794853</v>
      </c>
    </row>
    <row r="774" spans="1:31">
      <c r="A774" s="2" t="s">
        <v>953</v>
      </c>
      <c r="B774" s="2">
        <v>0</v>
      </c>
      <c r="C774" s="2">
        <v>1400</v>
      </c>
      <c r="D774" s="2">
        <v>7</v>
      </c>
      <c r="E774" s="4">
        <v>41233.648958333331</v>
      </c>
      <c r="F774" s="4">
        <v>41233.649548611109</v>
      </c>
      <c r="G774" s="2" t="s">
        <v>32</v>
      </c>
      <c r="H774" s="2" t="s">
        <v>1056</v>
      </c>
      <c r="I774" s="2">
        <v>51</v>
      </c>
      <c r="J774" s="2"/>
      <c r="K774" s="2">
        <v>3.694</v>
      </c>
      <c r="L774" s="2">
        <v>447.15800000000002</v>
      </c>
      <c r="M774" s="2">
        <v>13.6666666666667</v>
      </c>
      <c r="N774" s="2">
        <v>17</v>
      </c>
      <c r="O774" s="2">
        <v>11</v>
      </c>
      <c r="P774" s="2">
        <v>2.4944382578492901</v>
      </c>
      <c r="Q774" s="2">
        <v>25.6666666666667</v>
      </c>
      <c r="R774" s="2">
        <v>26</v>
      </c>
      <c r="S774" s="2">
        <v>25</v>
      </c>
      <c r="T774" s="2">
        <v>0.47140452079103201</v>
      </c>
      <c r="U774" s="2">
        <v>339.85399999999998</v>
      </c>
      <c r="V774" s="2">
        <v>0</v>
      </c>
      <c r="W774" s="2">
        <v>0</v>
      </c>
      <c r="X774" s="2">
        <v>0</v>
      </c>
      <c r="Y774" s="2">
        <v>0.5</v>
      </c>
      <c r="Z774" s="2">
        <v>8.9440000000000008</v>
      </c>
      <c r="AA774" s="2">
        <v>449.79700000000003</v>
      </c>
      <c r="AB774" s="2">
        <v>50.571428571428598</v>
      </c>
      <c r="AC774" s="2">
        <v>55</v>
      </c>
      <c r="AD774" s="2">
        <v>44</v>
      </c>
      <c r="AE774" s="2">
        <v>3.99489470117416</v>
      </c>
    </row>
    <row r="775" spans="1:31">
      <c r="A775" s="2" t="s">
        <v>953</v>
      </c>
      <c r="B775" s="2">
        <v>0</v>
      </c>
      <c r="C775" s="2">
        <v>1400</v>
      </c>
      <c r="D775" s="2">
        <v>8</v>
      </c>
      <c r="E775" s="4">
        <v>41233.660763888889</v>
      </c>
      <c r="F775" s="4">
        <v>41233.661458333336</v>
      </c>
      <c r="G775" s="2" t="s">
        <v>32</v>
      </c>
      <c r="H775" s="2" t="s">
        <v>1056</v>
      </c>
      <c r="I775" s="2">
        <v>60</v>
      </c>
      <c r="J775" s="2"/>
      <c r="K775" s="2">
        <v>7.2220000000000004</v>
      </c>
      <c r="L775" s="2">
        <v>503.84399999999999</v>
      </c>
      <c r="M775" s="2">
        <v>18.5</v>
      </c>
      <c r="N775" s="2">
        <v>34</v>
      </c>
      <c r="O775" s="2">
        <v>11</v>
      </c>
      <c r="P775" s="2">
        <v>9.3941471140279695</v>
      </c>
      <c r="Q775" s="2">
        <v>25.75</v>
      </c>
      <c r="R775" s="2">
        <v>26</v>
      </c>
      <c r="S775" s="2">
        <v>25</v>
      </c>
      <c r="T775" s="2">
        <v>0.43301270189221902</v>
      </c>
      <c r="U775" s="2">
        <v>279.839</v>
      </c>
      <c r="V775" s="2">
        <v>0</v>
      </c>
      <c r="W775" s="2">
        <v>0</v>
      </c>
      <c r="X775" s="2">
        <v>0</v>
      </c>
      <c r="Y775" s="2">
        <v>0.51900000000000002</v>
      </c>
      <c r="Z775" s="2">
        <v>12.241</v>
      </c>
      <c r="AA775" s="2">
        <v>506.54700000000003</v>
      </c>
      <c r="AB775" s="2">
        <v>52.142857142857103</v>
      </c>
      <c r="AC775" s="2">
        <v>56</v>
      </c>
      <c r="AD775" s="2">
        <v>45</v>
      </c>
      <c r="AE775" s="2">
        <v>3.3986792152486598</v>
      </c>
    </row>
    <row r="776" spans="1:31">
      <c r="A776" s="2" t="s">
        <v>953</v>
      </c>
      <c r="B776" s="2">
        <v>0</v>
      </c>
      <c r="C776" s="2">
        <v>1500</v>
      </c>
      <c r="D776" s="2">
        <v>1</v>
      </c>
      <c r="E776" s="4">
        <v>41233.48159722222</v>
      </c>
      <c r="F776" s="4">
        <v>41233.482986111114</v>
      </c>
      <c r="G776" s="2" t="s">
        <v>32</v>
      </c>
      <c r="H776" s="2" t="s">
        <v>1056</v>
      </c>
      <c r="I776" s="2">
        <v>120</v>
      </c>
      <c r="J776" s="2"/>
      <c r="K776" s="2">
        <v>4.5999999999999999E-2</v>
      </c>
      <c r="L776" s="2">
        <v>99.778000000000006</v>
      </c>
      <c r="M776" s="2">
        <v>16.75</v>
      </c>
      <c r="N776" s="2">
        <v>19</v>
      </c>
      <c r="O776" s="2">
        <v>12</v>
      </c>
      <c r="P776" s="2">
        <v>3.0310889132455401</v>
      </c>
      <c r="Q776" s="2">
        <v>25.25</v>
      </c>
      <c r="R776" s="2">
        <v>26</v>
      </c>
      <c r="S776" s="2">
        <v>25</v>
      </c>
      <c r="T776" s="2">
        <v>0.43301270189221902</v>
      </c>
      <c r="U776" s="2">
        <v>693.80700000000002</v>
      </c>
      <c r="V776" s="2">
        <v>0</v>
      </c>
      <c r="W776" s="2">
        <v>0</v>
      </c>
      <c r="X776" s="2">
        <v>0</v>
      </c>
      <c r="Y776" s="2">
        <v>0.34300000000000003</v>
      </c>
      <c r="Z776" s="2">
        <v>3.8889999999999998</v>
      </c>
      <c r="AA776" s="2">
        <v>101.398</v>
      </c>
      <c r="AB776" s="2">
        <v>43</v>
      </c>
      <c r="AC776" s="2">
        <v>44</v>
      </c>
      <c r="AD776" s="2">
        <v>40</v>
      </c>
      <c r="AE776" s="2">
        <v>1.31656117720877</v>
      </c>
    </row>
    <row r="777" spans="1:31">
      <c r="A777" s="2" t="s">
        <v>953</v>
      </c>
      <c r="B777" s="2">
        <v>0</v>
      </c>
      <c r="C777" s="2">
        <v>1500</v>
      </c>
      <c r="D777" s="2">
        <v>2</v>
      </c>
      <c r="E777" s="4">
        <v>41233.494791666664</v>
      </c>
      <c r="F777" s="4">
        <v>41233.49559027778</v>
      </c>
      <c r="G777" s="2" t="s">
        <v>32</v>
      </c>
      <c r="H777" s="2" t="s">
        <v>1056</v>
      </c>
      <c r="I777" s="2">
        <v>69</v>
      </c>
      <c r="J777" s="2"/>
      <c r="K777" s="2">
        <v>3.6999999999999998E-2</v>
      </c>
      <c r="L777" s="2">
        <v>199.63</v>
      </c>
      <c r="M777" s="2">
        <v>17</v>
      </c>
      <c r="N777" s="2">
        <v>25</v>
      </c>
      <c r="O777" s="2">
        <v>13</v>
      </c>
      <c r="P777" s="2">
        <v>4.8989794855663602</v>
      </c>
      <c r="Q777" s="2">
        <v>25</v>
      </c>
      <c r="R777" s="2">
        <v>25</v>
      </c>
      <c r="S777" s="2">
        <v>25</v>
      </c>
      <c r="T777" s="2">
        <v>0</v>
      </c>
      <c r="U777" s="2">
        <v>592.98199999999997</v>
      </c>
      <c r="V777" s="2">
        <v>0</v>
      </c>
      <c r="W777" s="2">
        <v>0</v>
      </c>
      <c r="X777" s="2">
        <v>0</v>
      </c>
      <c r="Y777" s="2">
        <v>0.37</v>
      </c>
      <c r="Z777" s="2">
        <v>3.9630000000000001</v>
      </c>
      <c r="AA777" s="2">
        <v>201.59299999999999</v>
      </c>
      <c r="AB777" s="2">
        <v>48.2222222222222</v>
      </c>
      <c r="AC777" s="2">
        <v>52</v>
      </c>
      <c r="AD777" s="2">
        <v>40</v>
      </c>
      <c r="AE777" s="2">
        <v>3.5520816362546199</v>
      </c>
    </row>
    <row r="778" spans="1:31">
      <c r="A778" s="2" t="s">
        <v>953</v>
      </c>
      <c r="B778" s="2">
        <v>0</v>
      </c>
      <c r="C778" s="2">
        <v>1500</v>
      </c>
      <c r="D778" s="2">
        <v>3</v>
      </c>
      <c r="E778" s="4">
        <v>41233.506249999999</v>
      </c>
      <c r="F778" s="4">
        <v>41233.506851851853</v>
      </c>
      <c r="G778" s="2" t="s">
        <v>32</v>
      </c>
      <c r="H778" s="2" t="s">
        <v>1056</v>
      </c>
      <c r="I778" s="2">
        <v>52</v>
      </c>
      <c r="J778" s="2"/>
      <c r="K778" s="2">
        <v>5.6000000000000001E-2</v>
      </c>
      <c r="L778" s="2">
        <v>299.48099999999999</v>
      </c>
      <c r="M778" s="2">
        <v>19</v>
      </c>
      <c r="N778" s="2">
        <v>20</v>
      </c>
      <c r="O778" s="2">
        <v>17</v>
      </c>
      <c r="P778" s="2">
        <v>1.4142135623731</v>
      </c>
      <c r="Q778" s="2">
        <v>26</v>
      </c>
      <c r="R778" s="2">
        <v>26</v>
      </c>
      <c r="S778" s="2">
        <v>26</v>
      </c>
      <c r="T778" s="2">
        <v>0</v>
      </c>
      <c r="U778" s="2">
        <v>492.62599999999998</v>
      </c>
      <c r="V778" s="2">
        <v>0</v>
      </c>
      <c r="W778" s="2">
        <v>0</v>
      </c>
      <c r="X778" s="2">
        <v>0</v>
      </c>
      <c r="Y778" s="2">
        <v>0.61099999999999999</v>
      </c>
      <c r="Z778" s="2">
        <v>4.4720000000000004</v>
      </c>
      <c r="AA778" s="2">
        <v>301.45299999999997</v>
      </c>
      <c r="AB778" s="2">
        <v>51.285714285714299</v>
      </c>
      <c r="AC778" s="2">
        <v>56</v>
      </c>
      <c r="AD778" s="2">
        <v>43</v>
      </c>
      <c r="AE778" s="2">
        <v>3.7688302737922599</v>
      </c>
    </row>
    <row r="779" spans="1:31">
      <c r="A779" s="2" t="s">
        <v>953</v>
      </c>
      <c r="B779" s="2">
        <v>0</v>
      </c>
      <c r="C779" s="2">
        <v>1500</v>
      </c>
      <c r="D779" s="2">
        <v>4</v>
      </c>
      <c r="E779" s="4">
        <v>41233.51666666667</v>
      </c>
      <c r="F779" s="4">
        <v>41233.517187500001</v>
      </c>
      <c r="G779" s="2" t="s">
        <v>32</v>
      </c>
      <c r="H779" s="2" t="s">
        <v>1056</v>
      </c>
      <c r="I779" s="2">
        <v>45</v>
      </c>
      <c r="J779" s="2"/>
      <c r="K779" s="2">
        <v>1.917</v>
      </c>
      <c r="L779" s="2">
        <v>397.26900000000001</v>
      </c>
      <c r="M779" s="2">
        <v>17.3333333333333</v>
      </c>
      <c r="N779" s="2">
        <v>24</v>
      </c>
      <c r="O779" s="2">
        <v>12</v>
      </c>
      <c r="P779" s="2">
        <v>4.9888765156985899</v>
      </c>
      <c r="Q779" s="2">
        <v>26</v>
      </c>
      <c r="R779" s="2">
        <v>26</v>
      </c>
      <c r="S779" s="2">
        <v>26</v>
      </c>
      <c r="T779" s="2">
        <v>0</v>
      </c>
      <c r="U779" s="2">
        <v>392.51900000000001</v>
      </c>
      <c r="V779" s="2">
        <v>0</v>
      </c>
      <c r="W779" s="2">
        <v>0</v>
      </c>
      <c r="X779" s="2">
        <v>0</v>
      </c>
      <c r="Y779" s="2">
        <v>0.47199999999999998</v>
      </c>
      <c r="Z779" s="2">
        <v>6.25</v>
      </c>
      <c r="AA779" s="2">
        <v>399.57400000000001</v>
      </c>
      <c r="AB779" s="2">
        <v>52.8</v>
      </c>
      <c r="AC779" s="2">
        <v>58</v>
      </c>
      <c r="AD779" s="2">
        <v>45</v>
      </c>
      <c r="AE779" s="2">
        <v>4.4452221541785697</v>
      </c>
    </row>
    <row r="780" spans="1:31">
      <c r="A780" s="2" t="s">
        <v>953</v>
      </c>
      <c r="B780" s="2">
        <v>0</v>
      </c>
      <c r="C780" s="2">
        <v>1500</v>
      </c>
      <c r="D780" s="2">
        <v>5</v>
      </c>
      <c r="E780" s="4">
        <v>41233.527777777781</v>
      </c>
      <c r="F780" s="4">
        <v>41233.528310185182</v>
      </c>
      <c r="G780" s="2" t="s">
        <v>32</v>
      </c>
      <c r="H780" s="2" t="s">
        <v>1056</v>
      </c>
      <c r="I780" s="2">
        <v>46</v>
      </c>
      <c r="J780" s="2"/>
      <c r="K780" s="2">
        <v>3.222</v>
      </c>
      <c r="L780" s="2">
        <v>418.5</v>
      </c>
      <c r="M780" s="2">
        <v>20.6666666666667</v>
      </c>
      <c r="N780" s="2">
        <v>27</v>
      </c>
      <c r="O780" s="2">
        <v>17</v>
      </c>
      <c r="P780" s="2">
        <v>4.4969125210773502</v>
      </c>
      <c r="Q780" s="2">
        <v>26</v>
      </c>
      <c r="R780" s="2">
        <v>26</v>
      </c>
      <c r="S780" s="2">
        <v>26</v>
      </c>
      <c r="T780" s="2">
        <v>0</v>
      </c>
      <c r="U780" s="2">
        <v>369</v>
      </c>
      <c r="V780" s="2">
        <v>0</v>
      </c>
      <c r="W780" s="2">
        <v>0</v>
      </c>
      <c r="X780" s="2">
        <v>0</v>
      </c>
      <c r="Y780" s="2">
        <v>0.41699999999999998</v>
      </c>
      <c r="Z780" s="2">
        <v>8.3889999999999993</v>
      </c>
      <c r="AA780" s="2">
        <v>421.41699999999997</v>
      </c>
      <c r="AB780" s="2">
        <v>53.6</v>
      </c>
      <c r="AC780" s="2">
        <v>58</v>
      </c>
      <c r="AD780" s="2">
        <v>47</v>
      </c>
      <c r="AE780" s="2">
        <v>3.7202150475476499</v>
      </c>
    </row>
    <row r="781" spans="1:31">
      <c r="A781" s="2" t="s">
        <v>953</v>
      </c>
      <c r="B781" s="2">
        <v>0</v>
      </c>
      <c r="C781" s="2">
        <v>1500</v>
      </c>
      <c r="D781" s="2">
        <v>6</v>
      </c>
      <c r="E781" s="4">
        <v>41233.538888888892</v>
      </c>
      <c r="F781" s="4">
        <v>41233.539444444446</v>
      </c>
      <c r="G781" s="2" t="s">
        <v>32</v>
      </c>
      <c r="H781" s="2" t="s">
        <v>1056</v>
      </c>
      <c r="I781" s="2">
        <v>48</v>
      </c>
      <c r="J781" s="2"/>
      <c r="K781" s="2">
        <v>3.3610000000000002</v>
      </c>
      <c r="L781" s="2">
        <v>435.00299999999999</v>
      </c>
      <c r="M781" s="2">
        <v>13.6666666666667</v>
      </c>
      <c r="N781" s="2">
        <v>17</v>
      </c>
      <c r="O781" s="2">
        <v>12</v>
      </c>
      <c r="P781" s="2">
        <v>2.3570226039551598</v>
      </c>
      <c r="Q781" s="2">
        <v>26</v>
      </c>
      <c r="R781" s="2">
        <v>26</v>
      </c>
      <c r="S781" s="2">
        <v>26</v>
      </c>
      <c r="T781" s="2">
        <v>0</v>
      </c>
      <c r="U781" s="2">
        <v>352.863</v>
      </c>
      <c r="V781" s="2">
        <v>0</v>
      </c>
      <c r="W781" s="2">
        <v>0</v>
      </c>
      <c r="X781" s="2">
        <v>0</v>
      </c>
      <c r="Y781" s="2">
        <v>0.41699999999999998</v>
      </c>
      <c r="Z781" s="2">
        <v>8.3610000000000007</v>
      </c>
      <c r="AA781" s="2">
        <v>437.36399999999998</v>
      </c>
      <c r="AB781" s="2">
        <v>53.5</v>
      </c>
      <c r="AC781" s="2">
        <v>58</v>
      </c>
      <c r="AD781" s="2">
        <v>46</v>
      </c>
      <c r="AE781" s="2">
        <v>3.8188130791298698</v>
      </c>
    </row>
    <row r="782" spans="1:31">
      <c r="A782" s="2" t="s">
        <v>953</v>
      </c>
      <c r="B782" s="2">
        <v>0</v>
      </c>
      <c r="C782" s="2">
        <v>1500</v>
      </c>
      <c r="D782" s="2">
        <v>7</v>
      </c>
      <c r="E782" s="4">
        <v>41233.550000000003</v>
      </c>
      <c r="F782" s="4">
        <v>41233.55059027778</v>
      </c>
      <c r="G782" s="2" t="s">
        <v>32</v>
      </c>
      <c r="H782" s="2" t="s">
        <v>1056</v>
      </c>
      <c r="I782" s="2">
        <v>51</v>
      </c>
      <c r="J782" s="2"/>
      <c r="K782" s="2">
        <v>2.944</v>
      </c>
      <c r="L782" s="2">
        <v>440.05700000000002</v>
      </c>
      <c r="M782" s="2">
        <v>20</v>
      </c>
      <c r="N782" s="2">
        <v>27</v>
      </c>
      <c r="O782" s="2">
        <v>16</v>
      </c>
      <c r="P782" s="2">
        <v>4.9665548085837798</v>
      </c>
      <c r="Q782" s="2">
        <v>26</v>
      </c>
      <c r="R782" s="2">
        <v>26</v>
      </c>
      <c r="S782" s="2">
        <v>26</v>
      </c>
      <c r="T782" s="2">
        <v>0</v>
      </c>
      <c r="U782" s="2">
        <v>348.25200000000001</v>
      </c>
      <c r="V782" s="2">
        <v>0</v>
      </c>
      <c r="W782" s="2">
        <v>0</v>
      </c>
      <c r="X782" s="2">
        <v>0</v>
      </c>
      <c r="Y782" s="2">
        <v>0.5</v>
      </c>
      <c r="Z782" s="2">
        <v>7.806</v>
      </c>
      <c r="AA782" s="2">
        <v>442.39100000000002</v>
      </c>
      <c r="AB782" s="2">
        <v>53.1666666666667</v>
      </c>
      <c r="AC782" s="2">
        <v>55</v>
      </c>
      <c r="AD782" s="2">
        <v>48</v>
      </c>
      <c r="AE782" s="2">
        <v>2.4776781245530799</v>
      </c>
    </row>
    <row r="783" spans="1:31">
      <c r="A783" s="2" t="s">
        <v>953</v>
      </c>
      <c r="B783" s="2">
        <v>0</v>
      </c>
      <c r="C783" s="2">
        <v>1500</v>
      </c>
      <c r="D783" s="2">
        <v>8</v>
      </c>
      <c r="E783" s="4">
        <v>41233.561111111114</v>
      </c>
      <c r="F783" s="4">
        <v>41233.561678240738</v>
      </c>
      <c r="G783" s="2" t="s">
        <v>32</v>
      </c>
      <c r="H783" s="2" t="s">
        <v>1056</v>
      </c>
      <c r="I783" s="2">
        <v>49</v>
      </c>
      <c r="J783" s="2"/>
      <c r="K783" s="2">
        <v>9.3109999999999999</v>
      </c>
      <c r="L783" s="2">
        <v>536.35699999999997</v>
      </c>
      <c r="M783" s="2">
        <v>21</v>
      </c>
      <c r="N783" s="2">
        <v>27</v>
      </c>
      <c r="O783" s="2">
        <v>17</v>
      </c>
      <c r="P783" s="2">
        <v>4.3204937989385703</v>
      </c>
      <c r="Q783" s="2">
        <v>26</v>
      </c>
      <c r="R783" s="2">
        <v>26</v>
      </c>
      <c r="S783" s="2">
        <v>26</v>
      </c>
      <c r="T783" s="2">
        <v>0</v>
      </c>
      <c r="U783" s="2">
        <v>245.09</v>
      </c>
      <c r="V783" s="2">
        <v>0</v>
      </c>
      <c r="W783" s="2">
        <v>0</v>
      </c>
      <c r="X783" s="2">
        <v>0</v>
      </c>
      <c r="Y783" s="2">
        <v>0.55600000000000005</v>
      </c>
      <c r="Z783" s="2">
        <v>14.222</v>
      </c>
      <c r="AA783" s="2">
        <v>539.57899999999995</v>
      </c>
      <c r="AB783" s="2">
        <v>53.8333333333333</v>
      </c>
      <c r="AC783" s="2">
        <v>58</v>
      </c>
      <c r="AD783" s="2">
        <v>47</v>
      </c>
      <c r="AE783" s="2">
        <v>3.3870669054836</v>
      </c>
    </row>
    <row r="784" spans="1:31">
      <c r="A784" s="2" t="s">
        <v>953</v>
      </c>
      <c r="B784" s="2">
        <v>0</v>
      </c>
      <c r="C784" s="2">
        <v>1600</v>
      </c>
      <c r="D784" s="2">
        <v>1</v>
      </c>
      <c r="E784" s="4">
        <v>41233.392361111109</v>
      </c>
      <c r="F784" s="4">
        <v>41233.39366898148</v>
      </c>
      <c r="G784" s="2" t="s">
        <v>32</v>
      </c>
      <c r="H784" s="2" t="s">
        <v>1056</v>
      </c>
      <c r="I784" s="2">
        <v>113</v>
      </c>
      <c r="J784" s="2"/>
      <c r="K784" s="2">
        <v>8.3000000000000004E-2</v>
      </c>
      <c r="L784" s="2">
        <v>99.75</v>
      </c>
      <c r="M784" s="2">
        <v>20.714285714285701</v>
      </c>
      <c r="N784" s="2">
        <v>24</v>
      </c>
      <c r="O784" s="2">
        <v>18</v>
      </c>
      <c r="P784" s="2">
        <v>2.1852940772540501</v>
      </c>
      <c r="Q784" s="2">
        <v>25.285714285714299</v>
      </c>
      <c r="R784" s="2">
        <v>26</v>
      </c>
      <c r="S784" s="2">
        <v>25</v>
      </c>
      <c r="T784" s="2">
        <v>0.45175395145262598</v>
      </c>
      <c r="U784" s="2">
        <v>693.90800000000002</v>
      </c>
      <c r="V784" s="2">
        <v>0</v>
      </c>
      <c r="W784" s="2">
        <v>0</v>
      </c>
      <c r="X784" s="2">
        <v>0</v>
      </c>
      <c r="Y784" s="2">
        <v>0.33300000000000002</v>
      </c>
      <c r="Z784" s="2">
        <v>4.0090000000000003</v>
      </c>
      <c r="AA784" s="2">
        <v>101.21299999999999</v>
      </c>
      <c r="AB784" s="2">
        <v>44</v>
      </c>
      <c r="AC784" s="2">
        <v>45</v>
      </c>
      <c r="AD784" s="2">
        <v>40</v>
      </c>
      <c r="AE784" s="2">
        <v>1.4638501094228</v>
      </c>
    </row>
    <row r="785" spans="1:31">
      <c r="A785" s="2" t="s">
        <v>953</v>
      </c>
      <c r="B785" s="2">
        <v>0</v>
      </c>
      <c r="C785" s="2">
        <v>1600</v>
      </c>
      <c r="D785" s="2">
        <v>2</v>
      </c>
      <c r="E785" s="4">
        <v>41233.404513888891</v>
      </c>
      <c r="F785" s="4">
        <v>41233.405266203707</v>
      </c>
      <c r="G785" s="2" t="s">
        <v>32</v>
      </c>
      <c r="H785" s="2" t="s">
        <v>1056</v>
      </c>
      <c r="I785" s="2">
        <v>65</v>
      </c>
      <c r="J785" s="2"/>
      <c r="K785" s="2">
        <v>0.27800000000000002</v>
      </c>
      <c r="L785" s="2">
        <v>199.423</v>
      </c>
      <c r="M785" s="2">
        <v>19.25</v>
      </c>
      <c r="N785" s="2">
        <v>25</v>
      </c>
      <c r="O785" s="2">
        <v>12</v>
      </c>
      <c r="P785" s="2">
        <v>4.7103609203541899</v>
      </c>
      <c r="Q785" s="2">
        <v>25</v>
      </c>
      <c r="R785" s="2">
        <v>25</v>
      </c>
      <c r="S785" s="2">
        <v>25</v>
      </c>
      <c r="T785" s="2">
        <v>0</v>
      </c>
      <c r="U785" s="2">
        <v>593.25</v>
      </c>
      <c r="V785" s="2">
        <v>0</v>
      </c>
      <c r="W785" s="2">
        <v>0</v>
      </c>
      <c r="X785" s="2">
        <v>0</v>
      </c>
      <c r="Y785" s="2">
        <v>0.42599999999999999</v>
      </c>
      <c r="Z785" s="2">
        <v>4.2590000000000003</v>
      </c>
      <c r="AA785" s="2">
        <v>201.089</v>
      </c>
      <c r="AB785" s="2">
        <v>48.75</v>
      </c>
      <c r="AC785" s="2">
        <v>53</v>
      </c>
      <c r="AD785" s="2">
        <v>41</v>
      </c>
      <c r="AE785" s="2">
        <v>3.3071891388307399</v>
      </c>
    </row>
    <row r="786" spans="1:31">
      <c r="A786" s="2" t="s">
        <v>953</v>
      </c>
      <c r="B786" s="2">
        <v>0</v>
      </c>
      <c r="C786" s="2">
        <v>1600</v>
      </c>
      <c r="D786" s="2">
        <v>3</v>
      </c>
      <c r="E786" s="4">
        <v>41233.415277777778</v>
      </c>
      <c r="F786" s="4">
        <v>41233.415844907409</v>
      </c>
      <c r="G786" s="2" t="s">
        <v>32</v>
      </c>
      <c r="H786" s="2" t="s">
        <v>1056</v>
      </c>
      <c r="I786" s="2">
        <v>49</v>
      </c>
      <c r="J786" s="2"/>
      <c r="K786" s="2">
        <v>1.667</v>
      </c>
      <c r="L786" s="2">
        <v>297.72899999999998</v>
      </c>
      <c r="M786" s="2">
        <v>20</v>
      </c>
      <c r="N786" s="2">
        <v>23</v>
      </c>
      <c r="O786" s="2">
        <v>18</v>
      </c>
      <c r="P786" s="2">
        <v>2.16024689946929</v>
      </c>
      <c r="Q786" s="2">
        <v>25</v>
      </c>
      <c r="R786" s="2">
        <v>25</v>
      </c>
      <c r="S786" s="2">
        <v>25</v>
      </c>
      <c r="T786" s="2">
        <v>0</v>
      </c>
      <c r="U786" s="2">
        <v>492.85899999999998</v>
      </c>
      <c r="V786" s="2">
        <v>0</v>
      </c>
      <c r="W786" s="2">
        <v>0</v>
      </c>
      <c r="X786" s="2">
        <v>0</v>
      </c>
      <c r="Y786" s="2">
        <v>0.57799999999999996</v>
      </c>
      <c r="Z786" s="2">
        <v>6.133</v>
      </c>
      <c r="AA786" s="2">
        <v>299.70699999999999</v>
      </c>
      <c r="AB786" s="2">
        <v>54.1666666666667</v>
      </c>
      <c r="AC786" s="2">
        <v>58</v>
      </c>
      <c r="AD786" s="2">
        <v>49</v>
      </c>
      <c r="AE786" s="2">
        <v>2.73353657780945</v>
      </c>
    </row>
    <row r="787" spans="1:31">
      <c r="A787" s="2" t="s">
        <v>953</v>
      </c>
      <c r="B787" s="2">
        <v>0</v>
      </c>
      <c r="C787" s="2">
        <v>1600</v>
      </c>
      <c r="D787" s="2">
        <v>4</v>
      </c>
      <c r="E787" s="4">
        <v>41233.425347222219</v>
      </c>
      <c r="F787" s="4">
        <v>41233.425821759258</v>
      </c>
      <c r="G787" s="2" t="s">
        <v>32</v>
      </c>
      <c r="H787" s="2" t="s">
        <v>1056</v>
      </c>
      <c r="I787" s="2">
        <v>41</v>
      </c>
      <c r="J787" s="2"/>
      <c r="K787" s="2">
        <v>0.81499999999999995</v>
      </c>
      <c r="L787" s="2">
        <v>398.44</v>
      </c>
      <c r="M787" s="2">
        <v>15</v>
      </c>
      <c r="N787" s="2">
        <v>18</v>
      </c>
      <c r="O787" s="2">
        <v>12</v>
      </c>
      <c r="P787" s="2">
        <v>3</v>
      </c>
      <c r="Q787" s="2">
        <v>25</v>
      </c>
      <c r="R787" s="2">
        <v>25</v>
      </c>
      <c r="S787" s="2">
        <v>25</v>
      </c>
      <c r="T787" s="2">
        <v>0</v>
      </c>
      <c r="U787" s="2">
        <v>392.32900000000001</v>
      </c>
      <c r="V787" s="2">
        <v>0</v>
      </c>
      <c r="W787" s="2">
        <v>0</v>
      </c>
      <c r="X787" s="2">
        <v>0</v>
      </c>
      <c r="Y787" s="2">
        <v>0.33300000000000002</v>
      </c>
      <c r="Z787" s="2">
        <v>5.63</v>
      </c>
      <c r="AA787" s="2">
        <v>400.47699999999998</v>
      </c>
      <c r="AB787" s="2">
        <v>54.8</v>
      </c>
      <c r="AC787" s="2">
        <v>60</v>
      </c>
      <c r="AD787" s="2">
        <v>45</v>
      </c>
      <c r="AE787" s="2">
        <v>5.4552726787943397</v>
      </c>
    </row>
    <row r="788" spans="1:31">
      <c r="A788" s="2" t="s">
        <v>953</v>
      </c>
      <c r="B788" s="2">
        <v>0</v>
      </c>
      <c r="C788" s="2">
        <v>1600</v>
      </c>
      <c r="D788" s="2">
        <v>5</v>
      </c>
      <c r="E788" s="4">
        <v>41233.435416666667</v>
      </c>
      <c r="F788" s="4">
        <v>41233.435914351852</v>
      </c>
      <c r="G788" s="2" t="s">
        <v>32</v>
      </c>
      <c r="H788" s="2" t="s">
        <v>1056</v>
      </c>
      <c r="I788" s="2">
        <v>43</v>
      </c>
      <c r="J788" s="2"/>
      <c r="K788" s="2">
        <v>0.74099999999999999</v>
      </c>
      <c r="L788" s="2">
        <v>402.56599999999997</v>
      </c>
      <c r="M788" s="2">
        <v>19</v>
      </c>
      <c r="N788" s="2">
        <v>19</v>
      </c>
      <c r="O788" s="2">
        <v>19</v>
      </c>
      <c r="P788" s="2">
        <v>0</v>
      </c>
      <c r="Q788" s="2">
        <v>25.5</v>
      </c>
      <c r="R788" s="2">
        <v>26</v>
      </c>
      <c r="S788" s="2">
        <v>25</v>
      </c>
      <c r="T788" s="2">
        <v>0.5</v>
      </c>
      <c r="U788" s="2">
        <v>388.60300000000001</v>
      </c>
      <c r="V788" s="2">
        <v>0</v>
      </c>
      <c r="W788" s="2">
        <v>0</v>
      </c>
      <c r="X788" s="2">
        <v>0</v>
      </c>
      <c r="Y788" s="2">
        <v>0.37</v>
      </c>
      <c r="Z788" s="2">
        <v>4.8890000000000002</v>
      </c>
      <c r="AA788" s="2">
        <v>404.863</v>
      </c>
      <c r="AB788" s="2">
        <v>55</v>
      </c>
      <c r="AC788" s="2">
        <v>59</v>
      </c>
      <c r="AD788" s="2">
        <v>47</v>
      </c>
      <c r="AE788" s="2">
        <v>4.2426406871192803</v>
      </c>
    </row>
    <row r="789" spans="1:31">
      <c r="A789" s="2" t="s">
        <v>953</v>
      </c>
      <c r="B789" s="2">
        <v>0</v>
      </c>
      <c r="C789" s="2">
        <v>1600</v>
      </c>
      <c r="D789" s="2">
        <v>6</v>
      </c>
      <c r="E789" s="4">
        <v>41233.445833333331</v>
      </c>
      <c r="F789" s="4">
        <v>41233.44636574074</v>
      </c>
      <c r="G789" s="2" t="s">
        <v>32</v>
      </c>
      <c r="H789" s="2" t="s">
        <v>1056</v>
      </c>
      <c r="I789" s="2">
        <v>46</v>
      </c>
      <c r="J789" s="2"/>
      <c r="K789" s="2">
        <v>3.8889999999999998</v>
      </c>
      <c r="L789" s="2">
        <v>442.57600000000002</v>
      </c>
      <c r="M789" s="2">
        <v>16</v>
      </c>
      <c r="N789" s="2">
        <v>18</v>
      </c>
      <c r="O789" s="2">
        <v>15</v>
      </c>
      <c r="P789" s="2">
        <v>1.4142135623731</v>
      </c>
      <c r="Q789" s="2">
        <v>25.3333333333333</v>
      </c>
      <c r="R789" s="2">
        <v>26</v>
      </c>
      <c r="S789" s="2">
        <v>25</v>
      </c>
      <c r="T789" s="2">
        <v>0.47140452079103201</v>
      </c>
      <c r="U789" s="2">
        <v>343.99400000000003</v>
      </c>
      <c r="V789" s="2">
        <v>0</v>
      </c>
      <c r="W789" s="2">
        <v>0</v>
      </c>
      <c r="X789" s="2">
        <v>0</v>
      </c>
      <c r="Y789" s="2">
        <v>0.44400000000000001</v>
      </c>
      <c r="Z789" s="2">
        <v>9.5549999999999997</v>
      </c>
      <c r="AA789" s="2">
        <v>444.91</v>
      </c>
      <c r="AB789" s="2">
        <v>54.8</v>
      </c>
      <c r="AC789" s="2">
        <v>60</v>
      </c>
      <c r="AD789" s="2">
        <v>50</v>
      </c>
      <c r="AE789" s="2">
        <v>3.1874754901018498</v>
      </c>
    </row>
    <row r="790" spans="1:31">
      <c r="A790" s="2" t="s">
        <v>953</v>
      </c>
      <c r="B790" s="2">
        <v>0</v>
      </c>
      <c r="C790" s="2">
        <v>1600</v>
      </c>
      <c r="D790" s="2">
        <v>7</v>
      </c>
      <c r="E790" s="4">
        <v>41233.456250000003</v>
      </c>
      <c r="F790" s="4">
        <v>41233.456782407404</v>
      </c>
      <c r="G790" s="2" t="s">
        <v>32</v>
      </c>
      <c r="H790" s="2" t="s">
        <v>1056</v>
      </c>
      <c r="I790" s="2">
        <v>46</v>
      </c>
      <c r="J790" s="2"/>
      <c r="K790" s="2">
        <v>4.8609999999999998</v>
      </c>
      <c r="L790" s="2">
        <v>468.851</v>
      </c>
      <c r="M790" s="2">
        <v>21</v>
      </c>
      <c r="N790" s="2">
        <v>28</v>
      </c>
      <c r="O790" s="2">
        <v>17</v>
      </c>
      <c r="P790" s="2">
        <v>4.9665548085837798</v>
      </c>
      <c r="Q790" s="2">
        <v>26</v>
      </c>
      <c r="R790" s="2">
        <v>26</v>
      </c>
      <c r="S790" s="2">
        <v>26</v>
      </c>
      <c r="T790" s="2">
        <v>0</v>
      </c>
      <c r="U790" s="2">
        <v>318.32600000000002</v>
      </c>
      <c r="V790" s="2">
        <v>0</v>
      </c>
      <c r="W790" s="2">
        <v>0</v>
      </c>
      <c r="X790" s="2">
        <v>0</v>
      </c>
      <c r="Y790" s="2">
        <v>0.5</v>
      </c>
      <c r="Z790" s="2">
        <v>9.0549999999999997</v>
      </c>
      <c r="AA790" s="2">
        <v>471.29500000000002</v>
      </c>
      <c r="AB790" s="2">
        <v>55.6666666666667</v>
      </c>
      <c r="AC790" s="2">
        <v>60</v>
      </c>
      <c r="AD790" s="2">
        <v>49</v>
      </c>
      <c r="AE790" s="2">
        <v>3.7267799624996498</v>
      </c>
    </row>
    <row r="791" spans="1:31">
      <c r="A791" s="2" t="s">
        <v>953</v>
      </c>
      <c r="B791" s="2">
        <v>0</v>
      </c>
      <c r="C791" s="2">
        <v>1600</v>
      </c>
      <c r="D791" s="2">
        <v>8</v>
      </c>
      <c r="E791" s="4">
        <v>41233.466666666667</v>
      </c>
      <c r="F791" s="4">
        <v>41233.467210648145</v>
      </c>
      <c r="G791" s="2" t="s">
        <v>32</v>
      </c>
      <c r="H791" s="2" t="s">
        <v>1056</v>
      </c>
      <c r="I791" s="2">
        <v>47</v>
      </c>
      <c r="J791" s="2"/>
      <c r="K791" s="2">
        <v>6.3049999999999997</v>
      </c>
      <c r="L791" s="2">
        <v>495.79399999999998</v>
      </c>
      <c r="M791" s="2">
        <v>16.3333333333333</v>
      </c>
      <c r="N791" s="2">
        <v>19</v>
      </c>
      <c r="O791" s="2">
        <v>12</v>
      </c>
      <c r="P791" s="2">
        <v>3.0912061651652301</v>
      </c>
      <c r="Q791" s="2">
        <v>26</v>
      </c>
      <c r="R791" s="2">
        <v>26</v>
      </c>
      <c r="S791" s="2">
        <v>26</v>
      </c>
      <c r="T791" s="2">
        <v>0</v>
      </c>
      <c r="U791" s="2">
        <v>290.21499999999997</v>
      </c>
      <c r="V791" s="2">
        <v>0</v>
      </c>
      <c r="W791" s="2">
        <v>0</v>
      </c>
      <c r="X791" s="2">
        <v>0</v>
      </c>
      <c r="Y791" s="2">
        <v>0.5</v>
      </c>
      <c r="Z791" s="2">
        <v>10.278</v>
      </c>
      <c r="AA791" s="2">
        <v>498.15499999999997</v>
      </c>
      <c r="AB791" s="2">
        <v>56.4</v>
      </c>
      <c r="AC791" s="2">
        <v>60</v>
      </c>
      <c r="AD791" s="2">
        <v>50</v>
      </c>
      <c r="AE791" s="2">
        <v>3.4985711369071799</v>
      </c>
    </row>
    <row r="792" spans="1:31">
      <c r="A792" s="2" t="s">
        <v>953</v>
      </c>
      <c r="B792" s="2">
        <v>0</v>
      </c>
      <c r="C792" s="2">
        <v>1700</v>
      </c>
      <c r="D792" s="2">
        <v>1</v>
      </c>
      <c r="E792" s="4">
        <v>41233.307638888888</v>
      </c>
      <c r="F792" s="4">
        <v>41233.308865740742</v>
      </c>
      <c r="G792" s="2" t="s">
        <v>32</v>
      </c>
      <c r="H792" s="2" t="s">
        <v>1056</v>
      </c>
      <c r="I792" s="2">
        <v>106</v>
      </c>
      <c r="J792" s="2"/>
      <c r="K792" s="2">
        <v>0.04</v>
      </c>
      <c r="L792" s="2">
        <v>99.798000000000002</v>
      </c>
      <c r="M792" s="2">
        <v>19.3333333333333</v>
      </c>
      <c r="N792" s="2">
        <v>21</v>
      </c>
      <c r="O792" s="2">
        <v>18</v>
      </c>
      <c r="P792" s="2">
        <v>1.37436854187255</v>
      </c>
      <c r="Q792" s="2">
        <v>25</v>
      </c>
      <c r="R792" s="2">
        <v>25</v>
      </c>
      <c r="S792" s="2">
        <v>25</v>
      </c>
      <c r="T792" s="2">
        <v>0</v>
      </c>
      <c r="U792" s="2">
        <v>694.79499999999996</v>
      </c>
      <c r="V792" s="2">
        <v>0</v>
      </c>
      <c r="W792" s="2">
        <v>0</v>
      </c>
      <c r="X792" s="2">
        <v>0</v>
      </c>
      <c r="Y792" s="2">
        <v>0.313</v>
      </c>
      <c r="Z792" s="2">
        <v>3.2120000000000002</v>
      </c>
      <c r="AA792" s="2">
        <v>101.111</v>
      </c>
      <c r="AB792" s="2">
        <v>45.076923076923102</v>
      </c>
      <c r="AC792" s="2">
        <v>46</v>
      </c>
      <c r="AD792" s="2">
        <v>41</v>
      </c>
      <c r="AE792" s="2">
        <v>1.32789819243324</v>
      </c>
    </row>
    <row r="793" spans="1:31">
      <c r="A793" s="2" t="s">
        <v>953</v>
      </c>
      <c r="B793" s="2">
        <v>0</v>
      </c>
      <c r="C793" s="2">
        <v>1700</v>
      </c>
      <c r="D793" s="2">
        <v>2</v>
      </c>
      <c r="E793" s="4">
        <v>41233.319444444445</v>
      </c>
      <c r="F793" s="4">
        <v>41233.320150462961</v>
      </c>
      <c r="G793" s="2" t="s">
        <v>32</v>
      </c>
      <c r="H793" s="2" t="s">
        <v>1056</v>
      </c>
      <c r="I793" s="2">
        <v>61</v>
      </c>
      <c r="J793" s="2"/>
      <c r="K793" s="2">
        <v>0.5</v>
      </c>
      <c r="L793" s="2">
        <v>199.15100000000001</v>
      </c>
      <c r="M793" s="2">
        <v>19.5</v>
      </c>
      <c r="N793" s="2">
        <v>25</v>
      </c>
      <c r="O793" s="2">
        <v>11</v>
      </c>
      <c r="P793" s="2">
        <v>5.1720402163942998</v>
      </c>
      <c r="Q793" s="2">
        <v>25.75</v>
      </c>
      <c r="R793" s="2">
        <v>26</v>
      </c>
      <c r="S793" s="2">
        <v>25</v>
      </c>
      <c r="T793" s="2">
        <v>0.43301270189221902</v>
      </c>
      <c r="U793" s="2">
        <v>593.39700000000005</v>
      </c>
      <c r="V793" s="2">
        <v>0</v>
      </c>
      <c r="W793" s="2">
        <v>0</v>
      </c>
      <c r="X793" s="2">
        <v>0</v>
      </c>
      <c r="Y793" s="2">
        <v>0.44400000000000001</v>
      </c>
      <c r="Z793" s="2">
        <v>4.3150000000000004</v>
      </c>
      <c r="AA793" s="2">
        <v>200.83600000000001</v>
      </c>
      <c r="AB793" s="2">
        <v>50.714285714285701</v>
      </c>
      <c r="AC793" s="2">
        <v>53</v>
      </c>
      <c r="AD793" s="2">
        <v>48</v>
      </c>
      <c r="AE793" s="2">
        <v>1.8294640678379599</v>
      </c>
    </row>
    <row r="794" spans="1:31">
      <c r="A794" s="2" t="s">
        <v>953</v>
      </c>
      <c r="B794" s="2">
        <v>0</v>
      </c>
      <c r="C794" s="2">
        <v>1700</v>
      </c>
      <c r="D794" s="2">
        <v>3</v>
      </c>
      <c r="E794" s="4">
        <v>41233.330208333333</v>
      </c>
      <c r="F794" s="4">
        <v>41233.330740740741</v>
      </c>
      <c r="G794" s="2" t="s">
        <v>32</v>
      </c>
      <c r="H794" s="2" t="s">
        <v>1056</v>
      </c>
      <c r="I794" s="2">
        <v>46</v>
      </c>
      <c r="J794" s="2"/>
      <c r="K794" s="2">
        <v>0.77800000000000002</v>
      </c>
      <c r="L794" s="2">
        <v>298.67099999999999</v>
      </c>
      <c r="M794" s="2">
        <v>17.3333333333333</v>
      </c>
      <c r="N794" s="2">
        <v>25</v>
      </c>
      <c r="O794" s="2">
        <v>12</v>
      </c>
      <c r="P794" s="2">
        <v>5.5577773335110203</v>
      </c>
      <c r="Q794" s="2">
        <v>25.3333333333333</v>
      </c>
      <c r="R794" s="2">
        <v>26</v>
      </c>
      <c r="S794" s="2">
        <v>25</v>
      </c>
      <c r="T794" s="2">
        <v>0.47140452079103201</v>
      </c>
      <c r="U794" s="2">
        <v>494.173</v>
      </c>
      <c r="V794" s="2">
        <v>0</v>
      </c>
      <c r="W794" s="2">
        <v>0</v>
      </c>
      <c r="X794" s="2">
        <v>0</v>
      </c>
      <c r="Y794" s="2">
        <v>0.44400000000000001</v>
      </c>
      <c r="Z794" s="2">
        <v>4.0830000000000002</v>
      </c>
      <c r="AA794" s="2">
        <v>300.33699999999999</v>
      </c>
      <c r="AB794" s="2">
        <v>54.1666666666667</v>
      </c>
      <c r="AC794" s="2">
        <v>58</v>
      </c>
      <c r="AD794" s="2">
        <v>46</v>
      </c>
      <c r="AE794" s="2">
        <v>4.0585985539619696</v>
      </c>
    </row>
    <row r="795" spans="1:31">
      <c r="A795" s="2" t="s">
        <v>953</v>
      </c>
      <c r="B795" s="2">
        <v>0</v>
      </c>
      <c r="C795" s="2">
        <v>1700</v>
      </c>
      <c r="D795" s="2">
        <v>4</v>
      </c>
      <c r="E795" s="4">
        <v>41233.339583333334</v>
      </c>
      <c r="F795" s="4">
        <v>41233.34002314815</v>
      </c>
      <c r="G795" s="2" t="s">
        <v>32</v>
      </c>
      <c r="H795" s="2" t="s">
        <v>1056</v>
      </c>
      <c r="I795" s="2">
        <v>38</v>
      </c>
      <c r="J795" s="2"/>
      <c r="K795" s="2">
        <v>1.5189999999999999</v>
      </c>
      <c r="L795" s="2">
        <v>397.63600000000002</v>
      </c>
      <c r="M795" s="2">
        <v>18</v>
      </c>
      <c r="N795" s="2">
        <v>18</v>
      </c>
      <c r="O795" s="2">
        <v>18</v>
      </c>
      <c r="P795" s="2">
        <v>0</v>
      </c>
      <c r="Q795" s="2">
        <v>26</v>
      </c>
      <c r="R795" s="2">
        <v>26</v>
      </c>
      <c r="S795" s="2">
        <v>26</v>
      </c>
      <c r="T795" s="2">
        <v>0</v>
      </c>
      <c r="U795" s="2">
        <v>393.52499999999998</v>
      </c>
      <c r="V795" s="2">
        <v>0</v>
      </c>
      <c r="W795" s="2">
        <v>0</v>
      </c>
      <c r="X795" s="2">
        <v>0</v>
      </c>
      <c r="Y795" s="2">
        <v>0.33300000000000002</v>
      </c>
      <c r="Z795" s="2">
        <v>5.37</v>
      </c>
      <c r="AA795" s="2">
        <v>399.93299999999999</v>
      </c>
      <c r="AB795" s="2">
        <v>58.6</v>
      </c>
      <c r="AC795" s="2">
        <v>63</v>
      </c>
      <c r="AD795" s="2">
        <v>50</v>
      </c>
      <c r="AE795" s="2">
        <v>4.5869379764718898</v>
      </c>
    </row>
    <row r="796" spans="1:31">
      <c r="A796" s="2" t="s">
        <v>953</v>
      </c>
      <c r="B796" s="2">
        <v>0</v>
      </c>
      <c r="C796" s="2">
        <v>1700</v>
      </c>
      <c r="D796" s="2">
        <v>5</v>
      </c>
      <c r="E796" s="4">
        <v>41233.348958333336</v>
      </c>
      <c r="F796" s="4">
        <v>41233.349432870367</v>
      </c>
      <c r="G796" s="2" t="s">
        <v>32</v>
      </c>
      <c r="H796" s="2" t="s">
        <v>1056</v>
      </c>
      <c r="I796" s="2">
        <v>41</v>
      </c>
      <c r="J796" s="2"/>
      <c r="K796" s="2">
        <v>1.111</v>
      </c>
      <c r="L796" s="2">
        <v>406.34199999999998</v>
      </c>
      <c r="M796" s="2">
        <v>18.5</v>
      </c>
      <c r="N796" s="2">
        <v>19</v>
      </c>
      <c r="O796" s="2">
        <v>18</v>
      </c>
      <c r="P796" s="2">
        <v>0.5</v>
      </c>
      <c r="Q796" s="2">
        <v>25</v>
      </c>
      <c r="R796" s="2">
        <v>25</v>
      </c>
      <c r="S796" s="2">
        <v>25</v>
      </c>
      <c r="T796" s="2">
        <v>0</v>
      </c>
      <c r="U796" s="2">
        <v>385.15699999999998</v>
      </c>
      <c r="V796" s="2">
        <v>0</v>
      </c>
      <c r="W796" s="2">
        <v>0</v>
      </c>
      <c r="X796" s="2">
        <v>0</v>
      </c>
      <c r="Y796" s="2">
        <v>0.33300000000000002</v>
      </c>
      <c r="Z796" s="2">
        <v>5.0739999999999998</v>
      </c>
      <c r="AA796" s="2">
        <v>408.601</v>
      </c>
      <c r="AB796" s="2">
        <v>57.6</v>
      </c>
      <c r="AC796" s="2">
        <v>61</v>
      </c>
      <c r="AD796" s="2">
        <v>48</v>
      </c>
      <c r="AE796" s="2">
        <v>4.9234134500364704</v>
      </c>
    </row>
    <row r="797" spans="1:31">
      <c r="A797" s="2" t="s">
        <v>953</v>
      </c>
      <c r="B797" s="2">
        <v>0</v>
      </c>
      <c r="C797" s="2">
        <v>1700</v>
      </c>
      <c r="D797" s="2">
        <v>6</v>
      </c>
      <c r="E797" s="4">
        <v>41233.358680555553</v>
      </c>
      <c r="F797" s="4">
        <v>41233.359155092592</v>
      </c>
      <c r="G797" s="2" t="s">
        <v>32</v>
      </c>
      <c r="H797" s="2" t="s">
        <v>1056</v>
      </c>
      <c r="I797" s="2">
        <v>41</v>
      </c>
      <c r="J797" s="2"/>
      <c r="K797" s="2">
        <v>2.1480000000000001</v>
      </c>
      <c r="L797" s="2">
        <v>420.73</v>
      </c>
      <c r="M797" s="2">
        <v>16.5</v>
      </c>
      <c r="N797" s="2">
        <v>18</v>
      </c>
      <c r="O797" s="2">
        <v>15</v>
      </c>
      <c r="P797" s="2">
        <v>1.5</v>
      </c>
      <c r="Q797" s="2">
        <v>25</v>
      </c>
      <c r="R797" s="2">
        <v>25</v>
      </c>
      <c r="S797" s="2">
        <v>25</v>
      </c>
      <c r="T797" s="2">
        <v>0</v>
      </c>
      <c r="U797" s="2">
        <v>370.87900000000002</v>
      </c>
      <c r="V797" s="2">
        <v>0</v>
      </c>
      <c r="W797" s="2">
        <v>0</v>
      </c>
      <c r="X797" s="2">
        <v>0</v>
      </c>
      <c r="Y797" s="2">
        <v>0.33300000000000002</v>
      </c>
      <c r="Z797" s="2">
        <v>5.2590000000000003</v>
      </c>
      <c r="AA797" s="2">
        <v>422.58199999999999</v>
      </c>
      <c r="AB797" s="2">
        <v>58.2</v>
      </c>
      <c r="AC797" s="2">
        <v>62</v>
      </c>
      <c r="AD797" s="2">
        <v>51</v>
      </c>
      <c r="AE797" s="2">
        <v>3.8678159211627401</v>
      </c>
    </row>
    <row r="798" spans="1:31">
      <c r="A798" s="2" t="s">
        <v>953</v>
      </c>
      <c r="B798" s="2">
        <v>0</v>
      </c>
      <c r="C798" s="2">
        <v>1700</v>
      </c>
      <c r="D798" s="2">
        <v>7</v>
      </c>
      <c r="E798" s="4">
        <v>41233.368402777778</v>
      </c>
      <c r="F798" s="4">
        <v>41233.36891203704</v>
      </c>
      <c r="G798" s="2" t="s">
        <v>32</v>
      </c>
      <c r="H798" s="2" t="s">
        <v>1056</v>
      </c>
      <c r="I798" s="2">
        <v>44</v>
      </c>
      <c r="J798" s="2"/>
      <c r="K798" s="2">
        <v>5.75</v>
      </c>
      <c r="L798" s="2">
        <v>478.47399999999999</v>
      </c>
      <c r="M798" s="2">
        <v>19.5</v>
      </c>
      <c r="N798" s="2">
        <v>20</v>
      </c>
      <c r="O798" s="2">
        <v>19</v>
      </c>
      <c r="P798" s="2">
        <v>0.5</v>
      </c>
      <c r="Q798" s="2">
        <v>26</v>
      </c>
      <c r="R798" s="2">
        <v>26</v>
      </c>
      <c r="S798" s="2">
        <v>26</v>
      </c>
      <c r="T798" s="2">
        <v>0</v>
      </c>
      <c r="U798" s="2">
        <v>306.72300000000001</v>
      </c>
      <c r="V798" s="2">
        <v>0</v>
      </c>
      <c r="W798" s="2">
        <v>0</v>
      </c>
      <c r="X798" s="2">
        <v>0</v>
      </c>
      <c r="Y798" s="2">
        <v>0.58299999999999996</v>
      </c>
      <c r="Z798" s="2">
        <v>11</v>
      </c>
      <c r="AA798" s="2">
        <v>480.83499999999998</v>
      </c>
      <c r="AB798" s="2">
        <v>58</v>
      </c>
      <c r="AC798" s="2">
        <v>63</v>
      </c>
      <c r="AD798" s="2">
        <v>50</v>
      </c>
      <c r="AE798" s="2">
        <v>4.5460605656619499</v>
      </c>
    </row>
    <row r="799" spans="1:31">
      <c r="A799" s="2" t="s">
        <v>953</v>
      </c>
      <c r="B799" s="2">
        <v>0</v>
      </c>
      <c r="C799" s="2">
        <v>1700</v>
      </c>
      <c r="D799" s="2">
        <v>8</v>
      </c>
      <c r="E799" s="4">
        <v>41233.378125000003</v>
      </c>
      <c r="F799" s="4">
        <v>41233.378657407404</v>
      </c>
      <c r="G799" s="2" t="s">
        <v>32</v>
      </c>
      <c r="H799" s="2" t="s">
        <v>1056</v>
      </c>
      <c r="I799" s="2">
        <v>46</v>
      </c>
      <c r="J799" s="2"/>
      <c r="K799" s="2">
        <v>5.9169999999999998</v>
      </c>
      <c r="L799" s="2">
        <v>495.16399999999999</v>
      </c>
      <c r="M799" s="2">
        <v>20</v>
      </c>
      <c r="N799" s="2">
        <v>30</v>
      </c>
      <c r="O799" s="2">
        <v>12</v>
      </c>
      <c r="P799" s="2">
        <v>7.48331477354788</v>
      </c>
      <c r="Q799" s="2">
        <v>26</v>
      </c>
      <c r="R799" s="2">
        <v>26</v>
      </c>
      <c r="S799" s="2">
        <v>26</v>
      </c>
      <c r="T799" s="2">
        <v>0</v>
      </c>
      <c r="U799" s="2">
        <v>290.94299999999998</v>
      </c>
      <c r="V799" s="2">
        <v>0</v>
      </c>
      <c r="W799" s="2">
        <v>0</v>
      </c>
      <c r="X799" s="2">
        <v>0</v>
      </c>
      <c r="Y799" s="2">
        <v>0.38900000000000001</v>
      </c>
      <c r="Z799" s="2">
        <v>10.638999999999999</v>
      </c>
      <c r="AA799" s="2">
        <v>497.30200000000002</v>
      </c>
      <c r="AB799" s="2">
        <v>58.3333333333333</v>
      </c>
      <c r="AC799" s="2">
        <v>63</v>
      </c>
      <c r="AD799" s="2">
        <v>51</v>
      </c>
      <c r="AE799" s="2">
        <v>4.6067583203617497</v>
      </c>
    </row>
    <row r="800" spans="1:31">
      <c r="A800" s="2" t="s">
        <v>953</v>
      </c>
      <c r="B800" s="2">
        <v>0</v>
      </c>
      <c r="C800" s="2">
        <v>1800</v>
      </c>
      <c r="D800" s="2">
        <v>1</v>
      </c>
      <c r="E800" s="4">
        <v>41233.225694444445</v>
      </c>
      <c r="F800" s="4">
        <v>41233.226851851854</v>
      </c>
      <c r="G800" s="2" t="s">
        <v>32</v>
      </c>
      <c r="H800" s="2" t="s">
        <v>1056</v>
      </c>
      <c r="I800" s="2">
        <v>100</v>
      </c>
      <c r="J800" s="2"/>
      <c r="K800" s="2">
        <v>0.1</v>
      </c>
      <c r="L800" s="2">
        <v>99.721999999999994</v>
      </c>
      <c r="M800" s="2">
        <v>17.3333333333333</v>
      </c>
      <c r="N800" s="2">
        <v>22</v>
      </c>
      <c r="O800" s="2">
        <v>11</v>
      </c>
      <c r="P800" s="2">
        <v>4.3076159944400301</v>
      </c>
      <c r="Q800" s="2">
        <v>25.3333333333333</v>
      </c>
      <c r="R800" s="2">
        <v>26</v>
      </c>
      <c r="S800" s="2">
        <v>25</v>
      </c>
      <c r="T800" s="2">
        <v>0.47140452079103201</v>
      </c>
      <c r="U800" s="2">
        <v>694.97900000000004</v>
      </c>
      <c r="V800" s="2">
        <v>0</v>
      </c>
      <c r="W800" s="2">
        <v>0</v>
      </c>
      <c r="X800" s="2">
        <v>0</v>
      </c>
      <c r="Y800" s="2">
        <v>0.311</v>
      </c>
      <c r="Z800" s="2">
        <v>3.2109999999999999</v>
      </c>
      <c r="AA800" s="2">
        <v>101.045</v>
      </c>
      <c r="AB800" s="2">
        <v>46.461538461538503</v>
      </c>
      <c r="AC800" s="2">
        <v>48</v>
      </c>
      <c r="AD800" s="2">
        <v>41</v>
      </c>
      <c r="AE800" s="2">
        <v>1.9851519847021399</v>
      </c>
    </row>
    <row r="801" spans="1:31">
      <c r="A801" s="2" t="s">
        <v>953</v>
      </c>
      <c r="B801" s="2">
        <v>0</v>
      </c>
      <c r="C801" s="2">
        <v>1800</v>
      </c>
      <c r="D801" s="2">
        <v>2</v>
      </c>
      <c r="E801" s="4">
        <v>41233.236805555556</v>
      </c>
      <c r="F801" s="4">
        <v>41233.237476851849</v>
      </c>
      <c r="G801" s="2" t="s">
        <v>32</v>
      </c>
      <c r="H801" s="2" t="s">
        <v>1056</v>
      </c>
      <c r="I801" s="2">
        <v>58</v>
      </c>
      <c r="J801" s="2"/>
      <c r="K801" s="2">
        <v>0.111</v>
      </c>
      <c r="L801" s="2">
        <v>199.53299999999999</v>
      </c>
      <c r="M801" s="2">
        <v>14</v>
      </c>
      <c r="N801" s="2">
        <v>20</v>
      </c>
      <c r="O801" s="2">
        <v>11</v>
      </c>
      <c r="P801" s="2">
        <v>4.2426406871192803</v>
      </c>
      <c r="Q801" s="2">
        <v>25</v>
      </c>
      <c r="R801" s="2">
        <v>25</v>
      </c>
      <c r="S801" s="2">
        <v>25</v>
      </c>
      <c r="T801" s="2">
        <v>0</v>
      </c>
      <c r="U801" s="2">
        <v>594.37699999999995</v>
      </c>
      <c r="V801" s="2">
        <v>0</v>
      </c>
      <c r="W801" s="2">
        <v>0</v>
      </c>
      <c r="X801" s="2">
        <v>0</v>
      </c>
      <c r="Y801" s="2">
        <v>0.378</v>
      </c>
      <c r="Z801" s="2">
        <v>3.3780000000000001</v>
      </c>
      <c r="AA801" s="2">
        <v>201.02199999999999</v>
      </c>
      <c r="AB801" s="2">
        <v>53</v>
      </c>
      <c r="AC801" s="2">
        <v>57</v>
      </c>
      <c r="AD801" s="2">
        <v>42</v>
      </c>
      <c r="AE801" s="2">
        <v>4.8403069560278302</v>
      </c>
    </row>
    <row r="802" spans="1:31">
      <c r="A802" s="2" t="s">
        <v>953</v>
      </c>
      <c r="B802" s="2">
        <v>0</v>
      </c>
      <c r="C802" s="2">
        <v>1800</v>
      </c>
      <c r="D802" s="2">
        <v>3</v>
      </c>
      <c r="E802" s="4">
        <v>41233.246527777781</v>
      </c>
      <c r="F802" s="4">
        <v>41233.247037037036</v>
      </c>
      <c r="G802" s="2" t="s">
        <v>32</v>
      </c>
      <c r="H802" s="2" t="s">
        <v>1056</v>
      </c>
      <c r="I802" s="2">
        <v>44</v>
      </c>
      <c r="J802" s="2"/>
      <c r="K802" s="2">
        <v>1.028</v>
      </c>
      <c r="L802" s="2">
        <v>298.38900000000001</v>
      </c>
      <c r="M802" s="2">
        <v>14</v>
      </c>
      <c r="N802" s="2">
        <v>16</v>
      </c>
      <c r="O802" s="2">
        <v>12</v>
      </c>
      <c r="P802" s="2">
        <v>2</v>
      </c>
      <c r="Q802" s="2">
        <v>25</v>
      </c>
      <c r="R802" s="2">
        <v>25</v>
      </c>
      <c r="S802" s="2">
        <v>25</v>
      </c>
      <c r="T802" s="2">
        <v>0</v>
      </c>
      <c r="U802" s="2">
        <v>491.83300000000003</v>
      </c>
      <c r="V802" s="2">
        <v>0</v>
      </c>
      <c r="W802" s="2">
        <v>0</v>
      </c>
      <c r="X802" s="2">
        <v>0</v>
      </c>
      <c r="Y802" s="2">
        <v>0.44400000000000001</v>
      </c>
      <c r="Z802" s="2">
        <v>6.0830000000000002</v>
      </c>
      <c r="AA802" s="2">
        <v>300.38900000000001</v>
      </c>
      <c r="AB802" s="2">
        <v>56.1666666666667</v>
      </c>
      <c r="AC802" s="2">
        <v>62</v>
      </c>
      <c r="AD802" s="2">
        <v>47</v>
      </c>
      <c r="AE802" s="2">
        <v>6.01156293229048</v>
      </c>
    </row>
    <row r="803" spans="1:31">
      <c r="A803" s="2" t="s">
        <v>953</v>
      </c>
      <c r="B803" s="2">
        <v>0</v>
      </c>
      <c r="C803" s="2">
        <v>1800</v>
      </c>
      <c r="D803" s="2">
        <v>4</v>
      </c>
      <c r="E803" s="4">
        <v>41233.256249999999</v>
      </c>
      <c r="F803" s="4">
        <v>41233.256689814814</v>
      </c>
      <c r="G803" s="2" t="s">
        <v>32</v>
      </c>
      <c r="H803" s="2" t="s">
        <v>1056</v>
      </c>
      <c r="I803" s="2">
        <v>38</v>
      </c>
      <c r="J803" s="2"/>
      <c r="K803" s="2">
        <v>1.333</v>
      </c>
      <c r="L803" s="2">
        <v>397.96899999999999</v>
      </c>
      <c r="M803" s="2">
        <v>14.5</v>
      </c>
      <c r="N803" s="2">
        <v>18</v>
      </c>
      <c r="O803" s="2">
        <v>11</v>
      </c>
      <c r="P803" s="2">
        <v>3.5</v>
      </c>
      <c r="Q803" s="2">
        <v>26</v>
      </c>
      <c r="R803" s="2">
        <v>26</v>
      </c>
      <c r="S803" s="2">
        <v>26</v>
      </c>
      <c r="T803" s="2">
        <v>0</v>
      </c>
      <c r="U803" s="2">
        <v>392.93200000000002</v>
      </c>
      <c r="V803" s="2">
        <v>0</v>
      </c>
      <c r="W803" s="2">
        <v>0</v>
      </c>
      <c r="X803" s="2">
        <v>0</v>
      </c>
      <c r="Y803" s="2">
        <v>0.44400000000000001</v>
      </c>
      <c r="Z803" s="2">
        <v>5.7779999999999996</v>
      </c>
      <c r="AA803" s="2">
        <v>399.96899999999999</v>
      </c>
      <c r="AB803" s="2">
        <v>59.2</v>
      </c>
      <c r="AC803" s="2">
        <v>65</v>
      </c>
      <c r="AD803" s="2">
        <v>49</v>
      </c>
      <c r="AE803" s="2">
        <v>5.5281099844341002</v>
      </c>
    </row>
    <row r="804" spans="1:31">
      <c r="A804" s="2" t="s">
        <v>953</v>
      </c>
      <c r="B804" s="2">
        <v>0</v>
      </c>
      <c r="C804" s="2">
        <v>1800</v>
      </c>
      <c r="D804" s="2">
        <v>5</v>
      </c>
      <c r="E804" s="4">
        <v>41233.265625</v>
      </c>
      <c r="F804" s="4">
        <v>41233.266076388885</v>
      </c>
      <c r="G804" s="2" t="s">
        <v>32</v>
      </c>
      <c r="H804" s="2" t="s">
        <v>1056</v>
      </c>
      <c r="I804" s="2">
        <v>39</v>
      </c>
      <c r="J804" s="2"/>
      <c r="K804" s="2">
        <v>1.8149999999999999</v>
      </c>
      <c r="L804" s="2">
        <v>410.601</v>
      </c>
      <c r="M804" s="2">
        <v>15</v>
      </c>
      <c r="N804" s="2">
        <v>18</v>
      </c>
      <c r="O804" s="2">
        <v>12</v>
      </c>
      <c r="P804" s="2">
        <v>3</v>
      </c>
      <c r="Q804" s="2">
        <v>25.5</v>
      </c>
      <c r="R804" s="2">
        <v>26</v>
      </c>
      <c r="S804" s="2">
        <v>25</v>
      </c>
      <c r="T804" s="2">
        <v>0.5</v>
      </c>
      <c r="U804" s="2">
        <v>380.34100000000001</v>
      </c>
      <c r="V804" s="2">
        <v>0</v>
      </c>
      <c r="W804" s="2">
        <v>0</v>
      </c>
      <c r="X804" s="2">
        <v>0</v>
      </c>
      <c r="Y804" s="2">
        <v>0.44400000000000001</v>
      </c>
      <c r="Z804" s="2">
        <v>5.7409999999999997</v>
      </c>
      <c r="AA804" s="2">
        <v>412.786</v>
      </c>
      <c r="AB804" s="2">
        <v>58.4</v>
      </c>
      <c r="AC804" s="2">
        <v>63</v>
      </c>
      <c r="AD804" s="2">
        <v>49</v>
      </c>
      <c r="AE804" s="2">
        <v>4.8826222462934803</v>
      </c>
    </row>
    <row r="805" spans="1:31">
      <c r="A805" s="2" t="s">
        <v>953</v>
      </c>
      <c r="B805" s="2">
        <v>0</v>
      </c>
      <c r="C805" s="2">
        <v>1800</v>
      </c>
      <c r="D805" s="2">
        <v>6</v>
      </c>
      <c r="E805" s="4">
        <v>41233.275000000001</v>
      </c>
      <c r="F805" s="4">
        <v>41233.275462962964</v>
      </c>
      <c r="G805" s="2" t="s">
        <v>32</v>
      </c>
      <c r="H805" s="2" t="s">
        <v>1056</v>
      </c>
      <c r="I805" s="2">
        <v>40</v>
      </c>
      <c r="J805" s="2"/>
      <c r="K805" s="2">
        <v>2.63</v>
      </c>
      <c r="L805" s="2">
        <v>423.97300000000001</v>
      </c>
      <c r="M805" s="2">
        <v>15</v>
      </c>
      <c r="N805" s="2">
        <v>19</v>
      </c>
      <c r="O805" s="2">
        <v>11</v>
      </c>
      <c r="P805" s="2">
        <v>4</v>
      </c>
      <c r="Q805" s="2">
        <v>25</v>
      </c>
      <c r="R805" s="2">
        <v>25</v>
      </c>
      <c r="S805" s="2">
        <v>25</v>
      </c>
      <c r="T805" s="2">
        <v>0</v>
      </c>
      <c r="U805" s="2">
        <v>366.52699999999999</v>
      </c>
      <c r="V805" s="2">
        <v>0</v>
      </c>
      <c r="W805" s="2">
        <v>0</v>
      </c>
      <c r="X805" s="2">
        <v>0</v>
      </c>
      <c r="Y805" s="2">
        <v>0.29599999999999999</v>
      </c>
      <c r="Z805" s="2">
        <v>6.0739999999999998</v>
      </c>
      <c r="AA805" s="2">
        <v>426.26900000000001</v>
      </c>
      <c r="AB805" s="2">
        <v>60.6</v>
      </c>
      <c r="AC805" s="2">
        <v>64</v>
      </c>
      <c r="AD805" s="2">
        <v>53</v>
      </c>
      <c r="AE805" s="2">
        <v>4.0298883359219797</v>
      </c>
    </row>
    <row r="806" spans="1:31">
      <c r="A806" s="2" t="s">
        <v>953</v>
      </c>
      <c r="B806" s="2">
        <v>0</v>
      </c>
      <c r="C806" s="2">
        <v>1800</v>
      </c>
      <c r="D806" s="2">
        <v>7</v>
      </c>
      <c r="E806" s="4">
        <v>41233.284722222219</v>
      </c>
      <c r="F806" s="4">
        <v>41233.285208333335</v>
      </c>
      <c r="G806" s="2" t="s">
        <v>32</v>
      </c>
      <c r="H806" s="2" t="s">
        <v>1056</v>
      </c>
      <c r="I806" s="2">
        <v>42</v>
      </c>
      <c r="J806" s="2"/>
      <c r="K806" s="2">
        <v>6.056</v>
      </c>
      <c r="L806" s="2">
        <v>485.75</v>
      </c>
      <c r="M806" s="2">
        <v>11</v>
      </c>
      <c r="N806" s="2">
        <v>11</v>
      </c>
      <c r="O806" s="2">
        <v>11</v>
      </c>
      <c r="P806" s="2">
        <v>0</v>
      </c>
      <c r="Q806" s="2">
        <v>25</v>
      </c>
      <c r="R806" s="2">
        <v>25</v>
      </c>
      <c r="S806" s="2">
        <v>25</v>
      </c>
      <c r="T806" s="2">
        <v>0</v>
      </c>
      <c r="U806" s="2">
        <v>301.38900000000001</v>
      </c>
      <c r="V806" s="2">
        <v>0</v>
      </c>
      <c r="W806" s="2">
        <v>0</v>
      </c>
      <c r="X806" s="2">
        <v>0</v>
      </c>
      <c r="Y806" s="2">
        <v>0.38900000000000001</v>
      </c>
      <c r="Z806" s="2">
        <v>9.5280000000000005</v>
      </c>
      <c r="AA806" s="2">
        <v>487.88799999999998</v>
      </c>
      <c r="AB806" s="2">
        <v>60.6</v>
      </c>
      <c r="AC806" s="2">
        <v>64</v>
      </c>
      <c r="AD806" s="2">
        <v>53</v>
      </c>
      <c r="AE806" s="2">
        <v>4.0298883359219797</v>
      </c>
    </row>
    <row r="807" spans="1:31">
      <c r="A807" s="2" t="s">
        <v>953</v>
      </c>
      <c r="B807" s="2">
        <v>0</v>
      </c>
      <c r="C807" s="2">
        <v>1800</v>
      </c>
      <c r="D807" s="2">
        <v>8</v>
      </c>
      <c r="E807" s="4">
        <v>41233.294444444444</v>
      </c>
      <c r="F807" s="4">
        <v>41233.294942129629</v>
      </c>
      <c r="G807" s="2" t="s">
        <v>32</v>
      </c>
      <c r="H807" s="2" t="s">
        <v>1056</v>
      </c>
      <c r="I807" s="2">
        <v>43</v>
      </c>
      <c r="J807" s="2"/>
      <c r="K807" s="2">
        <v>7.5279999999999996</v>
      </c>
      <c r="L807" s="2">
        <v>508.00299999999999</v>
      </c>
      <c r="M807" s="2">
        <v>14</v>
      </c>
      <c r="N807" s="2">
        <v>18</v>
      </c>
      <c r="O807" s="2">
        <v>10</v>
      </c>
      <c r="P807" s="2">
        <v>4</v>
      </c>
      <c r="Q807" s="2">
        <v>26</v>
      </c>
      <c r="R807" s="2">
        <v>26</v>
      </c>
      <c r="S807" s="2">
        <v>26</v>
      </c>
      <c r="T807" s="2">
        <v>0</v>
      </c>
      <c r="U807" s="2">
        <v>276.94600000000003</v>
      </c>
      <c r="V807" s="2">
        <v>0</v>
      </c>
      <c r="W807" s="2">
        <v>0</v>
      </c>
      <c r="X807" s="2">
        <v>0</v>
      </c>
      <c r="Y807" s="2">
        <v>0.44400000000000001</v>
      </c>
      <c r="Z807" s="2">
        <v>11.445</v>
      </c>
      <c r="AA807" s="2">
        <v>510.42</v>
      </c>
      <c r="AB807" s="2">
        <v>61</v>
      </c>
      <c r="AC807" s="2">
        <v>66</v>
      </c>
      <c r="AD807" s="2">
        <v>53</v>
      </c>
      <c r="AE807" s="2">
        <v>4.4271887242357302</v>
      </c>
    </row>
    <row r="808" spans="1:31">
      <c r="A808" s="2" t="s">
        <v>953</v>
      </c>
      <c r="B808" s="2">
        <v>0</v>
      </c>
      <c r="C808" s="2">
        <v>1900</v>
      </c>
      <c r="D808" s="2">
        <v>1</v>
      </c>
      <c r="E808" s="4">
        <v>41233.148611111108</v>
      </c>
      <c r="F808" s="4">
        <v>41233.149710648147</v>
      </c>
      <c r="G808" s="2" t="s">
        <v>32</v>
      </c>
      <c r="H808" s="2" t="s">
        <v>1056</v>
      </c>
      <c r="I808" s="2">
        <v>95</v>
      </c>
      <c r="J808" s="2"/>
      <c r="K808" s="2">
        <v>8.8999999999999996E-2</v>
      </c>
      <c r="L808" s="2">
        <v>99.745000000000005</v>
      </c>
      <c r="M808" s="2">
        <v>21</v>
      </c>
      <c r="N808" s="2">
        <v>22</v>
      </c>
      <c r="O808" s="2">
        <v>20</v>
      </c>
      <c r="P808" s="2">
        <v>1</v>
      </c>
      <c r="Q808" s="2">
        <v>26</v>
      </c>
      <c r="R808" s="2">
        <v>26</v>
      </c>
      <c r="S808" s="2">
        <v>26</v>
      </c>
      <c r="T808" s="2">
        <v>0</v>
      </c>
      <c r="U808" s="2">
        <v>695.22299999999996</v>
      </c>
      <c r="V808" s="2">
        <v>0</v>
      </c>
      <c r="W808" s="2">
        <v>0</v>
      </c>
      <c r="X808" s="2">
        <v>0</v>
      </c>
      <c r="Y808" s="2">
        <v>0.26700000000000002</v>
      </c>
      <c r="Z808" s="2">
        <v>2.956</v>
      </c>
      <c r="AA808" s="2">
        <v>101.011</v>
      </c>
      <c r="AB808" s="2">
        <v>48.727272727272698</v>
      </c>
      <c r="AC808" s="2">
        <v>50</v>
      </c>
      <c r="AD808" s="2">
        <v>46</v>
      </c>
      <c r="AE808" s="2">
        <v>1.0523488093445701</v>
      </c>
    </row>
    <row r="809" spans="1:31">
      <c r="A809" s="2" t="s">
        <v>953</v>
      </c>
      <c r="B809" s="2">
        <v>0</v>
      </c>
      <c r="C809" s="2">
        <v>1900</v>
      </c>
      <c r="D809" s="2">
        <v>2</v>
      </c>
      <c r="E809" s="4">
        <v>41233.15902777778</v>
      </c>
      <c r="F809" s="4">
        <v>41233.15966435185</v>
      </c>
      <c r="G809" s="2" t="s">
        <v>32</v>
      </c>
      <c r="H809" s="2" t="s">
        <v>1056</v>
      </c>
      <c r="I809" s="2">
        <v>55</v>
      </c>
      <c r="J809" s="2"/>
      <c r="K809" s="2">
        <v>0.48899999999999999</v>
      </c>
      <c r="L809" s="2">
        <v>199.154</v>
      </c>
      <c r="M809" s="2">
        <v>19.3333333333333</v>
      </c>
      <c r="N809" s="2">
        <v>29</v>
      </c>
      <c r="O809" s="2">
        <v>13</v>
      </c>
      <c r="P809" s="2">
        <v>6.9442222186665497</v>
      </c>
      <c r="Q809" s="2">
        <v>26</v>
      </c>
      <c r="R809" s="2">
        <v>26</v>
      </c>
      <c r="S809" s="2">
        <v>26</v>
      </c>
      <c r="T809" s="2">
        <v>0</v>
      </c>
      <c r="U809" s="2">
        <v>593.59699999999998</v>
      </c>
      <c r="V809" s="2">
        <v>0</v>
      </c>
      <c r="W809" s="2">
        <v>0</v>
      </c>
      <c r="X809" s="2">
        <v>0</v>
      </c>
      <c r="Y809" s="2">
        <v>0.311</v>
      </c>
      <c r="Z809" s="2">
        <v>4.2889999999999997</v>
      </c>
      <c r="AA809" s="2">
        <v>200.77699999999999</v>
      </c>
      <c r="AB809" s="2">
        <v>54.142857142857103</v>
      </c>
      <c r="AC809" s="2">
        <v>60</v>
      </c>
      <c r="AD809" s="2">
        <v>44</v>
      </c>
      <c r="AE809" s="2">
        <v>5.4883922035138699</v>
      </c>
    </row>
    <row r="810" spans="1:31">
      <c r="A810" s="2" t="s">
        <v>953</v>
      </c>
      <c r="B810" s="2">
        <v>0</v>
      </c>
      <c r="C810" s="2">
        <v>1900</v>
      </c>
      <c r="D810" s="2">
        <v>3</v>
      </c>
      <c r="E810" s="4">
        <v>41233.168402777781</v>
      </c>
      <c r="F810" s="4">
        <v>41233.168877314813</v>
      </c>
      <c r="G810" s="2" t="s">
        <v>32</v>
      </c>
      <c r="H810" s="2" t="s">
        <v>1056</v>
      </c>
      <c r="I810" s="2">
        <v>41</v>
      </c>
      <c r="J810" s="2"/>
      <c r="K810" s="2">
        <v>1.611</v>
      </c>
      <c r="L810" s="2">
        <v>297.72300000000001</v>
      </c>
      <c r="M810" s="2">
        <v>19</v>
      </c>
      <c r="N810" s="2">
        <v>21</v>
      </c>
      <c r="O810" s="2">
        <v>17</v>
      </c>
      <c r="P810" s="2">
        <v>2</v>
      </c>
      <c r="Q810" s="2">
        <v>26</v>
      </c>
      <c r="R810" s="2">
        <v>26</v>
      </c>
      <c r="S810" s="2">
        <v>26</v>
      </c>
      <c r="T810" s="2">
        <v>0</v>
      </c>
      <c r="U810" s="2">
        <v>493.55700000000002</v>
      </c>
      <c r="V810" s="2">
        <v>0</v>
      </c>
      <c r="W810" s="2">
        <v>0</v>
      </c>
      <c r="X810" s="2">
        <v>0</v>
      </c>
      <c r="Y810" s="2">
        <v>0.44400000000000001</v>
      </c>
      <c r="Z810" s="2">
        <v>5.7220000000000004</v>
      </c>
      <c r="AA810" s="2">
        <v>299.64</v>
      </c>
      <c r="AB810" s="2">
        <v>60.2</v>
      </c>
      <c r="AC810" s="2">
        <v>65</v>
      </c>
      <c r="AD810" s="2">
        <v>49</v>
      </c>
      <c r="AE810" s="2">
        <v>5.7758116312774597</v>
      </c>
    </row>
    <row r="811" spans="1:31">
      <c r="A811" s="2" t="s">
        <v>953</v>
      </c>
      <c r="B811" s="2">
        <v>0</v>
      </c>
      <c r="C811" s="2">
        <v>1900</v>
      </c>
      <c r="D811" s="2">
        <v>4</v>
      </c>
      <c r="E811" s="4">
        <v>41233.177083333336</v>
      </c>
      <c r="F811" s="4">
        <v>41233.177488425928</v>
      </c>
      <c r="G811" s="2" t="s">
        <v>32</v>
      </c>
      <c r="H811" s="2" t="s">
        <v>1056</v>
      </c>
      <c r="I811" s="2">
        <v>35</v>
      </c>
      <c r="J811" s="2"/>
      <c r="K811" s="2">
        <v>0.222</v>
      </c>
      <c r="L811" s="2">
        <v>399.113</v>
      </c>
      <c r="M811" s="2">
        <v>15.5</v>
      </c>
      <c r="N811" s="2">
        <v>19</v>
      </c>
      <c r="O811" s="2">
        <v>12</v>
      </c>
      <c r="P811" s="2">
        <v>3.5</v>
      </c>
      <c r="Q811" s="2">
        <v>26</v>
      </c>
      <c r="R811" s="2">
        <v>26</v>
      </c>
      <c r="S811" s="2">
        <v>26</v>
      </c>
      <c r="T811" s="2">
        <v>0</v>
      </c>
      <c r="U811" s="2">
        <v>393.39100000000002</v>
      </c>
      <c r="V811" s="2">
        <v>0</v>
      </c>
      <c r="W811" s="2">
        <v>0</v>
      </c>
      <c r="X811" s="2">
        <v>0</v>
      </c>
      <c r="Y811" s="2">
        <v>0.44400000000000001</v>
      </c>
      <c r="Z811" s="2">
        <v>4.1669999999999998</v>
      </c>
      <c r="AA811" s="2">
        <v>401.16899999999998</v>
      </c>
      <c r="AB811" s="2">
        <v>63.75</v>
      </c>
      <c r="AC811" s="2">
        <v>69</v>
      </c>
      <c r="AD811" s="2">
        <v>53</v>
      </c>
      <c r="AE811" s="2">
        <v>6.5335671726859896</v>
      </c>
    </row>
    <row r="812" spans="1:31">
      <c r="A812" s="2" t="s">
        <v>953</v>
      </c>
      <c r="B812" s="2">
        <v>0</v>
      </c>
      <c r="C812" s="2">
        <v>1900</v>
      </c>
      <c r="D812" s="2">
        <v>5</v>
      </c>
      <c r="E812" s="4">
        <v>41233.185763888891</v>
      </c>
      <c r="F812" s="4">
        <v>41233.186180555553</v>
      </c>
      <c r="G812" s="2" t="s">
        <v>32</v>
      </c>
      <c r="H812" s="2" t="s">
        <v>1056</v>
      </c>
      <c r="I812" s="2">
        <v>36</v>
      </c>
      <c r="J812" s="2"/>
      <c r="K812" s="2">
        <v>2.0369999999999999</v>
      </c>
      <c r="L812" s="2">
        <v>414.745</v>
      </c>
      <c r="M812" s="2">
        <v>21.5</v>
      </c>
      <c r="N812" s="2">
        <v>22</v>
      </c>
      <c r="O812" s="2">
        <v>21</v>
      </c>
      <c r="P812" s="2">
        <v>0.5</v>
      </c>
      <c r="Q812" s="2">
        <v>26</v>
      </c>
      <c r="R812" s="2">
        <v>26</v>
      </c>
      <c r="S812" s="2">
        <v>26</v>
      </c>
      <c r="T812" s="2">
        <v>0</v>
      </c>
      <c r="U812" s="2">
        <v>377.596</v>
      </c>
      <c r="V812" s="2">
        <v>0</v>
      </c>
      <c r="W812" s="2">
        <v>0</v>
      </c>
      <c r="X812" s="2">
        <v>0</v>
      </c>
      <c r="Y812" s="2">
        <v>0.33300000000000002</v>
      </c>
      <c r="Z812" s="2">
        <v>4.9630000000000001</v>
      </c>
      <c r="AA812" s="2">
        <v>416.44799999999998</v>
      </c>
      <c r="AB812" s="2">
        <v>62.5</v>
      </c>
      <c r="AC812" s="2">
        <v>68</v>
      </c>
      <c r="AD812" s="2">
        <v>55</v>
      </c>
      <c r="AE812" s="2">
        <v>4.8218253804964801</v>
      </c>
    </row>
    <row r="813" spans="1:31">
      <c r="A813" s="2" t="s">
        <v>953</v>
      </c>
      <c r="B813" s="2">
        <v>0</v>
      </c>
      <c r="C813" s="2">
        <v>1900</v>
      </c>
      <c r="D813" s="2">
        <v>6</v>
      </c>
      <c r="E813" s="4">
        <v>41233.194444444445</v>
      </c>
      <c r="F813" s="4">
        <v>41233.194872685184</v>
      </c>
      <c r="G813" s="2" t="s">
        <v>32</v>
      </c>
      <c r="H813" s="2" t="s">
        <v>1056</v>
      </c>
      <c r="I813" s="2">
        <v>37</v>
      </c>
      <c r="J813" s="2"/>
      <c r="K813" s="2">
        <v>3.2589999999999999</v>
      </c>
      <c r="L813" s="2">
        <v>435.66199999999998</v>
      </c>
      <c r="M813" s="2">
        <v>13.5</v>
      </c>
      <c r="N813" s="2">
        <v>15</v>
      </c>
      <c r="O813" s="2">
        <v>12</v>
      </c>
      <c r="P813" s="2">
        <v>1.5</v>
      </c>
      <c r="Q813" s="2">
        <v>26</v>
      </c>
      <c r="R813" s="2">
        <v>26</v>
      </c>
      <c r="S813" s="2">
        <v>26</v>
      </c>
      <c r="T813" s="2">
        <v>0</v>
      </c>
      <c r="U813" s="2">
        <v>352.10700000000003</v>
      </c>
      <c r="V813" s="2">
        <v>0</v>
      </c>
      <c r="W813" s="2">
        <v>0</v>
      </c>
      <c r="X813" s="2">
        <v>0</v>
      </c>
      <c r="Y813" s="2">
        <v>0.40699999999999997</v>
      </c>
      <c r="Z813" s="2">
        <v>8.5920000000000005</v>
      </c>
      <c r="AA813" s="2">
        <v>437.92099999999999</v>
      </c>
      <c r="AB813" s="2">
        <v>63.25</v>
      </c>
      <c r="AC813" s="2">
        <v>69</v>
      </c>
      <c r="AD813" s="2">
        <v>54</v>
      </c>
      <c r="AE813" s="2">
        <v>5.58457697592217</v>
      </c>
    </row>
    <row r="814" spans="1:31">
      <c r="A814" s="2" t="s">
        <v>953</v>
      </c>
      <c r="B814" s="2">
        <v>0</v>
      </c>
      <c r="C814" s="2">
        <v>1900</v>
      </c>
      <c r="D814" s="2">
        <v>7</v>
      </c>
      <c r="E814" s="4">
        <v>41233.203472222223</v>
      </c>
      <c r="F814" s="4">
        <v>41233.203935185185</v>
      </c>
      <c r="G814" s="2" t="s">
        <v>32</v>
      </c>
      <c r="H814" s="2" t="s">
        <v>1056</v>
      </c>
      <c r="I814" s="2">
        <v>40</v>
      </c>
      <c r="J814" s="2"/>
      <c r="K814" s="2">
        <v>3.407</v>
      </c>
      <c r="L814" s="2">
        <v>437.55700000000002</v>
      </c>
      <c r="M814" s="2">
        <v>20.5</v>
      </c>
      <c r="N814" s="2">
        <v>22</v>
      </c>
      <c r="O814" s="2">
        <v>19</v>
      </c>
      <c r="P814" s="2">
        <v>1.5</v>
      </c>
      <c r="Q814" s="2">
        <v>26</v>
      </c>
      <c r="R814" s="2">
        <v>26</v>
      </c>
      <c r="S814" s="2">
        <v>26</v>
      </c>
      <c r="T814" s="2">
        <v>0</v>
      </c>
      <c r="U814" s="2">
        <v>352.33499999999998</v>
      </c>
      <c r="V814" s="2">
        <v>0</v>
      </c>
      <c r="W814" s="2">
        <v>0</v>
      </c>
      <c r="X814" s="2">
        <v>0</v>
      </c>
      <c r="Y814" s="2">
        <v>0.48099999999999998</v>
      </c>
      <c r="Z814" s="2">
        <v>7.1109999999999998</v>
      </c>
      <c r="AA814" s="2">
        <v>439.40899999999999</v>
      </c>
      <c r="AB814" s="2">
        <v>64</v>
      </c>
      <c r="AC814" s="2">
        <v>70</v>
      </c>
      <c r="AD814" s="2">
        <v>56</v>
      </c>
      <c r="AE814" s="2">
        <v>4.7749345545253297</v>
      </c>
    </row>
    <row r="815" spans="1:31">
      <c r="A815" s="2" t="s">
        <v>953</v>
      </c>
      <c r="B815" s="2">
        <v>0</v>
      </c>
      <c r="C815" s="2">
        <v>1900</v>
      </c>
      <c r="D815" s="2">
        <v>8</v>
      </c>
      <c r="E815" s="4">
        <v>41233.212847222225</v>
      </c>
      <c r="F815" s="4">
        <v>41233.213321759256</v>
      </c>
      <c r="G815" s="2" t="s">
        <v>32</v>
      </c>
      <c r="H815" s="2" t="s">
        <v>1056</v>
      </c>
      <c r="I815" s="2">
        <v>41</v>
      </c>
      <c r="J815" s="2"/>
      <c r="K815" s="2">
        <v>3.4809999999999999</v>
      </c>
      <c r="L815" s="2">
        <v>447.14800000000002</v>
      </c>
      <c r="M815" s="2">
        <v>21.5</v>
      </c>
      <c r="N815" s="2">
        <v>23</v>
      </c>
      <c r="O815" s="2">
        <v>20</v>
      </c>
      <c r="P815" s="2">
        <v>1.5</v>
      </c>
      <c r="Q815" s="2">
        <v>26</v>
      </c>
      <c r="R815" s="2">
        <v>26</v>
      </c>
      <c r="S815" s="2">
        <v>26</v>
      </c>
      <c r="T815" s="2">
        <v>0</v>
      </c>
      <c r="U815" s="2">
        <v>343.74099999999999</v>
      </c>
      <c r="V815" s="2">
        <v>0</v>
      </c>
      <c r="W815" s="2">
        <v>0</v>
      </c>
      <c r="X815" s="2">
        <v>0</v>
      </c>
      <c r="Y815" s="2">
        <v>0.29599999999999999</v>
      </c>
      <c r="Z815" s="2">
        <v>6.407</v>
      </c>
      <c r="AA815" s="2">
        <v>448.85199999999998</v>
      </c>
      <c r="AB815" s="2">
        <v>62.8</v>
      </c>
      <c r="AC815" s="2">
        <v>68</v>
      </c>
      <c r="AD815" s="2">
        <v>54</v>
      </c>
      <c r="AE815" s="2">
        <v>4.95580467734555</v>
      </c>
    </row>
    <row r="816" spans="1:31">
      <c r="A816" s="2" t="s">
        <v>953</v>
      </c>
      <c r="B816" s="2">
        <v>0</v>
      </c>
      <c r="C816" s="2">
        <v>2000</v>
      </c>
      <c r="D816" s="2">
        <v>1</v>
      </c>
      <c r="E816" s="4">
        <v>41233.073611111111</v>
      </c>
      <c r="F816" s="4">
        <v>41233.074652777781</v>
      </c>
      <c r="G816" s="2" t="s">
        <v>32</v>
      </c>
      <c r="H816" s="2" t="s">
        <v>1056</v>
      </c>
      <c r="I816" s="2">
        <v>90</v>
      </c>
      <c r="J816" s="2"/>
      <c r="K816" s="2">
        <v>0.13600000000000001</v>
      </c>
      <c r="L816" s="2">
        <v>99.703999999999994</v>
      </c>
      <c r="M816" s="2">
        <v>18.3333333333333</v>
      </c>
      <c r="N816" s="2">
        <v>23</v>
      </c>
      <c r="O816" s="2">
        <v>13</v>
      </c>
      <c r="P816" s="2">
        <v>3.7267799624996498</v>
      </c>
      <c r="Q816" s="2">
        <v>25.5</v>
      </c>
      <c r="R816" s="2">
        <v>26</v>
      </c>
      <c r="S816" s="2">
        <v>25</v>
      </c>
      <c r="T816" s="2">
        <v>0.5</v>
      </c>
      <c r="U816" s="2">
        <v>695.471</v>
      </c>
      <c r="V816" s="2">
        <v>0</v>
      </c>
      <c r="W816" s="2">
        <v>0</v>
      </c>
      <c r="X816" s="2">
        <v>0</v>
      </c>
      <c r="Y816" s="2">
        <v>0.25900000000000001</v>
      </c>
      <c r="Z816" s="2">
        <v>2.8889999999999998</v>
      </c>
      <c r="AA816" s="2">
        <v>100.926</v>
      </c>
      <c r="AB816" s="2">
        <v>49.727272727272698</v>
      </c>
      <c r="AC816" s="2">
        <v>52</v>
      </c>
      <c r="AD816" s="2">
        <v>46</v>
      </c>
      <c r="AE816" s="2">
        <v>1.8136306675690901</v>
      </c>
    </row>
    <row r="817" spans="1:31">
      <c r="A817" s="2" t="s">
        <v>953</v>
      </c>
      <c r="B817" s="2">
        <v>0</v>
      </c>
      <c r="C817" s="2">
        <v>2000</v>
      </c>
      <c r="D817" s="2">
        <v>2</v>
      </c>
      <c r="E817" s="4">
        <v>41233.084027777775</v>
      </c>
      <c r="F817" s="4">
        <v>41233.084629629629</v>
      </c>
      <c r="G817" s="2" t="s">
        <v>32</v>
      </c>
      <c r="H817" s="2" t="s">
        <v>1056</v>
      </c>
      <c r="I817" s="2">
        <v>52</v>
      </c>
      <c r="J817" s="2"/>
      <c r="K817" s="2">
        <v>0.4</v>
      </c>
      <c r="L817" s="2">
        <v>199.22300000000001</v>
      </c>
      <c r="M817" s="2">
        <v>14.3333333333333</v>
      </c>
      <c r="N817" s="2">
        <v>19</v>
      </c>
      <c r="O817" s="2">
        <v>12</v>
      </c>
      <c r="P817" s="2">
        <v>3.2998316455372199</v>
      </c>
      <c r="Q817" s="2">
        <v>26</v>
      </c>
      <c r="R817" s="2">
        <v>26</v>
      </c>
      <c r="S817" s="2">
        <v>26</v>
      </c>
      <c r="T817" s="2">
        <v>0</v>
      </c>
      <c r="U817" s="2">
        <v>594.202</v>
      </c>
      <c r="V817" s="2">
        <v>0</v>
      </c>
      <c r="W817" s="2">
        <v>0</v>
      </c>
      <c r="X817" s="2">
        <v>0</v>
      </c>
      <c r="Y817" s="2">
        <v>0.28899999999999998</v>
      </c>
      <c r="Z817" s="2">
        <v>3.956</v>
      </c>
      <c r="AA817" s="2">
        <v>200.845</v>
      </c>
      <c r="AB817" s="2">
        <v>58.285714285714299</v>
      </c>
      <c r="AC817" s="2">
        <v>62</v>
      </c>
      <c r="AD817" s="2">
        <v>51</v>
      </c>
      <c r="AE817" s="2">
        <v>3.5340905362437098</v>
      </c>
    </row>
    <row r="818" spans="1:31">
      <c r="A818" s="2" t="s">
        <v>953</v>
      </c>
      <c r="B818" s="2">
        <v>0</v>
      </c>
      <c r="C818" s="2">
        <v>2000</v>
      </c>
      <c r="D818" s="2">
        <v>3</v>
      </c>
      <c r="E818" s="4">
        <v>41233.093055555553</v>
      </c>
      <c r="F818" s="4">
        <v>41233.093506944446</v>
      </c>
      <c r="G818" s="2" t="s">
        <v>32</v>
      </c>
      <c r="H818" s="2" t="s">
        <v>1056</v>
      </c>
      <c r="I818" s="2">
        <v>39</v>
      </c>
      <c r="J818" s="2"/>
      <c r="K818" s="2">
        <v>0.185</v>
      </c>
      <c r="L818" s="2">
        <v>299.27600000000001</v>
      </c>
      <c r="M818" s="2">
        <v>16.5</v>
      </c>
      <c r="N818" s="2">
        <v>20</v>
      </c>
      <c r="O818" s="2">
        <v>13</v>
      </c>
      <c r="P818" s="2">
        <v>3.5</v>
      </c>
      <c r="Q818" s="2">
        <v>26</v>
      </c>
      <c r="R818" s="2">
        <v>26</v>
      </c>
      <c r="S818" s="2">
        <v>26</v>
      </c>
      <c r="T818" s="2">
        <v>0</v>
      </c>
      <c r="U818" s="2">
        <v>494.62</v>
      </c>
      <c r="V818" s="2">
        <v>0</v>
      </c>
      <c r="W818" s="2">
        <v>0</v>
      </c>
      <c r="X818" s="2">
        <v>0</v>
      </c>
      <c r="Y818" s="2">
        <v>0.25900000000000001</v>
      </c>
      <c r="Z818" s="2">
        <v>3.2959999999999998</v>
      </c>
      <c r="AA818" s="2">
        <v>300.86900000000003</v>
      </c>
      <c r="AB818" s="2">
        <v>63.25</v>
      </c>
      <c r="AC818" s="2">
        <v>65</v>
      </c>
      <c r="AD818" s="2">
        <v>62</v>
      </c>
      <c r="AE818" s="2">
        <v>1.08972473588517</v>
      </c>
    </row>
    <row r="819" spans="1:31">
      <c r="A819" s="2" t="s">
        <v>953</v>
      </c>
      <c r="B819" s="2">
        <v>0</v>
      </c>
      <c r="C819" s="2">
        <v>2000</v>
      </c>
      <c r="D819" s="2">
        <v>4</v>
      </c>
      <c r="E819" s="4">
        <v>41233.101736111108</v>
      </c>
      <c r="F819" s="4">
        <v>41233.102129629631</v>
      </c>
      <c r="G819" s="2" t="s">
        <v>32</v>
      </c>
      <c r="H819" s="2" t="s">
        <v>1056</v>
      </c>
      <c r="I819" s="2">
        <v>34</v>
      </c>
      <c r="J819" s="2"/>
      <c r="K819" s="2">
        <v>1.8149999999999999</v>
      </c>
      <c r="L819" s="2">
        <v>397.47399999999999</v>
      </c>
      <c r="M819" s="2">
        <v>15</v>
      </c>
      <c r="N819" s="2">
        <v>18</v>
      </c>
      <c r="O819" s="2">
        <v>12</v>
      </c>
      <c r="P819" s="2">
        <v>3</v>
      </c>
      <c r="Q819" s="2">
        <v>26</v>
      </c>
      <c r="R819" s="2">
        <v>26</v>
      </c>
      <c r="S819" s="2">
        <v>26</v>
      </c>
      <c r="T819" s="2">
        <v>0</v>
      </c>
      <c r="U819" s="2">
        <v>393.14</v>
      </c>
      <c r="V819" s="2">
        <v>0</v>
      </c>
      <c r="W819" s="2">
        <v>0</v>
      </c>
      <c r="X819" s="2">
        <v>0</v>
      </c>
      <c r="Y819" s="2">
        <v>0.37</v>
      </c>
      <c r="Z819" s="2">
        <v>6.0739999999999998</v>
      </c>
      <c r="AA819" s="2">
        <v>399.43700000000001</v>
      </c>
      <c r="AB819" s="2">
        <v>64.400000000000006</v>
      </c>
      <c r="AC819" s="2">
        <v>71</v>
      </c>
      <c r="AD819" s="2">
        <v>52</v>
      </c>
      <c r="AE819" s="2">
        <v>6.7705243519243004</v>
      </c>
    </row>
    <row r="820" spans="1:31">
      <c r="A820" s="2" t="s">
        <v>953</v>
      </c>
      <c r="B820" s="2">
        <v>0</v>
      </c>
      <c r="C820" s="2">
        <v>2000</v>
      </c>
      <c r="D820" s="2">
        <v>5</v>
      </c>
      <c r="E820" s="4">
        <v>41233.11041666667</v>
      </c>
      <c r="F820" s="4">
        <v>41233.110833333332</v>
      </c>
      <c r="G820" s="2" t="s">
        <v>32</v>
      </c>
      <c r="H820" s="2" t="s">
        <v>1056</v>
      </c>
      <c r="I820" s="2">
        <v>36</v>
      </c>
      <c r="J820" s="2"/>
      <c r="K820" s="2">
        <v>1.889</v>
      </c>
      <c r="L820" s="2">
        <v>10.815</v>
      </c>
      <c r="M820" s="2">
        <v>16</v>
      </c>
      <c r="N820" s="2">
        <v>20</v>
      </c>
      <c r="O820" s="2">
        <v>12</v>
      </c>
      <c r="P820" s="2">
        <v>4</v>
      </c>
      <c r="Q820" s="2">
        <v>26</v>
      </c>
      <c r="R820" s="2">
        <v>26</v>
      </c>
      <c r="S820" s="2">
        <v>26</v>
      </c>
      <c r="T820" s="2">
        <v>0</v>
      </c>
      <c r="U820" s="2">
        <v>372.15</v>
      </c>
      <c r="V820" s="2">
        <v>0</v>
      </c>
      <c r="W820" s="2">
        <v>0</v>
      </c>
      <c r="X820" s="2">
        <v>0</v>
      </c>
      <c r="Y820" s="2">
        <v>0.40699999999999997</v>
      </c>
      <c r="Z820" s="2">
        <v>7.2220000000000004</v>
      </c>
      <c r="AA820" s="2">
        <v>419.22399999999999</v>
      </c>
      <c r="AB820" s="2">
        <v>65.8</v>
      </c>
      <c r="AC820" s="2">
        <v>73</v>
      </c>
      <c r="AD820" s="2">
        <v>55</v>
      </c>
      <c r="AE820" s="2">
        <v>6.1122827159744499</v>
      </c>
    </row>
    <row r="821" spans="1:31">
      <c r="A821" s="2" t="s">
        <v>953</v>
      </c>
      <c r="B821" s="2">
        <v>0</v>
      </c>
      <c r="C821" s="2">
        <v>2000</v>
      </c>
      <c r="D821" s="2">
        <v>6</v>
      </c>
      <c r="E821" s="4">
        <v>41233.119097222225</v>
      </c>
      <c r="F821" s="4">
        <v>41233.119513888887</v>
      </c>
      <c r="G821" s="2" t="s">
        <v>32</v>
      </c>
      <c r="H821" s="2" t="s">
        <v>1056</v>
      </c>
      <c r="I821" s="2">
        <v>36</v>
      </c>
      <c r="J821" s="2"/>
      <c r="K821" s="2">
        <v>3.8519999999999999</v>
      </c>
      <c r="L821" s="2">
        <v>440.596</v>
      </c>
      <c r="M821" s="2">
        <v>17</v>
      </c>
      <c r="N821" s="2">
        <v>22</v>
      </c>
      <c r="O821" s="2">
        <v>12</v>
      </c>
      <c r="P821" s="2">
        <v>5</v>
      </c>
      <c r="Q821" s="2">
        <v>26</v>
      </c>
      <c r="R821" s="2">
        <v>26</v>
      </c>
      <c r="S821" s="2">
        <v>26</v>
      </c>
      <c r="T821" s="2">
        <v>0</v>
      </c>
      <c r="U821" s="2">
        <v>350.00299999999999</v>
      </c>
      <c r="V821" s="2">
        <v>0</v>
      </c>
      <c r="W821" s="2">
        <v>0</v>
      </c>
      <c r="X821" s="2">
        <v>0</v>
      </c>
      <c r="Y821" s="2">
        <v>0.29599999999999999</v>
      </c>
      <c r="Z821" s="2">
        <v>6.7779999999999996</v>
      </c>
      <c r="AA821" s="2">
        <v>442.44799999999998</v>
      </c>
      <c r="AB821" s="2">
        <v>65.75</v>
      </c>
      <c r="AC821" s="2">
        <v>73</v>
      </c>
      <c r="AD821" s="2">
        <v>57</v>
      </c>
      <c r="AE821" s="2">
        <v>5.7172983130146404</v>
      </c>
    </row>
    <row r="822" spans="1:31">
      <c r="A822" s="2" t="s">
        <v>953</v>
      </c>
      <c r="B822" s="2">
        <v>0</v>
      </c>
      <c r="C822" s="2">
        <v>2000</v>
      </c>
      <c r="D822" s="2">
        <v>7</v>
      </c>
      <c r="E822" s="4">
        <v>41233.12777777778</v>
      </c>
      <c r="F822" s="4">
        <v>41233.128217592595</v>
      </c>
      <c r="G822" s="2" t="s">
        <v>32</v>
      </c>
      <c r="H822" s="2" t="s">
        <v>1056</v>
      </c>
      <c r="I822" s="2">
        <v>38</v>
      </c>
      <c r="J822" s="2"/>
      <c r="K822" s="2">
        <v>4.5190000000000001</v>
      </c>
      <c r="L822" s="2">
        <v>456.185</v>
      </c>
      <c r="M822" s="2">
        <v>20</v>
      </c>
      <c r="N822" s="2">
        <v>21</v>
      </c>
      <c r="O822" s="2">
        <v>19</v>
      </c>
      <c r="P822" s="2">
        <v>1</v>
      </c>
      <c r="Q822" s="2">
        <v>26</v>
      </c>
      <c r="R822" s="2">
        <v>26</v>
      </c>
      <c r="S822" s="2">
        <v>26</v>
      </c>
      <c r="T822" s="2">
        <v>0</v>
      </c>
      <c r="U822" s="2">
        <v>332.77699999999999</v>
      </c>
      <c r="V822" s="2">
        <v>0</v>
      </c>
      <c r="W822" s="2">
        <v>0</v>
      </c>
      <c r="X822" s="2">
        <v>0</v>
      </c>
      <c r="Y822" s="2">
        <v>0.33300000000000002</v>
      </c>
      <c r="Z822" s="2">
        <v>7.8890000000000002</v>
      </c>
      <c r="AA822" s="2">
        <v>458.37</v>
      </c>
      <c r="AB822" s="2">
        <v>67</v>
      </c>
      <c r="AC822" s="2">
        <v>73</v>
      </c>
      <c r="AD822" s="2">
        <v>59</v>
      </c>
      <c r="AE822" s="2">
        <v>5.0497524691810396</v>
      </c>
    </row>
    <row r="823" spans="1:31">
      <c r="A823" s="2" t="s">
        <v>953</v>
      </c>
      <c r="B823" s="2">
        <v>0</v>
      </c>
      <c r="C823" s="2">
        <v>2000</v>
      </c>
      <c r="D823" s="2">
        <v>8</v>
      </c>
      <c r="E823" s="4">
        <v>41233.136458333334</v>
      </c>
      <c r="F823" s="4">
        <v>41233.13690972222</v>
      </c>
      <c r="G823" s="2" t="s">
        <v>32</v>
      </c>
      <c r="H823" s="2" t="s">
        <v>1056</v>
      </c>
      <c r="I823" s="2">
        <v>39</v>
      </c>
      <c r="J823" s="2"/>
      <c r="K823" s="2">
        <v>5.0369999999999999</v>
      </c>
      <c r="L823" s="2">
        <v>462.07600000000002</v>
      </c>
      <c r="M823" s="2">
        <v>14</v>
      </c>
      <c r="N823" s="2">
        <v>17</v>
      </c>
      <c r="O823" s="2">
        <v>11</v>
      </c>
      <c r="P823" s="2">
        <v>3</v>
      </c>
      <c r="Q823" s="2">
        <v>26</v>
      </c>
      <c r="R823" s="2">
        <v>26</v>
      </c>
      <c r="S823" s="2">
        <v>26</v>
      </c>
      <c r="T823" s="2">
        <v>0</v>
      </c>
      <c r="U823" s="2">
        <v>325.779</v>
      </c>
      <c r="V823" s="2">
        <v>0</v>
      </c>
      <c r="W823" s="2">
        <v>0</v>
      </c>
      <c r="X823" s="2">
        <v>0</v>
      </c>
      <c r="Y823" s="2">
        <v>0.59299999999999997</v>
      </c>
      <c r="Z823" s="2">
        <v>8.6669999999999998</v>
      </c>
      <c r="AA823" s="2">
        <v>464.33600000000001</v>
      </c>
      <c r="AB823" s="2">
        <v>64.400000000000006</v>
      </c>
      <c r="AC823" s="2">
        <v>70</v>
      </c>
      <c r="AD823" s="2">
        <v>53</v>
      </c>
      <c r="AE823" s="2">
        <v>6.1838499334961199</v>
      </c>
    </row>
    <row r="824" spans="1:31">
      <c r="A824" s="2" t="s">
        <v>953</v>
      </c>
      <c r="B824" s="2">
        <v>0</v>
      </c>
      <c r="C824" s="2">
        <v>2100</v>
      </c>
      <c r="D824" s="2">
        <v>1</v>
      </c>
      <c r="E824" s="4">
        <v>41233.001736111109</v>
      </c>
      <c r="F824" s="4">
        <v>41233.00273148148</v>
      </c>
      <c r="G824" s="2" t="s">
        <v>32</v>
      </c>
      <c r="H824" s="2" t="s">
        <v>1056</v>
      </c>
      <c r="I824" s="2">
        <v>86</v>
      </c>
      <c r="J824" s="2"/>
      <c r="K824" s="2">
        <v>8.5999999999999993E-2</v>
      </c>
      <c r="L824" s="2">
        <v>99.741</v>
      </c>
      <c r="M824" s="2">
        <v>22</v>
      </c>
      <c r="N824" s="2">
        <v>24</v>
      </c>
      <c r="O824" s="2">
        <v>20</v>
      </c>
      <c r="P824" s="2">
        <v>1.4142135623731</v>
      </c>
      <c r="Q824" s="2">
        <v>25</v>
      </c>
      <c r="R824" s="2">
        <v>25</v>
      </c>
      <c r="S824" s="2">
        <v>25</v>
      </c>
      <c r="T824" s="2">
        <v>0</v>
      </c>
      <c r="U824" s="2">
        <v>694.93899999999996</v>
      </c>
      <c r="V824" s="2">
        <v>0</v>
      </c>
      <c r="W824" s="2">
        <v>0</v>
      </c>
      <c r="X824" s="2">
        <v>0</v>
      </c>
      <c r="Y824" s="2">
        <v>0.29599999999999999</v>
      </c>
      <c r="Z824" s="2">
        <v>3.2719999999999998</v>
      </c>
      <c r="AA824" s="2">
        <v>100.84</v>
      </c>
      <c r="AB824" s="2">
        <v>51</v>
      </c>
      <c r="AC824" s="2">
        <v>54</v>
      </c>
      <c r="AD824" s="2">
        <v>44</v>
      </c>
      <c r="AE824" s="2">
        <v>2.8284271247461898</v>
      </c>
    </row>
    <row r="825" spans="1:31">
      <c r="A825" s="2" t="s">
        <v>953</v>
      </c>
      <c r="B825" s="2">
        <v>0</v>
      </c>
      <c r="C825" s="2">
        <v>2100</v>
      </c>
      <c r="D825" s="2">
        <v>2</v>
      </c>
      <c r="E825" s="4">
        <v>41233.011458333334</v>
      </c>
      <c r="F825" s="4">
        <v>41233.012037037035</v>
      </c>
      <c r="G825" s="2" t="s">
        <v>32</v>
      </c>
      <c r="H825" s="2" t="s">
        <v>1056</v>
      </c>
      <c r="I825" s="2">
        <v>50</v>
      </c>
      <c r="J825" s="2"/>
      <c r="K825" s="2">
        <v>2.8000000000000001E-2</v>
      </c>
      <c r="L825" s="2">
        <v>199.66399999999999</v>
      </c>
      <c r="M825" s="2">
        <v>23.3333333333333</v>
      </c>
      <c r="N825" s="2">
        <v>36</v>
      </c>
      <c r="O825" s="2">
        <v>10</v>
      </c>
      <c r="P825" s="2">
        <v>10.6249183003395</v>
      </c>
      <c r="Q825" s="2">
        <v>25</v>
      </c>
      <c r="R825" s="2">
        <v>25</v>
      </c>
      <c r="S825" s="2">
        <v>25</v>
      </c>
      <c r="T825" s="2">
        <v>0</v>
      </c>
      <c r="U825" s="2">
        <v>594.15899999999999</v>
      </c>
      <c r="V825" s="2">
        <v>0</v>
      </c>
      <c r="W825" s="2">
        <v>0</v>
      </c>
      <c r="X825" s="2">
        <v>0</v>
      </c>
      <c r="Y825" s="2">
        <v>0.33300000000000002</v>
      </c>
      <c r="Z825" s="2">
        <v>3.5830000000000002</v>
      </c>
      <c r="AA825" s="2">
        <v>200.83099999999999</v>
      </c>
      <c r="AB825" s="2">
        <v>60.428571428571402</v>
      </c>
      <c r="AC825" s="2">
        <v>69</v>
      </c>
      <c r="AD825" s="2">
        <v>46</v>
      </c>
      <c r="AE825" s="2">
        <v>6.4554991586828603</v>
      </c>
    </row>
    <row r="826" spans="1:31">
      <c r="A826" s="2" t="s">
        <v>953</v>
      </c>
      <c r="B826" s="2">
        <v>0</v>
      </c>
      <c r="C826" s="2">
        <v>2100</v>
      </c>
      <c r="D826" s="2">
        <v>3</v>
      </c>
      <c r="E826" s="4">
        <v>41233.020138888889</v>
      </c>
      <c r="F826" s="4">
        <v>41233.020578703705</v>
      </c>
      <c r="G826" s="2" t="s">
        <v>32</v>
      </c>
      <c r="H826" s="2" t="s">
        <v>1056</v>
      </c>
      <c r="I826" s="2">
        <v>38</v>
      </c>
      <c r="J826" s="2"/>
      <c r="K826" s="2">
        <v>0.25900000000000001</v>
      </c>
      <c r="L826" s="2">
        <v>299.26</v>
      </c>
      <c r="M826" s="2">
        <v>20</v>
      </c>
      <c r="N826" s="2">
        <v>20</v>
      </c>
      <c r="O826" s="2">
        <v>20</v>
      </c>
      <c r="P826" s="2">
        <v>0</v>
      </c>
      <c r="Q826" s="2">
        <v>25.5</v>
      </c>
      <c r="R826" s="2">
        <v>26</v>
      </c>
      <c r="S826" s="2">
        <v>25</v>
      </c>
      <c r="T826" s="2">
        <v>0.5</v>
      </c>
      <c r="U826" s="2">
        <v>495.66699999999997</v>
      </c>
      <c r="V826" s="2">
        <v>0</v>
      </c>
      <c r="W826" s="2">
        <v>0</v>
      </c>
      <c r="X826" s="2">
        <v>0</v>
      </c>
      <c r="Y826" s="2">
        <v>0.222</v>
      </c>
      <c r="Z826" s="2">
        <v>2.63</v>
      </c>
      <c r="AA826" s="2">
        <v>300.74099999999999</v>
      </c>
      <c r="AB826" s="2">
        <v>64.599999999999994</v>
      </c>
      <c r="AC826" s="2">
        <v>71</v>
      </c>
      <c r="AD826" s="2">
        <v>53</v>
      </c>
      <c r="AE826" s="2">
        <v>6.5909028213136303</v>
      </c>
    </row>
    <row r="827" spans="1:31">
      <c r="A827" s="2" t="s">
        <v>953</v>
      </c>
      <c r="B827" s="2">
        <v>0</v>
      </c>
      <c r="C827" s="2">
        <v>2100</v>
      </c>
      <c r="D827" s="2">
        <v>4</v>
      </c>
      <c r="E827" s="4">
        <v>41233.02847222222</v>
      </c>
      <c r="F827" s="4">
        <v>41233.02884259259</v>
      </c>
      <c r="G827" s="2" t="s">
        <v>32</v>
      </c>
      <c r="H827" s="2" t="s">
        <v>1056</v>
      </c>
      <c r="I827" s="2">
        <v>32</v>
      </c>
      <c r="J827" s="2"/>
      <c r="K827" s="2">
        <v>0.38900000000000001</v>
      </c>
      <c r="L827" s="2">
        <v>398.77300000000002</v>
      </c>
      <c r="M827" s="2">
        <v>17.5</v>
      </c>
      <c r="N827" s="2">
        <v>21</v>
      </c>
      <c r="O827" s="2">
        <v>14</v>
      </c>
      <c r="P827" s="2">
        <v>3.5</v>
      </c>
      <c r="Q827" s="2">
        <v>26</v>
      </c>
      <c r="R827" s="2">
        <v>26</v>
      </c>
      <c r="S827" s="2">
        <v>26</v>
      </c>
      <c r="T827" s="2">
        <v>0</v>
      </c>
      <c r="U827" s="2">
        <v>396.21699999999998</v>
      </c>
      <c r="V827" s="2">
        <v>0</v>
      </c>
      <c r="W827" s="2">
        <v>0</v>
      </c>
      <c r="X827" s="2">
        <v>0</v>
      </c>
      <c r="Y827" s="2">
        <v>0.27800000000000002</v>
      </c>
      <c r="Z827" s="2">
        <v>2.556</v>
      </c>
      <c r="AA827" s="2">
        <v>400.27300000000002</v>
      </c>
      <c r="AB827" s="2">
        <v>68</v>
      </c>
      <c r="AC827" s="2">
        <v>76</v>
      </c>
      <c r="AD827" s="2">
        <v>57</v>
      </c>
      <c r="AE827" s="2">
        <v>7.1063352017759502</v>
      </c>
    </row>
    <row r="828" spans="1:31">
      <c r="A828" s="2" t="s">
        <v>953</v>
      </c>
      <c r="B828" s="2">
        <v>0</v>
      </c>
      <c r="C828" s="2">
        <v>2100</v>
      </c>
      <c r="D828" s="2">
        <v>5</v>
      </c>
      <c r="E828" s="4">
        <v>41233.036805555559</v>
      </c>
      <c r="F828" s="4">
        <v>41233.037199074075</v>
      </c>
      <c r="G828" s="2" t="s">
        <v>32</v>
      </c>
      <c r="H828" s="2" t="s">
        <v>1056</v>
      </c>
      <c r="I828" s="2">
        <v>34</v>
      </c>
      <c r="J828" s="2"/>
      <c r="K828" s="2">
        <v>2.8519999999999999</v>
      </c>
      <c r="L828" s="2">
        <v>417.03699999999998</v>
      </c>
      <c r="M828" s="2">
        <v>17</v>
      </c>
      <c r="N828" s="2">
        <v>20</v>
      </c>
      <c r="O828" s="2">
        <v>14</v>
      </c>
      <c r="P828" s="2">
        <v>3</v>
      </c>
      <c r="Q828" s="2">
        <v>26</v>
      </c>
      <c r="R828" s="2">
        <v>26</v>
      </c>
      <c r="S828" s="2">
        <v>26</v>
      </c>
      <c r="T828" s="2">
        <v>0</v>
      </c>
      <c r="U828" s="2">
        <v>374.92599999999999</v>
      </c>
      <c r="V828" s="2">
        <v>0</v>
      </c>
      <c r="W828" s="2">
        <v>0</v>
      </c>
      <c r="X828" s="2">
        <v>0</v>
      </c>
      <c r="Y828" s="2">
        <v>0.222</v>
      </c>
      <c r="Z828" s="2">
        <v>5.407</v>
      </c>
      <c r="AA828" s="2">
        <v>418.70400000000001</v>
      </c>
      <c r="AB828" s="2">
        <v>70</v>
      </c>
      <c r="AC828" s="2">
        <v>76</v>
      </c>
      <c r="AD828" s="2">
        <v>58</v>
      </c>
      <c r="AE828" s="2">
        <v>7.0356236397351397</v>
      </c>
    </row>
    <row r="829" spans="1:31">
      <c r="A829" s="2" t="s">
        <v>953</v>
      </c>
      <c r="B829" s="2">
        <v>0</v>
      </c>
      <c r="C829" s="2">
        <v>2100</v>
      </c>
      <c r="D829" s="2">
        <v>6</v>
      </c>
      <c r="E829" s="4">
        <v>41233.045138888891</v>
      </c>
      <c r="F829" s="4">
        <v>41233.045555555553</v>
      </c>
      <c r="G829" s="2" t="s">
        <v>32</v>
      </c>
      <c r="H829" s="2" t="s">
        <v>1056</v>
      </c>
      <c r="I829" s="2">
        <v>36</v>
      </c>
      <c r="J829" s="2"/>
      <c r="K829" s="2">
        <v>3.222</v>
      </c>
      <c r="L829" s="2">
        <v>434.11099999999999</v>
      </c>
      <c r="M829" s="2">
        <v>19.5</v>
      </c>
      <c r="N829" s="2">
        <v>20</v>
      </c>
      <c r="O829" s="2">
        <v>19</v>
      </c>
      <c r="P829" s="2">
        <v>0.5</v>
      </c>
      <c r="Q829" s="2">
        <v>26</v>
      </c>
      <c r="R829" s="2">
        <v>26</v>
      </c>
      <c r="S829" s="2">
        <v>26</v>
      </c>
      <c r="T829" s="2">
        <v>0</v>
      </c>
      <c r="U829" s="2">
        <v>353.88900000000001</v>
      </c>
      <c r="V829" s="2">
        <v>0</v>
      </c>
      <c r="W829" s="2">
        <v>0</v>
      </c>
      <c r="X829" s="2">
        <v>0</v>
      </c>
      <c r="Y829" s="2">
        <v>0.40699999999999997</v>
      </c>
      <c r="Z829" s="2">
        <v>8.8889999999999993</v>
      </c>
      <c r="AA829" s="2">
        <v>435.85199999999998</v>
      </c>
      <c r="AB829" s="2">
        <v>70.400000000000006</v>
      </c>
      <c r="AC829" s="2">
        <v>77</v>
      </c>
      <c r="AD829" s="2">
        <v>59</v>
      </c>
      <c r="AE829" s="2">
        <v>6.11882341631134</v>
      </c>
    </row>
    <row r="830" spans="1:31">
      <c r="A830" s="2" t="s">
        <v>953</v>
      </c>
      <c r="B830" s="2">
        <v>0</v>
      </c>
      <c r="C830" s="2">
        <v>2100</v>
      </c>
      <c r="D830" s="2">
        <v>7</v>
      </c>
      <c r="E830" s="4">
        <v>41233.053472222222</v>
      </c>
      <c r="F830" s="4">
        <v>41233.053888888891</v>
      </c>
      <c r="G830" s="2" t="s">
        <v>32</v>
      </c>
      <c r="H830" s="2" t="s">
        <v>1056</v>
      </c>
      <c r="I830" s="2">
        <v>36</v>
      </c>
      <c r="J830" s="2"/>
      <c r="K830" s="2">
        <v>4.0369999999999999</v>
      </c>
      <c r="L830" s="2">
        <v>455.92599999999999</v>
      </c>
      <c r="M830" s="2">
        <v>20</v>
      </c>
      <c r="N830" s="2">
        <v>21</v>
      </c>
      <c r="O830" s="2">
        <v>19</v>
      </c>
      <c r="P830" s="2">
        <v>1</v>
      </c>
      <c r="Q830" s="2">
        <v>26</v>
      </c>
      <c r="R830" s="2">
        <v>26</v>
      </c>
      <c r="S830" s="2">
        <v>26</v>
      </c>
      <c r="T830" s="2">
        <v>0</v>
      </c>
      <c r="U830" s="2">
        <v>331.37</v>
      </c>
      <c r="V830" s="2">
        <v>0</v>
      </c>
      <c r="W830" s="2">
        <v>0</v>
      </c>
      <c r="X830" s="2">
        <v>0</v>
      </c>
      <c r="Y830" s="2">
        <v>0.40699999999999997</v>
      </c>
      <c r="Z830" s="2">
        <v>9.407</v>
      </c>
      <c r="AA830" s="2">
        <v>457.70400000000001</v>
      </c>
      <c r="AB830" s="2">
        <v>71</v>
      </c>
      <c r="AC830" s="2">
        <v>78</v>
      </c>
      <c r="AD830" s="2">
        <v>60</v>
      </c>
      <c r="AE830" s="2">
        <v>6.2609903369994102</v>
      </c>
    </row>
    <row r="831" spans="1:31">
      <c r="A831" s="2" t="s">
        <v>953</v>
      </c>
      <c r="B831" s="2">
        <v>0</v>
      </c>
      <c r="C831" s="2">
        <v>2100</v>
      </c>
      <c r="D831" s="2">
        <v>8</v>
      </c>
      <c r="E831" s="4">
        <v>41233.061805555553</v>
      </c>
      <c r="F831" s="4">
        <v>41233.062222222223</v>
      </c>
      <c r="G831" s="2" t="s">
        <v>32</v>
      </c>
      <c r="H831" s="2" t="s">
        <v>1056</v>
      </c>
      <c r="I831" s="2">
        <v>36</v>
      </c>
      <c r="J831" s="2"/>
      <c r="K831" s="2"/>
      <c r="L831" s="2"/>
      <c r="M831" s="2">
        <v>17.5</v>
      </c>
      <c r="N831" s="2">
        <v>20</v>
      </c>
      <c r="O831" s="2">
        <v>15</v>
      </c>
      <c r="P831" s="2">
        <v>2.5</v>
      </c>
      <c r="Q831" s="2">
        <v>26</v>
      </c>
      <c r="R831" s="2">
        <v>26</v>
      </c>
      <c r="S831" s="2">
        <v>26</v>
      </c>
      <c r="T831" s="2">
        <v>0</v>
      </c>
      <c r="U831" s="2"/>
      <c r="V831" s="2"/>
      <c r="W831" s="2"/>
      <c r="X831" s="2"/>
      <c r="Y831" s="2"/>
      <c r="Z831" s="2"/>
      <c r="AA831" s="2"/>
      <c r="AB831" s="2">
        <v>71</v>
      </c>
      <c r="AC831" s="2">
        <v>77</v>
      </c>
      <c r="AD831" s="2">
        <v>61</v>
      </c>
      <c r="AE831" s="2">
        <v>5.3665631459994998</v>
      </c>
    </row>
    <row r="832" spans="1:31">
      <c r="A832" s="2" t="s">
        <v>953</v>
      </c>
      <c r="B832" s="2">
        <v>0</v>
      </c>
      <c r="C832" s="2">
        <v>2101</v>
      </c>
      <c r="D832" s="2">
        <v>1</v>
      </c>
      <c r="E832" s="4">
        <v>41232.939930555556</v>
      </c>
      <c r="F832" s="4">
        <v>41232.940636574072</v>
      </c>
      <c r="G832" s="2" t="s">
        <v>32</v>
      </c>
      <c r="H832" s="2" t="s">
        <v>1056</v>
      </c>
      <c r="I832" s="2">
        <v>61</v>
      </c>
      <c r="J832" s="2"/>
      <c r="K832" s="2">
        <v>0</v>
      </c>
      <c r="L832" s="2">
        <v>99.832999999999998</v>
      </c>
      <c r="M832" s="2">
        <v>21</v>
      </c>
      <c r="N832" s="2">
        <v>36</v>
      </c>
      <c r="O832" s="2">
        <v>13</v>
      </c>
      <c r="P832" s="2">
        <v>9.4074438611133893</v>
      </c>
      <c r="Q832" s="2">
        <v>26</v>
      </c>
      <c r="R832" s="2">
        <v>26</v>
      </c>
      <c r="S832" s="2">
        <v>26</v>
      </c>
      <c r="T832" s="2">
        <v>0</v>
      </c>
      <c r="U832" s="2">
        <v>695.86900000000003</v>
      </c>
      <c r="V832" s="2">
        <v>0</v>
      </c>
      <c r="W832" s="2">
        <v>0</v>
      </c>
      <c r="X832" s="2">
        <v>0</v>
      </c>
      <c r="Y832" s="2">
        <v>0.222</v>
      </c>
      <c r="Z832" s="2">
        <v>2.6669999999999998</v>
      </c>
      <c r="AA832" s="2">
        <v>100.759</v>
      </c>
      <c r="AB832" s="2">
        <v>71.428571428571402</v>
      </c>
      <c r="AC832" s="2">
        <v>75</v>
      </c>
      <c r="AD832" s="2">
        <v>66</v>
      </c>
      <c r="AE832" s="2">
        <v>2.8212025225902102</v>
      </c>
    </row>
    <row r="833" spans="1:31">
      <c r="A833" s="2" t="s">
        <v>953</v>
      </c>
      <c r="B833" s="2">
        <v>0</v>
      </c>
      <c r="C833" s="2">
        <v>2101</v>
      </c>
      <c r="D833" s="2">
        <v>2</v>
      </c>
      <c r="E833" s="4">
        <v>41232.947569444441</v>
      </c>
      <c r="F833" s="4">
        <v>41232.948009259257</v>
      </c>
      <c r="G833" s="2" t="s">
        <v>32</v>
      </c>
      <c r="H833" s="2" t="s">
        <v>1056</v>
      </c>
      <c r="I833" s="2">
        <v>38</v>
      </c>
      <c r="J833" s="2"/>
      <c r="K833" s="2">
        <v>0.37</v>
      </c>
      <c r="L833" s="2">
        <v>199.18</v>
      </c>
      <c r="M833" s="2">
        <v>11</v>
      </c>
      <c r="N833" s="2">
        <v>11</v>
      </c>
      <c r="O833" s="2">
        <v>11</v>
      </c>
      <c r="P833" s="2">
        <v>0</v>
      </c>
      <c r="Q833" s="2">
        <v>26.5</v>
      </c>
      <c r="R833" s="2">
        <v>27</v>
      </c>
      <c r="S833" s="2">
        <v>26</v>
      </c>
      <c r="T833" s="2">
        <v>0.5</v>
      </c>
      <c r="U833" s="2">
        <v>594.69000000000005</v>
      </c>
      <c r="V833" s="2">
        <v>0</v>
      </c>
      <c r="W833" s="2">
        <v>0</v>
      </c>
      <c r="X833" s="2">
        <v>0</v>
      </c>
      <c r="Y833" s="2">
        <v>0.29599999999999999</v>
      </c>
      <c r="Z833" s="2">
        <v>3.4809999999999999</v>
      </c>
      <c r="AA833" s="2">
        <v>200.55099999999999</v>
      </c>
      <c r="AB833" s="2">
        <v>83</v>
      </c>
      <c r="AC833" s="2">
        <v>92</v>
      </c>
      <c r="AD833" s="2">
        <v>59</v>
      </c>
      <c r="AE833" s="2">
        <v>12.296340919151501</v>
      </c>
    </row>
    <row r="834" spans="1:31">
      <c r="A834" s="2" t="s">
        <v>953</v>
      </c>
      <c r="B834" s="2">
        <v>0</v>
      </c>
      <c r="C834" s="2">
        <v>2101</v>
      </c>
      <c r="D834" s="2">
        <v>3</v>
      </c>
      <c r="E834" s="4">
        <v>41232.954513888886</v>
      </c>
      <c r="F834" s="4">
        <v>41232.954872685186</v>
      </c>
      <c r="G834" s="2" t="s">
        <v>32</v>
      </c>
      <c r="H834" s="2" t="s">
        <v>1056</v>
      </c>
      <c r="I834" s="2">
        <v>31</v>
      </c>
      <c r="J834" s="2"/>
      <c r="K834" s="2">
        <v>0.16700000000000001</v>
      </c>
      <c r="L834" s="2">
        <v>299.22399999999999</v>
      </c>
      <c r="M834" s="2">
        <v>18</v>
      </c>
      <c r="N834" s="2">
        <v>25</v>
      </c>
      <c r="O834" s="2">
        <v>11</v>
      </c>
      <c r="P834" s="2">
        <v>7</v>
      </c>
      <c r="Q834" s="2">
        <v>26</v>
      </c>
      <c r="R834" s="2">
        <v>26</v>
      </c>
      <c r="S834" s="2">
        <v>26</v>
      </c>
      <c r="T834" s="2">
        <v>0</v>
      </c>
      <c r="U834" s="2">
        <v>497.11500000000001</v>
      </c>
      <c r="V834" s="2">
        <v>0</v>
      </c>
      <c r="W834" s="2">
        <v>0</v>
      </c>
      <c r="X834" s="2">
        <v>0</v>
      </c>
      <c r="Y834" s="2">
        <v>0.16700000000000001</v>
      </c>
      <c r="Z834" s="2">
        <v>1.722</v>
      </c>
      <c r="AA834" s="2">
        <v>300.50200000000001</v>
      </c>
      <c r="AB834" s="2">
        <v>81</v>
      </c>
      <c r="AC834" s="2">
        <v>89</v>
      </c>
      <c r="AD834" s="2">
        <v>64</v>
      </c>
      <c r="AE834" s="2">
        <v>9.9749686716300001</v>
      </c>
    </row>
    <row r="835" spans="1:31">
      <c r="A835" s="2" t="s">
        <v>953</v>
      </c>
      <c r="B835" s="2">
        <v>0</v>
      </c>
      <c r="C835" s="2">
        <v>2101</v>
      </c>
      <c r="D835" s="2">
        <v>4</v>
      </c>
      <c r="E835" s="4">
        <v>41232.961458333331</v>
      </c>
      <c r="F835" s="4">
        <v>41232.961782407408</v>
      </c>
      <c r="G835" s="2" t="s">
        <v>32</v>
      </c>
      <c r="H835" s="2" t="s">
        <v>1056</v>
      </c>
      <c r="I835" s="2">
        <v>28</v>
      </c>
      <c r="J835" s="2"/>
      <c r="K835" s="2">
        <v>1.667</v>
      </c>
      <c r="L835" s="2">
        <v>397.68</v>
      </c>
      <c r="M835" s="2">
        <v>13</v>
      </c>
      <c r="N835" s="2">
        <v>13</v>
      </c>
      <c r="O835" s="2">
        <v>13</v>
      </c>
      <c r="P835" s="2">
        <v>0</v>
      </c>
      <c r="Q835" s="2">
        <v>26</v>
      </c>
      <c r="R835" s="2">
        <v>26</v>
      </c>
      <c r="S835" s="2">
        <v>26</v>
      </c>
      <c r="T835" s="2">
        <v>0</v>
      </c>
      <c r="U835" s="2">
        <v>395.06900000000002</v>
      </c>
      <c r="V835" s="2">
        <v>0</v>
      </c>
      <c r="W835" s="2">
        <v>0</v>
      </c>
      <c r="X835" s="2">
        <v>0</v>
      </c>
      <c r="Y835" s="2">
        <v>0.33300000000000002</v>
      </c>
      <c r="Z835" s="2">
        <v>4.3890000000000002</v>
      </c>
      <c r="AA835" s="2">
        <v>399.45800000000003</v>
      </c>
      <c r="AB835" s="2">
        <v>81.75</v>
      </c>
      <c r="AC835" s="2">
        <v>89</v>
      </c>
      <c r="AD835" s="2">
        <v>69</v>
      </c>
      <c r="AE835" s="2">
        <v>7.5952287654816599</v>
      </c>
    </row>
    <row r="836" spans="1:31">
      <c r="A836" s="2" t="s">
        <v>953</v>
      </c>
      <c r="B836" s="2">
        <v>0</v>
      </c>
      <c r="C836" s="2">
        <v>2101</v>
      </c>
      <c r="D836" s="2">
        <v>5</v>
      </c>
      <c r="E836" s="4">
        <v>41232.96875</v>
      </c>
      <c r="F836" s="4">
        <v>41232.969085648147</v>
      </c>
      <c r="G836" s="2" t="s">
        <v>32</v>
      </c>
      <c r="H836" s="2" t="s">
        <v>1056</v>
      </c>
      <c r="I836" s="2">
        <v>29</v>
      </c>
      <c r="J836" s="2"/>
      <c r="K836" s="2">
        <v>1.556</v>
      </c>
      <c r="L836" s="2">
        <v>409.77199999999999</v>
      </c>
      <c r="M836" s="2">
        <v>31</v>
      </c>
      <c r="N836" s="2">
        <v>31</v>
      </c>
      <c r="O836" s="2">
        <v>31</v>
      </c>
      <c r="P836" s="2">
        <v>0</v>
      </c>
      <c r="Q836" s="2">
        <v>26</v>
      </c>
      <c r="R836" s="2">
        <v>26</v>
      </c>
      <c r="S836" s="2">
        <v>26</v>
      </c>
      <c r="T836" s="2">
        <v>0</v>
      </c>
      <c r="U836" s="2">
        <v>383.05</v>
      </c>
      <c r="V836" s="2">
        <v>0</v>
      </c>
      <c r="W836" s="2">
        <v>0</v>
      </c>
      <c r="X836" s="2">
        <v>0</v>
      </c>
      <c r="Y836" s="2">
        <v>0.33300000000000002</v>
      </c>
      <c r="Z836" s="2">
        <v>4.3890000000000002</v>
      </c>
      <c r="AA836" s="2">
        <v>411.60500000000002</v>
      </c>
      <c r="AB836" s="2">
        <v>83</v>
      </c>
      <c r="AC836" s="2">
        <v>89</v>
      </c>
      <c r="AD836" s="2">
        <v>71</v>
      </c>
      <c r="AE836" s="2">
        <v>7.0356236397351397</v>
      </c>
    </row>
    <row r="837" spans="1:31">
      <c r="A837" s="2" t="s">
        <v>953</v>
      </c>
      <c r="B837" s="2">
        <v>0</v>
      </c>
      <c r="C837" s="2">
        <v>2101</v>
      </c>
      <c r="D837" s="2">
        <v>6</v>
      </c>
      <c r="E837" s="4">
        <v>41232.976041666669</v>
      </c>
      <c r="F837" s="4">
        <v>41232.976388888892</v>
      </c>
      <c r="G837" s="2" t="s">
        <v>32</v>
      </c>
      <c r="H837" s="2" t="s">
        <v>1056</v>
      </c>
      <c r="I837" s="2">
        <v>30</v>
      </c>
      <c r="J837" s="2"/>
      <c r="K837" s="2">
        <v>2.278</v>
      </c>
      <c r="L837" s="2">
        <v>422.851</v>
      </c>
      <c r="M837" s="2">
        <v>22</v>
      </c>
      <c r="N837" s="2">
        <v>31</v>
      </c>
      <c r="O837" s="2">
        <v>13</v>
      </c>
      <c r="P837" s="2">
        <v>9</v>
      </c>
      <c r="Q837" s="2">
        <v>26</v>
      </c>
      <c r="R837" s="2">
        <v>26</v>
      </c>
      <c r="S837" s="2">
        <v>26</v>
      </c>
      <c r="T837" s="2">
        <v>0</v>
      </c>
      <c r="U837" s="2">
        <v>369.34899999999999</v>
      </c>
      <c r="V837" s="2">
        <v>0</v>
      </c>
      <c r="W837" s="2">
        <v>0</v>
      </c>
      <c r="X837" s="2">
        <v>0</v>
      </c>
      <c r="Y837" s="2">
        <v>0.27800000000000002</v>
      </c>
      <c r="Z837" s="2">
        <v>5</v>
      </c>
      <c r="AA837" s="2">
        <v>424.79599999999999</v>
      </c>
      <c r="AB837" s="2">
        <v>81.5</v>
      </c>
      <c r="AC837" s="2">
        <v>90</v>
      </c>
      <c r="AD837" s="2">
        <v>72</v>
      </c>
      <c r="AE837" s="2">
        <v>8.0777472107017605</v>
      </c>
    </row>
    <row r="838" spans="1:31">
      <c r="A838" s="2" t="s">
        <v>953</v>
      </c>
      <c r="B838" s="2">
        <v>0</v>
      </c>
      <c r="C838" s="2">
        <v>2101</v>
      </c>
      <c r="D838" s="2">
        <v>7</v>
      </c>
      <c r="E838" s="4">
        <v>41232.98333333333</v>
      </c>
      <c r="F838" s="4">
        <v>41232.983680555553</v>
      </c>
      <c r="G838" s="2" t="s">
        <v>32</v>
      </c>
      <c r="H838" s="2" t="s">
        <v>1056</v>
      </c>
      <c r="I838" s="2">
        <v>30</v>
      </c>
      <c r="J838" s="2"/>
      <c r="K838" s="2">
        <v>2</v>
      </c>
      <c r="L838" s="2">
        <v>424.23200000000003</v>
      </c>
      <c r="M838" s="2">
        <v>12</v>
      </c>
      <c r="N838" s="2">
        <v>12</v>
      </c>
      <c r="O838" s="2">
        <v>12</v>
      </c>
      <c r="P838" s="2">
        <v>0</v>
      </c>
      <c r="Q838" s="2">
        <v>26</v>
      </c>
      <c r="R838" s="2">
        <v>26</v>
      </c>
      <c r="S838" s="2">
        <v>26</v>
      </c>
      <c r="T838" s="2">
        <v>0</v>
      </c>
      <c r="U838" s="2">
        <v>367.89800000000002</v>
      </c>
      <c r="V838" s="2">
        <v>0</v>
      </c>
      <c r="W838" s="2">
        <v>0</v>
      </c>
      <c r="X838" s="2">
        <v>0</v>
      </c>
      <c r="Y838" s="2">
        <v>0.222</v>
      </c>
      <c r="Z838" s="2">
        <v>4.9450000000000003</v>
      </c>
      <c r="AA838" s="2">
        <v>426.17700000000002</v>
      </c>
      <c r="AB838" s="2">
        <v>88.6666666666667</v>
      </c>
      <c r="AC838" s="2">
        <v>91</v>
      </c>
      <c r="AD838" s="2">
        <v>87</v>
      </c>
      <c r="AE838" s="2">
        <v>1.6996731711975901</v>
      </c>
    </row>
    <row r="839" spans="1:31">
      <c r="A839" s="2" t="s">
        <v>953</v>
      </c>
      <c r="B839" s="2">
        <v>0</v>
      </c>
      <c r="C839" s="2">
        <v>2101</v>
      </c>
      <c r="D839" s="2">
        <v>8</v>
      </c>
      <c r="E839" s="4">
        <v>41232.990624999999</v>
      </c>
      <c r="F839" s="4">
        <v>41232.990995370368</v>
      </c>
      <c r="G839" s="2" t="s">
        <v>32</v>
      </c>
      <c r="H839" s="2" t="s">
        <v>1056</v>
      </c>
      <c r="I839" s="2">
        <v>32</v>
      </c>
      <c r="J839" s="2"/>
      <c r="K839" s="2">
        <v>1.278</v>
      </c>
      <c r="L839" s="2">
        <v>415.79</v>
      </c>
      <c r="M839" s="2">
        <v>22.5</v>
      </c>
      <c r="N839" s="2">
        <v>32</v>
      </c>
      <c r="O839" s="2">
        <v>13</v>
      </c>
      <c r="P839" s="2">
        <v>9.5</v>
      </c>
      <c r="Q839" s="2">
        <v>27</v>
      </c>
      <c r="R839" s="2">
        <v>27</v>
      </c>
      <c r="S839" s="2">
        <v>27</v>
      </c>
      <c r="T839" s="2">
        <v>0</v>
      </c>
      <c r="U839" s="2">
        <v>372.62200000000001</v>
      </c>
      <c r="V839" s="2">
        <v>0</v>
      </c>
      <c r="W839" s="2">
        <v>0</v>
      </c>
      <c r="X839" s="2">
        <v>0</v>
      </c>
      <c r="Y839" s="2">
        <v>0.66700000000000004</v>
      </c>
      <c r="Z839" s="2">
        <v>8.1110000000000007</v>
      </c>
      <c r="AA839" s="2">
        <v>417.512</v>
      </c>
      <c r="AB839" s="2">
        <v>84.5</v>
      </c>
      <c r="AC839" s="2">
        <v>90</v>
      </c>
      <c r="AD839" s="2">
        <v>73</v>
      </c>
      <c r="AE839" s="2">
        <v>6.9462219947249002</v>
      </c>
    </row>
    <row r="840" spans="1:31">
      <c r="A840" s="2" t="s">
        <v>954</v>
      </c>
      <c r="B840" s="2">
        <v>0</v>
      </c>
      <c r="C840" s="2">
        <v>800</v>
      </c>
      <c r="D840" s="2">
        <v>1</v>
      </c>
      <c r="E840" s="4">
        <v>41235.005555555559</v>
      </c>
      <c r="F840" s="4">
        <v>41235.005555555559</v>
      </c>
      <c r="G840" s="2" t="s">
        <v>32</v>
      </c>
      <c r="H840" s="2" t="s">
        <v>944</v>
      </c>
      <c r="I840" s="2">
        <v>0</v>
      </c>
      <c r="J840" s="2"/>
      <c r="K840" s="2"/>
      <c r="L840" s="2"/>
      <c r="M840" s="2">
        <v>13</v>
      </c>
      <c r="N840" s="2">
        <v>13</v>
      </c>
      <c r="O840" s="2">
        <v>13</v>
      </c>
      <c r="P840" s="2">
        <v>0</v>
      </c>
      <c r="Q840" s="2">
        <v>24</v>
      </c>
      <c r="R840" s="2">
        <v>24</v>
      </c>
      <c r="S840" s="2">
        <v>24</v>
      </c>
      <c r="T840" s="2">
        <v>0</v>
      </c>
      <c r="U840" s="2"/>
      <c r="V840" s="2"/>
      <c r="W840" s="2"/>
      <c r="X840" s="2"/>
      <c r="Y840" s="2"/>
      <c r="Z840" s="2"/>
      <c r="AA840" s="2"/>
      <c r="AB840" s="2">
        <v>40</v>
      </c>
      <c r="AC840" s="2">
        <v>40</v>
      </c>
      <c r="AD840" s="2">
        <v>40</v>
      </c>
      <c r="AE840" s="2">
        <v>0</v>
      </c>
    </row>
    <row r="841" spans="1:31">
      <c r="A841" s="2" t="s">
        <v>954</v>
      </c>
      <c r="B841" s="2">
        <v>0</v>
      </c>
      <c r="C841" s="2">
        <v>800</v>
      </c>
      <c r="D841" s="2">
        <v>2</v>
      </c>
      <c r="E841" s="4">
        <v>41235.027430555558</v>
      </c>
      <c r="F841" s="4">
        <v>41235.027430555558</v>
      </c>
      <c r="G841" s="2" t="s">
        <v>32</v>
      </c>
      <c r="H841" s="2" t="s">
        <v>944</v>
      </c>
      <c r="I841" s="2">
        <v>0</v>
      </c>
      <c r="J841" s="2"/>
      <c r="K841" s="2"/>
      <c r="L841" s="2"/>
      <c r="M841" s="2">
        <v>11</v>
      </c>
      <c r="N841" s="2">
        <v>11</v>
      </c>
      <c r="O841" s="2">
        <v>11</v>
      </c>
      <c r="P841" s="2">
        <v>0</v>
      </c>
      <c r="Q841" s="2">
        <v>23</v>
      </c>
      <c r="R841" s="2">
        <v>23</v>
      </c>
      <c r="S841" s="2">
        <v>23</v>
      </c>
      <c r="T841" s="2">
        <v>0</v>
      </c>
      <c r="U841" s="2"/>
      <c r="V841" s="2"/>
      <c r="W841" s="2"/>
      <c r="X841" s="2"/>
      <c r="Y841" s="2"/>
      <c r="Z841" s="2"/>
      <c r="AA841" s="2"/>
      <c r="AB841" s="2">
        <v>38</v>
      </c>
      <c r="AC841" s="2">
        <v>38</v>
      </c>
      <c r="AD841" s="2">
        <v>38</v>
      </c>
      <c r="AE841" s="2">
        <v>0</v>
      </c>
    </row>
    <row r="842" spans="1:31">
      <c r="A842" s="2" t="s">
        <v>954</v>
      </c>
      <c r="B842" s="2">
        <v>0</v>
      </c>
      <c r="C842" s="2">
        <v>1000</v>
      </c>
      <c r="D842" s="2">
        <v>1</v>
      </c>
      <c r="E842" s="4">
        <v>41234.968402777777</v>
      </c>
      <c r="F842" s="4">
        <v>41234.968402777777</v>
      </c>
      <c r="G842" s="2" t="s">
        <v>32</v>
      </c>
      <c r="H842" s="2" t="s">
        <v>944</v>
      </c>
      <c r="I842" s="2">
        <v>0</v>
      </c>
      <c r="J842" s="2"/>
      <c r="K842" s="2"/>
      <c r="L842" s="2"/>
      <c r="M842" s="2">
        <v>11</v>
      </c>
      <c r="N842" s="2">
        <v>11</v>
      </c>
      <c r="O842" s="2">
        <v>11</v>
      </c>
      <c r="P842" s="2">
        <v>0</v>
      </c>
      <c r="Q842" s="2">
        <v>24</v>
      </c>
      <c r="R842" s="2">
        <v>24</v>
      </c>
      <c r="S842" s="2">
        <v>24</v>
      </c>
      <c r="T842" s="2">
        <v>0</v>
      </c>
      <c r="U842" s="2"/>
      <c r="V842" s="2"/>
      <c r="W842" s="2"/>
      <c r="X842" s="2"/>
      <c r="Y842" s="2"/>
      <c r="Z842" s="2"/>
      <c r="AA842" s="2"/>
      <c r="AB842" s="2">
        <v>41</v>
      </c>
      <c r="AC842" s="2">
        <v>41</v>
      </c>
      <c r="AD842" s="2">
        <v>41</v>
      </c>
      <c r="AE842" s="2">
        <v>0</v>
      </c>
    </row>
    <row r="843" spans="1:31">
      <c r="A843" s="2" t="s">
        <v>954</v>
      </c>
      <c r="B843" s="2">
        <v>0</v>
      </c>
      <c r="C843" s="2">
        <v>1000</v>
      </c>
      <c r="D843" s="2">
        <v>2</v>
      </c>
      <c r="E843" s="4">
        <v>41234.986458333333</v>
      </c>
      <c r="F843" s="4">
        <v>41234.986458333333</v>
      </c>
      <c r="G843" s="2" t="s">
        <v>32</v>
      </c>
      <c r="H843" s="2" t="s">
        <v>944</v>
      </c>
      <c r="I843" s="2">
        <v>0</v>
      </c>
      <c r="J843" s="2"/>
      <c r="K843" s="2"/>
      <c r="L843" s="2"/>
      <c r="M843" s="2">
        <v>13</v>
      </c>
      <c r="N843" s="2">
        <v>13</v>
      </c>
      <c r="O843" s="2">
        <v>13</v>
      </c>
      <c r="P843" s="2">
        <v>0</v>
      </c>
      <c r="Q843" s="2">
        <v>24</v>
      </c>
      <c r="R843" s="2">
        <v>24</v>
      </c>
      <c r="S843" s="2">
        <v>24</v>
      </c>
      <c r="T843" s="2">
        <v>0</v>
      </c>
      <c r="U843" s="2"/>
      <c r="V843" s="2"/>
      <c r="W843" s="2"/>
      <c r="X843" s="2"/>
      <c r="Y843" s="2"/>
      <c r="Z843" s="2"/>
      <c r="AA843" s="2"/>
      <c r="AB843" s="2">
        <v>39</v>
      </c>
      <c r="AC843" s="2">
        <v>39</v>
      </c>
      <c r="AD843" s="2">
        <v>39</v>
      </c>
      <c r="AE843" s="2">
        <v>0</v>
      </c>
    </row>
    <row r="844" spans="1:31">
      <c r="A844" s="2" t="s">
        <v>954</v>
      </c>
      <c r="B844" s="2">
        <v>0</v>
      </c>
      <c r="C844" s="2">
        <v>800</v>
      </c>
      <c r="D844" s="2">
        <v>1</v>
      </c>
      <c r="E844" s="4">
        <v>41234.288541666669</v>
      </c>
      <c r="F844" s="4">
        <v>41234.299872685187</v>
      </c>
      <c r="G844" s="2" t="s">
        <v>32</v>
      </c>
      <c r="H844" s="2" t="s">
        <v>1056</v>
      </c>
      <c r="I844" s="2">
        <v>979</v>
      </c>
      <c r="J844" s="2"/>
      <c r="K844" s="2">
        <v>7.1999999999999995E-2</v>
      </c>
      <c r="L844" s="2">
        <v>99.78</v>
      </c>
      <c r="M844" s="2">
        <v>15.1111111111111</v>
      </c>
      <c r="N844" s="2">
        <v>20</v>
      </c>
      <c r="O844" s="2">
        <v>13</v>
      </c>
      <c r="P844" s="2">
        <v>1.0999438818457401</v>
      </c>
      <c r="Q844" s="2">
        <v>25</v>
      </c>
      <c r="R844" s="2">
        <v>25</v>
      </c>
      <c r="S844" s="2">
        <v>25</v>
      </c>
      <c r="T844" s="2">
        <v>0</v>
      </c>
      <c r="U844" s="2">
        <v>688.69200000000001</v>
      </c>
      <c r="V844" s="2">
        <v>1E-3</v>
      </c>
      <c r="W844" s="2">
        <v>0</v>
      </c>
      <c r="X844" s="2">
        <v>0</v>
      </c>
      <c r="Y844" s="2">
        <v>0.59299999999999997</v>
      </c>
      <c r="Z844" s="2">
        <v>6.9939999999999998</v>
      </c>
      <c r="AA844" s="2">
        <v>102.818</v>
      </c>
      <c r="AB844" s="2">
        <v>36.024590163934398</v>
      </c>
      <c r="AC844" s="2">
        <v>38</v>
      </c>
      <c r="AD844" s="2">
        <v>34</v>
      </c>
      <c r="AE844" s="2">
        <v>0.77314680337914099</v>
      </c>
    </row>
    <row r="845" spans="1:31">
      <c r="A845" s="2" t="s">
        <v>954</v>
      </c>
      <c r="B845" s="2">
        <v>0</v>
      </c>
      <c r="C845" s="2">
        <v>800</v>
      </c>
      <c r="D845" s="2">
        <v>2</v>
      </c>
      <c r="E845" s="4">
        <v>41234.316666666666</v>
      </c>
      <c r="F845" s="4">
        <v>41234.322847222225</v>
      </c>
      <c r="G845" s="2" t="s">
        <v>32</v>
      </c>
      <c r="H845" s="2" t="s">
        <v>1056</v>
      </c>
      <c r="I845" s="2">
        <v>534</v>
      </c>
      <c r="J845" s="2"/>
      <c r="K845" s="2">
        <v>0.48699999999999999</v>
      </c>
      <c r="L845" s="2">
        <v>199.125</v>
      </c>
      <c r="M845" s="2">
        <v>16.8571428571429</v>
      </c>
      <c r="N845" s="2">
        <v>19</v>
      </c>
      <c r="O845" s="2">
        <v>12</v>
      </c>
      <c r="P845" s="2">
        <v>1.6413036132965799</v>
      </c>
      <c r="Q845" s="2">
        <v>25</v>
      </c>
      <c r="R845" s="2">
        <v>25</v>
      </c>
      <c r="S845" s="2">
        <v>25</v>
      </c>
      <c r="T845" s="2">
        <v>0</v>
      </c>
      <c r="U845" s="2">
        <v>587.82799999999997</v>
      </c>
      <c r="V845" s="2">
        <v>0</v>
      </c>
      <c r="W845" s="2">
        <v>0</v>
      </c>
      <c r="X845" s="2">
        <v>0</v>
      </c>
      <c r="Y845" s="2">
        <v>0.64200000000000002</v>
      </c>
      <c r="Z845" s="2">
        <v>7.7889999999999997</v>
      </c>
      <c r="AA845" s="2">
        <v>202.523</v>
      </c>
      <c r="AB845" s="2">
        <v>40.2575757575758</v>
      </c>
      <c r="AC845" s="2">
        <v>43</v>
      </c>
      <c r="AD845" s="2">
        <v>36</v>
      </c>
      <c r="AE845" s="2">
        <v>1.4802805432366599</v>
      </c>
    </row>
    <row r="846" spans="1:31">
      <c r="A846" s="2" t="s">
        <v>954</v>
      </c>
      <c r="B846" s="2">
        <v>0</v>
      </c>
      <c r="C846" s="2">
        <v>800</v>
      </c>
      <c r="D846" s="2">
        <v>3</v>
      </c>
      <c r="E846" s="4">
        <v>41234.338194444441</v>
      </c>
      <c r="F846" s="4">
        <v>41234.342638888891</v>
      </c>
      <c r="G846" s="2" t="s">
        <v>32</v>
      </c>
      <c r="H846" s="2" t="s">
        <v>1056</v>
      </c>
      <c r="I846" s="2">
        <v>384</v>
      </c>
      <c r="J846" s="2"/>
      <c r="K846" s="2">
        <v>1.288</v>
      </c>
      <c r="L846" s="2">
        <v>298.00799999999998</v>
      </c>
      <c r="M846" s="2">
        <v>18</v>
      </c>
      <c r="N846" s="2">
        <v>20</v>
      </c>
      <c r="O846" s="2">
        <v>12</v>
      </c>
      <c r="P846" s="2">
        <v>1.82574185835055</v>
      </c>
      <c r="Q846" s="2">
        <v>25</v>
      </c>
      <c r="R846" s="2">
        <v>25</v>
      </c>
      <c r="S846" s="2">
        <v>25</v>
      </c>
      <c r="T846" s="2">
        <v>0</v>
      </c>
      <c r="U846" s="2">
        <v>486.94499999999999</v>
      </c>
      <c r="V846" s="2">
        <v>0</v>
      </c>
      <c r="W846" s="2">
        <v>0</v>
      </c>
      <c r="X846" s="2">
        <v>0</v>
      </c>
      <c r="Y846" s="2">
        <v>0.70599999999999996</v>
      </c>
      <c r="Z846" s="2">
        <v>9.1720000000000006</v>
      </c>
      <c r="AA846" s="2">
        <v>301.78100000000001</v>
      </c>
      <c r="AB846" s="2">
        <v>42.1875</v>
      </c>
      <c r="AC846" s="2">
        <v>45</v>
      </c>
      <c r="AD846" s="2">
        <v>37</v>
      </c>
      <c r="AE846" s="2">
        <v>2.0882234275415401</v>
      </c>
    </row>
    <row r="847" spans="1:31">
      <c r="A847" s="2" t="s">
        <v>954</v>
      </c>
      <c r="B847" s="2">
        <v>0</v>
      </c>
      <c r="C847" s="2">
        <v>800</v>
      </c>
      <c r="D847" s="2">
        <v>4</v>
      </c>
      <c r="E847" s="4">
        <v>41234.357638888891</v>
      </c>
      <c r="F847" s="4">
        <v>41234.361319444448</v>
      </c>
      <c r="G847" s="2" t="s">
        <v>32</v>
      </c>
      <c r="H847" s="2" t="s">
        <v>1056</v>
      </c>
      <c r="I847" s="2">
        <v>318</v>
      </c>
      <c r="J847" s="2"/>
      <c r="K847" s="2">
        <v>2.2320000000000002</v>
      </c>
      <c r="L847" s="2">
        <v>396.68400000000003</v>
      </c>
      <c r="M847" s="2">
        <v>20.210526315789501</v>
      </c>
      <c r="N847" s="2">
        <v>27</v>
      </c>
      <c r="O847" s="2">
        <v>10</v>
      </c>
      <c r="P847" s="2">
        <v>3.6789436036423799</v>
      </c>
      <c r="Q847" s="2">
        <v>25.052631578947398</v>
      </c>
      <c r="R847" s="2">
        <v>26</v>
      </c>
      <c r="S847" s="2">
        <v>25</v>
      </c>
      <c r="T847" s="2">
        <v>0.22329687826943601</v>
      </c>
      <c r="U847" s="2">
        <v>386.72899999999998</v>
      </c>
      <c r="V847" s="2">
        <v>0</v>
      </c>
      <c r="W847" s="2">
        <v>0</v>
      </c>
      <c r="X847" s="2">
        <v>0</v>
      </c>
      <c r="Y847" s="2">
        <v>0.73199999999999998</v>
      </c>
      <c r="Z847" s="2">
        <v>10.526</v>
      </c>
      <c r="AA847" s="2">
        <v>400.77499999999998</v>
      </c>
      <c r="AB847" s="2">
        <v>43.85</v>
      </c>
      <c r="AC847" s="2">
        <v>47</v>
      </c>
      <c r="AD847" s="2">
        <v>37</v>
      </c>
      <c r="AE847" s="2">
        <v>2.5253712598348801</v>
      </c>
    </row>
    <row r="848" spans="1:31">
      <c r="A848" s="2" t="s">
        <v>954</v>
      </c>
      <c r="B848" s="2">
        <v>0</v>
      </c>
      <c r="C848" s="2">
        <v>800</v>
      </c>
      <c r="D848" s="2">
        <v>5</v>
      </c>
      <c r="E848" s="4">
        <v>41234.37604166667</v>
      </c>
      <c r="F848" s="4">
        <v>41234.379861111112</v>
      </c>
      <c r="G848" s="2" t="s">
        <v>32</v>
      </c>
      <c r="H848" s="2" t="s">
        <v>1056</v>
      </c>
      <c r="I848" s="2">
        <v>330</v>
      </c>
      <c r="J848" s="2"/>
      <c r="K848" s="2">
        <v>3.1869999999999998</v>
      </c>
      <c r="L848" s="2">
        <v>419.75299999999999</v>
      </c>
      <c r="M848" s="2">
        <v>19.772727272727298</v>
      </c>
      <c r="N848" s="2">
        <v>23</v>
      </c>
      <c r="O848" s="2">
        <v>10</v>
      </c>
      <c r="P848" s="2">
        <v>3.3156902226976199</v>
      </c>
      <c r="Q848" s="2">
        <v>25</v>
      </c>
      <c r="R848" s="2">
        <v>25</v>
      </c>
      <c r="S848" s="2">
        <v>25</v>
      </c>
      <c r="T848" s="2">
        <v>0</v>
      </c>
      <c r="U848" s="2">
        <v>362.92700000000002</v>
      </c>
      <c r="V848" s="2">
        <v>0</v>
      </c>
      <c r="W848" s="2">
        <v>0</v>
      </c>
      <c r="X848" s="2">
        <v>0</v>
      </c>
      <c r="Y848" s="2">
        <v>0.74299999999999999</v>
      </c>
      <c r="Z848" s="2">
        <v>11.321</v>
      </c>
      <c r="AA848" s="2">
        <v>423.82299999999998</v>
      </c>
      <c r="AB848" s="2">
        <v>44.170731707317103</v>
      </c>
      <c r="AC848" s="2">
        <v>47</v>
      </c>
      <c r="AD848" s="2">
        <v>38</v>
      </c>
      <c r="AE848" s="2">
        <v>2.34679271559511</v>
      </c>
    </row>
    <row r="849" spans="1:31">
      <c r="A849" s="2" t="s">
        <v>954</v>
      </c>
      <c r="B849" s="2">
        <v>0</v>
      </c>
      <c r="C849" s="2">
        <v>800</v>
      </c>
      <c r="D849" s="2">
        <v>6</v>
      </c>
      <c r="E849" s="4">
        <v>41234.395138888889</v>
      </c>
      <c r="F849" s="4">
        <v>41234.399004629631</v>
      </c>
      <c r="G849" s="2" t="s">
        <v>32</v>
      </c>
      <c r="H849" s="2" t="s">
        <v>1056</v>
      </c>
      <c r="I849" s="2">
        <v>334</v>
      </c>
      <c r="J849" s="2"/>
      <c r="K849" s="2"/>
      <c r="L849" s="2"/>
      <c r="M849" s="2">
        <v>20</v>
      </c>
      <c r="N849" s="2">
        <v>25</v>
      </c>
      <c r="O849" s="2">
        <v>12</v>
      </c>
      <c r="P849" s="2">
        <v>2.7797972457128499</v>
      </c>
      <c r="Q849" s="2">
        <v>25.136363636363601</v>
      </c>
      <c r="R849" s="2">
        <v>26</v>
      </c>
      <c r="S849" s="2">
        <v>25</v>
      </c>
      <c r="T849" s="2">
        <v>0.34317429251230702</v>
      </c>
      <c r="U849" s="2"/>
      <c r="V849" s="2"/>
      <c r="W849" s="2"/>
      <c r="X849" s="2"/>
      <c r="Y849" s="2"/>
      <c r="Z849" s="2"/>
      <c r="AA849" s="2"/>
      <c r="AB849" s="2">
        <v>44.214285714285701</v>
      </c>
      <c r="AC849" s="2">
        <v>47</v>
      </c>
      <c r="AD849" s="2">
        <v>38</v>
      </c>
      <c r="AE849" s="2">
        <v>2.4254181209070902</v>
      </c>
    </row>
    <row r="850" spans="1:31">
      <c r="A850" s="2" t="s">
        <v>954</v>
      </c>
      <c r="B850" s="2">
        <v>0</v>
      </c>
      <c r="C850" s="2">
        <v>800</v>
      </c>
      <c r="D850" s="2">
        <v>7</v>
      </c>
      <c r="E850" s="4">
        <v>41234.414236111108</v>
      </c>
      <c r="F850" s="4">
        <v>41234.418379629627</v>
      </c>
      <c r="G850" s="2" t="s">
        <v>32</v>
      </c>
      <c r="H850" s="2" t="s">
        <v>1056</v>
      </c>
      <c r="I850" s="2">
        <v>358</v>
      </c>
      <c r="J850" s="2"/>
      <c r="K850" s="2">
        <v>5.593</v>
      </c>
      <c r="L850" s="2">
        <v>473.27600000000001</v>
      </c>
      <c r="M850" s="2">
        <v>19.565217391304301</v>
      </c>
      <c r="N850" s="2">
        <v>23</v>
      </c>
      <c r="O850" s="2">
        <v>11</v>
      </c>
      <c r="P850" s="2">
        <v>3.2008977946619099</v>
      </c>
      <c r="Q850" s="2">
        <v>25</v>
      </c>
      <c r="R850" s="2">
        <v>25</v>
      </c>
      <c r="S850" s="2">
        <v>25</v>
      </c>
      <c r="T850" s="2">
        <v>0</v>
      </c>
      <c r="U850" s="2">
        <v>306.67500000000001</v>
      </c>
      <c r="V850" s="2">
        <v>0</v>
      </c>
      <c r="W850" s="2">
        <v>0</v>
      </c>
      <c r="X850" s="2">
        <v>0</v>
      </c>
      <c r="Y850" s="2">
        <v>0.755</v>
      </c>
      <c r="Z850" s="2">
        <v>13.88</v>
      </c>
      <c r="AA850" s="2">
        <v>477.64600000000002</v>
      </c>
      <c r="AB850" s="2">
        <v>43.533333333333303</v>
      </c>
      <c r="AC850" s="2">
        <v>47</v>
      </c>
      <c r="AD850" s="2">
        <v>37</v>
      </c>
      <c r="AE850" s="2">
        <v>2.25684145064143</v>
      </c>
    </row>
    <row r="851" spans="1:31">
      <c r="A851" s="2" t="s">
        <v>954</v>
      </c>
      <c r="B851" s="2">
        <v>0</v>
      </c>
      <c r="C851" s="2">
        <v>800</v>
      </c>
      <c r="D851" s="2">
        <v>8</v>
      </c>
      <c r="E851" s="4">
        <v>41234.434027777781</v>
      </c>
      <c r="F851" s="4">
        <v>41234.438067129631</v>
      </c>
      <c r="G851" s="2" t="s">
        <v>32</v>
      </c>
      <c r="H851" s="2" t="s">
        <v>1056</v>
      </c>
      <c r="I851" s="2">
        <v>349</v>
      </c>
      <c r="J851" s="2"/>
      <c r="K851" s="2">
        <v>7.2779999999999996</v>
      </c>
      <c r="L851" s="2">
        <v>503.012</v>
      </c>
      <c r="M851" s="2">
        <v>19.739130434782599</v>
      </c>
      <c r="N851" s="2">
        <v>26</v>
      </c>
      <c r="O851" s="2">
        <v>11</v>
      </c>
      <c r="P851" s="2">
        <v>3.4035453549184198</v>
      </c>
      <c r="Q851" s="2">
        <v>25</v>
      </c>
      <c r="R851" s="2">
        <v>25</v>
      </c>
      <c r="S851" s="2">
        <v>25</v>
      </c>
      <c r="T851" s="2">
        <v>0</v>
      </c>
      <c r="U851" s="2">
        <v>275.47699999999998</v>
      </c>
      <c r="V851" s="2">
        <v>0</v>
      </c>
      <c r="W851" s="2">
        <v>0</v>
      </c>
      <c r="X851" s="2">
        <v>0</v>
      </c>
      <c r="Y851" s="2">
        <v>0.70499999999999996</v>
      </c>
      <c r="Z851" s="2">
        <v>15.518000000000001</v>
      </c>
      <c r="AA851" s="2">
        <v>507.38</v>
      </c>
      <c r="AB851" s="2">
        <v>43.681818181818201</v>
      </c>
      <c r="AC851" s="2">
        <v>46</v>
      </c>
      <c r="AD851" s="2">
        <v>38</v>
      </c>
      <c r="AE851" s="2">
        <v>2.3430043579745199</v>
      </c>
    </row>
    <row r="852" spans="1:31">
      <c r="A852" s="2" t="s">
        <v>954</v>
      </c>
      <c r="B852" s="2">
        <v>0</v>
      </c>
      <c r="C852" s="2">
        <v>900</v>
      </c>
      <c r="D852" s="2">
        <v>1</v>
      </c>
      <c r="E852" s="4">
        <v>41234.14166666667</v>
      </c>
      <c r="F852" s="4">
        <v>41234.151724537034</v>
      </c>
      <c r="G852" s="2" t="s">
        <v>32</v>
      </c>
      <c r="H852" s="2" t="s">
        <v>1056</v>
      </c>
      <c r="I852" s="2">
        <v>869</v>
      </c>
      <c r="J852" s="2"/>
      <c r="K852" s="2">
        <v>6.8000000000000005E-2</v>
      </c>
      <c r="L852" s="2">
        <v>99.781000000000006</v>
      </c>
      <c r="M852" s="2">
        <v>15.456140350877201</v>
      </c>
      <c r="N852" s="2">
        <v>19</v>
      </c>
      <c r="O852" s="2">
        <v>13</v>
      </c>
      <c r="P852" s="2">
        <v>1.14048582197509</v>
      </c>
      <c r="Q852" s="2">
        <v>25</v>
      </c>
      <c r="R852" s="2">
        <v>25</v>
      </c>
      <c r="S852" s="2">
        <v>25</v>
      </c>
      <c r="T852" s="2">
        <v>0</v>
      </c>
      <c r="U852" s="2">
        <v>689.99599999999998</v>
      </c>
      <c r="V852" s="2">
        <v>0</v>
      </c>
      <c r="W852" s="2">
        <v>0</v>
      </c>
      <c r="X852" s="2">
        <v>0</v>
      </c>
      <c r="Y852" s="2">
        <v>0.54700000000000004</v>
      </c>
      <c r="Z852" s="2">
        <v>6.1890000000000001</v>
      </c>
      <c r="AA852" s="2">
        <v>102.551</v>
      </c>
      <c r="AB852" s="2">
        <v>36.981481481481502</v>
      </c>
      <c r="AC852" s="2">
        <v>40</v>
      </c>
      <c r="AD852" s="2">
        <v>35</v>
      </c>
      <c r="AE852" s="2">
        <v>1.0626790174373</v>
      </c>
    </row>
    <row r="853" spans="1:31">
      <c r="A853" s="2" t="s">
        <v>954</v>
      </c>
      <c r="B853" s="2">
        <v>0</v>
      </c>
      <c r="C853" s="2">
        <v>900</v>
      </c>
      <c r="D853" s="2">
        <v>2</v>
      </c>
      <c r="E853" s="4">
        <v>41234.167013888888</v>
      </c>
      <c r="F853" s="4">
        <v>41234.172488425924</v>
      </c>
      <c r="G853" s="2" t="s">
        <v>32</v>
      </c>
      <c r="H853" s="2" t="s">
        <v>1056</v>
      </c>
      <c r="I853" s="2">
        <v>473</v>
      </c>
      <c r="J853" s="2"/>
      <c r="K853" s="2">
        <v>0.45100000000000001</v>
      </c>
      <c r="L853" s="2">
        <v>199.17599999999999</v>
      </c>
      <c r="M853" s="2">
        <v>18.0322580645161</v>
      </c>
      <c r="N853" s="2">
        <v>24</v>
      </c>
      <c r="O853" s="2">
        <v>14</v>
      </c>
      <c r="P853" s="2">
        <v>1.8401239608969899</v>
      </c>
      <c r="Q853" s="2">
        <v>25</v>
      </c>
      <c r="R853" s="2">
        <v>25</v>
      </c>
      <c r="S853" s="2">
        <v>25</v>
      </c>
      <c r="T853" s="2">
        <v>0</v>
      </c>
      <c r="U853" s="2">
        <v>589.11400000000003</v>
      </c>
      <c r="V853" s="2">
        <v>2E-3</v>
      </c>
      <c r="W853" s="2">
        <v>0</v>
      </c>
      <c r="X853" s="2">
        <v>0</v>
      </c>
      <c r="Y853" s="2">
        <v>0.59</v>
      </c>
      <c r="Z853" s="2">
        <v>6.843</v>
      </c>
      <c r="AA853" s="2">
        <v>202.25700000000001</v>
      </c>
      <c r="AB853" s="2">
        <v>41.627118644067799</v>
      </c>
      <c r="AC853" s="2">
        <v>45</v>
      </c>
      <c r="AD853" s="2">
        <v>35</v>
      </c>
      <c r="AE853" s="2">
        <v>1.94760439623366</v>
      </c>
    </row>
    <row r="854" spans="1:31">
      <c r="A854" s="2" t="s">
        <v>954</v>
      </c>
      <c r="B854" s="2">
        <v>0</v>
      </c>
      <c r="C854" s="2">
        <v>900</v>
      </c>
      <c r="D854" s="2">
        <v>3</v>
      </c>
      <c r="E854" s="4">
        <v>41234.186111111114</v>
      </c>
      <c r="F854" s="4">
        <v>41234.190057870372</v>
      </c>
      <c r="G854" s="2" t="s">
        <v>32</v>
      </c>
      <c r="H854" s="2" t="s">
        <v>1056</v>
      </c>
      <c r="I854" s="2">
        <v>341</v>
      </c>
      <c r="J854" s="2"/>
      <c r="K854" s="2">
        <v>1.24</v>
      </c>
      <c r="L854" s="2">
        <v>298.07600000000002</v>
      </c>
      <c r="M854" s="2">
        <v>19.409090909090899</v>
      </c>
      <c r="N854" s="2">
        <v>24</v>
      </c>
      <c r="O854" s="2">
        <v>13</v>
      </c>
      <c r="P854" s="2">
        <v>2.6570504992137201</v>
      </c>
      <c r="Q854" s="2">
        <v>25</v>
      </c>
      <c r="R854" s="2">
        <v>25</v>
      </c>
      <c r="S854" s="2">
        <v>25</v>
      </c>
      <c r="T854" s="2">
        <v>0</v>
      </c>
      <c r="U854" s="2">
        <v>488.286</v>
      </c>
      <c r="V854" s="2">
        <v>0</v>
      </c>
      <c r="W854" s="2">
        <v>0</v>
      </c>
      <c r="X854" s="2">
        <v>0</v>
      </c>
      <c r="Y854" s="2">
        <v>0.64900000000000002</v>
      </c>
      <c r="Z854" s="2">
        <v>8.3510000000000009</v>
      </c>
      <c r="AA854" s="2">
        <v>301.51100000000002</v>
      </c>
      <c r="AB854" s="2">
        <v>43.952380952380899</v>
      </c>
      <c r="AC854" s="2">
        <v>47</v>
      </c>
      <c r="AD854" s="2">
        <v>38</v>
      </c>
      <c r="AE854" s="2">
        <v>2.2248850259473598</v>
      </c>
    </row>
    <row r="855" spans="1:31">
      <c r="A855" s="2" t="s">
        <v>954</v>
      </c>
      <c r="B855" s="2">
        <v>0</v>
      </c>
      <c r="C855" s="2">
        <v>900</v>
      </c>
      <c r="D855" s="2">
        <v>4</v>
      </c>
      <c r="E855" s="4">
        <v>41234.203472222223</v>
      </c>
      <c r="F855" s="4">
        <v>41234.206736111111</v>
      </c>
      <c r="G855" s="2" t="s">
        <v>32</v>
      </c>
      <c r="H855" s="2" t="s">
        <v>1056</v>
      </c>
      <c r="I855" s="2">
        <v>282</v>
      </c>
      <c r="J855" s="2"/>
      <c r="K855" s="2">
        <v>2.1070000000000002</v>
      </c>
      <c r="L855" s="2">
        <v>396.85599999999999</v>
      </c>
      <c r="M855" s="2">
        <v>21.0588235294118</v>
      </c>
      <c r="N855" s="2">
        <v>26</v>
      </c>
      <c r="O855" s="2">
        <v>14</v>
      </c>
      <c r="P855" s="2">
        <v>3.4551000366090401</v>
      </c>
      <c r="Q855" s="2">
        <v>25</v>
      </c>
      <c r="R855" s="2">
        <v>25</v>
      </c>
      <c r="S855" s="2">
        <v>25</v>
      </c>
      <c r="T855" s="2">
        <v>0</v>
      </c>
      <c r="U855" s="2">
        <v>387.92200000000003</v>
      </c>
      <c r="V855" s="2">
        <v>0</v>
      </c>
      <c r="W855" s="2">
        <v>0</v>
      </c>
      <c r="X855" s="2">
        <v>0</v>
      </c>
      <c r="Y855" s="2">
        <v>0.65900000000000003</v>
      </c>
      <c r="Z855" s="2">
        <v>9.5329999999999995</v>
      </c>
      <c r="AA855" s="2">
        <v>400.69299999999998</v>
      </c>
      <c r="AB855" s="2">
        <v>45.314285714285703</v>
      </c>
      <c r="AC855" s="2">
        <v>49</v>
      </c>
      <c r="AD855" s="2">
        <v>39</v>
      </c>
      <c r="AE855" s="2">
        <v>2.8261172614578798</v>
      </c>
    </row>
    <row r="856" spans="1:31">
      <c r="A856" s="2" t="s">
        <v>954</v>
      </c>
      <c r="B856" s="2">
        <v>0</v>
      </c>
      <c r="C856" s="2">
        <v>900</v>
      </c>
      <c r="D856" s="2">
        <v>5</v>
      </c>
      <c r="E856" s="4">
        <v>41234.21979166667</v>
      </c>
      <c r="F856" s="4">
        <v>41234.22314814815</v>
      </c>
      <c r="G856" s="2" t="s">
        <v>32</v>
      </c>
      <c r="H856" s="2" t="s">
        <v>1056</v>
      </c>
      <c r="I856" s="2">
        <v>290</v>
      </c>
      <c r="J856" s="2"/>
      <c r="K856" s="2">
        <v>3.3079999999999998</v>
      </c>
      <c r="L856" s="2">
        <v>420.34100000000001</v>
      </c>
      <c r="M856" s="2">
        <v>21</v>
      </c>
      <c r="N856" s="2">
        <v>25</v>
      </c>
      <c r="O856" s="2">
        <v>10</v>
      </c>
      <c r="P856" s="2">
        <v>3.9868203925064498</v>
      </c>
      <c r="Q856" s="2">
        <v>25</v>
      </c>
      <c r="R856" s="2">
        <v>25</v>
      </c>
      <c r="S856" s="2">
        <v>25</v>
      </c>
      <c r="T856" s="2">
        <v>0</v>
      </c>
      <c r="U856" s="2">
        <v>363.298</v>
      </c>
      <c r="V856" s="2">
        <v>0</v>
      </c>
      <c r="W856" s="2">
        <v>0</v>
      </c>
      <c r="X856" s="2">
        <v>0</v>
      </c>
      <c r="Y856" s="2">
        <v>0.69899999999999995</v>
      </c>
      <c r="Z856" s="2">
        <v>10.724</v>
      </c>
      <c r="AA856" s="2">
        <v>424.23</v>
      </c>
      <c r="AB856" s="2">
        <v>45.459459459459502</v>
      </c>
      <c r="AC856" s="2">
        <v>49</v>
      </c>
      <c r="AD856" s="2">
        <v>38</v>
      </c>
      <c r="AE856" s="2">
        <v>2.77629535965325</v>
      </c>
    </row>
    <row r="857" spans="1:31">
      <c r="A857" s="2" t="s">
        <v>954</v>
      </c>
      <c r="B857" s="2">
        <v>0</v>
      </c>
      <c r="C857" s="2">
        <v>900</v>
      </c>
      <c r="D857" s="2">
        <v>6</v>
      </c>
      <c r="E857" s="4">
        <v>41234.236458333333</v>
      </c>
      <c r="F857" s="4">
        <v>41234.239953703705</v>
      </c>
      <c r="G857" s="2" t="s">
        <v>32</v>
      </c>
      <c r="H857" s="2" t="s">
        <v>1056</v>
      </c>
      <c r="I857" s="2">
        <v>302</v>
      </c>
      <c r="J857" s="2"/>
      <c r="K857" s="2">
        <v>4.4690000000000003</v>
      </c>
      <c r="L857" s="2">
        <v>444.202</v>
      </c>
      <c r="M857" s="2">
        <v>21</v>
      </c>
      <c r="N857" s="2">
        <v>25</v>
      </c>
      <c r="O857" s="2">
        <v>12</v>
      </c>
      <c r="P857" s="2">
        <v>3.84707681233427</v>
      </c>
      <c r="Q857" s="2">
        <v>25</v>
      </c>
      <c r="R857" s="2">
        <v>25</v>
      </c>
      <c r="S857" s="2">
        <v>25</v>
      </c>
      <c r="T857" s="2">
        <v>0</v>
      </c>
      <c r="U857" s="2">
        <v>338.44499999999999</v>
      </c>
      <c r="V857" s="2">
        <v>0</v>
      </c>
      <c r="W857" s="2">
        <v>0</v>
      </c>
      <c r="X857" s="2">
        <v>0</v>
      </c>
      <c r="Y857" s="2">
        <v>0.66700000000000004</v>
      </c>
      <c r="Z857" s="2">
        <v>11.773999999999999</v>
      </c>
      <c r="AA857" s="2">
        <v>448.16</v>
      </c>
      <c r="AB857" s="2">
        <v>45.684210526315802</v>
      </c>
      <c r="AC857" s="2">
        <v>49</v>
      </c>
      <c r="AD857" s="2">
        <v>39</v>
      </c>
      <c r="AE857" s="2">
        <v>2.72517757178939</v>
      </c>
    </row>
    <row r="858" spans="1:31">
      <c r="A858" s="2" t="s">
        <v>954</v>
      </c>
      <c r="B858" s="2">
        <v>0</v>
      </c>
      <c r="C858" s="2">
        <v>900</v>
      </c>
      <c r="D858" s="2">
        <v>7</v>
      </c>
      <c r="E858" s="4">
        <v>41234.253472222219</v>
      </c>
      <c r="F858" s="4">
        <v>41234.257071759261</v>
      </c>
      <c r="G858" s="2" t="s">
        <v>32</v>
      </c>
      <c r="H858" s="2" t="s">
        <v>1056</v>
      </c>
      <c r="I858" s="2">
        <v>311</v>
      </c>
      <c r="J858" s="2"/>
      <c r="K858" s="2">
        <v>5.4180000000000001</v>
      </c>
      <c r="L858" s="2">
        <v>470.54899999999998</v>
      </c>
      <c r="M858" s="2">
        <v>21.45</v>
      </c>
      <c r="N858" s="2">
        <v>27</v>
      </c>
      <c r="O858" s="2">
        <v>14</v>
      </c>
      <c r="P858" s="2">
        <v>3.3387872049593099</v>
      </c>
      <c r="Q858" s="2">
        <v>25</v>
      </c>
      <c r="R858" s="2">
        <v>25</v>
      </c>
      <c r="S858" s="2">
        <v>25</v>
      </c>
      <c r="T858" s="2">
        <v>0</v>
      </c>
      <c r="U858" s="2">
        <v>311.202</v>
      </c>
      <c r="V858" s="2">
        <v>0</v>
      </c>
      <c r="W858" s="2">
        <v>0</v>
      </c>
      <c r="X858" s="2">
        <v>0</v>
      </c>
      <c r="Y858" s="2">
        <v>0.61599999999999999</v>
      </c>
      <c r="Z858" s="2">
        <v>12.646000000000001</v>
      </c>
      <c r="AA858" s="2">
        <v>474.49200000000002</v>
      </c>
      <c r="AB858" s="2">
        <v>45.410256410256402</v>
      </c>
      <c r="AC858" s="2">
        <v>49</v>
      </c>
      <c r="AD858" s="2">
        <v>40</v>
      </c>
      <c r="AE858" s="2">
        <v>2.5188311159472501</v>
      </c>
    </row>
    <row r="859" spans="1:31">
      <c r="A859" s="2" t="s">
        <v>954</v>
      </c>
      <c r="B859" s="2">
        <v>0</v>
      </c>
      <c r="C859" s="2">
        <v>900</v>
      </c>
      <c r="D859" s="2">
        <v>8</v>
      </c>
      <c r="E859" s="4">
        <v>41234.270833333336</v>
      </c>
      <c r="F859" s="4">
        <v>41234.274444444447</v>
      </c>
      <c r="G859" s="2" t="s">
        <v>32</v>
      </c>
      <c r="H859" s="2" t="s">
        <v>1056</v>
      </c>
      <c r="I859" s="2">
        <v>312</v>
      </c>
      <c r="J859" s="2"/>
      <c r="K859" s="2">
        <v>6.6260000000000003</v>
      </c>
      <c r="L859" s="2">
        <v>492.64699999999999</v>
      </c>
      <c r="M859" s="2">
        <v>21.1</v>
      </c>
      <c r="N859" s="2">
        <v>24</v>
      </c>
      <c r="O859" s="2">
        <v>12</v>
      </c>
      <c r="P859" s="2">
        <v>3.0805843601498699</v>
      </c>
      <c r="Q859" s="2">
        <v>25.15</v>
      </c>
      <c r="R859" s="2">
        <v>26</v>
      </c>
      <c r="S859" s="2">
        <v>25</v>
      </c>
      <c r="T859" s="2">
        <v>0.35707142142714199</v>
      </c>
      <c r="U859" s="2">
        <v>287.846</v>
      </c>
      <c r="V859" s="2">
        <v>0</v>
      </c>
      <c r="W859" s="2">
        <v>0</v>
      </c>
      <c r="X859" s="2">
        <v>0</v>
      </c>
      <c r="Y859" s="2">
        <v>0.61299999999999999</v>
      </c>
      <c r="Z859" s="2">
        <v>13.933</v>
      </c>
      <c r="AA859" s="2">
        <v>496.70800000000003</v>
      </c>
      <c r="AB859" s="2">
        <v>45.897435897435898</v>
      </c>
      <c r="AC859" s="2">
        <v>49</v>
      </c>
      <c r="AD859" s="2">
        <v>40</v>
      </c>
      <c r="AE859" s="2">
        <v>2.4368419221572801</v>
      </c>
    </row>
    <row r="860" spans="1:31">
      <c r="A860" s="2" t="s">
        <v>954</v>
      </c>
      <c r="B860" s="2">
        <v>0</v>
      </c>
      <c r="C860" s="2">
        <v>1000</v>
      </c>
      <c r="D860" s="2">
        <v>1</v>
      </c>
      <c r="E860" s="4">
        <v>41234.006249999999</v>
      </c>
      <c r="F860" s="4">
        <v>41234.015300925923</v>
      </c>
      <c r="G860" s="2" t="s">
        <v>32</v>
      </c>
      <c r="H860" s="2" t="s">
        <v>1056</v>
      </c>
      <c r="I860" s="2">
        <v>782</v>
      </c>
      <c r="J860" s="2"/>
      <c r="K860" s="2">
        <v>7.2999999999999995E-2</v>
      </c>
      <c r="L860" s="2">
        <v>99.774000000000001</v>
      </c>
      <c r="M860" s="2">
        <v>16.326923076923102</v>
      </c>
      <c r="N860" s="2">
        <v>20</v>
      </c>
      <c r="O860" s="2">
        <v>12</v>
      </c>
      <c r="P860" s="2">
        <v>1.6257679114114501</v>
      </c>
      <c r="Q860" s="2">
        <v>25</v>
      </c>
      <c r="R860" s="2">
        <v>25</v>
      </c>
      <c r="S860" s="2">
        <v>25</v>
      </c>
      <c r="T860" s="2">
        <v>0</v>
      </c>
      <c r="U860" s="2">
        <v>690.88300000000004</v>
      </c>
      <c r="V860" s="2">
        <v>0</v>
      </c>
      <c r="W860" s="2">
        <v>0</v>
      </c>
      <c r="X860" s="2">
        <v>0</v>
      </c>
      <c r="Y860" s="2">
        <v>0.49399999999999999</v>
      </c>
      <c r="Z860" s="2">
        <v>5.6760000000000002</v>
      </c>
      <c r="AA860" s="2">
        <v>102.245</v>
      </c>
      <c r="AB860" s="2">
        <v>37.948979591836697</v>
      </c>
      <c r="AC860" s="2">
        <v>40</v>
      </c>
      <c r="AD860" s="2">
        <v>36</v>
      </c>
      <c r="AE860" s="2">
        <v>0.86156536440047804</v>
      </c>
    </row>
    <row r="861" spans="1:31">
      <c r="A861" s="2" t="s">
        <v>954</v>
      </c>
      <c r="B861" s="2">
        <v>0</v>
      </c>
      <c r="C861" s="2">
        <v>1000</v>
      </c>
      <c r="D861" s="2">
        <v>2</v>
      </c>
      <c r="E861" s="4">
        <v>41234.029513888891</v>
      </c>
      <c r="F861" s="4">
        <v>41234.034444444442</v>
      </c>
      <c r="G861" s="2" t="s">
        <v>32</v>
      </c>
      <c r="H861" s="2" t="s">
        <v>1056</v>
      </c>
      <c r="I861" s="2">
        <v>426</v>
      </c>
      <c r="J861" s="2"/>
      <c r="K861" s="2">
        <v>0.47799999999999998</v>
      </c>
      <c r="L861" s="2">
        <v>199.16</v>
      </c>
      <c r="M861" s="2">
        <v>18.115384615384599</v>
      </c>
      <c r="N861" s="2">
        <v>22</v>
      </c>
      <c r="O861" s="2">
        <v>11</v>
      </c>
      <c r="P861" s="2">
        <v>2.04425881014128</v>
      </c>
      <c r="Q861" s="2">
        <v>25</v>
      </c>
      <c r="R861" s="2">
        <v>25</v>
      </c>
      <c r="S861" s="2">
        <v>25</v>
      </c>
      <c r="T861" s="2">
        <v>0</v>
      </c>
      <c r="U861" s="2">
        <v>589.94200000000001</v>
      </c>
      <c r="V861" s="2">
        <v>0</v>
      </c>
      <c r="W861" s="2">
        <v>0</v>
      </c>
      <c r="X861" s="2">
        <v>0</v>
      </c>
      <c r="Y861" s="2">
        <v>0.58199999999999996</v>
      </c>
      <c r="Z861" s="2">
        <v>6.2729999999999997</v>
      </c>
      <c r="AA861" s="2">
        <v>201.94</v>
      </c>
      <c r="AB861" s="2">
        <v>42.814814814814802</v>
      </c>
      <c r="AC861" s="2">
        <v>45</v>
      </c>
      <c r="AD861" s="2">
        <v>36</v>
      </c>
      <c r="AE861" s="2">
        <v>2.3019643308533801</v>
      </c>
    </row>
    <row r="862" spans="1:31">
      <c r="A862" s="2" t="s">
        <v>954</v>
      </c>
      <c r="B862" s="2">
        <v>0</v>
      </c>
      <c r="C862" s="2">
        <v>1000</v>
      </c>
      <c r="D862" s="2">
        <v>3</v>
      </c>
      <c r="E862" s="4">
        <v>41234.047222222223</v>
      </c>
      <c r="F862" s="4">
        <v>41234.050775462965</v>
      </c>
      <c r="G862" s="2" t="s">
        <v>32</v>
      </c>
      <c r="H862" s="2" t="s">
        <v>1056</v>
      </c>
      <c r="I862" s="2">
        <v>307</v>
      </c>
      <c r="J862" s="2"/>
      <c r="K862" s="2">
        <v>1.155</v>
      </c>
      <c r="L862" s="2">
        <v>298.197</v>
      </c>
      <c r="M862" s="2">
        <v>20.149999999999999</v>
      </c>
      <c r="N862" s="2">
        <v>24</v>
      </c>
      <c r="O862" s="2">
        <v>11</v>
      </c>
      <c r="P862" s="2">
        <v>3.6369630187836699</v>
      </c>
      <c r="Q862" s="2">
        <v>25.15</v>
      </c>
      <c r="R862" s="2">
        <v>26</v>
      </c>
      <c r="S862" s="2">
        <v>25</v>
      </c>
      <c r="T862" s="2">
        <v>0.35707142142714199</v>
      </c>
      <c r="U862" s="2">
        <v>489.673</v>
      </c>
      <c r="V862" s="2">
        <v>3.0000000000000001E-3</v>
      </c>
      <c r="W862" s="2">
        <v>0</v>
      </c>
      <c r="X862" s="2">
        <v>0</v>
      </c>
      <c r="Y862" s="2">
        <v>0.58899999999999997</v>
      </c>
      <c r="Z862" s="2">
        <v>7.3230000000000004</v>
      </c>
      <c r="AA862" s="2">
        <v>301.24099999999999</v>
      </c>
      <c r="AB862" s="2">
        <v>45.7631578947368</v>
      </c>
      <c r="AC862" s="2">
        <v>49</v>
      </c>
      <c r="AD862" s="2">
        <v>39</v>
      </c>
      <c r="AE862" s="2">
        <v>2.39993651808933</v>
      </c>
    </row>
    <row r="863" spans="1:31">
      <c r="A863" s="2" t="s">
        <v>954</v>
      </c>
      <c r="B863" s="2">
        <v>0</v>
      </c>
      <c r="C863" s="2">
        <v>1000</v>
      </c>
      <c r="D863" s="2">
        <v>4</v>
      </c>
      <c r="E863" s="4">
        <v>41234.063194444447</v>
      </c>
      <c r="F863" s="4">
        <v>41234.066134259258</v>
      </c>
      <c r="G863" s="2" t="s">
        <v>32</v>
      </c>
      <c r="H863" s="2" t="s">
        <v>1056</v>
      </c>
      <c r="I863" s="2">
        <v>254</v>
      </c>
      <c r="J863" s="2"/>
      <c r="K863" s="2">
        <v>2.1560000000000001</v>
      </c>
      <c r="L863" s="2">
        <v>396.85599999999999</v>
      </c>
      <c r="M863" s="2">
        <v>22.4375</v>
      </c>
      <c r="N863" s="2">
        <v>30</v>
      </c>
      <c r="O863" s="2">
        <v>11</v>
      </c>
      <c r="P863" s="2">
        <v>5.0986364598782696</v>
      </c>
      <c r="Q863" s="2">
        <v>25</v>
      </c>
      <c r="R863" s="2">
        <v>25</v>
      </c>
      <c r="S863" s="2">
        <v>25</v>
      </c>
      <c r="T863" s="2">
        <v>0</v>
      </c>
      <c r="U863" s="2">
        <v>388.745</v>
      </c>
      <c r="V863" s="2">
        <v>0</v>
      </c>
      <c r="W863" s="2">
        <v>0</v>
      </c>
      <c r="X863" s="2">
        <v>0</v>
      </c>
      <c r="Y863" s="2">
        <v>0.59299999999999997</v>
      </c>
      <c r="Z863" s="2">
        <v>9.0250000000000004</v>
      </c>
      <c r="AA863" s="2">
        <v>400.45699999999999</v>
      </c>
      <c r="AB863" s="2">
        <v>47.71875</v>
      </c>
      <c r="AC863" s="2">
        <v>51</v>
      </c>
      <c r="AD863" s="2">
        <v>39</v>
      </c>
      <c r="AE863" s="2">
        <v>3.5815008638139401</v>
      </c>
    </row>
    <row r="864" spans="1:31">
      <c r="A864" s="2" t="s">
        <v>954</v>
      </c>
      <c r="B864" s="2">
        <v>0</v>
      </c>
      <c r="C864" s="2">
        <v>1000</v>
      </c>
      <c r="D864" s="2">
        <v>5</v>
      </c>
      <c r="E864" s="4">
        <v>41234.078472222223</v>
      </c>
      <c r="F864" s="4">
        <v>41234.081516203703</v>
      </c>
      <c r="G864" s="2" t="s">
        <v>32</v>
      </c>
      <c r="H864" s="2" t="s">
        <v>1056</v>
      </c>
      <c r="I864" s="2">
        <v>263</v>
      </c>
      <c r="J864" s="2"/>
      <c r="K864" s="2">
        <v>3.1509999999999998</v>
      </c>
      <c r="L864" s="2">
        <v>419.70699999999999</v>
      </c>
      <c r="M864" s="2">
        <v>21.9411764705882</v>
      </c>
      <c r="N864" s="2">
        <v>27</v>
      </c>
      <c r="O864" s="2">
        <v>12</v>
      </c>
      <c r="P864" s="2">
        <v>4.6459417868183799</v>
      </c>
      <c r="Q864" s="2">
        <v>25</v>
      </c>
      <c r="R864" s="2">
        <v>25</v>
      </c>
      <c r="S864" s="2">
        <v>25</v>
      </c>
      <c r="T864" s="2">
        <v>0</v>
      </c>
      <c r="U864" s="2">
        <v>365.14299999999997</v>
      </c>
      <c r="V864" s="2">
        <v>0</v>
      </c>
      <c r="W864" s="2">
        <v>0</v>
      </c>
      <c r="X864" s="2">
        <v>0</v>
      </c>
      <c r="Y864" s="2">
        <v>0.63100000000000001</v>
      </c>
      <c r="Z864" s="2">
        <v>9.9090000000000007</v>
      </c>
      <c r="AA864" s="2">
        <v>423.24299999999999</v>
      </c>
      <c r="AB864" s="2">
        <v>47.454545454545503</v>
      </c>
      <c r="AC864" s="2">
        <v>51</v>
      </c>
      <c r="AD864" s="2">
        <v>38</v>
      </c>
      <c r="AE864" s="2">
        <v>3.5936889891814801</v>
      </c>
    </row>
    <row r="865" spans="1:31">
      <c r="A865" s="2" t="s">
        <v>954</v>
      </c>
      <c r="B865" s="2">
        <v>0</v>
      </c>
      <c r="C865" s="2">
        <v>1000</v>
      </c>
      <c r="D865" s="2">
        <v>6</v>
      </c>
      <c r="E865" s="4">
        <v>41234.09375</v>
      </c>
      <c r="F865" s="4">
        <v>41234.096817129626</v>
      </c>
      <c r="G865" s="2" t="s">
        <v>32</v>
      </c>
      <c r="H865" s="2" t="s">
        <v>1056</v>
      </c>
      <c r="I865" s="2">
        <v>265</v>
      </c>
      <c r="J865" s="2"/>
      <c r="K865" s="2">
        <v>4.2619999999999996</v>
      </c>
      <c r="L865" s="2">
        <v>445.12200000000001</v>
      </c>
      <c r="M865" s="2">
        <v>22.176470588235301</v>
      </c>
      <c r="N865" s="2">
        <v>26</v>
      </c>
      <c r="O865" s="2">
        <v>12</v>
      </c>
      <c r="P865" s="2">
        <v>4.7925836593102797</v>
      </c>
      <c r="Q865" s="2">
        <v>25.0588235294118</v>
      </c>
      <c r="R865" s="2">
        <v>26</v>
      </c>
      <c r="S865" s="2">
        <v>25</v>
      </c>
      <c r="T865" s="2">
        <v>0.23529411764705899</v>
      </c>
      <c r="U865" s="2">
        <v>334.428</v>
      </c>
      <c r="V865" s="2">
        <v>0.04</v>
      </c>
      <c r="W865" s="2">
        <v>0</v>
      </c>
      <c r="X865" s="2">
        <v>0.85699999999999998</v>
      </c>
      <c r="Y865" s="2">
        <v>1.298</v>
      </c>
      <c r="Z865" s="2">
        <v>13.369</v>
      </c>
      <c r="AA865" s="2">
        <v>448.80399999999997</v>
      </c>
      <c r="AB865" s="2">
        <v>48.030303030303003</v>
      </c>
      <c r="AC865" s="2">
        <v>51</v>
      </c>
      <c r="AD865" s="2">
        <v>40</v>
      </c>
      <c r="AE865" s="2">
        <v>3.2797343617936798</v>
      </c>
    </row>
    <row r="866" spans="1:31">
      <c r="A866" s="2" t="s">
        <v>954</v>
      </c>
      <c r="B866" s="2">
        <v>0</v>
      </c>
      <c r="C866" s="2">
        <v>1000</v>
      </c>
      <c r="D866" s="2">
        <v>7</v>
      </c>
      <c r="E866" s="4">
        <v>41234.109722222223</v>
      </c>
      <c r="F866" s="4">
        <v>41234.112916666665</v>
      </c>
      <c r="G866" s="2" t="s">
        <v>32</v>
      </c>
      <c r="H866" s="2" t="s">
        <v>1056</v>
      </c>
      <c r="I866" s="2">
        <v>276</v>
      </c>
      <c r="J866" s="2"/>
      <c r="K866" s="2">
        <v>5.7629999999999999</v>
      </c>
      <c r="L866" s="2">
        <v>474.36599999999999</v>
      </c>
      <c r="M866" s="2">
        <v>21.6111111111111</v>
      </c>
      <c r="N866" s="2">
        <v>26</v>
      </c>
      <c r="O866" s="2">
        <v>11</v>
      </c>
      <c r="P866" s="2">
        <v>4.3606687673756497</v>
      </c>
      <c r="Q866" s="2">
        <v>25.1666666666667</v>
      </c>
      <c r="R866" s="2">
        <v>26</v>
      </c>
      <c r="S866" s="2">
        <v>25</v>
      </c>
      <c r="T866" s="2">
        <v>0.372677996249965</v>
      </c>
      <c r="U866" s="2">
        <v>307.928</v>
      </c>
      <c r="V866" s="2">
        <v>4.0000000000000001E-3</v>
      </c>
      <c r="W866" s="2">
        <v>0</v>
      </c>
      <c r="X866" s="2">
        <v>0</v>
      </c>
      <c r="Y866" s="2">
        <v>0.58099999999999996</v>
      </c>
      <c r="Z866" s="2">
        <v>12.462999999999999</v>
      </c>
      <c r="AA866" s="2">
        <v>478.04399999999998</v>
      </c>
      <c r="AB866" s="2">
        <v>48.176470588235297</v>
      </c>
      <c r="AC866" s="2">
        <v>51</v>
      </c>
      <c r="AD866" s="2">
        <v>40</v>
      </c>
      <c r="AE866" s="2">
        <v>2.89493054102689</v>
      </c>
    </row>
    <row r="867" spans="1:31">
      <c r="A867" s="2" t="s">
        <v>954</v>
      </c>
      <c r="B867" s="2">
        <v>0</v>
      </c>
      <c r="C867" s="2">
        <v>1000</v>
      </c>
      <c r="D867" s="2">
        <v>8</v>
      </c>
      <c r="E867" s="4">
        <v>41234.125694444447</v>
      </c>
      <c r="F867" s="4">
        <v>41234.128993055558</v>
      </c>
      <c r="G867" s="2" t="s">
        <v>32</v>
      </c>
      <c r="H867" s="2" t="s">
        <v>1056</v>
      </c>
      <c r="I867" s="2">
        <v>285</v>
      </c>
      <c r="J867" s="2"/>
      <c r="K867" s="2">
        <v>7.0570000000000004</v>
      </c>
      <c r="L867" s="2">
        <v>499.476</v>
      </c>
      <c r="M867" s="2">
        <v>22.2777777777778</v>
      </c>
      <c r="N867" s="2">
        <v>26</v>
      </c>
      <c r="O867" s="2">
        <v>15</v>
      </c>
      <c r="P867" s="2">
        <v>3.4448924439838899</v>
      </c>
      <c r="Q867" s="2">
        <v>25.1666666666667</v>
      </c>
      <c r="R867" s="2">
        <v>26</v>
      </c>
      <c r="S867" s="2">
        <v>25</v>
      </c>
      <c r="T867" s="2">
        <v>0.372677996249965</v>
      </c>
      <c r="U867" s="2">
        <v>281.62400000000002</v>
      </c>
      <c r="V867" s="2">
        <v>0</v>
      </c>
      <c r="W867" s="2">
        <v>0</v>
      </c>
      <c r="X867" s="2">
        <v>0</v>
      </c>
      <c r="Y867" s="2">
        <v>0.61599999999999999</v>
      </c>
      <c r="Z867" s="2">
        <v>13.742000000000001</v>
      </c>
      <c r="AA867" s="2">
        <v>503.16500000000002</v>
      </c>
      <c r="AB867" s="2">
        <v>47.4722222222222</v>
      </c>
      <c r="AC867" s="2">
        <v>51</v>
      </c>
      <c r="AD867" s="2">
        <v>40</v>
      </c>
      <c r="AE867" s="2">
        <v>2.8527385586398601</v>
      </c>
    </row>
    <row r="868" spans="1:31">
      <c r="A868" s="2" t="s">
        <v>954</v>
      </c>
      <c r="B868" s="2">
        <v>0</v>
      </c>
      <c r="C868" s="2">
        <v>1100</v>
      </c>
      <c r="D868" s="2">
        <v>1</v>
      </c>
      <c r="E868" s="4">
        <v>41233.881944444445</v>
      </c>
      <c r="F868" s="4">
        <v>41233.890173611115</v>
      </c>
      <c r="G868" s="2" t="s">
        <v>32</v>
      </c>
      <c r="H868" s="2" t="s">
        <v>1056</v>
      </c>
      <c r="I868" s="2">
        <v>711</v>
      </c>
      <c r="J868" s="2"/>
      <c r="K868" s="2">
        <v>0.08</v>
      </c>
      <c r="L868" s="2">
        <v>99.766000000000005</v>
      </c>
      <c r="M868" s="2">
        <v>16.7234042553191</v>
      </c>
      <c r="N868" s="2">
        <v>21</v>
      </c>
      <c r="O868" s="2">
        <v>13</v>
      </c>
      <c r="P868" s="2">
        <v>1.26662775030955</v>
      </c>
      <c r="Q868" s="2">
        <v>25.127659574468101</v>
      </c>
      <c r="R868" s="2">
        <v>26</v>
      </c>
      <c r="S868" s="2">
        <v>25</v>
      </c>
      <c r="T868" s="2">
        <v>0.33371036470974702</v>
      </c>
      <c r="U868" s="2">
        <v>691.68399999999997</v>
      </c>
      <c r="V868" s="2">
        <v>0</v>
      </c>
      <c r="W868" s="2">
        <v>0</v>
      </c>
      <c r="X868" s="2">
        <v>0</v>
      </c>
      <c r="Y868" s="2">
        <v>0.45400000000000001</v>
      </c>
      <c r="Z868" s="2">
        <v>5.1479999999999997</v>
      </c>
      <c r="AA868" s="2">
        <v>102.06</v>
      </c>
      <c r="AB868" s="2">
        <v>39.113636363636402</v>
      </c>
      <c r="AC868" s="2">
        <v>40</v>
      </c>
      <c r="AD868" s="2">
        <v>37</v>
      </c>
      <c r="AE868" s="2">
        <v>0.72975428900010497</v>
      </c>
    </row>
    <row r="869" spans="1:31">
      <c r="A869" s="2" t="s">
        <v>954</v>
      </c>
      <c r="B869" s="2">
        <v>0</v>
      </c>
      <c r="C869" s="2">
        <v>1100</v>
      </c>
      <c r="D869" s="2">
        <v>2</v>
      </c>
      <c r="E869" s="4">
        <v>41233.903124999997</v>
      </c>
      <c r="F869" s="4">
        <v>41233.90761574074</v>
      </c>
      <c r="G869" s="2" t="s">
        <v>32</v>
      </c>
      <c r="H869" s="2" t="s">
        <v>1056</v>
      </c>
      <c r="I869" s="2">
        <v>388</v>
      </c>
      <c r="J869" s="2"/>
      <c r="K869" s="2">
        <v>0.45500000000000002</v>
      </c>
      <c r="L869" s="2">
        <v>199.17500000000001</v>
      </c>
      <c r="M869" s="2">
        <v>19.2</v>
      </c>
      <c r="N869" s="2">
        <v>21</v>
      </c>
      <c r="O869" s="2">
        <v>12</v>
      </c>
      <c r="P869" s="2">
        <v>2.2271057451320102</v>
      </c>
      <c r="Q869" s="2">
        <v>25.24</v>
      </c>
      <c r="R869" s="2">
        <v>26</v>
      </c>
      <c r="S869" s="2">
        <v>25</v>
      </c>
      <c r="T869" s="2">
        <v>0.42708313008125198</v>
      </c>
      <c r="U869" s="2">
        <v>590.81500000000005</v>
      </c>
      <c r="V869" s="2">
        <v>3.0000000000000001E-3</v>
      </c>
      <c r="W869" s="2">
        <v>0</v>
      </c>
      <c r="X869" s="2">
        <v>0</v>
      </c>
      <c r="Y869" s="2">
        <v>0.505</v>
      </c>
      <c r="Z869" s="2">
        <v>5.7720000000000002</v>
      </c>
      <c r="AA869" s="2">
        <v>201.79400000000001</v>
      </c>
      <c r="AB869" s="2">
        <v>44.1020408163265</v>
      </c>
      <c r="AC869" s="2">
        <v>47</v>
      </c>
      <c r="AD869" s="2">
        <v>36</v>
      </c>
      <c r="AE869" s="2">
        <v>2.4598398650317299</v>
      </c>
    </row>
    <row r="870" spans="1:31">
      <c r="A870" s="2" t="s">
        <v>954</v>
      </c>
      <c r="B870" s="2">
        <v>0</v>
      </c>
      <c r="C870" s="2">
        <v>1100</v>
      </c>
      <c r="D870" s="2">
        <v>3</v>
      </c>
      <c r="E870" s="4">
        <v>41233.919791666667</v>
      </c>
      <c r="F870" s="4">
        <v>41233.923032407409</v>
      </c>
      <c r="G870" s="2" t="s">
        <v>32</v>
      </c>
      <c r="H870" s="2" t="s">
        <v>1056</v>
      </c>
      <c r="I870" s="2">
        <v>280</v>
      </c>
      <c r="J870" s="2"/>
      <c r="K870" s="2">
        <v>1.2370000000000001</v>
      </c>
      <c r="L870" s="2">
        <v>298.12900000000002</v>
      </c>
      <c r="M870" s="2">
        <v>21.2222222222222</v>
      </c>
      <c r="N870" s="2">
        <v>24</v>
      </c>
      <c r="O870" s="2">
        <v>12</v>
      </c>
      <c r="P870" s="2">
        <v>3.6447154370792698</v>
      </c>
      <c r="Q870" s="2">
        <v>25.235294117647101</v>
      </c>
      <c r="R870" s="2">
        <v>26</v>
      </c>
      <c r="S870" s="2">
        <v>25</v>
      </c>
      <c r="T870" s="2">
        <v>0.42418250299576299</v>
      </c>
      <c r="U870" s="2">
        <v>490.37599999999998</v>
      </c>
      <c r="V870" s="2">
        <v>0</v>
      </c>
      <c r="W870" s="2">
        <v>0</v>
      </c>
      <c r="X870" s="2">
        <v>0</v>
      </c>
      <c r="Y870" s="2">
        <v>0.53300000000000003</v>
      </c>
      <c r="Z870" s="2">
        <v>6.93</v>
      </c>
      <c r="AA870" s="2">
        <v>301.05799999999999</v>
      </c>
      <c r="AB870" s="2">
        <v>47.285714285714299</v>
      </c>
      <c r="AC870" s="2">
        <v>51</v>
      </c>
      <c r="AD870" s="2">
        <v>39</v>
      </c>
      <c r="AE870" s="2">
        <v>3.04791665213591</v>
      </c>
    </row>
    <row r="871" spans="1:31">
      <c r="A871" s="2" t="s">
        <v>954</v>
      </c>
      <c r="B871" s="2">
        <v>0</v>
      </c>
      <c r="C871" s="2">
        <v>1100</v>
      </c>
      <c r="D871" s="2">
        <v>4</v>
      </c>
      <c r="E871" s="4">
        <v>41233.934027777781</v>
      </c>
      <c r="F871" s="4">
        <v>41233.936724537038</v>
      </c>
      <c r="G871" s="2" t="s">
        <v>32</v>
      </c>
      <c r="H871" s="2" t="s">
        <v>1056</v>
      </c>
      <c r="I871" s="2">
        <v>233</v>
      </c>
      <c r="J871" s="2"/>
      <c r="K871" s="2">
        <v>2.089</v>
      </c>
      <c r="L871" s="2">
        <v>396.93799999999999</v>
      </c>
      <c r="M871" s="2">
        <v>23.533333333333299</v>
      </c>
      <c r="N871" s="2">
        <v>28</v>
      </c>
      <c r="O871" s="2">
        <v>15</v>
      </c>
      <c r="P871" s="2">
        <v>4.2718718249602103</v>
      </c>
      <c r="Q871" s="2">
        <v>25.2</v>
      </c>
      <c r="R871" s="2">
        <v>26</v>
      </c>
      <c r="S871" s="2">
        <v>25</v>
      </c>
      <c r="T871" s="2">
        <v>0.4</v>
      </c>
      <c r="U871" s="2">
        <v>389.69400000000002</v>
      </c>
      <c r="V871" s="2">
        <v>0</v>
      </c>
      <c r="W871" s="2">
        <v>0</v>
      </c>
      <c r="X871" s="2">
        <v>0</v>
      </c>
      <c r="Y871" s="2">
        <v>0.58699999999999997</v>
      </c>
      <c r="Z871" s="2">
        <v>8.44</v>
      </c>
      <c r="AA871" s="2">
        <v>400.27100000000002</v>
      </c>
      <c r="AB871" s="2">
        <v>50.137931034482797</v>
      </c>
      <c r="AC871" s="2">
        <v>54</v>
      </c>
      <c r="AD871" s="2">
        <v>42</v>
      </c>
      <c r="AE871" s="2">
        <v>3.7666791184610702</v>
      </c>
    </row>
    <row r="872" spans="1:31">
      <c r="A872" s="2" t="s">
        <v>954</v>
      </c>
      <c r="B872" s="2">
        <v>0</v>
      </c>
      <c r="C872" s="2">
        <v>1100</v>
      </c>
      <c r="D872" s="2">
        <v>5</v>
      </c>
      <c r="E872" s="4">
        <v>41233.947916666664</v>
      </c>
      <c r="F872" s="4">
        <v>41233.950671296298</v>
      </c>
      <c r="G872" s="2" t="s">
        <v>32</v>
      </c>
      <c r="H872" s="2" t="s">
        <v>1056</v>
      </c>
      <c r="I872" s="2">
        <v>238</v>
      </c>
      <c r="J872" s="2"/>
      <c r="K872" s="2">
        <v>3.1560000000000001</v>
      </c>
      <c r="L872" s="2">
        <v>419.11200000000002</v>
      </c>
      <c r="M872" s="2">
        <v>23.3333333333333</v>
      </c>
      <c r="N872" s="2">
        <v>28</v>
      </c>
      <c r="O872" s="2">
        <v>12</v>
      </c>
      <c r="P872" s="2">
        <v>5.9404451759854604</v>
      </c>
      <c r="Q872" s="2">
        <v>25.133333333333301</v>
      </c>
      <c r="R872" s="2">
        <v>26</v>
      </c>
      <c r="S872" s="2">
        <v>25</v>
      </c>
      <c r="T872" s="2">
        <v>0.33993463423951897</v>
      </c>
      <c r="U872" s="2">
        <v>366.68</v>
      </c>
      <c r="V872" s="2">
        <v>0</v>
      </c>
      <c r="W872" s="2">
        <v>0</v>
      </c>
      <c r="X872" s="2">
        <v>0</v>
      </c>
      <c r="Y872" s="2">
        <v>0.53300000000000003</v>
      </c>
      <c r="Z872" s="2">
        <v>9.3420000000000005</v>
      </c>
      <c r="AA872" s="2">
        <v>422.392</v>
      </c>
      <c r="AB872" s="2">
        <v>49.866666666666703</v>
      </c>
      <c r="AC872" s="2">
        <v>53</v>
      </c>
      <c r="AD872" s="2">
        <v>40</v>
      </c>
      <c r="AE872" s="2">
        <v>3.6672726771933499</v>
      </c>
    </row>
    <row r="873" spans="1:31">
      <c r="A873" s="2" t="s">
        <v>954</v>
      </c>
      <c r="B873" s="2">
        <v>0</v>
      </c>
      <c r="C873" s="2">
        <v>1100</v>
      </c>
      <c r="D873" s="2">
        <v>6</v>
      </c>
      <c r="E873" s="4">
        <v>41233.962500000001</v>
      </c>
      <c r="F873" s="4">
        <v>41233.965300925927</v>
      </c>
      <c r="G873" s="2" t="s">
        <v>32</v>
      </c>
      <c r="H873" s="2" t="s">
        <v>1056</v>
      </c>
      <c r="I873" s="2">
        <v>242</v>
      </c>
      <c r="J873" s="2"/>
      <c r="K873" s="2">
        <v>4.0090000000000003</v>
      </c>
      <c r="L873" s="2">
        <v>442.01400000000001</v>
      </c>
      <c r="M873" s="2">
        <v>23</v>
      </c>
      <c r="N873" s="2">
        <v>29</v>
      </c>
      <c r="O873" s="2">
        <v>10</v>
      </c>
      <c r="P873" s="2">
        <v>5.3735463150511702</v>
      </c>
      <c r="Q873" s="2">
        <v>25</v>
      </c>
      <c r="R873" s="2">
        <v>25</v>
      </c>
      <c r="S873" s="2">
        <v>25</v>
      </c>
      <c r="T873" s="2">
        <v>0</v>
      </c>
      <c r="U873" s="2">
        <v>343.05799999999999</v>
      </c>
      <c r="V873" s="2">
        <v>0</v>
      </c>
      <c r="W873" s="2">
        <v>0</v>
      </c>
      <c r="X873" s="2">
        <v>0</v>
      </c>
      <c r="Y873" s="2">
        <v>0.54700000000000004</v>
      </c>
      <c r="Z873" s="2">
        <v>10.084</v>
      </c>
      <c r="AA873" s="2">
        <v>445.29399999999998</v>
      </c>
      <c r="AB873" s="2">
        <v>50.4</v>
      </c>
      <c r="AC873" s="2">
        <v>54</v>
      </c>
      <c r="AD873" s="2">
        <v>42</v>
      </c>
      <c r="AE873" s="2">
        <v>3.46025047262959</v>
      </c>
    </row>
    <row r="874" spans="1:31">
      <c r="A874" s="2" t="s">
        <v>954</v>
      </c>
      <c r="B874" s="2">
        <v>0</v>
      </c>
      <c r="C874" s="2">
        <v>1100</v>
      </c>
      <c r="D874" s="2">
        <v>7</v>
      </c>
      <c r="E874" s="4">
        <v>41233.976736111108</v>
      </c>
      <c r="F874" s="4">
        <v>41233.979641203703</v>
      </c>
      <c r="G874" s="2" t="s">
        <v>32</v>
      </c>
      <c r="H874" s="2" t="s">
        <v>1056</v>
      </c>
      <c r="I874" s="2">
        <v>251</v>
      </c>
      <c r="J874" s="2"/>
      <c r="K874" s="2">
        <v>5.6580000000000004</v>
      </c>
      <c r="L874" s="2">
        <v>474.00099999999998</v>
      </c>
      <c r="M874" s="2">
        <v>23.6875</v>
      </c>
      <c r="N874" s="2">
        <v>28</v>
      </c>
      <c r="O874" s="2">
        <v>15</v>
      </c>
      <c r="P874" s="2">
        <v>3.8032675096553499</v>
      </c>
      <c r="Q874" s="2">
        <v>25.3125</v>
      </c>
      <c r="R874" s="2">
        <v>26</v>
      </c>
      <c r="S874" s="2">
        <v>25</v>
      </c>
      <c r="T874" s="2">
        <v>0.46351240544347899</v>
      </c>
      <c r="U874" s="2">
        <v>309.12</v>
      </c>
      <c r="V874" s="2">
        <v>0</v>
      </c>
      <c r="W874" s="2">
        <v>0</v>
      </c>
      <c r="X874" s="2">
        <v>0</v>
      </c>
      <c r="Y874" s="2">
        <v>0.55600000000000005</v>
      </c>
      <c r="Z874" s="2">
        <v>11.864000000000001</v>
      </c>
      <c r="AA874" s="2">
        <v>477.47399999999999</v>
      </c>
      <c r="AB874" s="2">
        <v>50.28125</v>
      </c>
      <c r="AC874" s="2">
        <v>54</v>
      </c>
      <c r="AD874" s="2">
        <v>42</v>
      </c>
      <c r="AE874" s="2">
        <v>3.3841023089587599</v>
      </c>
    </row>
    <row r="875" spans="1:31">
      <c r="A875" s="2" t="s">
        <v>954</v>
      </c>
      <c r="B875" s="2">
        <v>0</v>
      </c>
      <c r="C875" s="2">
        <v>1100</v>
      </c>
      <c r="D875" s="2">
        <v>8</v>
      </c>
      <c r="E875" s="4">
        <v>41233.991319444445</v>
      </c>
      <c r="F875" s="4">
        <v>41233.994212962964</v>
      </c>
      <c r="G875" s="2" t="s">
        <v>32</v>
      </c>
      <c r="H875" s="2" t="s">
        <v>1056</v>
      </c>
      <c r="I875" s="2">
        <v>250</v>
      </c>
      <c r="J875" s="2"/>
      <c r="K875" s="2">
        <v>7.1689999999999996</v>
      </c>
      <c r="L875" s="2">
        <v>499.08600000000001</v>
      </c>
      <c r="M875" s="2">
        <v>24.25</v>
      </c>
      <c r="N875" s="2">
        <v>30</v>
      </c>
      <c r="O875" s="2">
        <v>12</v>
      </c>
      <c r="P875" s="2">
        <v>5.3909646632119603</v>
      </c>
      <c r="Q875" s="2">
        <v>25.25</v>
      </c>
      <c r="R875" s="2">
        <v>26</v>
      </c>
      <c r="S875" s="2">
        <v>25</v>
      </c>
      <c r="T875" s="2">
        <v>0.43301270189221902</v>
      </c>
      <c r="U875" s="2">
        <v>282.56400000000002</v>
      </c>
      <c r="V875" s="2">
        <v>0</v>
      </c>
      <c r="W875" s="2">
        <v>0</v>
      </c>
      <c r="X875" s="2">
        <v>0</v>
      </c>
      <c r="Y875" s="2">
        <v>0.56799999999999995</v>
      </c>
      <c r="Z875" s="2">
        <v>13.379</v>
      </c>
      <c r="AA875" s="2">
        <v>502.601</v>
      </c>
      <c r="AB875" s="2">
        <v>50.387096774193601</v>
      </c>
      <c r="AC875" s="2">
        <v>54</v>
      </c>
      <c r="AD875" s="2">
        <v>42</v>
      </c>
      <c r="AE875" s="2">
        <v>3.3086145561182199</v>
      </c>
    </row>
    <row r="876" spans="1:31">
      <c r="A876" s="2" t="s">
        <v>954</v>
      </c>
      <c r="B876" s="2">
        <v>0</v>
      </c>
      <c r="C876" s="2">
        <v>1200</v>
      </c>
      <c r="D876" s="2">
        <v>1</v>
      </c>
      <c r="E876" s="4">
        <v>41233.769791666666</v>
      </c>
      <c r="F876" s="4">
        <v>41233.777349537035</v>
      </c>
      <c r="G876" s="2" t="s">
        <v>32</v>
      </c>
      <c r="H876" s="2" t="s">
        <v>1056</v>
      </c>
      <c r="I876" s="2">
        <v>653</v>
      </c>
      <c r="J876" s="2"/>
      <c r="K876" s="2">
        <v>5.8999999999999997E-2</v>
      </c>
      <c r="L876" s="2">
        <v>99.786000000000001</v>
      </c>
      <c r="M876" s="2">
        <v>17.093023255814</v>
      </c>
      <c r="N876" s="2">
        <v>20</v>
      </c>
      <c r="O876" s="2">
        <v>14</v>
      </c>
      <c r="P876" s="2">
        <v>1.1373971405244201</v>
      </c>
      <c r="Q876" s="2">
        <v>25.325581395348799</v>
      </c>
      <c r="R876" s="2">
        <v>26</v>
      </c>
      <c r="S876" s="2">
        <v>25</v>
      </c>
      <c r="T876" s="2">
        <v>0.46859166696767202</v>
      </c>
      <c r="U876" s="2">
        <v>692.33799999999997</v>
      </c>
      <c r="V876" s="2">
        <v>0</v>
      </c>
      <c r="W876" s="2">
        <v>0</v>
      </c>
      <c r="X876" s="2">
        <v>0</v>
      </c>
      <c r="Y876" s="2">
        <v>0.43</v>
      </c>
      <c r="Z876" s="2">
        <v>4.6900000000000004</v>
      </c>
      <c r="AA876" s="2">
        <v>101.926</v>
      </c>
      <c r="AB876" s="2">
        <v>40.231707317073202</v>
      </c>
      <c r="AC876" s="2">
        <v>41</v>
      </c>
      <c r="AD876" s="2">
        <v>37</v>
      </c>
      <c r="AE876" s="2">
        <v>1.0626563642509499</v>
      </c>
    </row>
    <row r="877" spans="1:31">
      <c r="A877" s="2" t="s">
        <v>954</v>
      </c>
      <c r="B877" s="2">
        <v>0</v>
      </c>
      <c r="C877" s="2">
        <v>1200</v>
      </c>
      <c r="D877" s="2">
        <v>2</v>
      </c>
      <c r="E877" s="4">
        <v>41233.788888888892</v>
      </c>
      <c r="F877" s="4">
        <v>41233.792997685188</v>
      </c>
      <c r="G877" s="2" t="s">
        <v>32</v>
      </c>
      <c r="H877" s="2" t="s">
        <v>1056</v>
      </c>
      <c r="I877" s="2">
        <v>355</v>
      </c>
      <c r="J877" s="2"/>
      <c r="K877" s="2">
        <v>0.45300000000000001</v>
      </c>
      <c r="L877" s="2">
        <v>199.18700000000001</v>
      </c>
      <c r="M877" s="2">
        <v>20.2173913043478</v>
      </c>
      <c r="N877" s="2">
        <v>25</v>
      </c>
      <c r="O877" s="2">
        <v>12</v>
      </c>
      <c r="P877" s="2">
        <v>2.9185541646675501</v>
      </c>
      <c r="Q877" s="2">
        <v>25.318181818181799</v>
      </c>
      <c r="R877" s="2">
        <v>26</v>
      </c>
      <c r="S877" s="2">
        <v>25</v>
      </c>
      <c r="T877" s="2">
        <v>0.46577048936179999</v>
      </c>
      <c r="U877" s="2">
        <v>591.52099999999996</v>
      </c>
      <c r="V877" s="2">
        <v>3.0000000000000001E-3</v>
      </c>
      <c r="W877" s="2">
        <v>0</v>
      </c>
      <c r="X877" s="2">
        <v>0</v>
      </c>
      <c r="Y877" s="2">
        <v>0.45600000000000002</v>
      </c>
      <c r="Z877" s="2">
        <v>5.3890000000000002</v>
      </c>
      <c r="AA877" s="2">
        <v>201.65199999999999</v>
      </c>
      <c r="AB877" s="2">
        <v>45.568181818181799</v>
      </c>
      <c r="AC877" s="2">
        <v>49</v>
      </c>
      <c r="AD877" s="2">
        <v>40</v>
      </c>
      <c r="AE877" s="2">
        <v>2.2401068082564</v>
      </c>
    </row>
    <row r="878" spans="1:31">
      <c r="A878" s="2" t="s">
        <v>954</v>
      </c>
      <c r="B878" s="2">
        <v>0</v>
      </c>
      <c r="C878" s="2">
        <v>1200</v>
      </c>
      <c r="D878" s="2">
        <v>3</v>
      </c>
      <c r="E878" s="4">
        <v>41233.803819444445</v>
      </c>
      <c r="F878" s="4">
        <v>41233.80678240741</v>
      </c>
      <c r="G878" s="2" t="s">
        <v>32</v>
      </c>
      <c r="H878" s="2" t="s">
        <v>1056</v>
      </c>
      <c r="I878" s="2">
        <v>256</v>
      </c>
      <c r="J878" s="2"/>
      <c r="K878" s="2">
        <v>1.286</v>
      </c>
      <c r="L878" s="2">
        <v>298.07499999999999</v>
      </c>
      <c r="M878" s="2">
        <v>23</v>
      </c>
      <c r="N878" s="2">
        <v>26</v>
      </c>
      <c r="O878" s="2">
        <v>16</v>
      </c>
      <c r="P878" s="2">
        <v>2.9901800063856099</v>
      </c>
      <c r="Q878" s="2">
        <v>25.352941176470601</v>
      </c>
      <c r="R878" s="2">
        <v>26</v>
      </c>
      <c r="S878" s="2">
        <v>25</v>
      </c>
      <c r="T878" s="2">
        <v>0.47788461203741001</v>
      </c>
      <c r="U878" s="2">
        <v>491.17</v>
      </c>
      <c r="V878" s="2">
        <v>0</v>
      </c>
      <c r="W878" s="2">
        <v>0</v>
      </c>
      <c r="X878" s="2">
        <v>0</v>
      </c>
      <c r="Y878" s="2">
        <v>0.48399999999999999</v>
      </c>
      <c r="Z878" s="2">
        <v>6.6029999999999998</v>
      </c>
      <c r="AA878" s="2">
        <v>300.76900000000001</v>
      </c>
      <c r="AB878" s="2">
        <v>49.5625</v>
      </c>
      <c r="AC878" s="2">
        <v>53</v>
      </c>
      <c r="AD878" s="2">
        <v>42</v>
      </c>
      <c r="AE878" s="2">
        <v>3.0201148570873899</v>
      </c>
    </row>
    <row r="879" spans="1:31">
      <c r="A879" s="2" t="s">
        <v>954</v>
      </c>
      <c r="B879" s="2">
        <v>0</v>
      </c>
      <c r="C879" s="2">
        <v>1200</v>
      </c>
      <c r="D879" s="2">
        <v>4</v>
      </c>
      <c r="E879" s="4">
        <v>41233.817013888889</v>
      </c>
      <c r="F879" s="4">
        <v>41233.819525462961</v>
      </c>
      <c r="G879" s="2" t="s">
        <v>32</v>
      </c>
      <c r="H879" s="2" t="s">
        <v>1056</v>
      </c>
      <c r="I879" s="2">
        <v>217</v>
      </c>
      <c r="J879" s="2"/>
      <c r="K879" s="2">
        <v>2.1349999999999998</v>
      </c>
      <c r="L879" s="2">
        <v>396.923</v>
      </c>
      <c r="M879" s="2">
        <v>23.8571428571429</v>
      </c>
      <c r="N879" s="2">
        <v>30</v>
      </c>
      <c r="O879" s="2">
        <v>11</v>
      </c>
      <c r="P879" s="2">
        <v>5.40974177964614</v>
      </c>
      <c r="Q879" s="2">
        <v>25.3571428571429</v>
      </c>
      <c r="R879" s="2">
        <v>26</v>
      </c>
      <c r="S879" s="2">
        <v>25</v>
      </c>
      <c r="T879" s="2">
        <v>0.47915742374995501</v>
      </c>
      <c r="U879" s="2">
        <v>390.822</v>
      </c>
      <c r="V879" s="2">
        <v>0</v>
      </c>
      <c r="W879" s="2">
        <v>0</v>
      </c>
      <c r="X879" s="2">
        <v>0</v>
      </c>
      <c r="Y879" s="2">
        <v>0.498</v>
      </c>
      <c r="Z879" s="2">
        <v>7.7539999999999996</v>
      </c>
      <c r="AA879" s="2">
        <v>399.99099999999999</v>
      </c>
      <c r="AB879" s="2">
        <v>51.703703703703702</v>
      </c>
      <c r="AC879" s="2">
        <v>56</v>
      </c>
      <c r="AD879" s="2">
        <v>42</v>
      </c>
      <c r="AE879" s="2">
        <v>4.28446647194788</v>
      </c>
    </row>
    <row r="880" spans="1:31">
      <c r="A880" s="2" t="s">
        <v>954</v>
      </c>
      <c r="B880" s="2">
        <v>0</v>
      </c>
      <c r="C880" s="2">
        <v>1200</v>
      </c>
      <c r="D880" s="2">
        <v>5</v>
      </c>
      <c r="E880" s="4">
        <v>41233.829513888886</v>
      </c>
      <c r="F880" s="4">
        <v>41233.832060185188</v>
      </c>
      <c r="G880" s="2" t="s">
        <v>32</v>
      </c>
      <c r="H880" s="2" t="s">
        <v>1056</v>
      </c>
      <c r="I880" s="2">
        <v>220</v>
      </c>
      <c r="J880" s="2"/>
      <c r="K880" s="2">
        <v>3.1259999999999999</v>
      </c>
      <c r="L880" s="2">
        <v>418.77800000000002</v>
      </c>
      <c r="M880" s="2">
        <v>24.6428571428571</v>
      </c>
      <c r="N880" s="2">
        <v>29</v>
      </c>
      <c r="O880" s="2">
        <v>12</v>
      </c>
      <c r="P880" s="2">
        <v>6.0191022450806297</v>
      </c>
      <c r="Q880" s="2">
        <v>25.5</v>
      </c>
      <c r="R880" s="2">
        <v>26</v>
      </c>
      <c r="S880" s="2">
        <v>25</v>
      </c>
      <c r="T880" s="2">
        <v>0.5</v>
      </c>
      <c r="U880" s="2">
        <v>368.16500000000002</v>
      </c>
      <c r="V880" s="2">
        <v>0</v>
      </c>
      <c r="W880" s="2">
        <v>0</v>
      </c>
      <c r="X880" s="2">
        <v>0</v>
      </c>
      <c r="Y880" s="2">
        <v>0.48299999999999998</v>
      </c>
      <c r="Z880" s="2">
        <v>8.6470000000000002</v>
      </c>
      <c r="AA880" s="2">
        <v>421.88</v>
      </c>
      <c r="AB880" s="2">
        <v>52.142857142857103</v>
      </c>
      <c r="AC880" s="2">
        <v>56</v>
      </c>
      <c r="AD880" s="2">
        <v>43</v>
      </c>
      <c r="AE880" s="2">
        <v>3.8703477668983002</v>
      </c>
    </row>
    <row r="881" spans="1:31">
      <c r="A881" s="2" t="s">
        <v>954</v>
      </c>
      <c r="B881" s="2">
        <v>0</v>
      </c>
      <c r="C881" s="2">
        <v>1200</v>
      </c>
      <c r="D881" s="2">
        <v>6</v>
      </c>
      <c r="E881" s="4">
        <v>41233.842361111114</v>
      </c>
      <c r="F881" s="4">
        <v>41233.845023148147</v>
      </c>
      <c r="G881" s="2" t="s">
        <v>32</v>
      </c>
      <c r="H881" s="2" t="s">
        <v>1056</v>
      </c>
      <c r="I881" s="2">
        <v>230</v>
      </c>
      <c r="J881" s="2"/>
      <c r="K881" s="2">
        <v>4.649</v>
      </c>
      <c r="L881" s="2">
        <v>447.97300000000001</v>
      </c>
      <c r="M881" s="2">
        <v>25.466666666666701</v>
      </c>
      <c r="N881" s="2">
        <v>32</v>
      </c>
      <c r="O881" s="2">
        <v>15</v>
      </c>
      <c r="P881" s="2">
        <v>4.9107591628541103</v>
      </c>
      <c r="Q881" s="2">
        <v>25.4</v>
      </c>
      <c r="R881" s="2">
        <v>26</v>
      </c>
      <c r="S881" s="2">
        <v>25</v>
      </c>
      <c r="T881" s="2">
        <v>0.48989794855663599</v>
      </c>
      <c r="U881" s="2">
        <v>337.00900000000001</v>
      </c>
      <c r="V881" s="2">
        <v>0</v>
      </c>
      <c r="W881" s="2">
        <v>0</v>
      </c>
      <c r="X881" s="2">
        <v>0</v>
      </c>
      <c r="Y881" s="2">
        <v>0.53300000000000003</v>
      </c>
      <c r="Z881" s="2">
        <v>10.417999999999999</v>
      </c>
      <c r="AA881" s="2">
        <v>451.15499999999997</v>
      </c>
      <c r="AB881" s="2">
        <v>51.931034482758598</v>
      </c>
      <c r="AC881" s="2">
        <v>55</v>
      </c>
      <c r="AD881" s="2">
        <v>43</v>
      </c>
      <c r="AE881" s="2">
        <v>3.63821701768551</v>
      </c>
    </row>
    <row r="882" spans="1:31">
      <c r="A882" s="2" t="s">
        <v>954</v>
      </c>
      <c r="B882" s="2">
        <v>0</v>
      </c>
      <c r="C882" s="2">
        <v>1200</v>
      </c>
      <c r="D882" s="2">
        <v>7</v>
      </c>
      <c r="E882" s="4">
        <v>41233.855555555558</v>
      </c>
      <c r="F882" s="4">
        <v>41233.858229166668</v>
      </c>
      <c r="G882" s="2" t="s">
        <v>32</v>
      </c>
      <c r="H882" s="2" t="s">
        <v>1056</v>
      </c>
      <c r="I882" s="2">
        <v>231</v>
      </c>
      <c r="J882" s="2"/>
      <c r="K882" s="2">
        <v>5.6529999999999996</v>
      </c>
      <c r="L882" s="2">
        <v>474.22</v>
      </c>
      <c r="M882" s="2">
        <v>24.533333333333299</v>
      </c>
      <c r="N882" s="2">
        <v>30</v>
      </c>
      <c r="O882" s="2">
        <v>12</v>
      </c>
      <c r="P882" s="2">
        <v>5.6316565551847697</v>
      </c>
      <c r="Q882" s="2">
        <v>25.4</v>
      </c>
      <c r="R882" s="2">
        <v>26</v>
      </c>
      <c r="S882" s="2">
        <v>25</v>
      </c>
      <c r="T882" s="2">
        <v>0.48989794855663599</v>
      </c>
      <c r="U882" s="2">
        <v>310.05500000000001</v>
      </c>
      <c r="V882" s="2">
        <v>0</v>
      </c>
      <c r="W882" s="2">
        <v>0</v>
      </c>
      <c r="X882" s="2">
        <v>0</v>
      </c>
      <c r="Y882" s="2">
        <v>0.55100000000000005</v>
      </c>
      <c r="Z882" s="2">
        <v>11.132999999999999</v>
      </c>
      <c r="AA882" s="2">
        <v>477.38499999999999</v>
      </c>
      <c r="AB882" s="2">
        <v>52.142857142857103</v>
      </c>
      <c r="AC882" s="2">
        <v>56</v>
      </c>
      <c r="AD882" s="2">
        <v>42</v>
      </c>
      <c r="AE882" s="2">
        <v>3.68117106477861</v>
      </c>
    </row>
    <row r="883" spans="1:31">
      <c r="A883" s="2" t="s">
        <v>954</v>
      </c>
      <c r="B883" s="2">
        <v>0</v>
      </c>
      <c r="C883" s="2">
        <v>1200</v>
      </c>
      <c r="D883" s="2">
        <v>8</v>
      </c>
      <c r="E883" s="4">
        <v>41233.868750000001</v>
      </c>
      <c r="F883" s="4">
        <v>41233.871435185189</v>
      </c>
      <c r="G883" s="2" t="s">
        <v>32</v>
      </c>
      <c r="H883" s="2" t="s">
        <v>1056</v>
      </c>
      <c r="I883" s="2">
        <v>232</v>
      </c>
      <c r="J883" s="2"/>
      <c r="K883" s="2">
        <v>4.6970000000000001</v>
      </c>
      <c r="L883" s="2">
        <v>465.68299999999999</v>
      </c>
      <c r="M883" s="2">
        <v>24.733333333333299</v>
      </c>
      <c r="N883" s="2">
        <v>30</v>
      </c>
      <c r="O883" s="2">
        <v>15</v>
      </c>
      <c r="P883" s="2">
        <v>4.3122564343456604</v>
      </c>
      <c r="Q883" s="2">
        <v>25.4</v>
      </c>
      <c r="R883" s="2">
        <v>26</v>
      </c>
      <c r="S883" s="2">
        <v>25</v>
      </c>
      <c r="T883" s="2">
        <v>0.48989794855663599</v>
      </c>
      <c r="U883" s="2">
        <v>319.25900000000001</v>
      </c>
      <c r="V883" s="2">
        <v>0</v>
      </c>
      <c r="W883" s="2">
        <v>0</v>
      </c>
      <c r="X883" s="2">
        <v>0</v>
      </c>
      <c r="Y883" s="2">
        <v>0.57099999999999995</v>
      </c>
      <c r="Z883" s="2">
        <v>10.465</v>
      </c>
      <c r="AA883" s="2">
        <v>468.916</v>
      </c>
      <c r="AB883" s="2">
        <v>52.310344827586199</v>
      </c>
      <c r="AC883" s="2">
        <v>56</v>
      </c>
      <c r="AD883" s="2">
        <v>44</v>
      </c>
      <c r="AE883" s="2">
        <v>3.6208538550616201</v>
      </c>
    </row>
    <row r="884" spans="1:31">
      <c r="A884" s="2" t="s">
        <v>954</v>
      </c>
      <c r="B884" s="2">
        <v>0</v>
      </c>
      <c r="C884" s="2">
        <v>1300</v>
      </c>
      <c r="D884" s="2">
        <v>1</v>
      </c>
      <c r="E884" s="4">
        <v>41233.663194444445</v>
      </c>
      <c r="F884" s="4">
        <v>41233.670162037037</v>
      </c>
      <c r="G884" s="2" t="s">
        <v>32</v>
      </c>
      <c r="H884" s="2" t="s">
        <v>1056</v>
      </c>
      <c r="I884" s="2">
        <v>602</v>
      </c>
      <c r="J884" s="2"/>
      <c r="K884" s="2">
        <v>7.9000000000000001E-2</v>
      </c>
      <c r="L884" s="2">
        <v>99.763000000000005</v>
      </c>
      <c r="M884" s="2">
        <v>17.175000000000001</v>
      </c>
      <c r="N884" s="2">
        <v>19</v>
      </c>
      <c r="O884" s="2">
        <v>12</v>
      </c>
      <c r="P884" s="2">
        <v>1.3016816046944799</v>
      </c>
      <c r="Q884" s="2">
        <v>25.55</v>
      </c>
      <c r="R884" s="2">
        <v>26</v>
      </c>
      <c r="S884" s="2">
        <v>25</v>
      </c>
      <c r="T884" s="2">
        <v>0.49749371855330998</v>
      </c>
      <c r="U884" s="2">
        <v>692.82</v>
      </c>
      <c r="V884" s="2">
        <v>0</v>
      </c>
      <c r="W884" s="2">
        <v>0</v>
      </c>
      <c r="X884" s="2">
        <v>0</v>
      </c>
      <c r="Y884" s="2">
        <v>0.39700000000000002</v>
      </c>
      <c r="Z884" s="2">
        <v>4.5030000000000001</v>
      </c>
      <c r="AA884" s="2">
        <v>101.776</v>
      </c>
      <c r="AB884" s="2">
        <v>41.506666666666703</v>
      </c>
      <c r="AC884" s="2">
        <v>43</v>
      </c>
      <c r="AD884" s="2">
        <v>37</v>
      </c>
      <c r="AE884" s="2">
        <v>1.03760407777833</v>
      </c>
    </row>
    <row r="885" spans="1:31">
      <c r="A885" s="2" t="s">
        <v>954</v>
      </c>
      <c r="B885" s="2">
        <v>0</v>
      </c>
      <c r="C885" s="2">
        <v>1300</v>
      </c>
      <c r="D885" s="2">
        <v>2</v>
      </c>
      <c r="E885" s="4">
        <v>41233.681250000001</v>
      </c>
      <c r="F885" s="4">
        <v>41233.685046296298</v>
      </c>
      <c r="G885" s="2" t="s">
        <v>32</v>
      </c>
      <c r="H885" s="2" t="s">
        <v>1056</v>
      </c>
      <c r="I885" s="2">
        <v>328</v>
      </c>
      <c r="J885" s="2"/>
      <c r="K885" s="2">
        <v>0.4</v>
      </c>
      <c r="L885" s="2">
        <v>199.24100000000001</v>
      </c>
      <c r="M885" s="2">
        <v>21.1428571428571</v>
      </c>
      <c r="N885" s="2">
        <v>24</v>
      </c>
      <c r="O885" s="2">
        <v>16</v>
      </c>
      <c r="P885" s="2">
        <v>2.3761857047380301</v>
      </c>
      <c r="Q885" s="2">
        <v>25.6</v>
      </c>
      <c r="R885" s="2">
        <v>26</v>
      </c>
      <c r="S885" s="2">
        <v>25</v>
      </c>
      <c r="T885" s="2">
        <v>0.48989794855663599</v>
      </c>
      <c r="U885" s="2">
        <v>592.23199999999997</v>
      </c>
      <c r="V885" s="2">
        <v>3.0000000000000001E-3</v>
      </c>
      <c r="W885" s="2">
        <v>0</v>
      </c>
      <c r="X885" s="2">
        <v>0</v>
      </c>
      <c r="Y885" s="2">
        <v>0.41599999999999998</v>
      </c>
      <c r="Z885" s="2">
        <v>4.8730000000000002</v>
      </c>
      <c r="AA885" s="2">
        <v>201.511</v>
      </c>
      <c r="AB885" s="2">
        <v>47.414634146341498</v>
      </c>
      <c r="AC885" s="2">
        <v>51</v>
      </c>
      <c r="AD885" s="2">
        <v>39</v>
      </c>
      <c r="AE885" s="2">
        <v>2.6776000334855499</v>
      </c>
    </row>
    <row r="886" spans="1:31">
      <c r="A886" s="2" t="s">
        <v>954</v>
      </c>
      <c r="B886" s="2">
        <v>0</v>
      </c>
      <c r="C886" s="2">
        <v>1300</v>
      </c>
      <c r="D886" s="2">
        <v>3</v>
      </c>
      <c r="E886" s="4">
        <v>41233.695138888892</v>
      </c>
      <c r="F886" s="4">
        <v>41233.697881944441</v>
      </c>
      <c r="G886" s="2" t="s">
        <v>32</v>
      </c>
      <c r="H886" s="2" t="s">
        <v>1056</v>
      </c>
      <c r="I886" s="2">
        <v>237</v>
      </c>
      <c r="J886" s="2"/>
      <c r="K886" s="2">
        <v>1.1020000000000001</v>
      </c>
      <c r="L886" s="2">
        <v>298.31599999999997</v>
      </c>
      <c r="M886" s="2">
        <v>23.133333333333301</v>
      </c>
      <c r="N886" s="2">
        <v>27</v>
      </c>
      <c r="O886" s="2">
        <v>14</v>
      </c>
      <c r="P886" s="2">
        <v>4.5879068090894002</v>
      </c>
      <c r="Q886" s="2">
        <v>25.466666666666701</v>
      </c>
      <c r="R886" s="2">
        <v>26</v>
      </c>
      <c r="S886" s="2">
        <v>25</v>
      </c>
      <c r="T886" s="2">
        <v>0.49888765156985898</v>
      </c>
      <c r="U886" s="2">
        <v>491.71600000000001</v>
      </c>
      <c r="V886" s="2">
        <v>0</v>
      </c>
      <c r="W886" s="2">
        <v>0</v>
      </c>
      <c r="X886" s="2">
        <v>0</v>
      </c>
      <c r="Y886" s="2">
        <v>0.47099999999999997</v>
      </c>
      <c r="Z886" s="2">
        <v>5.88</v>
      </c>
      <c r="AA886" s="2">
        <v>300.791</v>
      </c>
      <c r="AB886" s="2">
        <v>51.633333333333297</v>
      </c>
      <c r="AC886" s="2">
        <v>56</v>
      </c>
      <c r="AD886" s="2">
        <v>42</v>
      </c>
      <c r="AE886" s="2">
        <v>3.5541837631476301</v>
      </c>
    </row>
    <row r="887" spans="1:31">
      <c r="A887" s="2" t="s">
        <v>954</v>
      </c>
      <c r="B887" s="2">
        <v>0</v>
      </c>
      <c r="C887" s="2">
        <v>1300</v>
      </c>
      <c r="D887" s="2">
        <v>4</v>
      </c>
      <c r="E887" s="4">
        <v>41233.707986111112</v>
      </c>
      <c r="F887" s="4">
        <v>41233.710219907407</v>
      </c>
      <c r="G887" s="2" t="s">
        <v>32</v>
      </c>
      <c r="H887" s="2" t="s">
        <v>1056</v>
      </c>
      <c r="I887" s="2">
        <v>193</v>
      </c>
      <c r="J887" s="2"/>
      <c r="K887" s="2">
        <v>2.2959999999999998</v>
      </c>
      <c r="L887" s="2">
        <v>396.77800000000002</v>
      </c>
      <c r="M887" s="2">
        <v>25.0833333333333</v>
      </c>
      <c r="N887" s="2">
        <v>31</v>
      </c>
      <c r="O887" s="2">
        <v>10</v>
      </c>
      <c r="P887" s="2">
        <v>6.6515453509357902</v>
      </c>
      <c r="Q887" s="2">
        <v>25.4166666666667</v>
      </c>
      <c r="R887" s="2">
        <v>26</v>
      </c>
      <c r="S887" s="2">
        <v>25</v>
      </c>
      <c r="T887" s="2">
        <v>0.49300664859163501</v>
      </c>
      <c r="U887" s="2">
        <v>391.27</v>
      </c>
      <c r="V887" s="2">
        <v>0</v>
      </c>
      <c r="W887" s="2">
        <v>0</v>
      </c>
      <c r="X887" s="2">
        <v>0</v>
      </c>
      <c r="Y887" s="2">
        <v>0.50800000000000001</v>
      </c>
      <c r="Z887" s="2">
        <v>7.5449999999999999</v>
      </c>
      <c r="AA887" s="2">
        <v>399.75700000000001</v>
      </c>
      <c r="AB887" s="2">
        <v>54.625</v>
      </c>
      <c r="AC887" s="2">
        <v>60</v>
      </c>
      <c r="AD887" s="2">
        <v>42</v>
      </c>
      <c r="AE887" s="2">
        <v>4.87179381747627</v>
      </c>
    </row>
    <row r="888" spans="1:31">
      <c r="A888" s="2" t="s">
        <v>954</v>
      </c>
      <c r="B888" s="2">
        <v>0</v>
      </c>
      <c r="C888" s="2">
        <v>1300</v>
      </c>
      <c r="D888" s="2">
        <v>5</v>
      </c>
      <c r="E888" s="4">
        <v>41233.71979166667</v>
      </c>
      <c r="F888" s="4">
        <v>41233.72210648148</v>
      </c>
      <c r="G888" s="2" t="s">
        <v>32</v>
      </c>
      <c r="H888" s="2" t="s">
        <v>1056</v>
      </c>
      <c r="I888" s="2">
        <v>200</v>
      </c>
      <c r="J888" s="2"/>
      <c r="K888" s="2">
        <v>3.0739999999999998</v>
      </c>
      <c r="L888" s="2">
        <v>419.30700000000002</v>
      </c>
      <c r="M888" s="2">
        <v>26</v>
      </c>
      <c r="N888" s="2">
        <v>36</v>
      </c>
      <c r="O888" s="2">
        <v>14</v>
      </c>
      <c r="P888" s="2">
        <v>7.1036285419170397</v>
      </c>
      <c r="Q888" s="2">
        <v>26</v>
      </c>
      <c r="R888" s="2">
        <v>26</v>
      </c>
      <c r="S888" s="2">
        <v>26</v>
      </c>
      <c r="T888" s="2">
        <v>0</v>
      </c>
      <c r="U888" s="2">
        <v>367.80500000000001</v>
      </c>
      <c r="V888" s="2">
        <v>0</v>
      </c>
      <c r="W888" s="2">
        <v>0</v>
      </c>
      <c r="X888" s="2">
        <v>0</v>
      </c>
      <c r="Y888" s="2">
        <v>0.497</v>
      </c>
      <c r="Z888" s="2">
        <v>8.4019999999999992</v>
      </c>
      <c r="AA888" s="2">
        <v>422.30700000000002</v>
      </c>
      <c r="AB888" s="2">
        <v>54.64</v>
      </c>
      <c r="AC888" s="2">
        <v>59</v>
      </c>
      <c r="AD888" s="2">
        <v>44</v>
      </c>
      <c r="AE888" s="2">
        <v>4.4710625135419404</v>
      </c>
    </row>
    <row r="889" spans="1:31">
      <c r="A889" s="2" t="s">
        <v>954</v>
      </c>
      <c r="B889" s="2">
        <v>0</v>
      </c>
      <c r="C889" s="2">
        <v>1300</v>
      </c>
      <c r="D889" s="2">
        <v>6</v>
      </c>
      <c r="E889" s="4">
        <v>41233.73159722222</v>
      </c>
      <c r="F889" s="4">
        <v>41233.733981481484</v>
      </c>
      <c r="G889" s="2" t="s">
        <v>32</v>
      </c>
      <c r="H889" s="2" t="s">
        <v>1056</v>
      </c>
      <c r="I889" s="2">
        <v>206</v>
      </c>
      <c r="J889" s="2"/>
      <c r="K889" s="2">
        <v>4.4850000000000003</v>
      </c>
      <c r="L889" s="2">
        <v>446.96600000000001</v>
      </c>
      <c r="M889" s="2">
        <v>26.846153846153801</v>
      </c>
      <c r="N889" s="2">
        <v>33</v>
      </c>
      <c r="O889" s="2">
        <v>14</v>
      </c>
      <c r="P889" s="2">
        <v>6.0491086927192299</v>
      </c>
      <c r="Q889" s="2">
        <v>25.615384615384599</v>
      </c>
      <c r="R889" s="2">
        <v>26</v>
      </c>
      <c r="S889" s="2">
        <v>25</v>
      </c>
      <c r="T889" s="2">
        <v>0.48650425541052</v>
      </c>
      <c r="U889" s="2">
        <v>339.12700000000001</v>
      </c>
      <c r="V889" s="2">
        <v>0</v>
      </c>
      <c r="W889" s="2">
        <v>0</v>
      </c>
      <c r="X889" s="2">
        <v>0</v>
      </c>
      <c r="Y889" s="2">
        <v>0.48</v>
      </c>
      <c r="Z889" s="2">
        <v>9.5350000000000001</v>
      </c>
      <c r="AA889" s="2">
        <v>449.94600000000003</v>
      </c>
      <c r="AB889" s="2">
        <v>54.807692307692299</v>
      </c>
      <c r="AC889" s="2">
        <v>60</v>
      </c>
      <c r="AD889" s="2">
        <v>45</v>
      </c>
      <c r="AE889" s="2">
        <v>4.4377682434134096</v>
      </c>
    </row>
    <row r="890" spans="1:31">
      <c r="A890" s="2" t="s">
        <v>954</v>
      </c>
      <c r="B890" s="2">
        <v>0</v>
      </c>
      <c r="C890" s="2">
        <v>1300</v>
      </c>
      <c r="D890" s="2">
        <v>7</v>
      </c>
      <c r="E890" s="4">
        <v>41233.744097222225</v>
      </c>
      <c r="F890" s="4">
        <v>41233.746574074074</v>
      </c>
      <c r="G890" s="2" t="s">
        <v>32</v>
      </c>
      <c r="H890" s="2" t="s">
        <v>1056</v>
      </c>
      <c r="I890" s="2">
        <v>214</v>
      </c>
      <c r="J890" s="2"/>
      <c r="K890" s="2">
        <v>5.758</v>
      </c>
      <c r="L890" s="2">
        <v>474.64400000000001</v>
      </c>
      <c r="M890" s="2">
        <v>27.214285714285701</v>
      </c>
      <c r="N890" s="2">
        <v>32</v>
      </c>
      <c r="O890" s="2">
        <v>16</v>
      </c>
      <c r="P890" s="2">
        <v>5.3742583731361897</v>
      </c>
      <c r="Q890" s="2">
        <v>25.571428571428601</v>
      </c>
      <c r="R890" s="2">
        <v>26</v>
      </c>
      <c r="S890" s="2">
        <v>25</v>
      </c>
      <c r="T890" s="2">
        <v>0.49487165930539401</v>
      </c>
      <c r="U890" s="2">
        <v>310.32</v>
      </c>
      <c r="V890" s="2">
        <v>0</v>
      </c>
      <c r="W890" s="2">
        <v>0</v>
      </c>
      <c r="X890" s="2">
        <v>0</v>
      </c>
      <c r="Y890" s="2">
        <v>0.502</v>
      </c>
      <c r="Z890" s="2">
        <v>10.749000000000001</v>
      </c>
      <c r="AA890" s="2">
        <v>477.56599999999997</v>
      </c>
      <c r="AB890" s="2">
        <v>54.074074074074097</v>
      </c>
      <c r="AC890" s="2">
        <v>59</v>
      </c>
      <c r="AD890" s="2">
        <v>44</v>
      </c>
      <c r="AE890" s="2">
        <v>4.3709980716835304</v>
      </c>
    </row>
    <row r="891" spans="1:31">
      <c r="A891" s="2" t="s">
        <v>954</v>
      </c>
      <c r="B891" s="2">
        <v>0</v>
      </c>
      <c r="C891" s="2">
        <v>1300</v>
      </c>
      <c r="D891" s="2">
        <v>8</v>
      </c>
      <c r="E891" s="4">
        <v>41233.756944444445</v>
      </c>
      <c r="F891" s="4">
        <v>41233.759479166663</v>
      </c>
      <c r="G891" s="2" t="s">
        <v>32</v>
      </c>
      <c r="H891" s="2" t="s">
        <v>1056</v>
      </c>
      <c r="I891" s="2">
        <v>219</v>
      </c>
      <c r="J891" s="2"/>
      <c r="K891" s="2">
        <v>6.7050000000000001</v>
      </c>
      <c r="L891" s="2">
        <v>495.18400000000003</v>
      </c>
      <c r="M891" s="2">
        <v>25.3571428571429</v>
      </c>
      <c r="N891" s="2">
        <v>34</v>
      </c>
      <c r="O891" s="2">
        <v>11</v>
      </c>
      <c r="P891" s="2">
        <v>7.3056450077725401</v>
      </c>
      <c r="Q891" s="2">
        <v>25.5</v>
      </c>
      <c r="R891" s="2">
        <v>26</v>
      </c>
      <c r="S891" s="2">
        <v>25</v>
      </c>
      <c r="T891" s="2">
        <v>0.5</v>
      </c>
      <c r="U891" s="2">
        <v>288.36700000000002</v>
      </c>
      <c r="V891" s="2">
        <v>0</v>
      </c>
      <c r="W891" s="2">
        <v>0</v>
      </c>
      <c r="X891" s="2">
        <v>0</v>
      </c>
      <c r="Y891" s="2">
        <v>0.52200000000000002</v>
      </c>
      <c r="Z891" s="2">
        <v>11.936999999999999</v>
      </c>
      <c r="AA891" s="2">
        <v>498.32900000000001</v>
      </c>
      <c r="AB891" s="2">
        <v>54.518518518518498</v>
      </c>
      <c r="AC891" s="2">
        <v>60</v>
      </c>
      <c r="AD891" s="2">
        <v>44</v>
      </c>
      <c r="AE891" s="2">
        <v>4.2020309936837998</v>
      </c>
    </row>
    <row r="892" spans="1:31">
      <c r="A892" s="2" t="s">
        <v>954</v>
      </c>
      <c r="B892" s="2">
        <v>0</v>
      </c>
      <c r="C892" s="2">
        <v>1400</v>
      </c>
      <c r="D892" s="2">
        <v>1</v>
      </c>
      <c r="E892" s="4">
        <v>41233.563194444447</v>
      </c>
      <c r="F892" s="4">
        <v>41233.569664351853</v>
      </c>
      <c r="G892" s="2" t="s">
        <v>32</v>
      </c>
      <c r="H892" s="2" t="s">
        <v>1056</v>
      </c>
      <c r="I892" s="2">
        <v>559</v>
      </c>
      <c r="J892" s="2"/>
      <c r="K892" s="2">
        <v>7.8E-2</v>
      </c>
      <c r="L892" s="2">
        <v>99.765000000000001</v>
      </c>
      <c r="M892" s="2">
        <v>18.4324324324324</v>
      </c>
      <c r="N892" s="2">
        <v>27</v>
      </c>
      <c r="O892" s="2">
        <v>11</v>
      </c>
      <c r="P892" s="2">
        <v>2.45544668188841</v>
      </c>
      <c r="Q892" s="2">
        <v>25.8378378378378</v>
      </c>
      <c r="R892" s="2">
        <v>26</v>
      </c>
      <c r="S892" s="2">
        <v>25</v>
      </c>
      <c r="T892" s="2">
        <v>0.36859950532394198</v>
      </c>
      <c r="U892" s="2">
        <v>693.39400000000001</v>
      </c>
      <c r="V892" s="2">
        <v>0</v>
      </c>
      <c r="W892" s="2">
        <v>0</v>
      </c>
      <c r="X892" s="2">
        <v>0</v>
      </c>
      <c r="Y892" s="2">
        <v>0.375</v>
      </c>
      <c r="Z892" s="2">
        <v>4.0490000000000004</v>
      </c>
      <c r="AA892" s="2">
        <v>101.629</v>
      </c>
      <c r="AB892" s="2">
        <v>42.3857142857143</v>
      </c>
      <c r="AC892" s="2">
        <v>44</v>
      </c>
      <c r="AD892" s="2">
        <v>38</v>
      </c>
      <c r="AE892" s="2">
        <v>1.2794290818604199</v>
      </c>
    </row>
    <row r="893" spans="1:31">
      <c r="A893" s="2" t="s">
        <v>954</v>
      </c>
      <c r="B893" s="2">
        <v>0</v>
      </c>
      <c r="C893" s="2">
        <v>1400</v>
      </c>
      <c r="D893" s="2">
        <v>2</v>
      </c>
      <c r="E893" s="4">
        <v>41233.580208333333</v>
      </c>
      <c r="F893" s="4">
        <v>41233.583738425928</v>
      </c>
      <c r="G893" s="2" t="s">
        <v>32</v>
      </c>
      <c r="H893" s="2" t="s">
        <v>1056</v>
      </c>
      <c r="I893" s="2">
        <v>305</v>
      </c>
      <c r="J893" s="2"/>
      <c r="K893" s="2">
        <v>0.372</v>
      </c>
      <c r="L893" s="2">
        <v>199.28200000000001</v>
      </c>
      <c r="M893" s="2">
        <v>20.7777777777778</v>
      </c>
      <c r="N893" s="2">
        <v>24</v>
      </c>
      <c r="O893" s="2">
        <v>10</v>
      </c>
      <c r="P893" s="2">
        <v>4.0215469046341896</v>
      </c>
      <c r="Q893" s="2">
        <v>25.7777777777778</v>
      </c>
      <c r="R893" s="2">
        <v>26</v>
      </c>
      <c r="S893" s="2">
        <v>25</v>
      </c>
      <c r="T893" s="2">
        <v>0.41573970964154899</v>
      </c>
      <c r="U893" s="2">
        <v>592.54600000000005</v>
      </c>
      <c r="V893" s="2">
        <v>0</v>
      </c>
      <c r="W893" s="2">
        <v>0</v>
      </c>
      <c r="X893" s="2">
        <v>0</v>
      </c>
      <c r="Y893" s="2">
        <v>0.40600000000000003</v>
      </c>
      <c r="Z893" s="2">
        <v>4.6559999999999997</v>
      </c>
      <c r="AA893" s="2">
        <v>201.476</v>
      </c>
      <c r="AB893" s="2">
        <v>48.973684210526301</v>
      </c>
      <c r="AC893" s="2">
        <v>53</v>
      </c>
      <c r="AD893" s="2">
        <v>40</v>
      </c>
      <c r="AE893" s="2">
        <v>3.0391034178664502</v>
      </c>
    </row>
    <row r="894" spans="1:31">
      <c r="A894" s="2" t="s">
        <v>954</v>
      </c>
      <c r="B894" s="2">
        <v>0</v>
      </c>
      <c r="C894" s="2">
        <v>1400</v>
      </c>
      <c r="D894" s="2">
        <v>3</v>
      </c>
      <c r="E894" s="4">
        <v>41233.593402777777</v>
      </c>
      <c r="F894" s="4">
        <v>41233.595937500002</v>
      </c>
      <c r="G894" s="2" t="s">
        <v>32</v>
      </c>
      <c r="H894" s="2" t="s">
        <v>1056</v>
      </c>
      <c r="I894" s="2">
        <v>219</v>
      </c>
      <c r="J894" s="2"/>
      <c r="K894" s="2">
        <v>1.329</v>
      </c>
      <c r="L894" s="2">
        <v>298.07400000000001</v>
      </c>
      <c r="M894" s="2">
        <v>24.076923076923102</v>
      </c>
      <c r="N894" s="2">
        <v>29</v>
      </c>
      <c r="O894" s="2">
        <v>12</v>
      </c>
      <c r="P894" s="2">
        <v>6.4146651505813503</v>
      </c>
      <c r="Q894" s="2">
        <v>25.769230769230798</v>
      </c>
      <c r="R894" s="2">
        <v>26</v>
      </c>
      <c r="S894" s="2">
        <v>25</v>
      </c>
      <c r="T894" s="2">
        <v>0.42132504423474298</v>
      </c>
      <c r="U894" s="2">
        <v>492.13</v>
      </c>
      <c r="V894" s="2">
        <v>0</v>
      </c>
      <c r="W894" s="2">
        <v>0</v>
      </c>
      <c r="X894" s="2">
        <v>0</v>
      </c>
      <c r="Y894" s="2">
        <v>0.45400000000000001</v>
      </c>
      <c r="Z894" s="2">
        <v>5.819</v>
      </c>
      <c r="AA894" s="2">
        <v>300.565</v>
      </c>
      <c r="AB894" s="2">
        <v>53.464285714285701</v>
      </c>
      <c r="AC894" s="2">
        <v>58</v>
      </c>
      <c r="AD894" s="2">
        <v>42</v>
      </c>
      <c r="AE894" s="2">
        <v>4.2718525828726701</v>
      </c>
    </row>
    <row r="895" spans="1:31">
      <c r="A895" s="2" t="s">
        <v>954</v>
      </c>
      <c r="B895" s="2">
        <v>0</v>
      </c>
      <c r="C895" s="2">
        <v>1400</v>
      </c>
      <c r="D895" s="2">
        <v>4</v>
      </c>
      <c r="E895" s="4">
        <v>41233.605555555558</v>
      </c>
      <c r="F895" s="4">
        <v>41233.607615740744</v>
      </c>
      <c r="G895" s="2" t="s">
        <v>32</v>
      </c>
      <c r="H895" s="2" t="s">
        <v>1056</v>
      </c>
      <c r="I895" s="2">
        <v>178</v>
      </c>
      <c r="J895" s="2"/>
      <c r="K895" s="2">
        <v>2.0640000000000001</v>
      </c>
      <c r="L895" s="2">
        <v>397.077</v>
      </c>
      <c r="M895" s="2">
        <v>26.636363636363601</v>
      </c>
      <c r="N895" s="2">
        <v>33</v>
      </c>
      <c r="O895" s="2">
        <v>10</v>
      </c>
      <c r="P895" s="2">
        <v>8.5415851974882493</v>
      </c>
      <c r="Q895" s="2">
        <v>26</v>
      </c>
      <c r="R895" s="2">
        <v>26</v>
      </c>
      <c r="S895" s="2">
        <v>26</v>
      </c>
      <c r="T895" s="2">
        <v>0</v>
      </c>
      <c r="U895" s="2">
        <v>391.66800000000001</v>
      </c>
      <c r="V895" s="2">
        <v>0</v>
      </c>
      <c r="W895" s="2">
        <v>0</v>
      </c>
      <c r="X895" s="2">
        <v>0</v>
      </c>
      <c r="Y895" s="2">
        <v>0.52600000000000002</v>
      </c>
      <c r="Z895" s="2">
        <v>7.1109999999999998</v>
      </c>
      <c r="AA895" s="2">
        <v>399.83100000000002</v>
      </c>
      <c r="AB895" s="2">
        <v>57.045454545454497</v>
      </c>
      <c r="AC895" s="2">
        <v>62</v>
      </c>
      <c r="AD895" s="2">
        <v>45</v>
      </c>
      <c r="AE895" s="2">
        <v>4.5374930275656196</v>
      </c>
    </row>
    <row r="896" spans="1:31">
      <c r="A896" s="2" t="s">
        <v>954</v>
      </c>
      <c r="B896" s="2">
        <v>0</v>
      </c>
      <c r="C896" s="2">
        <v>1400</v>
      </c>
      <c r="D896" s="2">
        <v>5</v>
      </c>
      <c r="E896" s="4">
        <v>41233.616666666669</v>
      </c>
      <c r="F896" s="4">
        <v>41233.618819444448</v>
      </c>
      <c r="G896" s="2" t="s">
        <v>32</v>
      </c>
      <c r="H896" s="2" t="s">
        <v>1056</v>
      </c>
      <c r="I896" s="2">
        <v>186</v>
      </c>
      <c r="J896" s="2"/>
      <c r="K896" s="2">
        <v>2.93</v>
      </c>
      <c r="L896" s="2">
        <v>417.72500000000002</v>
      </c>
      <c r="M896" s="2">
        <v>28.6666666666667</v>
      </c>
      <c r="N896" s="2">
        <v>38</v>
      </c>
      <c r="O896" s="2">
        <v>12</v>
      </c>
      <c r="P896" s="2">
        <v>7.8457348639598798</v>
      </c>
      <c r="Q896" s="2">
        <v>26</v>
      </c>
      <c r="R896" s="2">
        <v>26</v>
      </c>
      <c r="S896" s="2">
        <v>26</v>
      </c>
      <c r="T896" s="2">
        <v>0</v>
      </c>
      <c r="U896" s="2">
        <v>370.25099999999998</v>
      </c>
      <c r="V896" s="2">
        <v>0</v>
      </c>
      <c r="W896" s="2">
        <v>0</v>
      </c>
      <c r="X896" s="2">
        <v>0</v>
      </c>
      <c r="Y896" s="2">
        <v>0.48</v>
      </c>
      <c r="Z896" s="2">
        <v>7.8479999999999999</v>
      </c>
      <c r="AA896" s="2">
        <v>420.53199999999998</v>
      </c>
      <c r="AB896" s="2">
        <v>57.043478260869598</v>
      </c>
      <c r="AC896" s="2">
        <v>62</v>
      </c>
      <c r="AD896" s="2">
        <v>45</v>
      </c>
      <c r="AE896" s="2">
        <v>4.9823886437484504</v>
      </c>
    </row>
    <row r="897" spans="1:31">
      <c r="A897" s="2" t="s">
        <v>954</v>
      </c>
      <c r="B897" s="2">
        <v>0</v>
      </c>
      <c r="C897" s="2">
        <v>1400</v>
      </c>
      <c r="D897" s="2">
        <v>6</v>
      </c>
      <c r="E897" s="4">
        <v>41233.628125000003</v>
      </c>
      <c r="F897" s="4">
        <v>41233.630335648151</v>
      </c>
      <c r="G897" s="2" t="s">
        <v>32</v>
      </c>
      <c r="H897" s="2" t="s">
        <v>1056</v>
      </c>
      <c r="I897" s="2">
        <v>191</v>
      </c>
      <c r="J897" s="2"/>
      <c r="K897" s="2">
        <v>4.1440000000000001</v>
      </c>
      <c r="L897" s="2">
        <v>443.851</v>
      </c>
      <c r="M897" s="2">
        <v>26.75</v>
      </c>
      <c r="N897" s="2">
        <v>34</v>
      </c>
      <c r="O897" s="2">
        <v>10</v>
      </c>
      <c r="P897" s="2">
        <v>9.4350852319061396</v>
      </c>
      <c r="Q897" s="2">
        <v>26</v>
      </c>
      <c r="R897" s="2">
        <v>26</v>
      </c>
      <c r="S897" s="2">
        <v>26</v>
      </c>
      <c r="T897" s="2">
        <v>0</v>
      </c>
      <c r="U897" s="2">
        <v>343.07799999999997</v>
      </c>
      <c r="V897" s="2">
        <v>0</v>
      </c>
      <c r="W897" s="2">
        <v>0</v>
      </c>
      <c r="X897" s="2">
        <v>0</v>
      </c>
      <c r="Y897" s="2">
        <v>0.42799999999999999</v>
      </c>
      <c r="Z897" s="2">
        <v>8.9779999999999998</v>
      </c>
      <c r="AA897" s="2">
        <v>446.66199999999998</v>
      </c>
      <c r="AB897" s="2">
        <v>56.875</v>
      </c>
      <c r="AC897" s="2">
        <v>62</v>
      </c>
      <c r="AD897" s="2">
        <v>45</v>
      </c>
      <c r="AE897" s="2">
        <v>5.0770110957793504</v>
      </c>
    </row>
    <row r="898" spans="1:31">
      <c r="A898" s="2" t="s">
        <v>954</v>
      </c>
      <c r="B898" s="2">
        <v>0</v>
      </c>
      <c r="C898" s="2">
        <v>1400</v>
      </c>
      <c r="D898" s="2">
        <v>7</v>
      </c>
      <c r="E898" s="4">
        <v>41233.63958333333</v>
      </c>
      <c r="F898" s="4">
        <v>41233.641805555555</v>
      </c>
      <c r="G898" s="2" t="s">
        <v>32</v>
      </c>
      <c r="H898" s="2" t="s">
        <v>1056</v>
      </c>
      <c r="I898" s="2">
        <v>192</v>
      </c>
      <c r="J898" s="2"/>
      <c r="K898" s="2">
        <v>5.3</v>
      </c>
      <c r="L898" s="2">
        <v>469.31700000000001</v>
      </c>
      <c r="M898" s="2">
        <v>26.6666666666667</v>
      </c>
      <c r="N898" s="2">
        <v>34</v>
      </c>
      <c r="O898" s="2">
        <v>12</v>
      </c>
      <c r="P898" s="2">
        <v>8.1171971079239498</v>
      </c>
      <c r="Q898" s="2">
        <v>26</v>
      </c>
      <c r="R898" s="2">
        <v>26</v>
      </c>
      <c r="S898" s="2">
        <v>26</v>
      </c>
      <c r="T898" s="2">
        <v>0</v>
      </c>
      <c r="U898" s="2">
        <v>316.517</v>
      </c>
      <c r="V898" s="2">
        <v>0</v>
      </c>
      <c r="W898" s="2">
        <v>0</v>
      </c>
      <c r="X898" s="2">
        <v>0</v>
      </c>
      <c r="Y898" s="2">
        <v>0.433</v>
      </c>
      <c r="Z898" s="2">
        <v>10.055999999999999</v>
      </c>
      <c r="AA898" s="2">
        <v>472.14</v>
      </c>
      <c r="AB898" s="2">
        <v>57.25</v>
      </c>
      <c r="AC898" s="2">
        <v>62</v>
      </c>
      <c r="AD898" s="2">
        <v>46</v>
      </c>
      <c r="AE898" s="2">
        <v>4.5023142197467001</v>
      </c>
    </row>
    <row r="899" spans="1:31">
      <c r="A899" s="2" t="s">
        <v>954</v>
      </c>
      <c r="B899" s="2">
        <v>0</v>
      </c>
      <c r="C899" s="2">
        <v>1400</v>
      </c>
      <c r="D899" s="2">
        <v>8</v>
      </c>
      <c r="E899" s="4">
        <v>41233.651041666664</v>
      </c>
      <c r="F899" s="4">
        <v>41233.653298611112</v>
      </c>
      <c r="G899" s="2" t="s">
        <v>32</v>
      </c>
      <c r="H899" s="2" t="s">
        <v>1056</v>
      </c>
      <c r="I899" s="2">
        <v>195</v>
      </c>
      <c r="J899" s="2"/>
      <c r="K899" s="2">
        <v>6.2220000000000004</v>
      </c>
      <c r="L899" s="2">
        <v>492.30599999999998</v>
      </c>
      <c r="M899" s="2">
        <v>28.692307692307701</v>
      </c>
      <c r="N899" s="2">
        <v>38</v>
      </c>
      <c r="O899" s="2">
        <v>12</v>
      </c>
      <c r="P899" s="2">
        <v>7.6999961576875098</v>
      </c>
      <c r="Q899" s="2">
        <v>25.538461538461501</v>
      </c>
      <c r="R899" s="2">
        <v>26</v>
      </c>
      <c r="S899" s="2">
        <v>25</v>
      </c>
      <c r="T899" s="2">
        <v>0.49851851526214302</v>
      </c>
      <c r="U899" s="2">
        <v>292.52300000000002</v>
      </c>
      <c r="V899" s="2">
        <v>6.0000000000000001E-3</v>
      </c>
      <c r="W899" s="2">
        <v>0</v>
      </c>
      <c r="X899" s="2">
        <v>0</v>
      </c>
      <c r="Y899" s="2">
        <v>0.50600000000000001</v>
      </c>
      <c r="Z899" s="2">
        <v>11.067</v>
      </c>
      <c r="AA899" s="2">
        <v>495.15600000000001</v>
      </c>
      <c r="AB899" s="2">
        <v>57.3333333333333</v>
      </c>
      <c r="AC899" s="2">
        <v>63</v>
      </c>
      <c r="AD899" s="2">
        <v>46</v>
      </c>
      <c r="AE899" s="2">
        <v>4.89614360718946</v>
      </c>
    </row>
    <row r="900" spans="1:31">
      <c r="A900" s="2" t="s">
        <v>954</v>
      </c>
      <c r="B900" s="2">
        <v>0</v>
      </c>
      <c r="C900" s="2">
        <v>1500</v>
      </c>
      <c r="D900" s="2">
        <v>1</v>
      </c>
      <c r="E900" s="4">
        <v>41233.46875</v>
      </c>
      <c r="F900" s="4">
        <v>41233.474780092591</v>
      </c>
      <c r="G900" s="2" t="s">
        <v>32</v>
      </c>
      <c r="H900" s="2" t="s">
        <v>1056</v>
      </c>
      <c r="I900" s="2">
        <v>521</v>
      </c>
      <c r="J900" s="2"/>
      <c r="K900" s="2">
        <v>5.6000000000000001E-2</v>
      </c>
      <c r="L900" s="2">
        <v>99.786000000000001</v>
      </c>
      <c r="M900" s="2">
        <v>19.088235294117599</v>
      </c>
      <c r="N900" s="2">
        <v>29</v>
      </c>
      <c r="O900" s="2">
        <v>11</v>
      </c>
      <c r="P900" s="2">
        <v>2.524790580236</v>
      </c>
      <c r="Q900" s="2">
        <v>25.823529411764699</v>
      </c>
      <c r="R900" s="2">
        <v>26</v>
      </c>
      <c r="S900" s="2">
        <v>25</v>
      </c>
      <c r="T900" s="2">
        <v>0.38122004108281499</v>
      </c>
      <c r="U900" s="2">
        <v>693.80200000000002</v>
      </c>
      <c r="V900" s="2">
        <v>0</v>
      </c>
      <c r="W900" s="2">
        <v>0</v>
      </c>
      <c r="X900" s="2">
        <v>0</v>
      </c>
      <c r="Y900" s="2">
        <v>0.35699999999999998</v>
      </c>
      <c r="Z900" s="2">
        <v>3.827</v>
      </c>
      <c r="AA900" s="2">
        <v>101.56699999999999</v>
      </c>
      <c r="AB900" s="2">
        <v>43.9538461538462</v>
      </c>
      <c r="AC900" s="2">
        <v>45</v>
      </c>
      <c r="AD900" s="2">
        <v>38</v>
      </c>
      <c r="AE900" s="2">
        <v>1.4510555227755799</v>
      </c>
    </row>
    <row r="901" spans="1:31">
      <c r="A901" s="2" t="s">
        <v>954</v>
      </c>
      <c r="B901" s="2">
        <v>0</v>
      </c>
      <c r="C901" s="2">
        <v>1500</v>
      </c>
      <c r="D901" s="2">
        <v>2</v>
      </c>
      <c r="E901" s="4">
        <v>41233.484722222223</v>
      </c>
      <c r="F901" s="4">
        <v>41233.488009259258</v>
      </c>
      <c r="G901" s="2" t="s">
        <v>32</v>
      </c>
      <c r="H901" s="2" t="s">
        <v>1056</v>
      </c>
      <c r="I901" s="2">
        <v>284</v>
      </c>
      <c r="J901" s="2"/>
      <c r="K901" s="2">
        <v>0.433</v>
      </c>
      <c r="L901" s="2">
        <v>199.21100000000001</v>
      </c>
      <c r="M901" s="2">
        <v>22.6666666666667</v>
      </c>
      <c r="N901" s="2">
        <v>25</v>
      </c>
      <c r="O901" s="2">
        <v>12</v>
      </c>
      <c r="P901" s="2">
        <v>3.2489314482696501</v>
      </c>
      <c r="Q901" s="2">
        <v>25.6666666666667</v>
      </c>
      <c r="R901" s="2">
        <v>26</v>
      </c>
      <c r="S901" s="2">
        <v>25</v>
      </c>
      <c r="T901" s="2">
        <v>0.47140452079103201</v>
      </c>
      <c r="U901" s="2">
        <v>593.03800000000001</v>
      </c>
      <c r="V901" s="2">
        <v>0</v>
      </c>
      <c r="W901" s="2">
        <v>0</v>
      </c>
      <c r="X901" s="2">
        <v>0</v>
      </c>
      <c r="Y901" s="2">
        <v>0.35599999999999998</v>
      </c>
      <c r="Z901" s="2">
        <v>4.4219999999999997</v>
      </c>
      <c r="AA901" s="2">
        <v>201.27099999999999</v>
      </c>
      <c r="AB901" s="2">
        <v>51.171428571428599</v>
      </c>
      <c r="AC901" s="2">
        <v>56</v>
      </c>
      <c r="AD901" s="2">
        <v>41</v>
      </c>
      <c r="AE901" s="2">
        <v>3.4515894002263798</v>
      </c>
    </row>
    <row r="902" spans="1:31">
      <c r="A902" s="2" t="s">
        <v>954</v>
      </c>
      <c r="B902" s="2">
        <v>0</v>
      </c>
      <c r="C902" s="2">
        <v>1500</v>
      </c>
      <c r="D902" s="2">
        <v>3</v>
      </c>
      <c r="E902" s="4">
        <v>41233.49722222222</v>
      </c>
      <c r="F902" s="4">
        <v>41233.499606481484</v>
      </c>
      <c r="G902" s="2" t="s">
        <v>32</v>
      </c>
      <c r="H902" s="2" t="s">
        <v>1056</v>
      </c>
      <c r="I902" s="2">
        <v>206</v>
      </c>
      <c r="J902" s="2"/>
      <c r="K902" s="2">
        <v>1.1619999999999999</v>
      </c>
      <c r="L902" s="2">
        <v>298.25299999999999</v>
      </c>
      <c r="M902" s="2">
        <v>27.384615384615401</v>
      </c>
      <c r="N902" s="2">
        <v>32</v>
      </c>
      <c r="O902" s="2">
        <v>11</v>
      </c>
      <c r="P902" s="2">
        <v>5.6095860472321597</v>
      </c>
      <c r="Q902" s="2">
        <v>25.615384615384599</v>
      </c>
      <c r="R902" s="2">
        <v>26</v>
      </c>
      <c r="S902" s="2">
        <v>25</v>
      </c>
      <c r="T902" s="2">
        <v>0.48650425541052</v>
      </c>
      <c r="U902" s="2">
        <v>492.87400000000002</v>
      </c>
      <c r="V902" s="2">
        <v>0</v>
      </c>
      <c r="W902" s="2">
        <v>0</v>
      </c>
      <c r="X902" s="2">
        <v>0</v>
      </c>
      <c r="Y902" s="2">
        <v>0.39900000000000002</v>
      </c>
      <c r="Z902" s="2">
        <v>5.2530000000000001</v>
      </c>
      <c r="AA902" s="2">
        <v>300.46499999999997</v>
      </c>
      <c r="AB902" s="2">
        <v>55.52</v>
      </c>
      <c r="AC902" s="2">
        <v>61</v>
      </c>
      <c r="AD902" s="2">
        <v>43</v>
      </c>
      <c r="AE902" s="2">
        <v>4.38287576825992</v>
      </c>
    </row>
    <row r="903" spans="1:31">
      <c r="A903" s="2" t="s">
        <v>954</v>
      </c>
      <c r="B903" s="2">
        <v>0</v>
      </c>
      <c r="C903" s="2">
        <v>1500</v>
      </c>
      <c r="D903" s="2">
        <v>4</v>
      </c>
      <c r="E903" s="4">
        <v>41233.508333333331</v>
      </c>
      <c r="F903" s="4">
        <v>41233.510312500002</v>
      </c>
      <c r="G903" s="2" t="s">
        <v>32</v>
      </c>
      <c r="H903" s="2" t="s">
        <v>1056</v>
      </c>
      <c r="I903" s="2">
        <v>171</v>
      </c>
      <c r="J903" s="2"/>
      <c r="K903" s="2">
        <v>9.2999999999999999E-2</v>
      </c>
      <c r="L903" s="2">
        <v>84.944999999999993</v>
      </c>
      <c r="M903" s="2">
        <v>26.636363636363601</v>
      </c>
      <c r="N903" s="2">
        <v>37</v>
      </c>
      <c r="O903" s="2">
        <v>12</v>
      </c>
      <c r="P903" s="2">
        <v>9.5372258904752005</v>
      </c>
      <c r="Q903" s="2">
        <v>25.818181818181799</v>
      </c>
      <c r="R903" s="2">
        <v>26</v>
      </c>
      <c r="S903" s="2">
        <v>25</v>
      </c>
      <c r="T903" s="2">
        <v>0.38569460791993498</v>
      </c>
      <c r="U903" s="2">
        <v>393.75</v>
      </c>
      <c r="V903" s="2">
        <v>0</v>
      </c>
      <c r="W903" s="2">
        <v>0</v>
      </c>
      <c r="X903" s="2">
        <v>0</v>
      </c>
      <c r="Y903" s="2">
        <v>0.47499999999999998</v>
      </c>
      <c r="Z903" s="2">
        <v>6.5739999999999998</v>
      </c>
      <c r="AA903" s="2">
        <v>398.34800000000001</v>
      </c>
      <c r="AB903" s="2">
        <v>59.619047619047599</v>
      </c>
      <c r="AC903" s="2">
        <v>65</v>
      </c>
      <c r="AD903" s="2">
        <v>46</v>
      </c>
      <c r="AE903" s="2">
        <v>5.05659579141268</v>
      </c>
    </row>
    <row r="904" spans="1:31">
      <c r="A904" s="2" t="s">
        <v>954</v>
      </c>
      <c r="B904" s="2">
        <v>0</v>
      </c>
      <c r="C904" s="2">
        <v>1500</v>
      </c>
      <c r="D904" s="2">
        <v>5</v>
      </c>
      <c r="E904" s="4">
        <v>41233.518750000003</v>
      </c>
      <c r="F904" s="4">
        <v>41233.520868055559</v>
      </c>
      <c r="G904" s="2" t="s">
        <v>32</v>
      </c>
      <c r="H904" s="2" t="s">
        <v>1056</v>
      </c>
      <c r="I904" s="2">
        <v>183</v>
      </c>
      <c r="J904" s="2"/>
      <c r="K904" s="2">
        <v>2.9710000000000001</v>
      </c>
      <c r="L904" s="2">
        <v>417.54</v>
      </c>
      <c r="M904" s="2">
        <v>28.75</v>
      </c>
      <c r="N904" s="2">
        <v>37</v>
      </c>
      <c r="O904" s="2">
        <v>12</v>
      </c>
      <c r="P904" s="2">
        <v>8.2474743608776002</v>
      </c>
      <c r="Q904" s="2">
        <v>26</v>
      </c>
      <c r="R904" s="2">
        <v>26</v>
      </c>
      <c r="S904" s="2">
        <v>26</v>
      </c>
      <c r="T904" s="2">
        <v>0</v>
      </c>
      <c r="U904" s="2">
        <v>370.99</v>
      </c>
      <c r="V904" s="2">
        <v>0</v>
      </c>
      <c r="W904" s="2">
        <v>0</v>
      </c>
      <c r="X904" s="2">
        <v>0</v>
      </c>
      <c r="Y904" s="2">
        <v>0.40400000000000003</v>
      </c>
      <c r="Z904" s="2">
        <v>7.4390000000000001</v>
      </c>
      <c r="AA904" s="2">
        <v>420.20600000000002</v>
      </c>
      <c r="AB904" s="2">
        <v>58.956521739130402</v>
      </c>
      <c r="AC904" s="2">
        <v>64</v>
      </c>
      <c r="AD904" s="2">
        <v>45</v>
      </c>
      <c r="AE904" s="2">
        <v>5.3036350198180502</v>
      </c>
    </row>
    <row r="905" spans="1:31">
      <c r="A905" s="2" t="s">
        <v>954</v>
      </c>
      <c r="B905" s="2">
        <v>0</v>
      </c>
      <c r="C905" s="2">
        <v>1500</v>
      </c>
      <c r="D905" s="2">
        <v>6</v>
      </c>
      <c r="E905" s="4">
        <v>41233.529861111114</v>
      </c>
      <c r="F905" s="4">
        <v>41233.531909722224</v>
      </c>
      <c r="G905" s="2" t="s">
        <v>32</v>
      </c>
      <c r="H905" s="2" t="s">
        <v>1056</v>
      </c>
      <c r="I905" s="2">
        <v>177</v>
      </c>
      <c r="J905" s="2"/>
      <c r="K905" s="2">
        <v>4.5670000000000002</v>
      </c>
      <c r="L905" s="2">
        <v>448.52699999999999</v>
      </c>
      <c r="M905" s="2">
        <v>30</v>
      </c>
      <c r="N905" s="2">
        <v>37</v>
      </c>
      <c r="O905" s="2">
        <v>11</v>
      </c>
      <c r="P905" s="2">
        <v>8.1909040460079297</v>
      </c>
      <c r="Q905" s="2">
        <v>26</v>
      </c>
      <c r="R905" s="2">
        <v>26</v>
      </c>
      <c r="S905" s="2">
        <v>26</v>
      </c>
      <c r="T905" s="2">
        <v>0</v>
      </c>
      <c r="U905" s="2">
        <v>338.392</v>
      </c>
      <c r="V905" s="2">
        <v>0</v>
      </c>
      <c r="W905" s="2">
        <v>0</v>
      </c>
      <c r="X905" s="2">
        <v>0</v>
      </c>
      <c r="Y905" s="2">
        <v>0.439</v>
      </c>
      <c r="Z905" s="2">
        <v>9.0640000000000001</v>
      </c>
      <c r="AA905" s="2">
        <v>451.15199999999999</v>
      </c>
      <c r="AB905" s="2">
        <v>59.590909090909101</v>
      </c>
      <c r="AC905" s="2">
        <v>65</v>
      </c>
      <c r="AD905" s="2">
        <v>46</v>
      </c>
      <c r="AE905" s="2">
        <v>5.2971612544240996</v>
      </c>
    </row>
    <row r="906" spans="1:31">
      <c r="A906" s="2" t="s">
        <v>954</v>
      </c>
      <c r="B906" s="2">
        <v>0</v>
      </c>
      <c r="C906" s="2">
        <v>1500</v>
      </c>
      <c r="D906" s="2">
        <v>7</v>
      </c>
      <c r="E906" s="4">
        <v>41233.540972222225</v>
      </c>
      <c r="F906" s="4">
        <v>41233.543067129627</v>
      </c>
      <c r="G906" s="2" t="s">
        <v>32</v>
      </c>
      <c r="H906" s="2" t="s">
        <v>1056</v>
      </c>
      <c r="I906" s="2">
        <v>181</v>
      </c>
      <c r="J906" s="2"/>
      <c r="K906" s="2">
        <v>5.5149999999999997</v>
      </c>
      <c r="L906" s="2">
        <v>471.63799999999998</v>
      </c>
      <c r="M906" s="2">
        <v>29.3333333333333</v>
      </c>
      <c r="N906" s="2">
        <v>36</v>
      </c>
      <c r="O906" s="2">
        <v>12</v>
      </c>
      <c r="P906" s="2">
        <v>8.4195539602100595</v>
      </c>
      <c r="Q906" s="2">
        <v>26</v>
      </c>
      <c r="R906" s="2">
        <v>26</v>
      </c>
      <c r="S906" s="2">
        <v>26</v>
      </c>
      <c r="T906" s="2">
        <v>0</v>
      </c>
      <c r="U906" s="2">
        <v>314.39800000000002</v>
      </c>
      <c r="V906" s="2">
        <v>0</v>
      </c>
      <c r="W906" s="2">
        <v>0</v>
      </c>
      <c r="X906" s="2">
        <v>0</v>
      </c>
      <c r="Y906" s="2">
        <v>0.45</v>
      </c>
      <c r="Z906" s="2">
        <v>9.9529999999999994</v>
      </c>
      <c r="AA906" s="2">
        <v>474.38099999999997</v>
      </c>
      <c r="AB906" s="2">
        <v>59.347826086956502</v>
      </c>
      <c r="AC906" s="2">
        <v>65</v>
      </c>
      <c r="AD906" s="2">
        <v>47</v>
      </c>
      <c r="AE906" s="2">
        <v>5.1042070938306097</v>
      </c>
    </row>
    <row r="907" spans="1:31">
      <c r="A907" s="2" t="s">
        <v>954</v>
      </c>
      <c r="B907" s="2">
        <v>0</v>
      </c>
      <c r="C907" s="2">
        <v>1500</v>
      </c>
      <c r="D907" s="2">
        <v>8</v>
      </c>
      <c r="E907" s="4">
        <v>41233.552083333336</v>
      </c>
      <c r="F907" s="4">
        <v>41233.554270833331</v>
      </c>
      <c r="G907" s="2" t="s">
        <v>32</v>
      </c>
      <c r="H907" s="2" t="s">
        <v>1056</v>
      </c>
      <c r="I907" s="2">
        <v>189</v>
      </c>
      <c r="J907" s="2"/>
      <c r="K907" s="2">
        <v>6.6109999999999998</v>
      </c>
      <c r="L907" s="2">
        <v>496.73700000000002</v>
      </c>
      <c r="M907" s="2">
        <v>27.25</v>
      </c>
      <c r="N907" s="2">
        <v>36</v>
      </c>
      <c r="O907" s="2">
        <v>12</v>
      </c>
      <c r="P907" s="2">
        <v>8.5256964524899708</v>
      </c>
      <c r="Q907" s="2">
        <v>26</v>
      </c>
      <c r="R907" s="2">
        <v>26</v>
      </c>
      <c r="S907" s="2">
        <v>26</v>
      </c>
      <c r="T907" s="2">
        <v>0</v>
      </c>
      <c r="U907" s="2">
        <v>288.15699999999998</v>
      </c>
      <c r="V907" s="2">
        <v>0</v>
      </c>
      <c r="W907" s="2">
        <v>0</v>
      </c>
      <c r="X907" s="2">
        <v>0</v>
      </c>
      <c r="Y907" s="2">
        <v>0.41699999999999998</v>
      </c>
      <c r="Z907" s="2">
        <v>11.128</v>
      </c>
      <c r="AA907" s="2">
        <v>499.53100000000001</v>
      </c>
      <c r="AB907" s="2">
        <v>59.125</v>
      </c>
      <c r="AC907" s="2">
        <v>65</v>
      </c>
      <c r="AD907" s="2">
        <v>47</v>
      </c>
      <c r="AE907" s="2">
        <v>5.0687975234105904</v>
      </c>
    </row>
    <row r="908" spans="1:31">
      <c r="A908" s="2" t="s">
        <v>954</v>
      </c>
      <c r="B908" s="2">
        <v>0</v>
      </c>
      <c r="C908" s="2">
        <v>1600</v>
      </c>
      <c r="D908" s="2">
        <v>1</v>
      </c>
      <c r="E908" s="4">
        <v>41233.380208333336</v>
      </c>
      <c r="F908" s="4">
        <v>41233.385868055557</v>
      </c>
      <c r="G908" s="2" t="s">
        <v>32</v>
      </c>
      <c r="H908" s="2" t="s">
        <v>1056</v>
      </c>
      <c r="I908" s="2">
        <v>489</v>
      </c>
      <c r="J908" s="2"/>
      <c r="K908" s="2">
        <v>5.1999999999999998E-2</v>
      </c>
      <c r="L908" s="2">
        <v>99.79</v>
      </c>
      <c r="M908" s="2">
        <v>18.90625</v>
      </c>
      <c r="N908" s="2">
        <v>21</v>
      </c>
      <c r="O908" s="2">
        <v>11</v>
      </c>
      <c r="P908" s="2">
        <v>2.1702444418774598</v>
      </c>
      <c r="Q908" s="2">
        <v>25.78125</v>
      </c>
      <c r="R908" s="2">
        <v>26</v>
      </c>
      <c r="S908" s="2">
        <v>25</v>
      </c>
      <c r="T908" s="2">
        <v>0.41339864235384199</v>
      </c>
      <c r="U908" s="2">
        <v>694.57299999999998</v>
      </c>
      <c r="V908" s="2">
        <v>2E-3</v>
      </c>
      <c r="W908" s="2">
        <v>0</v>
      </c>
      <c r="X908" s="2">
        <v>0</v>
      </c>
      <c r="Y908" s="2">
        <v>0.34</v>
      </c>
      <c r="Z908" s="2">
        <v>3.419</v>
      </c>
      <c r="AA908" s="2">
        <v>101.235</v>
      </c>
      <c r="AB908" s="2">
        <v>44.950819672131097</v>
      </c>
      <c r="AC908" s="2">
        <v>47</v>
      </c>
      <c r="AD908" s="2">
        <v>40</v>
      </c>
      <c r="AE908" s="2">
        <v>1.19323543508707</v>
      </c>
    </row>
    <row r="909" spans="1:31">
      <c r="A909" s="2" t="s">
        <v>954</v>
      </c>
      <c r="B909" s="2">
        <v>0</v>
      </c>
      <c r="C909" s="2">
        <v>1600</v>
      </c>
      <c r="D909" s="2">
        <v>2</v>
      </c>
      <c r="E909" s="4">
        <v>41233.395138888889</v>
      </c>
      <c r="F909" s="4">
        <v>41233.398229166669</v>
      </c>
      <c r="G909" s="2" t="s">
        <v>32</v>
      </c>
      <c r="H909" s="2" t="s">
        <v>1056</v>
      </c>
      <c r="I909" s="2">
        <v>267</v>
      </c>
      <c r="J909" s="2"/>
      <c r="K909" s="2">
        <v>0.498</v>
      </c>
      <c r="L909" s="2">
        <v>198.96199999999999</v>
      </c>
      <c r="M909" s="2">
        <v>22.470588235294102</v>
      </c>
      <c r="N909" s="2">
        <v>27</v>
      </c>
      <c r="O909" s="2">
        <v>11</v>
      </c>
      <c r="P909" s="2">
        <v>5.5106063193554702</v>
      </c>
      <c r="Q909" s="2">
        <v>25.470588235294102</v>
      </c>
      <c r="R909" s="2">
        <v>26</v>
      </c>
      <c r="S909" s="2">
        <v>25</v>
      </c>
      <c r="T909" s="2">
        <v>0.49913419848462198</v>
      </c>
      <c r="U909" s="2">
        <v>594.10699999999997</v>
      </c>
      <c r="V909" s="2">
        <v>0</v>
      </c>
      <c r="W909" s="2">
        <v>0</v>
      </c>
      <c r="X909" s="2">
        <v>0</v>
      </c>
      <c r="Y909" s="2">
        <v>0.372</v>
      </c>
      <c r="Z909" s="2">
        <v>4.05</v>
      </c>
      <c r="AA909" s="2">
        <v>200.71299999999999</v>
      </c>
      <c r="AB909" s="2">
        <v>52.545454545454497</v>
      </c>
      <c r="AC909" s="2">
        <v>57</v>
      </c>
      <c r="AD909" s="2">
        <v>42</v>
      </c>
      <c r="AE909" s="2">
        <v>3.73428756006648</v>
      </c>
    </row>
    <row r="910" spans="1:31">
      <c r="A910" s="2" t="s">
        <v>954</v>
      </c>
      <c r="B910" s="2">
        <v>0</v>
      </c>
      <c r="C910" s="2">
        <v>1600</v>
      </c>
      <c r="D910" s="2">
        <v>3</v>
      </c>
      <c r="E910" s="4">
        <v>41233.406944444447</v>
      </c>
      <c r="F910" s="4">
        <v>41233.409166666665</v>
      </c>
      <c r="G910" s="2" t="s">
        <v>32</v>
      </c>
      <c r="H910" s="2" t="s">
        <v>1056</v>
      </c>
      <c r="I910" s="2">
        <v>192</v>
      </c>
      <c r="J910" s="2"/>
      <c r="K910" s="2">
        <v>1.2490000000000001</v>
      </c>
      <c r="L910" s="2">
        <v>298.02699999999999</v>
      </c>
      <c r="M910" s="2">
        <v>27.4166666666667</v>
      </c>
      <c r="N910" s="2">
        <v>34</v>
      </c>
      <c r="O910" s="2">
        <v>11</v>
      </c>
      <c r="P910" s="2">
        <v>7.7830835077679099</v>
      </c>
      <c r="Q910" s="2">
        <v>25.4166666666667</v>
      </c>
      <c r="R910" s="2">
        <v>26</v>
      </c>
      <c r="S910" s="2">
        <v>25</v>
      </c>
      <c r="T910" s="2">
        <v>0.49300664859163501</v>
      </c>
      <c r="U910" s="2">
        <v>493.72699999999998</v>
      </c>
      <c r="V910" s="2">
        <v>0</v>
      </c>
      <c r="W910" s="2">
        <v>0</v>
      </c>
      <c r="X910" s="2">
        <v>0</v>
      </c>
      <c r="Y910" s="2">
        <v>0.376</v>
      </c>
      <c r="Z910" s="2">
        <v>5.0529999999999999</v>
      </c>
      <c r="AA910" s="2">
        <v>300.00099999999998</v>
      </c>
      <c r="AB910" s="2">
        <v>58</v>
      </c>
      <c r="AC910" s="2">
        <v>63</v>
      </c>
      <c r="AD910" s="2">
        <v>45</v>
      </c>
      <c r="AE910" s="2">
        <v>4.6992907266238904</v>
      </c>
    </row>
    <row r="911" spans="1:31">
      <c r="A911" s="2" t="s">
        <v>954</v>
      </c>
      <c r="B911" s="2">
        <v>0</v>
      </c>
      <c r="C911" s="2">
        <v>1600</v>
      </c>
      <c r="D911" s="2">
        <v>4</v>
      </c>
      <c r="E911" s="4">
        <v>41233.417361111111</v>
      </c>
      <c r="F911" s="4">
        <v>41233.419236111113</v>
      </c>
      <c r="G911" s="2" t="s">
        <v>32</v>
      </c>
      <c r="H911" s="2" t="s">
        <v>1056</v>
      </c>
      <c r="I911" s="2">
        <v>162</v>
      </c>
      <c r="J911" s="2"/>
      <c r="K911" s="2">
        <v>2.0720000000000001</v>
      </c>
      <c r="L911" s="2">
        <v>397.09199999999998</v>
      </c>
      <c r="M911" s="2">
        <v>29.5</v>
      </c>
      <c r="N911" s="2">
        <v>39</v>
      </c>
      <c r="O911" s="2">
        <v>12</v>
      </c>
      <c r="P911" s="2">
        <v>11.047624178980699</v>
      </c>
      <c r="Q911" s="2">
        <v>25.5</v>
      </c>
      <c r="R911" s="2">
        <v>26</v>
      </c>
      <c r="S911" s="2">
        <v>25</v>
      </c>
      <c r="T911" s="2">
        <v>0.5</v>
      </c>
      <c r="U911" s="2">
        <v>393.04</v>
      </c>
      <c r="V911" s="2">
        <v>0</v>
      </c>
      <c r="W911" s="2">
        <v>0</v>
      </c>
      <c r="X911" s="2">
        <v>0</v>
      </c>
      <c r="Y911" s="2">
        <v>0.45800000000000002</v>
      </c>
      <c r="Z911" s="2">
        <v>6.327</v>
      </c>
      <c r="AA911" s="2">
        <v>399.34699999999998</v>
      </c>
      <c r="AB911" s="2">
        <v>61.1</v>
      </c>
      <c r="AC911" s="2">
        <v>67</v>
      </c>
      <c r="AD911" s="2">
        <v>44</v>
      </c>
      <c r="AE911" s="2">
        <v>6.3867049407343099</v>
      </c>
    </row>
    <row r="912" spans="1:31">
      <c r="A912" s="2" t="s">
        <v>954</v>
      </c>
      <c r="B912" s="2">
        <v>0</v>
      </c>
      <c r="C912" s="2">
        <v>1600</v>
      </c>
      <c r="D912" s="2">
        <v>5</v>
      </c>
      <c r="E912" s="4">
        <v>41233.427430555559</v>
      </c>
      <c r="F912" s="4">
        <v>41233.42931712963</v>
      </c>
      <c r="G912" s="2" t="s">
        <v>32</v>
      </c>
      <c r="H912" s="2" t="s">
        <v>1056</v>
      </c>
      <c r="I912" s="2">
        <v>163</v>
      </c>
      <c r="J912" s="2"/>
      <c r="K912" s="2">
        <v>3.1309999999999998</v>
      </c>
      <c r="L912" s="2">
        <v>418.90300000000002</v>
      </c>
      <c r="M912" s="2">
        <v>30.4</v>
      </c>
      <c r="N912" s="2">
        <v>38</v>
      </c>
      <c r="O912" s="2">
        <v>12</v>
      </c>
      <c r="P912" s="2">
        <v>10.091580649234301</v>
      </c>
      <c r="Q912" s="2">
        <v>25.6</v>
      </c>
      <c r="R912" s="2">
        <v>26</v>
      </c>
      <c r="S912" s="2">
        <v>25</v>
      </c>
      <c r="T912" s="2">
        <v>0.48989794855663599</v>
      </c>
      <c r="U912" s="2">
        <v>370.60199999999998</v>
      </c>
      <c r="V912" s="2">
        <v>0</v>
      </c>
      <c r="W912" s="2">
        <v>0</v>
      </c>
      <c r="X912" s="2">
        <v>0</v>
      </c>
      <c r="Y912" s="2">
        <v>0.39900000000000002</v>
      </c>
      <c r="Z912" s="2">
        <v>7.1050000000000004</v>
      </c>
      <c r="AA912" s="2">
        <v>421.15100000000001</v>
      </c>
      <c r="AB912" s="2">
        <v>61.85</v>
      </c>
      <c r="AC912" s="2">
        <v>68</v>
      </c>
      <c r="AD912" s="2">
        <v>47</v>
      </c>
      <c r="AE912" s="2">
        <v>5.7989223136717403</v>
      </c>
    </row>
    <row r="913" spans="1:31">
      <c r="A913" s="2" t="s">
        <v>954</v>
      </c>
      <c r="B913" s="2">
        <v>0</v>
      </c>
      <c r="C913" s="2">
        <v>1600</v>
      </c>
      <c r="D913" s="2">
        <v>6</v>
      </c>
      <c r="E913" s="4">
        <v>41233.4375</v>
      </c>
      <c r="F913" s="4">
        <v>41233.439444444448</v>
      </c>
      <c r="G913" s="2" t="s">
        <v>32</v>
      </c>
      <c r="H913" s="2" t="s">
        <v>1056</v>
      </c>
      <c r="I913" s="2">
        <v>168</v>
      </c>
      <c r="J913" s="2"/>
      <c r="K913" s="2">
        <v>3.6989999999999998</v>
      </c>
      <c r="L913" s="2">
        <v>438.84399999999999</v>
      </c>
      <c r="M913" s="2">
        <v>29.6</v>
      </c>
      <c r="N913" s="2">
        <v>39</v>
      </c>
      <c r="O913" s="2">
        <v>12</v>
      </c>
      <c r="P913" s="2">
        <v>10.4995237987254</v>
      </c>
      <c r="Q913" s="2">
        <v>25.7</v>
      </c>
      <c r="R913" s="2">
        <v>26</v>
      </c>
      <c r="S913" s="2">
        <v>25</v>
      </c>
      <c r="T913" s="2">
        <v>0.45825756949558399</v>
      </c>
      <c r="U913" s="2">
        <v>349.30099999999999</v>
      </c>
      <c r="V913" s="2">
        <v>0</v>
      </c>
      <c r="W913" s="2">
        <v>0</v>
      </c>
      <c r="X913" s="2">
        <v>0</v>
      </c>
      <c r="Y913" s="2">
        <v>0.39900000000000002</v>
      </c>
      <c r="Z913" s="2">
        <v>8.0649999999999995</v>
      </c>
      <c r="AA913" s="2">
        <v>441.41199999999998</v>
      </c>
      <c r="AB913" s="2">
        <v>61.857142857142897</v>
      </c>
      <c r="AC913" s="2">
        <v>68</v>
      </c>
      <c r="AD913" s="2">
        <v>49</v>
      </c>
      <c r="AE913" s="2">
        <v>5.0829848213306299</v>
      </c>
    </row>
    <row r="914" spans="1:31">
      <c r="A914" s="2" t="s">
        <v>954</v>
      </c>
      <c r="B914" s="2">
        <v>0</v>
      </c>
      <c r="C914" s="2">
        <v>1600</v>
      </c>
      <c r="D914" s="2">
        <v>7</v>
      </c>
      <c r="E914" s="4">
        <v>41233.447916666664</v>
      </c>
      <c r="F914" s="4">
        <v>41233.449884259258</v>
      </c>
      <c r="G914" s="2" t="s">
        <v>32</v>
      </c>
      <c r="H914" s="2" t="s">
        <v>1056</v>
      </c>
      <c r="I914" s="2">
        <v>170</v>
      </c>
      <c r="J914" s="2"/>
      <c r="K914" s="2">
        <v>4.601</v>
      </c>
      <c r="L914" s="2">
        <v>461.08499999999998</v>
      </c>
      <c r="M914" s="2">
        <v>31.090909090909101</v>
      </c>
      <c r="N914" s="2">
        <v>40</v>
      </c>
      <c r="O914" s="2">
        <v>11</v>
      </c>
      <c r="P914" s="2">
        <v>9.7743127677931696</v>
      </c>
      <c r="Q914" s="2">
        <v>26</v>
      </c>
      <c r="R914" s="2">
        <v>26</v>
      </c>
      <c r="S914" s="2">
        <v>26</v>
      </c>
      <c r="T914" s="2">
        <v>0</v>
      </c>
      <c r="U914" s="2">
        <v>326.38600000000002</v>
      </c>
      <c r="V914" s="2">
        <v>0</v>
      </c>
      <c r="W914" s="2">
        <v>0</v>
      </c>
      <c r="X914" s="2">
        <v>0</v>
      </c>
      <c r="Y914" s="2">
        <v>0.39900000000000002</v>
      </c>
      <c r="Z914" s="2">
        <v>8.7780000000000005</v>
      </c>
      <c r="AA914" s="2">
        <v>463.66699999999997</v>
      </c>
      <c r="AB914" s="2">
        <v>62.095238095238102</v>
      </c>
      <c r="AC914" s="2">
        <v>69</v>
      </c>
      <c r="AD914" s="2">
        <v>47</v>
      </c>
      <c r="AE914" s="2">
        <v>5.6979926449062699</v>
      </c>
    </row>
    <row r="915" spans="1:31">
      <c r="A915" s="2" t="s">
        <v>954</v>
      </c>
      <c r="B915" s="2">
        <v>0</v>
      </c>
      <c r="C915" s="2">
        <v>1600</v>
      </c>
      <c r="D915" s="2">
        <v>8</v>
      </c>
      <c r="E915" s="4">
        <v>41233.458333333336</v>
      </c>
      <c r="F915" s="4">
        <v>41233.460335648146</v>
      </c>
      <c r="G915" s="2" t="s">
        <v>32</v>
      </c>
      <c r="H915" s="2" t="s">
        <v>1056</v>
      </c>
      <c r="I915" s="2">
        <v>173</v>
      </c>
      <c r="J915" s="2"/>
      <c r="K915" s="2">
        <v>6.3520000000000003</v>
      </c>
      <c r="L915" s="2">
        <v>493.315</v>
      </c>
      <c r="M915" s="2">
        <v>32.090909090909101</v>
      </c>
      <c r="N915" s="2">
        <v>42</v>
      </c>
      <c r="O915" s="2">
        <v>12</v>
      </c>
      <c r="P915" s="2">
        <v>10.264276491834501</v>
      </c>
      <c r="Q915" s="2">
        <v>26</v>
      </c>
      <c r="R915" s="2">
        <v>26</v>
      </c>
      <c r="S915" s="2">
        <v>26</v>
      </c>
      <c r="T915" s="2">
        <v>0</v>
      </c>
      <c r="U915" s="2">
        <v>292.29700000000003</v>
      </c>
      <c r="V915" s="2">
        <v>0</v>
      </c>
      <c r="W915" s="2">
        <v>0</v>
      </c>
      <c r="X915" s="2">
        <v>0</v>
      </c>
      <c r="Y915" s="2">
        <v>0.42</v>
      </c>
      <c r="Z915" s="2">
        <v>10.605</v>
      </c>
      <c r="AA915" s="2">
        <v>495.93299999999999</v>
      </c>
      <c r="AB915" s="2">
        <v>62.6666666666667</v>
      </c>
      <c r="AC915" s="2">
        <v>68</v>
      </c>
      <c r="AD915" s="2">
        <v>50</v>
      </c>
      <c r="AE915" s="2">
        <v>5.0740547637990403</v>
      </c>
    </row>
    <row r="916" spans="1:31">
      <c r="A916" s="2" t="s">
        <v>954</v>
      </c>
      <c r="B916" s="2">
        <v>0</v>
      </c>
      <c r="C916" s="2">
        <v>1700</v>
      </c>
      <c r="D916" s="2">
        <v>1</v>
      </c>
      <c r="E916" s="4">
        <v>41233.296180555553</v>
      </c>
      <c r="F916" s="4">
        <v>41233.301504629628</v>
      </c>
      <c r="G916" s="2" t="s">
        <v>32</v>
      </c>
      <c r="H916" s="2" t="s">
        <v>1056</v>
      </c>
      <c r="I916" s="2">
        <v>460</v>
      </c>
      <c r="J916" s="2"/>
      <c r="K916" s="2">
        <v>0.06</v>
      </c>
      <c r="L916" s="2">
        <v>99.78</v>
      </c>
      <c r="M916" s="2">
        <v>20.068965517241399</v>
      </c>
      <c r="N916" s="2">
        <v>22</v>
      </c>
      <c r="O916" s="2">
        <v>18</v>
      </c>
      <c r="P916" s="2">
        <v>1.11203555148946</v>
      </c>
      <c r="Q916" s="2">
        <v>25.448275862069</v>
      </c>
      <c r="R916" s="2">
        <v>26</v>
      </c>
      <c r="S916" s="2">
        <v>25</v>
      </c>
      <c r="T916" s="2">
        <v>0.49731741730537798</v>
      </c>
      <c r="U916" s="2">
        <v>694.89800000000002</v>
      </c>
      <c r="V916" s="2">
        <v>0</v>
      </c>
      <c r="W916" s="2">
        <v>0</v>
      </c>
      <c r="X916" s="2">
        <v>0</v>
      </c>
      <c r="Y916" s="2">
        <v>0.32700000000000001</v>
      </c>
      <c r="Z916" s="2">
        <v>3.1709999999999998</v>
      </c>
      <c r="AA916" s="2">
        <v>101.158</v>
      </c>
      <c r="AB916" s="2">
        <v>46.379310344827601</v>
      </c>
      <c r="AC916" s="2">
        <v>49</v>
      </c>
      <c r="AD916" s="2">
        <v>41</v>
      </c>
      <c r="AE916" s="2">
        <v>1.6063192688071899</v>
      </c>
    </row>
    <row r="917" spans="1:31">
      <c r="A917" s="2" t="s">
        <v>954</v>
      </c>
      <c r="B917" s="2">
        <v>0</v>
      </c>
      <c r="C917" s="2">
        <v>1700</v>
      </c>
      <c r="D917" s="2">
        <v>2</v>
      </c>
      <c r="E917" s="4">
        <v>41233.310416666667</v>
      </c>
      <c r="F917" s="4">
        <v>41233.313321759262</v>
      </c>
      <c r="G917" s="2" t="s">
        <v>32</v>
      </c>
      <c r="H917" s="2" t="s">
        <v>1056</v>
      </c>
      <c r="I917" s="2">
        <v>251</v>
      </c>
      <c r="J917" s="2"/>
      <c r="K917" s="2">
        <v>0.312</v>
      </c>
      <c r="L917" s="2">
        <v>199.34200000000001</v>
      </c>
      <c r="M917" s="2">
        <v>25</v>
      </c>
      <c r="N917" s="2">
        <v>29</v>
      </c>
      <c r="O917" s="2">
        <v>12</v>
      </c>
      <c r="P917" s="2">
        <v>4.7827816174272497</v>
      </c>
      <c r="Q917" s="2">
        <v>25.4375</v>
      </c>
      <c r="R917" s="2">
        <v>26</v>
      </c>
      <c r="S917" s="2">
        <v>25</v>
      </c>
      <c r="T917" s="2">
        <v>0.49607837082461098</v>
      </c>
      <c r="U917" s="2">
        <v>594.19799999999998</v>
      </c>
      <c r="V917" s="2">
        <v>0</v>
      </c>
      <c r="W917" s="2">
        <v>0</v>
      </c>
      <c r="X917" s="2">
        <v>0</v>
      </c>
      <c r="Y917" s="2">
        <v>0.34599999999999997</v>
      </c>
      <c r="Z917" s="2">
        <v>3.6070000000000002</v>
      </c>
      <c r="AA917" s="2">
        <v>200.99199999999999</v>
      </c>
      <c r="AB917" s="2">
        <v>54.5161290322581</v>
      </c>
      <c r="AC917" s="2">
        <v>62</v>
      </c>
      <c r="AD917" s="2">
        <v>40</v>
      </c>
      <c r="AE917" s="2">
        <v>4.8384946188767302</v>
      </c>
    </row>
    <row r="918" spans="1:31">
      <c r="A918" s="2" t="s">
        <v>954</v>
      </c>
      <c r="B918" s="2">
        <v>0</v>
      </c>
      <c r="C918" s="2">
        <v>1700</v>
      </c>
      <c r="D918" s="2">
        <v>3</v>
      </c>
      <c r="E918" s="4">
        <v>41233.321875000001</v>
      </c>
      <c r="F918" s="4">
        <v>41233.323969907404</v>
      </c>
      <c r="G918" s="2" t="s">
        <v>32</v>
      </c>
      <c r="H918" s="2" t="s">
        <v>1056</v>
      </c>
      <c r="I918" s="2">
        <v>181</v>
      </c>
      <c r="J918" s="2"/>
      <c r="K918" s="2">
        <v>1.006</v>
      </c>
      <c r="L918" s="2">
        <v>298.42700000000002</v>
      </c>
      <c r="M918" s="2">
        <v>27.5</v>
      </c>
      <c r="N918" s="2">
        <v>35</v>
      </c>
      <c r="O918" s="2">
        <v>11</v>
      </c>
      <c r="P918" s="2">
        <v>9.4824399110496191</v>
      </c>
      <c r="Q918" s="2">
        <v>25.4166666666667</v>
      </c>
      <c r="R918" s="2">
        <v>26</v>
      </c>
      <c r="S918" s="2">
        <v>25</v>
      </c>
      <c r="T918" s="2">
        <v>0.49300664859163501</v>
      </c>
      <c r="U918" s="2">
        <v>493.97699999999998</v>
      </c>
      <c r="V918" s="2">
        <v>0</v>
      </c>
      <c r="W918" s="2">
        <v>0</v>
      </c>
      <c r="X918" s="2">
        <v>0</v>
      </c>
      <c r="Y918" s="2">
        <v>0.39200000000000002</v>
      </c>
      <c r="Z918" s="2">
        <v>4.45</v>
      </c>
      <c r="AA918" s="2">
        <v>300.339</v>
      </c>
      <c r="AB918" s="2">
        <v>59.909090909090899</v>
      </c>
      <c r="AC918" s="2">
        <v>65</v>
      </c>
      <c r="AD918" s="2">
        <v>45</v>
      </c>
      <c r="AE918" s="2">
        <v>5.2475889780588396</v>
      </c>
    </row>
    <row r="919" spans="1:31">
      <c r="A919" s="2" t="s">
        <v>954</v>
      </c>
      <c r="B919" s="2">
        <v>0</v>
      </c>
      <c r="C919" s="2">
        <v>1700</v>
      </c>
      <c r="D919" s="2">
        <v>4</v>
      </c>
      <c r="E919" s="4">
        <v>41233.331944444442</v>
      </c>
      <c r="F919" s="4">
        <v>41233.333784722221</v>
      </c>
      <c r="G919" s="2" t="s">
        <v>32</v>
      </c>
      <c r="H919" s="2" t="s">
        <v>1056</v>
      </c>
      <c r="I919" s="2">
        <v>159</v>
      </c>
      <c r="J919" s="2"/>
      <c r="K919" s="2">
        <v>2.2610000000000001</v>
      </c>
      <c r="L919" s="2">
        <v>396.85700000000003</v>
      </c>
      <c r="M919" s="2">
        <v>31.9</v>
      </c>
      <c r="N919" s="2">
        <v>42</v>
      </c>
      <c r="O919" s="2">
        <v>12</v>
      </c>
      <c r="P919" s="2">
        <v>9.8939375377045895</v>
      </c>
      <c r="Q919" s="2">
        <v>26</v>
      </c>
      <c r="R919" s="2">
        <v>26</v>
      </c>
      <c r="S919" s="2">
        <v>26</v>
      </c>
      <c r="T919" s="2">
        <v>0</v>
      </c>
      <c r="U919" s="2">
        <v>393.53</v>
      </c>
      <c r="V919" s="2">
        <v>0</v>
      </c>
      <c r="W919" s="2">
        <v>0</v>
      </c>
      <c r="X919" s="2">
        <v>0</v>
      </c>
      <c r="Y919" s="2">
        <v>0.41799999999999998</v>
      </c>
      <c r="Z919" s="2">
        <v>6.1440000000000001</v>
      </c>
      <c r="AA919" s="2">
        <v>399.00700000000001</v>
      </c>
      <c r="AB919" s="2">
        <v>64.789473684210506</v>
      </c>
      <c r="AC919" s="2">
        <v>72</v>
      </c>
      <c r="AD919" s="2">
        <v>51</v>
      </c>
      <c r="AE919" s="2">
        <v>5.6900554744166598</v>
      </c>
    </row>
    <row r="920" spans="1:31">
      <c r="A920" s="2" t="s">
        <v>954</v>
      </c>
      <c r="B920" s="2">
        <v>0</v>
      </c>
      <c r="C920" s="2">
        <v>1700</v>
      </c>
      <c r="D920" s="2">
        <v>5</v>
      </c>
      <c r="E920" s="4">
        <v>41233.341319444444</v>
      </c>
      <c r="F920" s="4">
        <v>41233.343113425923</v>
      </c>
      <c r="G920" s="2" t="s">
        <v>32</v>
      </c>
      <c r="H920" s="2" t="s">
        <v>1056</v>
      </c>
      <c r="I920" s="2">
        <v>155</v>
      </c>
      <c r="J920" s="2"/>
      <c r="K920" s="2">
        <v>3.0350000000000001</v>
      </c>
      <c r="L920" s="2">
        <v>418.15300000000002</v>
      </c>
      <c r="M920" s="2">
        <v>30.9</v>
      </c>
      <c r="N920" s="2">
        <v>42</v>
      </c>
      <c r="O920" s="2">
        <v>18</v>
      </c>
      <c r="P920" s="2">
        <v>9.2244241012650807</v>
      </c>
      <c r="Q920" s="2">
        <v>26</v>
      </c>
      <c r="R920" s="2">
        <v>26</v>
      </c>
      <c r="S920" s="2">
        <v>26</v>
      </c>
      <c r="T920" s="2">
        <v>0</v>
      </c>
      <c r="U920" s="2">
        <v>371.61799999999999</v>
      </c>
      <c r="V920" s="2">
        <v>7.0000000000000001E-3</v>
      </c>
      <c r="W920" s="2">
        <v>0</v>
      </c>
      <c r="X920" s="2">
        <v>0</v>
      </c>
      <c r="Y920" s="2">
        <v>0.36799999999999999</v>
      </c>
      <c r="Z920" s="2">
        <v>6.931</v>
      </c>
      <c r="AA920" s="2">
        <v>420.334</v>
      </c>
      <c r="AB920" s="2">
        <v>65.526315789473699</v>
      </c>
      <c r="AC920" s="2">
        <v>73</v>
      </c>
      <c r="AD920" s="2">
        <v>52</v>
      </c>
      <c r="AE920" s="2">
        <v>6.6202911452326196</v>
      </c>
    </row>
    <row r="921" spans="1:31">
      <c r="A921" s="2" t="s">
        <v>954</v>
      </c>
      <c r="B921" s="2">
        <v>0</v>
      </c>
      <c r="C921" s="2">
        <v>1700</v>
      </c>
      <c r="D921" s="2">
        <v>6</v>
      </c>
      <c r="E921" s="4">
        <v>41233.350694444445</v>
      </c>
      <c r="F921" s="4">
        <v>41233.352534722224</v>
      </c>
      <c r="G921" s="2" t="s">
        <v>32</v>
      </c>
      <c r="H921" s="2" t="s">
        <v>1056</v>
      </c>
      <c r="I921" s="2">
        <v>159</v>
      </c>
      <c r="J921" s="2"/>
      <c r="K921" s="2">
        <v>4.4969999999999999</v>
      </c>
      <c r="L921" s="2">
        <v>447.00700000000001</v>
      </c>
      <c r="M921" s="2">
        <v>34.4</v>
      </c>
      <c r="N921" s="2">
        <v>42</v>
      </c>
      <c r="O921" s="2">
        <v>15</v>
      </c>
      <c r="P921" s="2">
        <v>9.8407316801140396</v>
      </c>
      <c r="Q921" s="2">
        <v>25.7</v>
      </c>
      <c r="R921" s="2">
        <v>26</v>
      </c>
      <c r="S921" s="2">
        <v>25</v>
      </c>
      <c r="T921" s="2">
        <v>0.45825756949558399</v>
      </c>
      <c r="U921" s="2">
        <v>341.18299999999999</v>
      </c>
      <c r="V921" s="2">
        <v>0</v>
      </c>
      <c r="W921" s="2">
        <v>0</v>
      </c>
      <c r="X921" s="2">
        <v>0</v>
      </c>
      <c r="Y921" s="2">
        <v>0.35899999999999999</v>
      </c>
      <c r="Z921" s="2">
        <v>8.2810000000000006</v>
      </c>
      <c r="AA921" s="2">
        <v>449.327</v>
      </c>
      <c r="AB921" s="2">
        <v>65.8</v>
      </c>
      <c r="AC921" s="2">
        <v>74</v>
      </c>
      <c r="AD921" s="2">
        <v>52</v>
      </c>
      <c r="AE921" s="2">
        <v>6.1935450268808099</v>
      </c>
    </row>
    <row r="922" spans="1:31">
      <c r="A922" s="2" t="s">
        <v>954</v>
      </c>
      <c r="B922" s="2">
        <v>0</v>
      </c>
      <c r="C922" s="2">
        <v>1700</v>
      </c>
      <c r="D922" s="2">
        <v>7</v>
      </c>
      <c r="E922" s="4">
        <v>41233.36041666667</v>
      </c>
      <c r="F922" s="4">
        <v>41233.362268518518</v>
      </c>
      <c r="G922" s="2" t="s">
        <v>32</v>
      </c>
      <c r="H922" s="2" t="s">
        <v>1056</v>
      </c>
      <c r="I922" s="2">
        <v>160</v>
      </c>
      <c r="J922" s="2"/>
      <c r="K922" s="2">
        <v>4.5759999999999996</v>
      </c>
      <c r="L922" s="2">
        <v>462.89</v>
      </c>
      <c r="M922" s="2">
        <v>31.5</v>
      </c>
      <c r="N922" s="2">
        <v>41</v>
      </c>
      <c r="O922" s="2">
        <v>12</v>
      </c>
      <c r="P922" s="2">
        <v>11.4214710085873</v>
      </c>
      <c r="Q922" s="2">
        <v>25.8</v>
      </c>
      <c r="R922" s="2">
        <v>26</v>
      </c>
      <c r="S922" s="2">
        <v>25</v>
      </c>
      <c r="T922" s="2">
        <v>0.4</v>
      </c>
      <c r="U922" s="2">
        <v>325.18099999999998</v>
      </c>
      <c r="V922" s="2">
        <v>0</v>
      </c>
      <c r="W922" s="2">
        <v>0</v>
      </c>
      <c r="X922" s="2">
        <v>0</v>
      </c>
      <c r="Y922" s="2">
        <v>0.39600000000000002</v>
      </c>
      <c r="Z922" s="2">
        <v>8.5690000000000008</v>
      </c>
      <c r="AA922" s="2">
        <v>465.18799999999999</v>
      </c>
      <c r="AB922" s="2">
        <v>65.95</v>
      </c>
      <c r="AC922" s="2">
        <v>73</v>
      </c>
      <c r="AD922" s="2">
        <v>53</v>
      </c>
      <c r="AE922" s="2">
        <v>6.1276014883476204</v>
      </c>
    </row>
    <row r="923" spans="1:31">
      <c r="A923" s="2" t="s">
        <v>954</v>
      </c>
      <c r="B923" s="2">
        <v>0</v>
      </c>
      <c r="C923" s="2">
        <v>1700</v>
      </c>
      <c r="D923" s="2">
        <v>8</v>
      </c>
      <c r="E923" s="4">
        <v>41233.370138888888</v>
      </c>
      <c r="F923" s="4">
        <v>41233.372037037036</v>
      </c>
      <c r="G923" s="2" t="s">
        <v>32</v>
      </c>
      <c r="H923" s="2" t="s">
        <v>1056</v>
      </c>
      <c r="I923" s="2">
        <v>164</v>
      </c>
      <c r="J923" s="2"/>
      <c r="K923" s="2">
        <v>6.51</v>
      </c>
      <c r="L923" s="2">
        <v>494.06599999999997</v>
      </c>
      <c r="M923" s="2">
        <v>33.299999999999997</v>
      </c>
      <c r="N923" s="2">
        <v>41</v>
      </c>
      <c r="O923" s="2">
        <v>15</v>
      </c>
      <c r="P923" s="2">
        <v>9.3920178875468494</v>
      </c>
      <c r="Q923" s="2">
        <v>26</v>
      </c>
      <c r="R923" s="2">
        <v>26</v>
      </c>
      <c r="S923" s="2">
        <v>26</v>
      </c>
      <c r="T923" s="2">
        <v>0</v>
      </c>
      <c r="U923" s="2">
        <v>292.20299999999997</v>
      </c>
      <c r="V923" s="2">
        <v>0</v>
      </c>
      <c r="W923" s="2">
        <v>0</v>
      </c>
      <c r="X923" s="2">
        <v>0</v>
      </c>
      <c r="Y923" s="2">
        <v>0.39200000000000002</v>
      </c>
      <c r="Z923" s="2">
        <v>10.458</v>
      </c>
      <c r="AA923" s="2">
        <v>496.31400000000002</v>
      </c>
      <c r="AB923" s="2">
        <v>65.761904761904802</v>
      </c>
      <c r="AC923" s="2">
        <v>74</v>
      </c>
      <c r="AD923" s="2">
        <v>52</v>
      </c>
      <c r="AE923" s="2">
        <v>6.1015592223062702</v>
      </c>
    </row>
    <row r="924" spans="1:31">
      <c r="A924" s="2" t="s">
        <v>954</v>
      </c>
      <c r="B924" s="2">
        <v>0</v>
      </c>
      <c r="C924" s="2">
        <v>1800</v>
      </c>
      <c r="D924" s="2">
        <v>1</v>
      </c>
      <c r="E924" s="4">
        <v>41233.214583333334</v>
      </c>
      <c r="F924" s="4">
        <v>41233.219618055555</v>
      </c>
      <c r="G924" s="2" t="s">
        <v>32</v>
      </c>
      <c r="H924" s="2" t="s">
        <v>1056</v>
      </c>
      <c r="I924" s="2">
        <v>435</v>
      </c>
      <c r="J924" s="2"/>
      <c r="K924" s="2">
        <v>5.1999999999999998E-2</v>
      </c>
      <c r="L924" s="2">
        <v>99.792000000000002</v>
      </c>
      <c r="M924" s="2">
        <v>20.965517241379299</v>
      </c>
      <c r="N924" s="2">
        <v>22</v>
      </c>
      <c r="O924" s="2">
        <v>17</v>
      </c>
      <c r="P924" s="2">
        <v>1.15915422854977</v>
      </c>
      <c r="Q924" s="2">
        <v>25.620689655172399</v>
      </c>
      <c r="R924" s="2">
        <v>26</v>
      </c>
      <c r="S924" s="2">
        <v>25</v>
      </c>
      <c r="T924" s="2">
        <v>0.48521542343001001</v>
      </c>
      <c r="U924" s="2">
        <v>695.20399999999995</v>
      </c>
      <c r="V924" s="2">
        <v>0</v>
      </c>
      <c r="W924" s="2">
        <v>0</v>
      </c>
      <c r="X924" s="2">
        <v>0</v>
      </c>
      <c r="Y924" s="2">
        <v>0.29099999999999998</v>
      </c>
      <c r="Z924" s="2">
        <v>2.9980000000000002</v>
      </c>
      <c r="AA924" s="2">
        <v>101.06399999999999</v>
      </c>
      <c r="AB924" s="2">
        <v>48.6666666666667</v>
      </c>
      <c r="AC924" s="2">
        <v>50</v>
      </c>
      <c r="AD924" s="2">
        <v>43</v>
      </c>
      <c r="AE924" s="2">
        <v>1.49071198499986</v>
      </c>
    </row>
    <row r="925" spans="1:31">
      <c r="A925" s="2" t="s">
        <v>954</v>
      </c>
      <c r="B925" s="2">
        <v>0</v>
      </c>
      <c r="C925" s="2">
        <v>1800</v>
      </c>
      <c r="D925" s="2">
        <v>2</v>
      </c>
      <c r="E925" s="4">
        <v>41233.228125000001</v>
      </c>
      <c r="F925" s="4">
        <v>41233.230868055558</v>
      </c>
      <c r="G925" s="2" t="s">
        <v>32</v>
      </c>
      <c r="H925" s="2" t="s">
        <v>1056</v>
      </c>
      <c r="I925" s="2">
        <v>237</v>
      </c>
      <c r="J925" s="2"/>
      <c r="K925" s="2">
        <v>0.33300000000000002</v>
      </c>
      <c r="L925" s="2">
        <v>199.32</v>
      </c>
      <c r="M925" s="2">
        <v>25.733333333333299</v>
      </c>
      <c r="N925" s="2">
        <v>30</v>
      </c>
      <c r="O925" s="2">
        <v>12</v>
      </c>
      <c r="P925" s="2">
        <v>5.8590860113919501</v>
      </c>
      <c r="Q925" s="2">
        <v>25.533333333333299</v>
      </c>
      <c r="R925" s="2">
        <v>26</v>
      </c>
      <c r="S925" s="2">
        <v>25</v>
      </c>
      <c r="T925" s="2">
        <v>0.49888765156985898</v>
      </c>
      <c r="U925" s="2">
        <v>594.53499999999997</v>
      </c>
      <c r="V925" s="2">
        <v>4.0000000000000001E-3</v>
      </c>
      <c r="W925" s="2">
        <v>0</v>
      </c>
      <c r="X925" s="2">
        <v>0</v>
      </c>
      <c r="Y925" s="2">
        <v>0.33300000000000002</v>
      </c>
      <c r="Z925" s="2">
        <v>3.444</v>
      </c>
      <c r="AA925" s="2">
        <v>200.87200000000001</v>
      </c>
      <c r="AB925" s="2">
        <v>57.566666666666698</v>
      </c>
      <c r="AC925" s="2">
        <v>64</v>
      </c>
      <c r="AD925" s="2">
        <v>42</v>
      </c>
      <c r="AE925" s="2">
        <v>5.0112096565821496</v>
      </c>
    </row>
    <row r="926" spans="1:31">
      <c r="A926" s="2" t="s">
        <v>954</v>
      </c>
      <c r="B926" s="2">
        <v>0</v>
      </c>
      <c r="C926" s="2">
        <v>1800</v>
      </c>
      <c r="D926" s="2">
        <v>3</v>
      </c>
      <c r="E926" s="4">
        <v>41233.238888888889</v>
      </c>
      <c r="F926" s="4">
        <v>41233.240879629629</v>
      </c>
      <c r="G926" s="2" t="s">
        <v>32</v>
      </c>
      <c r="H926" s="2" t="s">
        <v>1056</v>
      </c>
      <c r="I926" s="2">
        <v>172</v>
      </c>
      <c r="J926" s="2"/>
      <c r="K926" s="2">
        <v>1.0429999999999999</v>
      </c>
      <c r="L926" s="2">
        <v>298.40100000000001</v>
      </c>
      <c r="M926" s="2">
        <v>29.818181818181799</v>
      </c>
      <c r="N926" s="2">
        <v>39</v>
      </c>
      <c r="O926" s="2">
        <v>11</v>
      </c>
      <c r="P926" s="2">
        <v>9.1235776656686394</v>
      </c>
      <c r="Q926" s="2">
        <v>25.454545454545499</v>
      </c>
      <c r="R926" s="2">
        <v>26</v>
      </c>
      <c r="S926" s="2">
        <v>25</v>
      </c>
      <c r="T926" s="2">
        <v>0.49792959773196899</v>
      </c>
      <c r="U926" s="2">
        <v>494.22199999999998</v>
      </c>
      <c r="V926" s="2">
        <v>0</v>
      </c>
      <c r="W926" s="2">
        <v>0</v>
      </c>
      <c r="X926" s="2">
        <v>0</v>
      </c>
      <c r="Y926" s="2">
        <v>0.35199999999999998</v>
      </c>
      <c r="Z926" s="2">
        <v>4.34</v>
      </c>
      <c r="AA926" s="2">
        <v>300.16699999999997</v>
      </c>
      <c r="AB926" s="2">
        <v>63.619047619047599</v>
      </c>
      <c r="AC926" s="2">
        <v>70</v>
      </c>
      <c r="AD926" s="2">
        <v>51</v>
      </c>
      <c r="AE926" s="2">
        <v>5.0282647814149701</v>
      </c>
    </row>
    <row r="927" spans="1:31">
      <c r="A927" s="2" t="s">
        <v>954</v>
      </c>
      <c r="B927" s="2">
        <v>0</v>
      </c>
      <c r="C927" s="2">
        <v>1800</v>
      </c>
      <c r="D927" s="2">
        <v>4</v>
      </c>
      <c r="E927" s="4">
        <v>41233.248611111114</v>
      </c>
      <c r="F927" s="4">
        <v>41233.2503125</v>
      </c>
      <c r="G927" s="2" t="s">
        <v>32</v>
      </c>
      <c r="H927" s="2" t="s">
        <v>1056</v>
      </c>
      <c r="I927" s="2">
        <v>147</v>
      </c>
      <c r="J927" s="2"/>
      <c r="K927" s="2">
        <v>2.3820000000000001</v>
      </c>
      <c r="L927" s="2">
        <v>396.69499999999999</v>
      </c>
      <c r="M927" s="2">
        <v>31.3333333333333</v>
      </c>
      <c r="N927" s="2">
        <v>43</v>
      </c>
      <c r="O927" s="2">
        <v>10</v>
      </c>
      <c r="P927" s="2">
        <v>13.383239933256499</v>
      </c>
      <c r="Q927" s="2">
        <v>25.5555555555556</v>
      </c>
      <c r="R927" s="2">
        <v>26</v>
      </c>
      <c r="S927" s="2">
        <v>25</v>
      </c>
      <c r="T927" s="2">
        <v>0.49690399499995302</v>
      </c>
      <c r="U927" s="2">
        <v>393.77800000000002</v>
      </c>
      <c r="V927" s="2">
        <v>0</v>
      </c>
      <c r="W927" s="2">
        <v>0</v>
      </c>
      <c r="X927" s="2">
        <v>0</v>
      </c>
      <c r="Y927" s="2">
        <v>0.375</v>
      </c>
      <c r="Z927" s="2">
        <v>6.125</v>
      </c>
      <c r="AA927" s="2">
        <v>398.86200000000002</v>
      </c>
      <c r="AB927" s="2">
        <v>67.5555555555556</v>
      </c>
      <c r="AC927" s="2">
        <v>76</v>
      </c>
      <c r="AD927" s="2">
        <v>53</v>
      </c>
      <c r="AE927" s="2">
        <v>6.7183184257026598</v>
      </c>
    </row>
    <row r="928" spans="1:31">
      <c r="A928" s="2" t="s">
        <v>954</v>
      </c>
      <c r="B928" s="2">
        <v>0</v>
      </c>
      <c r="C928" s="2">
        <v>1800</v>
      </c>
      <c r="D928" s="2">
        <v>5</v>
      </c>
      <c r="E928" s="4">
        <v>41233.257986111108</v>
      </c>
      <c r="F928" s="4">
        <v>41233.259699074071</v>
      </c>
      <c r="G928" s="2" t="s">
        <v>32</v>
      </c>
      <c r="H928" s="2" t="s">
        <v>1056</v>
      </c>
      <c r="I928" s="2">
        <v>148</v>
      </c>
      <c r="J928" s="2"/>
      <c r="K928" s="2">
        <v>3.2989999999999999</v>
      </c>
      <c r="L928" s="2">
        <v>420.68099999999998</v>
      </c>
      <c r="M928" s="2">
        <v>34.5555555555556</v>
      </c>
      <c r="N928" s="2">
        <v>44</v>
      </c>
      <c r="O928" s="2">
        <v>12</v>
      </c>
      <c r="P928" s="2">
        <v>11.216169985151</v>
      </c>
      <c r="Q928" s="2">
        <v>26</v>
      </c>
      <c r="R928" s="2">
        <v>26</v>
      </c>
      <c r="S928" s="2">
        <v>26</v>
      </c>
      <c r="T928" s="2">
        <v>0</v>
      </c>
      <c r="U928" s="2">
        <v>368.80599999999998</v>
      </c>
      <c r="V928" s="2">
        <v>0</v>
      </c>
      <c r="W928" s="2">
        <v>0</v>
      </c>
      <c r="X928" s="2">
        <v>0</v>
      </c>
      <c r="Y928" s="2">
        <v>0.41699999999999998</v>
      </c>
      <c r="Z928" s="2">
        <v>7.1180000000000003</v>
      </c>
      <c r="AA928" s="2">
        <v>422.79199999999997</v>
      </c>
      <c r="AB928" s="2">
        <v>68.5555555555556</v>
      </c>
      <c r="AC928" s="2">
        <v>77</v>
      </c>
      <c r="AD928" s="2">
        <v>51</v>
      </c>
      <c r="AE928" s="2">
        <v>6.9299849464500802</v>
      </c>
    </row>
    <row r="929" spans="1:31">
      <c r="A929" s="2" t="s">
        <v>954</v>
      </c>
      <c r="B929" s="2">
        <v>0</v>
      </c>
      <c r="C929" s="2">
        <v>1800</v>
      </c>
      <c r="D929" s="2">
        <v>6</v>
      </c>
      <c r="E929" s="4">
        <v>41233.267361111109</v>
      </c>
      <c r="F929" s="4">
        <v>41233.269097222219</v>
      </c>
      <c r="G929" s="2" t="s">
        <v>32</v>
      </c>
      <c r="H929" s="2" t="s">
        <v>1056</v>
      </c>
      <c r="I929" s="2">
        <v>150</v>
      </c>
      <c r="J929" s="2"/>
      <c r="K929" s="2">
        <v>4.6109999999999998</v>
      </c>
      <c r="L929" s="2">
        <v>446.52800000000002</v>
      </c>
      <c r="M929" s="2">
        <v>33.299999999999997</v>
      </c>
      <c r="N929" s="2">
        <v>44</v>
      </c>
      <c r="O929" s="2">
        <v>13</v>
      </c>
      <c r="P929" s="2">
        <v>12.5463141997959</v>
      </c>
      <c r="Q929" s="2">
        <v>25.5</v>
      </c>
      <c r="R929" s="2">
        <v>26</v>
      </c>
      <c r="S929" s="2">
        <v>25</v>
      </c>
      <c r="T929" s="2">
        <v>0.5</v>
      </c>
      <c r="U929" s="2">
        <v>341.875</v>
      </c>
      <c r="V929" s="2">
        <v>0</v>
      </c>
      <c r="W929" s="2">
        <v>0</v>
      </c>
      <c r="X929" s="2">
        <v>0</v>
      </c>
      <c r="Y929" s="2">
        <v>0.36799999999999999</v>
      </c>
      <c r="Z929" s="2">
        <v>8.2780000000000005</v>
      </c>
      <c r="AA929" s="2">
        <v>448.73</v>
      </c>
      <c r="AB929" s="2">
        <v>68.684210526315795</v>
      </c>
      <c r="AC929" s="2">
        <v>77</v>
      </c>
      <c r="AD929" s="2">
        <v>53</v>
      </c>
      <c r="AE929" s="2">
        <v>7.1381306087278604</v>
      </c>
    </row>
    <row r="930" spans="1:31">
      <c r="A930" s="2" t="s">
        <v>954</v>
      </c>
      <c r="B930" s="2">
        <v>0</v>
      </c>
      <c r="C930" s="2">
        <v>1800</v>
      </c>
      <c r="D930" s="2">
        <v>7</v>
      </c>
      <c r="E930" s="4">
        <v>41233.276736111111</v>
      </c>
      <c r="F930" s="4">
        <v>41233.278506944444</v>
      </c>
      <c r="G930" s="2" t="s">
        <v>32</v>
      </c>
      <c r="H930" s="2" t="s">
        <v>1056</v>
      </c>
      <c r="I930" s="2">
        <v>153</v>
      </c>
      <c r="J930" s="2"/>
      <c r="K930" s="2">
        <v>5.3129999999999997</v>
      </c>
      <c r="L930" s="2">
        <v>470.23700000000002</v>
      </c>
      <c r="M930" s="2">
        <v>35.700000000000003</v>
      </c>
      <c r="N930" s="2">
        <v>45</v>
      </c>
      <c r="O930" s="2">
        <v>12</v>
      </c>
      <c r="P930" s="2">
        <v>11.1897274318904</v>
      </c>
      <c r="Q930" s="2">
        <v>25.7</v>
      </c>
      <c r="R930" s="2">
        <v>26</v>
      </c>
      <c r="S930" s="2">
        <v>25</v>
      </c>
      <c r="T930" s="2">
        <v>0.45825756949558399</v>
      </c>
      <c r="U930" s="2">
        <v>317.48</v>
      </c>
      <c r="V930" s="2">
        <v>0</v>
      </c>
      <c r="W930" s="2">
        <v>0</v>
      </c>
      <c r="X930" s="2">
        <v>0</v>
      </c>
      <c r="Y930" s="2">
        <v>0.40300000000000002</v>
      </c>
      <c r="Z930" s="2">
        <v>8.8680000000000003</v>
      </c>
      <c r="AA930" s="2">
        <v>472.54899999999998</v>
      </c>
      <c r="AB930" s="2">
        <v>68.368421052631604</v>
      </c>
      <c r="AC930" s="2">
        <v>77</v>
      </c>
      <c r="AD930" s="2">
        <v>52</v>
      </c>
      <c r="AE930" s="2">
        <v>7.0800723034948403</v>
      </c>
    </row>
    <row r="931" spans="1:31">
      <c r="A931" s="2" t="s">
        <v>954</v>
      </c>
      <c r="B931" s="2">
        <v>0</v>
      </c>
      <c r="C931" s="2">
        <v>1800</v>
      </c>
      <c r="D931" s="2">
        <v>8</v>
      </c>
      <c r="E931" s="4">
        <v>41233.286458333336</v>
      </c>
      <c r="F931" s="4">
        <v>41233.288229166668</v>
      </c>
      <c r="G931" s="2" t="s">
        <v>32</v>
      </c>
      <c r="H931" s="2" t="s">
        <v>1056</v>
      </c>
      <c r="I931" s="2">
        <v>153</v>
      </c>
      <c r="J931" s="2"/>
      <c r="K931" s="2">
        <v>6.7290000000000001</v>
      </c>
      <c r="L931" s="2">
        <v>500.11700000000002</v>
      </c>
      <c r="M931" s="2">
        <v>35.200000000000003</v>
      </c>
      <c r="N931" s="2">
        <v>45</v>
      </c>
      <c r="O931" s="2">
        <v>18</v>
      </c>
      <c r="P931" s="2">
        <v>11.303096920755801</v>
      </c>
      <c r="Q931" s="2">
        <v>26</v>
      </c>
      <c r="R931" s="2">
        <v>26</v>
      </c>
      <c r="S931" s="2">
        <v>26</v>
      </c>
      <c r="T931" s="2">
        <v>0</v>
      </c>
      <c r="U931" s="2">
        <v>286.34699999999998</v>
      </c>
      <c r="V931" s="2">
        <v>0</v>
      </c>
      <c r="W931" s="2">
        <v>0</v>
      </c>
      <c r="X931" s="2">
        <v>0</v>
      </c>
      <c r="Y931" s="2">
        <v>0.35399999999999998</v>
      </c>
      <c r="Z931" s="2">
        <v>10.353999999999999</v>
      </c>
      <c r="AA931" s="2">
        <v>502.27</v>
      </c>
      <c r="AB931" s="2">
        <v>69.210526315789494</v>
      </c>
      <c r="AC931" s="2">
        <v>79</v>
      </c>
      <c r="AD931" s="2">
        <v>53</v>
      </c>
      <c r="AE931" s="2">
        <v>7.3669171397569198</v>
      </c>
    </row>
    <row r="932" spans="1:31">
      <c r="A932" s="2" t="s">
        <v>954</v>
      </c>
      <c r="B932" s="2">
        <v>0</v>
      </c>
      <c r="C932" s="2">
        <v>1900</v>
      </c>
      <c r="D932" s="2">
        <v>1</v>
      </c>
      <c r="E932" s="4">
        <v>41233.138194444444</v>
      </c>
      <c r="F932" s="4">
        <v>41233.142962962964</v>
      </c>
      <c r="G932" s="2" t="s">
        <v>32</v>
      </c>
      <c r="H932" s="2" t="s">
        <v>1056</v>
      </c>
      <c r="I932" s="2">
        <v>412</v>
      </c>
      <c r="J932" s="2"/>
      <c r="K932" s="2">
        <v>7.9000000000000001E-2</v>
      </c>
      <c r="L932" s="2">
        <v>99.765000000000001</v>
      </c>
      <c r="M932" s="2">
        <v>22.481481481481499</v>
      </c>
      <c r="N932" s="2">
        <v>30</v>
      </c>
      <c r="O932" s="2">
        <v>17</v>
      </c>
      <c r="P932" s="2">
        <v>2.1494249079328802</v>
      </c>
      <c r="Q932" s="2">
        <v>26</v>
      </c>
      <c r="R932" s="2">
        <v>26</v>
      </c>
      <c r="S932" s="2">
        <v>26</v>
      </c>
      <c r="T932" s="2">
        <v>0</v>
      </c>
      <c r="U932" s="2">
        <v>695.38099999999997</v>
      </c>
      <c r="V932" s="2">
        <v>0</v>
      </c>
      <c r="W932" s="2">
        <v>0</v>
      </c>
      <c r="X932" s="2">
        <v>0</v>
      </c>
      <c r="Y932" s="2">
        <v>0.27900000000000003</v>
      </c>
      <c r="Z932" s="2">
        <v>2.9209999999999998</v>
      </c>
      <c r="AA932" s="2">
        <v>101.03</v>
      </c>
      <c r="AB932" s="2">
        <v>49.711538461538503</v>
      </c>
      <c r="AC932" s="2">
        <v>53</v>
      </c>
      <c r="AD932" s="2">
        <v>43</v>
      </c>
      <c r="AE932" s="2">
        <v>1.8116772770593099</v>
      </c>
    </row>
    <row r="933" spans="1:31">
      <c r="A933" s="2" t="s">
        <v>954</v>
      </c>
      <c r="B933" s="2">
        <v>0</v>
      </c>
      <c r="C933" s="2">
        <v>1900</v>
      </c>
      <c r="D933" s="2">
        <v>2</v>
      </c>
      <c r="E933" s="4">
        <v>41233.151041666664</v>
      </c>
      <c r="F933" s="4">
        <v>41233.153645833336</v>
      </c>
      <c r="G933" s="2" t="s">
        <v>32</v>
      </c>
      <c r="H933" s="2" t="s">
        <v>1056</v>
      </c>
      <c r="I933" s="2">
        <v>225</v>
      </c>
      <c r="J933" s="2"/>
      <c r="K933" s="2">
        <v>0.39800000000000002</v>
      </c>
      <c r="L933" s="2">
        <v>199.26</v>
      </c>
      <c r="M933" s="2">
        <v>27.4</v>
      </c>
      <c r="N933" s="2">
        <v>33</v>
      </c>
      <c r="O933" s="2">
        <v>12</v>
      </c>
      <c r="P933" s="2">
        <v>5.8286647985051703</v>
      </c>
      <c r="Q933" s="2">
        <v>25.733333333333299</v>
      </c>
      <c r="R933" s="2">
        <v>26</v>
      </c>
      <c r="S933" s="2">
        <v>25</v>
      </c>
      <c r="T933" s="2">
        <v>0.44221663871405298</v>
      </c>
      <c r="U933" s="2">
        <v>594.84799999999996</v>
      </c>
      <c r="V933" s="2">
        <v>0</v>
      </c>
      <c r="W933" s="2">
        <v>0</v>
      </c>
      <c r="X933" s="2">
        <v>0</v>
      </c>
      <c r="Y933" s="2">
        <v>0.315</v>
      </c>
      <c r="Z933" s="2">
        <v>3.3330000000000002</v>
      </c>
      <c r="AA933" s="2">
        <v>200.74100000000001</v>
      </c>
      <c r="AB933" s="2">
        <v>60.214285714285701</v>
      </c>
      <c r="AC933" s="2">
        <v>67</v>
      </c>
      <c r="AD933" s="2">
        <v>44</v>
      </c>
      <c r="AE933" s="2">
        <v>4.9015824183707899</v>
      </c>
    </row>
    <row r="934" spans="1:31">
      <c r="A934" s="2" t="s">
        <v>954</v>
      </c>
      <c r="B934" s="2">
        <v>0</v>
      </c>
      <c r="C934" s="2">
        <v>1900</v>
      </c>
      <c r="D934" s="2">
        <v>3</v>
      </c>
      <c r="E934" s="4">
        <v>41233.161111111112</v>
      </c>
      <c r="F934" s="4">
        <v>41233.162997685184</v>
      </c>
      <c r="G934" s="2" t="s">
        <v>32</v>
      </c>
      <c r="H934" s="2" t="s">
        <v>1056</v>
      </c>
      <c r="I934" s="2">
        <v>163</v>
      </c>
      <c r="J934" s="2"/>
      <c r="K934" s="2">
        <v>1.0720000000000001</v>
      </c>
      <c r="L934" s="2">
        <v>298.36</v>
      </c>
      <c r="M934" s="2">
        <v>32.1</v>
      </c>
      <c r="N934" s="2">
        <v>40</v>
      </c>
      <c r="O934" s="2">
        <v>11</v>
      </c>
      <c r="P934" s="2">
        <v>9.4810336989170096</v>
      </c>
      <c r="Q934" s="2">
        <v>26</v>
      </c>
      <c r="R934" s="2">
        <v>26</v>
      </c>
      <c r="S934" s="2">
        <v>26</v>
      </c>
      <c r="T934" s="2">
        <v>0</v>
      </c>
      <c r="U934" s="2">
        <v>494.21600000000001</v>
      </c>
      <c r="V934" s="2">
        <v>0</v>
      </c>
      <c r="W934" s="2">
        <v>0</v>
      </c>
      <c r="X934" s="2">
        <v>0</v>
      </c>
      <c r="Y934" s="2">
        <v>0.35899999999999999</v>
      </c>
      <c r="Z934" s="2">
        <v>4.516</v>
      </c>
      <c r="AA934" s="2">
        <v>300.15699999999998</v>
      </c>
      <c r="AB934" s="2">
        <v>66.05</v>
      </c>
      <c r="AC934" s="2">
        <v>72</v>
      </c>
      <c r="AD934" s="2">
        <v>50</v>
      </c>
      <c r="AE934" s="2">
        <v>5.9116410581157597</v>
      </c>
    </row>
    <row r="935" spans="1:31">
      <c r="A935" s="2" t="s">
        <v>954</v>
      </c>
      <c r="B935" s="2">
        <v>0</v>
      </c>
      <c r="C935" s="2">
        <v>1900</v>
      </c>
      <c r="D935" s="2">
        <v>4</v>
      </c>
      <c r="E935" s="4">
        <v>41233.170138888891</v>
      </c>
      <c r="F935" s="4">
        <v>41233.171678240738</v>
      </c>
      <c r="G935" s="2" t="s">
        <v>32</v>
      </c>
      <c r="H935" s="2" t="s">
        <v>1056</v>
      </c>
      <c r="I935" s="2">
        <v>133</v>
      </c>
      <c r="J935" s="2"/>
      <c r="K935" s="2">
        <v>2.1669999999999998</v>
      </c>
      <c r="L935" s="2">
        <v>397.048</v>
      </c>
      <c r="M935" s="2">
        <v>35.125</v>
      </c>
      <c r="N935" s="2">
        <v>46</v>
      </c>
      <c r="O935" s="2">
        <v>16</v>
      </c>
      <c r="P935" s="2">
        <v>11.8999737394668</v>
      </c>
      <c r="Q935" s="2">
        <v>25.5</v>
      </c>
      <c r="R935" s="2">
        <v>26</v>
      </c>
      <c r="S935" s="2">
        <v>25</v>
      </c>
      <c r="T935" s="2">
        <v>0.5</v>
      </c>
      <c r="U935" s="2">
        <v>394.29399999999998</v>
      </c>
      <c r="V935" s="2">
        <v>0</v>
      </c>
      <c r="W935" s="2">
        <v>0</v>
      </c>
      <c r="X935" s="2">
        <v>0</v>
      </c>
      <c r="Y935" s="2">
        <v>0.34899999999999998</v>
      </c>
      <c r="Z935" s="2">
        <v>5.5789999999999997</v>
      </c>
      <c r="AA935" s="2">
        <v>398.99200000000002</v>
      </c>
      <c r="AB935" s="2">
        <v>72.235294117647101</v>
      </c>
      <c r="AC935" s="2">
        <v>81</v>
      </c>
      <c r="AD935" s="2">
        <v>53</v>
      </c>
      <c r="AE935" s="2">
        <v>8.2642348620227004</v>
      </c>
    </row>
    <row r="936" spans="1:31">
      <c r="A936" s="2" t="s">
        <v>954</v>
      </c>
      <c r="B936" s="2">
        <v>0</v>
      </c>
      <c r="C936" s="2">
        <v>1900</v>
      </c>
      <c r="D936" s="2">
        <v>5</v>
      </c>
      <c r="E936" s="4">
        <v>41233.178819444445</v>
      </c>
      <c r="F936" s="4">
        <v>41233.180462962962</v>
      </c>
      <c r="G936" s="2" t="s">
        <v>32</v>
      </c>
      <c r="H936" s="2" t="s">
        <v>1056</v>
      </c>
      <c r="I936" s="2">
        <v>142</v>
      </c>
      <c r="J936" s="2"/>
      <c r="K936" s="2">
        <v>3.1560000000000001</v>
      </c>
      <c r="L936" s="2">
        <v>419.6</v>
      </c>
      <c r="M936" s="2">
        <v>34.5555555555556</v>
      </c>
      <c r="N936" s="2">
        <v>49</v>
      </c>
      <c r="O936" s="2">
        <v>10</v>
      </c>
      <c r="P936" s="2">
        <v>15.137232325267901</v>
      </c>
      <c r="Q936" s="2">
        <v>26</v>
      </c>
      <c r="R936" s="2">
        <v>26</v>
      </c>
      <c r="S936" s="2">
        <v>26</v>
      </c>
      <c r="T936" s="2">
        <v>0</v>
      </c>
      <c r="U936" s="2">
        <v>370.33300000000003</v>
      </c>
      <c r="V936" s="2">
        <v>0</v>
      </c>
      <c r="W936" s="2">
        <v>0</v>
      </c>
      <c r="X936" s="2">
        <v>0</v>
      </c>
      <c r="Y936" s="2">
        <v>0.378</v>
      </c>
      <c r="Z936" s="2">
        <v>6.8150000000000004</v>
      </c>
      <c r="AA936" s="2">
        <v>421.66699999999997</v>
      </c>
      <c r="AB936" s="2">
        <v>71.9444444444444</v>
      </c>
      <c r="AC936" s="2">
        <v>81</v>
      </c>
      <c r="AD936" s="2">
        <v>53</v>
      </c>
      <c r="AE936" s="2">
        <v>7.6265051135440496</v>
      </c>
    </row>
    <row r="937" spans="1:31">
      <c r="A937" s="2" t="s">
        <v>954</v>
      </c>
      <c r="B937" s="2">
        <v>0</v>
      </c>
      <c r="C937" s="2">
        <v>1900</v>
      </c>
      <c r="D937" s="2">
        <v>6</v>
      </c>
      <c r="E937" s="4">
        <v>41233.1875</v>
      </c>
      <c r="F937" s="4">
        <v>41233.189120370371</v>
      </c>
      <c r="G937" s="2" t="s">
        <v>32</v>
      </c>
      <c r="H937" s="2" t="s">
        <v>1056</v>
      </c>
      <c r="I937" s="2">
        <v>140</v>
      </c>
      <c r="J937" s="2"/>
      <c r="K937" s="2">
        <v>3.6429999999999998</v>
      </c>
      <c r="L937" s="2">
        <v>438.76799999999997</v>
      </c>
      <c r="M937" s="2">
        <v>37</v>
      </c>
      <c r="N937" s="2">
        <v>49</v>
      </c>
      <c r="O937" s="2">
        <v>15</v>
      </c>
      <c r="P937" s="2">
        <v>12.1928941054479</v>
      </c>
      <c r="Q937" s="2">
        <v>26</v>
      </c>
      <c r="R937" s="2">
        <v>26</v>
      </c>
      <c r="S937" s="2">
        <v>26</v>
      </c>
      <c r="T937" s="2">
        <v>0</v>
      </c>
      <c r="U937" s="2">
        <v>350.983</v>
      </c>
      <c r="V937" s="2">
        <v>0</v>
      </c>
      <c r="W937" s="2">
        <v>0</v>
      </c>
      <c r="X937" s="2">
        <v>0</v>
      </c>
      <c r="Y937" s="2">
        <v>0.38900000000000001</v>
      </c>
      <c r="Z937" s="2">
        <v>7.1269999999999998</v>
      </c>
      <c r="AA937" s="2">
        <v>440.80799999999999</v>
      </c>
      <c r="AB937" s="2">
        <v>72.764705882352899</v>
      </c>
      <c r="AC937" s="2">
        <v>82</v>
      </c>
      <c r="AD937" s="2">
        <v>54</v>
      </c>
      <c r="AE937" s="2">
        <v>7.5344652159237802</v>
      </c>
    </row>
    <row r="938" spans="1:31">
      <c r="A938" s="2" t="s">
        <v>954</v>
      </c>
      <c r="B938" s="2">
        <v>0</v>
      </c>
      <c r="C938" s="2">
        <v>1900</v>
      </c>
      <c r="D938" s="2">
        <v>7</v>
      </c>
      <c r="E938" s="4">
        <v>41233.196180555555</v>
      </c>
      <c r="F938" s="4">
        <v>41233.197916666664</v>
      </c>
      <c r="G938" s="2" t="s">
        <v>32</v>
      </c>
      <c r="H938" s="2" t="s">
        <v>1056</v>
      </c>
      <c r="I938" s="2">
        <v>150</v>
      </c>
      <c r="J938" s="2"/>
      <c r="K938" s="2">
        <v>5.3540000000000001</v>
      </c>
      <c r="L938" s="2">
        <v>470.64100000000002</v>
      </c>
      <c r="M938" s="2">
        <v>37.5</v>
      </c>
      <c r="N938" s="2">
        <v>49</v>
      </c>
      <c r="O938" s="2">
        <v>15</v>
      </c>
      <c r="P938" s="2">
        <v>12.379418403139899</v>
      </c>
      <c r="Q938" s="2">
        <v>26</v>
      </c>
      <c r="R938" s="2">
        <v>26</v>
      </c>
      <c r="S938" s="2">
        <v>26</v>
      </c>
      <c r="T938" s="2">
        <v>0</v>
      </c>
      <c r="U938" s="2">
        <v>317.529</v>
      </c>
      <c r="V938" s="2">
        <v>0</v>
      </c>
      <c r="W938" s="2">
        <v>0</v>
      </c>
      <c r="X938" s="2">
        <v>0</v>
      </c>
      <c r="Y938" s="2">
        <v>0.35399999999999998</v>
      </c>
      <c r="Z938" s="2">
        <v>8.6880000000000006</v>
      </c>
      <c r="AA938" s="2">
        <v>472.738</v>
      </c>
      <c r="AB938" s="2">
        <v>70.842105263157904</v>
      </c>
      <c r="AC938" s="2">
        <v>80</v>
      </c>
      <c r="AD938" s="2">
        <v>53</v>
      </c>
      <c r="AE938" s="2">
        <v>7.51323854689866</v>
      </c>
    </row>
    <row r="939" spans="1:31">
      <c r="A939" s="2" t="s">
        <v>954</v>
      </c>
      <c r="B939" s="2">
        <v>0</v>
      </c>
      <c r="C939" s="2">
        <v>1900</v>
      </c>
      <c r="D939" s="2">
        <v>8</v>
      </c>
      <c r="E939" s="4">
        <v>41233.205208333333</v>
      </c>
      <c r="F939" s="4">
        <v>41233.206944444442</v>
      </c>
      <c r="G939" s="2" t="s">
        <v>32</v>
      </c>
      <c r="H939" s="2" t="s">
        <v>1056</v>
      </c>
      <c r="I939" s="2">
        <v>150</v>
      </c>
      <c r="J939" s="2"/>
      <c r="K939" s="2">
        <v>6.1559999999999997</v>
      </c>
      <c r="L939" s="2">
        <v>481.77800000000002</v>
      </c>
      <c r="M939" s="2">
        <v>35.9</v>
      </c>
      <c r="N939" s="2">
        <v>47</v>
      </c>
      <c r="O939" s="2">
        <v>11</v>
      </c>
      <c r="P939" s="2">
        <v>14.6591268498502</v>
      </c>
      <c r="Q939" s="2">
        <v>26</v>
      </c>
      <c r="R939" s="2">
        <v>26</v>
      </c>
      <c r="S939" s="2">
        <v>26</v>
      </c>
      <c r="T939" s="2">
        <v>0</v>
      </c>
      <c r="U939" s="2">
        <v>305.697</v>
      </c>
      <c r="V939" s="2">
        <v>0</v>
      </c>
      <c r="W939" s="2">
        <v>0</v>
      </c>
      <c r="X939" s="2">
        <v>0</v>
      </c>
      <c r="Y939" s="2">
        <v>0.33300000000000002</v>
      </c>
      <c r="Z939" s="2">
        <v>9.4670000000000005</v>
      </c>
      <c r="AA939" s="2">
        <v>483.83800000000002</v>
      </c>
      <c r="AB939" s="2">
        <v>73</v>
      </c>
      <c r="AC939" s="2">
        <v>82</v>
      </c>
      <c r="AD939" s="2">
        <v>56</v>
      </c>
      <c r="AE939" s="2">
        <v>7.4126492174561101</v>
      </c>
    </row>
    <row r="940" spans="1:31">
      <c r="A940" s="2" t="s">
        <v>954</v>
      </c>
      <c r="B940" s="2">
        <v>0</v>
      </c>
      <c r="C940" s="2">
        <v>2000</v>
      </c>
      <c r="D940" s="2">
        <v>1</v>
      </c>
      <c r="E940" s="4">
        <v>41233.06354166667</v>
      </c>
      <c r="F940" s="4">
        <v>41233.068078703705</v>
      </c>
      <c r="G940" s="2" t="s">
        <v>32</v>
      </c>
      <c r="H940" s="2" t="s">
        <v>1056</v>
      </c>
      <c r="I940" s="2">
        <v>392</v>
      </c>
      <c r="J940" s="2"/>
      <c r="K940" s="2">
        <v>4.2000000000000003E-2</v>
      </c>
      <c r="L940" s="2">
        <v>99.796000000000006</v>
      </c>
      <c r="M940" s="2">
        <v>22.038461538461501</v>
      </c>
      <c r="N940" s="2">
        <v>25</v>
      </c>
      <c r="O940" s="2">
        <v>11</v>
      </c>
      <c r="P940" s="2">
        <v>2.6815720020851299</v>
      </c>
      <c r="Q940" s="2">
        <v>26</v>
      </c>
      <c r="R940" s="2">
        <v>26</v>
      </c>
      <c r="S940" s="2">
        <v>26</v>
      </c>
      <c r="T940" s="2">
        <v>0</v>
      </c>
      <c r="U940" s="2">
        <v>695.60900000000004</v>
      </c>
      <c r="V940" s="2">
        <v>0</v>
      </c>
      <c r="W940" s="2">
        <v>0</v>
      </c>
      <c r="X940" s="2">
        <v>0</v>
      </c>
      <c r="Y940" s="2">
        <v>0.249</v>
      </c>
      <c r="Z940" s="2">
        <v>2.7719999999999998</v>
      </c>
      <c r="AA940" s="2">
        <v>101.01900000000001</v>
      </c>
      <c r="AB940" s="2">
        <v>52.142857142857103</v>
      </c>
      <c r="AC940" s="2">
        <v>55</v>
      </c>
      <c r="AD940" s="2">
        <v>45</v>
      </c>
      <c r="AE940" s="2">
        <v>2.32115382989599</v>
      </c>
    </row>
    <row r="941" spans="1:31">
      <c r="A941" s="2" t="s">
        <v>954</v>
      </c>
      <c r="B941" s="2">
        <v>0</v>
      </c>
      <c r="C941" s="2">
        <v>2000</v>
      </c>
      <c r="D941" s="2">
        <v>2</v>
      </c>
      <c r="E941" s="4">
        <v>41233.076041666667</v>
      </c>
      <c r="F941" s="4">
        <v>41233.078518518516</v>
      </c>
      <c r="G941" s="2" t="s">
        <v>32</v>
      </c>
      <c r="H941" s="2" t="s">
        <v>1056</v>
      </c>
      <c r="I941" s="2">
        <v>214</v>
      </c>
      <c r="J941" s="2"/>
      <c r="K941" s="2">
        <v>0.33800000000000002</v>
      </c>
      <c r="L941" s="2">
        <v>199.31299999999999</v>
      </c>
      <c r="M941" s="2">
        <v>28.6428571428571</v>
      </c>
      <c r="N941" s="2">
        <v>33</v>
      </c>
      <c r="O941" s="2">
        <v>16</v>
      </c>
      <c r="P941" s="2">
        <v>5.9953213050695098</v>
      </c>
      <c r="Q941" s="2">
        <v>25.714285714285701</v>
      </c>
      <c r="R941" s="2">
        <v>26</v>
      </c>
      <c r="S941" s="2">
        <v>25</v>
      </c>
      <c r="T941" s="2">
        <v>0.45175395145262498</v>
      </c>
      <c r="U941" s="2">
        <v>594.97</v>
      </c>
      <c r="V941" s="2">
        <v>0</v>
      </c>
      <c r="W941" s="2">
        <v>0</v>
      </c>
      <c r="X941" s="2">
        <v>0</v>
      </c>
      <c r="Y941" s="2">
        <v>0.29299999999999998</v>
      </c>
      <c r="Z941" s="2">
        <v>3.1360000000000001</v>
      </c>
      <c r="AA941" s="2">
        <v>200.77799999999999</v>
      </c>
      <c r="AB941" s="2">
        <v>61.629629629629598</v>
      </c>
      <c r="AC941" s="2">
        <v>69</v>
      </c>
      <c r="AD941" s="2">
        <v>46</v>
      </c>
      <c r="AE941" s="2">
        <v>5.9885579056022902</v>
      </c>
    </row>
    <row r="942" spans="1:31">
      <c r="A942" s="2" t="s">
        <v>954</v>
      </c>
      <c r="B942" s="2">
        <v>0</v>
      </c>
      <c r="C942" s="2">
        <v>2000</v>
      </c>
      <c r="D942" s="2">
        <v>3</v>
      </c>
      <c r="E942" s="4">
        <v>41233.085763888892</v>
      </c>
      <c r="F942" s="4">
        <v>41233.087546296294</v>
      </c>
      <c r="G942" s="2" t="s">
        <v>32</v>
      </c>
      <c r="H942" s="2" t="s">
        <v>1056</v>
      </c>
      <c r="I942" s="2">
        <v>154</v>
      </c>
      <c r="J942" s="2"/>
      <c r="K942" s="2">
        <v>0.93700000000000006</v>
      </c>
      <c r="L942" s="2">
        <v>298.50700000000001</v>
      </c>
      <c r="M942" s="2">
        <v>33</v>
      </c>
      <c r="N942" s="2">
        <v>42</v>
      </c>
      <c r="O942" s="2">
        <v>12</v>
      </c>
      <c r="P942" s="2">
        <v>12.9305839001957</v>
      </c>
      <c r="Q942" s="2">
        <v>26</v>
      </c>
      <c r="R942" s="2">
        <v>26</v>
      </c>
      <c r="S942" s="2">
        <v>26</v>
      </c>
      <c r="T942" s="2">
        <v>0</v>
      </c>
      <c r="U942" s="2">
        <v>494.75</v>
      </c>
      <c r="V942" s="2">
        <v>0</v>
      </c>
      <c r="W942" s="2">
        <v>0</v>
      </c>
      <c r="X942" s="2">
        <v>0</v>
      </c>
      <c r="Y942" s="2">
        <v>0.312</v>
      </c>
      <c r="Z942" s="2">
        <v>3.944</v>
      </c>
      <c r="AA942" s="2">
        <v>300.166</v>
      </c>
      <c r="AB942" s="2">
        <v>68.947368421052602</v>
      </c>
      <c r="AC942" s="2">
        <v>76</v>
      </c>
      <c r="AD942" s="2">
        <v>53</v>
      </c>
      <c r="AE942" s="2">
        <v>6.2783980877670098</v>
      </c>
    </row>
    <row r="943" spans="1:31">
      <c r="A943" s="2" t="s">
        <v>954</v>
      </c>
      <c r="B943" s="2">
        <v>0</v>
      </c>
      <c r="C943" s="2">
        <v>2000</v>
      </c>
      <c r="D943" s="2">
        <v>4</v>
      </c>
      <c r="E943" s="4">
        <v>41233.09479166667</v>
      </c>
      <c r="F943" s="4">
        <v>41233.096307870372</v>
      </c>
      <c r="G943" s="2" t="s">
        <v>32</v>
      </c>
      <c r="H943" s="2" t="s">
        <v>1056</v>
      </c>
      <c r="I943" s="2">
        <v>131</v>
      </c>
      <c r="J943" s="2"/>
      <c r="K943" s="2">
        <v>1.667</v>
      </c>
      <c r="L943" s="2">
        <v>397.565</v>
      </c>
      <c r="M943" s="2">
        <v>33.625</v>
      </c>
      <c r="N943" s="2">
        <v>51</v>
      </c>
      <c r="O943" s="2">
        <v>12</v>
      </c>
      <c r="P943" s="2">
        <v>15.8740157175177</v>
      </c>
      <c r="Q943" s="2">
        <v>26</v>
      </c>
      <c r="R943" s="2">
        <v>26</v>
      </c>
      <c r="S943" s="2">
        <v>26</v>
      </c>
      <c r="T943" s="2">
        <v>0</v>
      </c>
      <c r="U943" s="2">
        <v>394.04399999999998</v>
      </c>
      <c r="V943" s="2">
        <v>0</v>
      </c>
      <c r="W943" s="2">
        <v>0</v>
      </c>
      <c r="X943" s="2">
        <v>0</v>
      </c>
      <c r="Y943" s="2">
        <v>0.36799999999999999</v>
      </c>
      <c r="Z943" s="2">
        <v>5.2220000000000004</v>
      </c>
      <c r="AA943" s="2">
        <v>399.51400000000001</v>
      </c>
      <c r="AB943" s="2">
        <v>74.647058823529406</v>
      </c>
      <c r="AC943" s="2">
        <v>87</v>
      </c>
      <c r="AD943" s="2">
        <v>52</v>
      </c>
      <c r="AE943" s="2">
        <v>9.4554134912576604</v>
      </c>
    </row>
    <row r="944" spans="1:31">
      <c r="A944" s="2" t="s">
        <v>954</v>
      </c>
      <c r="B944" s="2">
        <v>0</v>
      </c>
      <c r="C944" s="2">
        <v>2000</v>
      </c>
      <c r="D944" s="2">
        <v>5</v>
      </c>
      <c r="E944" s="4">
        <v>41233.103472222225</v>
      </c>
      <c r="F944" s="4">
        <v>41233.105000000003</v>
      </c>
      <c r="G944" s="2" t="s">
        <v>32</v>
      </c>
      <c r="H944" s="2" t="s">
        <v>1056</v>
      </c>
      <c r="I944" s="2">
        <v>132</v>
      </c>
      <c r="J944" s="2"/>
      <c r="K944" s="2">
        <v>3.3730000000000002</v>
      </c>
      <c r="L944" s="2">
        <v>419.37200000000001</v>
      </c>
      <c r="M944" s="2">
        <v>35.25</v>
      </c>
      <c r="N944" s="2">
        <v>52</v>
      </c>
      <c r="O944" s="2">
        <v>12</v>
      </c>
      <c r="P944" s="2">
        <v>16.708904811506901</v>
      </c>
      <c r="Q944" s="2">
        <v>26</v>
      </c>
      <c r="R944" s="2">
        <v>26</v>
      </c>
      <c r="S944" s="2">
        <v>26</v>
      </c>
      <c r="T944" s="2">
        <v>0</v>
      </c>
      <c r="U944" s="2">
        <v>371.18200000000002</v>
      </c>
      <c r="V944" s="2">
        <v>0</v>
      </c>
      <c r="W944" s="2">
        <v>0</v>
      </c>
      <c r="X944" s="2">
        <v>0</v>
      </c>
      <c r="Y944" s="2">
        <v>0.30199999999999999</v>
      </c>
      <c r="Z944" s="2">
        <v>6.4290000000000003</v>
      </c>
      <c r="AA944" s="2">
        <v>421.29300000000001</v>
      </c>
      <c r="AB944" s="2">
        <v>76.058823529411796</v>
      </c>
      <c r="AC944" s="2">
        <v>87</v>
      </c>
      <c r="AD944" s="2">
        <v>56</v>
      </c>
      <c r="AE944" s="2">
        <v>9.2065870807123993</v>
      </c>
    </row>
    <row r="945" spans="1:31">
      <c r="A945" s="2" t="s">
        <v>954</v>
      </c>
      <c r="B945" s="2">
        <v>0</v>
      </c>
      <c r="C945" s="2">
        <v>2000</v>
      </c>
      <c r="D945" s="2">
        <v>6</v>
      </c>
      <c r="E945" s="4">
        <v>41233.11215277778</v>
      </c>
      <c r="F945" s="4">
        <v>41233.113749999997</v>
      </c>
      <c r="G945" s="2" t="s">
        <v>32</v>
      </c>
      <c r="H945" s="2" t="s">
        <v>1056</v>
      </c>
      <c r="I945" s="2">
        <v>138</v>
      </c>
      <c r="J945" s="2"/>
      <c r="K945" s="2">
        <v>4.43</v>
      </c>
      <c r="L945" s="2">
        <v>447.41</v>
      </c>
      <c r="M945" s="2">
        <v>35.1111111111111</v>
      </c>
      <c r="N945" s="2">
        <v>51</v>
      </c>
      <c r="O945" s="2">
        <v>10</v>
      </c>
      <c r="P945" s="2">
        <v>16.940709970983701</v>
      </c>
      <c r="Q945" s="2">
        <v>26</v>
      </c>
      <c r="R945" s="2">
        <v>26</v>
      </c>
      <c r="S945" s="2">
        <v>26</v>
      </c>
      <c r="T945" s="2">
        <v>0</v>
      </c>
      <c r="U945" s="2">
        <v>341.57900000000001</v>
      </c>
      <c r="V945" s="2">
        <v>0</v>
      </c>
      <c r="W945" s="2">
        <v>0</v>
      </c>
      <c r="X945" s="2">
        <v>0</v>
      </c>
      <c r="Y945" s="2">
        <v>0.34100000000000003</v>
      </c>
      <c r="Z945" s="2">
        <v>7.7629999999999999</v>
      </c>
      <c r="AA945" s="2">
        <v>449.43200000000002</v>
      </c>
      <c r="AB945" s="2">
        <v>77.117647058823493</v>
      </c>
      <c r="AC945" s="2">
        <v>86</v>
      </c>
      <c r="AD945" s="2">
        <v>55</v>
      </c>
      <c r="AE945" s="2">
        <v>8.6492594238648497</v>
      </c>
    </row>
    <row r="946" spans="1:31">
      <c r="A946" s="2" t="s">
        <v>954</v>
      </c>
      <c r="B946" s="2">
        <v>0</v>
      </c>
      <c r="C946" s="2">
        <v>2000</v>
      </c>
      <c r="D946" s="2">
        <v>7</v>
      </c>
      <c r="E946" s="4">
        <v>41233.120833333334</v>
      </c>
      <c r="F946" s="4">
        <v>41233.122465277775</v>
      </c>
      <c r="G946" s="2" t="s">
        <v>32</v>
      </c>
      <c r="H946" s="2" t="s">
        <v>1056</v>
      </c>
      <c r="I946" s="2">
        <v>141</v>
      </c>
      <c r="J946" s="2"/>
      <c r="K946" s="2">
        <v>4.3650000000000002</v>
      </c>
      <c r="L946" s="2">
        <v>458.77800000000002</v>
      </c>
      <c r="M946" s="2">
        <v>38</v>
      </c>
      <c r="N946" s="2">
        <v>52</v>
      </c>
      <c r="O946" s="2">
        <v>15</v>
      </c>
      <c r="P946" s="2">
        <v>12.6139252856163</v>
      </c>
      <c r="Q946" s="2">
        <v>26</v>
      </c>
      <c r="R946" s="2">
        <v>26</v>
      </c>
      <c r="S946" s="2">
        <v>26</v>
      </c>
      <c r="T946" s="2">
        <v>0</v>
      </c>
      <c r="U946" s="2">
        <v>330.58699999999999</v>
      </c>
      <c r="V946" s="2">
        <v>0</v>
      </c>
      <c r="W946" s="2">
        <v>0</v>
      </c>
      <c r="X946" s="2">
        <v>0</v>
      </c>
      <c r="Y946" s="2">
        <v>0.33300000000000002</v>
      </c>
      <c r="Z946" s="2">
        <v>7.5949999999999998</v>
      </c>
      <c r="AA946" s="2">
        <v>460.762</v>
      </c>
      <c r="AB946" s="2">
        <v>77</v>
      </c>
      <c r="AC946" s="2">
        <v>87</v>
      </c>
      <c r="AD946" s="2">
        <v>59</v>
      </c>
      <c r="AE946" s="2">
        <v>7.50685960814977</v>
      </c>
    </row>
    <row r="947" spans="1:31">
      <c r="A947" s="2" t="s">
        <v>954</v>
      </c>
      <c r="B947" s="2">
        <v>0</v>
      </c>
      <c r="C947" s="2">
        <v>2000</v>
      </c>
      <c r="D947" s="2">
        <v>8</v>
      </c>
      <c r="E947" s="4">
        <v>41233.129513888889</v>
      </c>
      <c r="F947" s="4">
        <v>41233.131122685183</v>
      </c>
      <c r="G947" s="2" t="s">
        <v>32</v>
      </c>
      <c r="H947" s="2" t="s">
        <v>1056</v>
      </c>
      <c r="I947" s="2">
        <v>139</v>
      </c>
      <c r="J947" s="2"/>
      <c r="K947" s="2">
        <v>6.0709999999999997</v>
      </c>
      <c r="L947" s="2">
        <v>484.93</v>
      </c>
      <c r="M947" s="2">
        <v>37.7777777777778</v>
      </c>
      <c r="N947" s="2">
        <v>53</v>
      </c>
      <c r="O947" s="2">
        <v>12</v>
      </c>
      <c r="P947" s="2">
        <v>16.511126065493499</v>
      </c>
      <c r="Q947" s="2">
        <v>26</v>
      </c>
      <c r="R947" s="2">
        <v>26</v>
      </c>
      <c r="S947" s="2">
        <v>26</v>
      </c>
      <c r="T947" s="2">
        <v>0</v>
      </c>
      <c r="U947" s="2">
        <v>302.64400000000001</v>
      </c>
      <c r="V947" s="2">
        <v>0</v>
      </c>
      <c r="W947" s="2">
        <v>0</v>
      </c>
      <c r="X947" s="2">
        <v>0</v>
      </c>
      <c r="Y947" s="2">
        <v>0.34100000000000003</v>
      </c>
      <c r="Z947" s="2">
        <v>9.3170000000000002</v>
      </c>
      <c r="AA947" s="2">
        <v>486.98599999999999</v>
      </c>
      <c r="AB947" s="2">
        <v>76.8333333333333</v>
      </c>
      <c r="AC947" s="2">
        <v>87</v>
      </c>
      <c r="AD947" s="2">
        <v>55</v>
      </c>
      <c r="AE947" s="2">
        <v>9.2029584615190192</v>
      </c>
    </row>
    <row r="948" spans="1:31">
      <c r="A948" s="2" t="s">
        <v>954</v>
      </c>
      <c r="B948" s="2">
        <v>0</v>
      </c>
      <c r="C948" s="2">
        <v>2100</v>
      </c>
      <c r="D948" s="2">
        <v>1</v>
      </c>
      <c r="E948" s="4">
        <v>41232.992361111108</v>
      </c>
      <c r="F948" s="4">
        <v>41232.996678240743</v>
      </c>
      <c r="G948" s="2" t="s">
        <v>32</v>
      </c>
      <c r="H948" s="2" t="s">
        <v>1056</v>
      </c>
      <c r="I948" s="2">
        <v>373</v>
      </c>
      <c r="J948" s="2"/>
      <c r="K948" s="2">
        <v>7.9000000000000001E-2</v>
      </c>
      <c r="L948" s="2">
        <v>99.763999999999996</v>
      </c>
      <c r="M948" s="2">
        <v>23.0833333333333</v>
      </c>
      <c r="N948" s="2">
        <v>34</v>
      </c>
      <c r="O948" s="2">
        <v>12</v>
      </c>
      <c r="P948" s="2">
        <v>4.3581022883309597</v>
      </c>
      <c r="Q948" s="2">
        <v>26</v>
      </c>
      <c r="R948" s="2">
        <v>26</v>
      </c>
      <c r="S948" s="2">
        <v>26</v>
      </c>
      <c r="T948" s="2">
        <v>0</v>
      </c>
      <c r="U948" s="2">
        <v>695.82399999999996</v>
      </c>
      <c r="V948" s="2">
        <v>3.0000000000000001E-3</v>
      </c>
      <c r="W948" s="2">
        <v>0</v>
      </c>
      <c r="X948" s="2">
        <v>0</v>
      </c>
      <c r="Y948" s="2">
        <v>0.249</v>
      </c>
      <c r="Z948" s="2">
        <v>2.6230000000000002</v>
      </c>
      <c r="AA948" s="2">
        <v>100.938</v>
      </c>
      <c r="AB948" s="2">
        <v>54.574468085106403</v>
      </c>
      <c r="AC948" s="2">
        <v>57</v>
      </c>
      <c r="AD948" s="2">
        <v>45</v>
      </c>
      <c r="AE948" s="2">
        <v>2.76563009519522</v>
      </c>
    </row>
    <row r="949" spans="1:31">
      <c r="A949" s="2" t="s">
        <v>954</v>
      </c>
      <c r="B949" s="2">
        <v>0</v>
      </c>
      <c r="C949" s="2">
        <v>2100</v>
      </c>
      <c r="D949" s="2">
        <v>2</v>
      </c>
      <c r="E949" s="4">
        <v>41233.004166666666</v>
      </c>
      <c r="F949" s="4">
        <v>41233.006527777776</v>
      </c>
      <c r="G949" s="2" t="s">
        <v>32</v>
      </c>
      <c r="H949" s="2" t="s">
        <v>1056</v>
      </c>
      <c r="I949" s="2">
        <v>204</v>
      </c>
      <c r="J949" s="2"/>
      <c r="K949" s="2">
        <v>0.38100000000000001</v>
      </c>
      <c r="L949" s="2">
        <v>199.26900000000001</v>
      </c>
      <c r="M949" s="2">
        <v>28.769230769230798</v>
      </c>
      <c r="N949" s="2">
        <v>36</v>
      </c>
      <c r="O949" s="2">
        <v>10</v>
      </c>
      <c r="P949" s="2">
        <v>8.6126369244790197</v>
      </c>
      <c r="Q949" s="2">
        <v>25.384615384615401</v>
      </c>
      <c r="R949" s="2">
        <v>26</v>
      </c>
      <c r="S949" s="2">
        <v>25</v>
      </c>
      <c r="T949" s="2">
        <v>0.48650425541052</v>
      </c>
      <c r="U949" s="2">
        <v>595.20399999999995</v>
      </c>
      <c r="V949" s="2">
        <v>0</v>
      </c>
      <c r="W949" s="2">
        <v>0</v>
      </c>
      <c r="X949" s="2">
        <v>0</v>
      </c>
      <c r="Y949" s="2">
        <v>0.27500000000000002</v>
      </c>
      <c r="Z949" s="2">
        <v>3.0419999999999998</v>
      </c>
      <c r="AA949" s="2">
        <v>200.714</v>
      </c>
      <c r="AB949" s="2">
        <v>64.319999999999993</v>
      </c>
      <c r="AC949" s="2">
        <v>72</v>
      </c>
      <c r="AD949" s="2">
        <v>45</v>
      </c>
      <c r="AE949" s="2">
        <v>7.0524889223592604</v>
      </c>
    </row>
    <row r="950" spans="1:31">
      <c r="A950" s="2" t="s">
        <v>954</v>
      </c>
      <c r="B950" s="2">
        <v>0</v>
      </c>
      <c r="C950" s="2">
        <v>2100</v>
      </c>
      <c r="D950" s="2">
        <v>3</v>
      </c>
      <c r="E950" s="4">
        <v>41233.013194444444</v>
      </c>
      <c r="F950" s="4">
        <v>41233.01489583333</v>
      </c>
      <c r="G950" s="2" t="s">
        <v>32</v>
      </c>
      <c r="H950" s="2" t="s">
        <v>1056</v>
      </c>
      <c r="I950" s="2">
        <v>147</v>
      </c>
      <c r="J950" s="2"/>
      <c r="K950" s="2">
        <v>1.264</v>
      </c>
      <c r="L950" s="2">
        <v>298.15899999999999</v>
      </c>
      <c r="M950" s="2">
        <v>32.3333333333333</v>
      </c>
      <c r="N950" s="2">
        <v>46</v>
      </c>
      <c r="O950" s="2">
        <v>10</v>
      </c>
      <c r="P950" s="2">
        <v>14.5830952361516</v>
      </c>
      <c r="Q950" s="2">
        <v>26</v>
      </c>
      <c r="R950" s="2">
        <v>26</v>
      </c>
      <c r="S950" s="2">
        <v>26</v>
      </c>
      <c r="T950" s="2">
        <v>0</v>
      </c>
      <c r="U950" s="2">
        <v>494.81099999999998</v>
      </c>
      <c r="V950" s="2">
        <v>0</v>
      </c>
      <c r="W950" s="2">
        <v>0</v>
      </c>
      <c r="X950" s="2">
        <v>0</v>
      </c>
      <c r="Y950" s="2">
        <v>0.30599999999999999</v>
      </c>
      <c r="Z950" s="2">
        <v>4.2850000000000001</v>
      </c>
      <c r="AA950" s="2">
        <v>299.846</v>
      </c>
      <c r="AB950" s="2">
        <v>72.1111111111111</v>
      </c>
      <c r="AC950" s="2">
        <v>83</v>
      </c>
      <c r="AD950" s="2">
        <v>53</v>
      </c>
      <c r="AE950" s="2">
        <v>7.6368179010842603</v>
      </c>
    </row>
    <row r="951" spans="1:31">
      <c r="A951" s="2" t="s">
        <v>954</v>
      </c>
      <c r="B951" s="2">
        <v>0</v>
      </c>
      <c r="C951" s="2">
        <v>2100</v>
      </c>
      <c r="D951" s="2">
        <v>4</v>
      </c>
      <c r="E951" s="4">
        <v>41233.021874999999</v>
      </c>
      <c r="F951" s="4">
        <v>41233.023263888892</v>
      </c>
      <c r="G951" s="2" t="s">
        <v>32</v>
      </c>
      <c r="H951" s="2" t="s">
        <v>1056</v>
      </c>
      <c r="I951" s="2">
        <v>120</v>
      </c>
      <c r="J951" s="2"/>
      <c r="K951" s="2">
        <v>1.63</v>
      </c>
      <c r="L951" s="2">
        <v>397.61200000000002</v>
      </c>
      <c r="M951" s="2">
        <v>39.625</v>
      </c>
      <c r="N951" s="2">
        <v>56</v>
      </c>
      <c r="O951" s="2">
        <v>10</v>
      </c>
      <c r="P951" s="2">
        <v>19.111106064275798</v>
      </c>
      <c r="Q951" s="2">
        <v>25.5</v>
      </c>
      <c r="R951" s="2">
        <v>26</v>
      </c>
      <c r="S951" s="2">
        <v>25</v>
      </c>
      <c r="T951" s="2">
        <v>0.5</v>
      </c>
      <c r="U951" s="2">
        <v>394.51</v>
      </c>
      <c r="V951" s="2">
        <v>0</v>
      </c>
      <c r="W951" s="2">
        <v>0</v>
      </c>
      <c r="X951" s="2">
        <v>0</v>
      </c>
      <c r="Y951" s="2">
        <v>0.315</v>
      </c>
      <c r="Z951" s="2">
        <v>4.944</v>
      </c>
      <c r="AA951" s="2">
        <v>399.54700000000003</v>
      </c>
      <c r="AB951" s="2">
        <v>80.3333333333333</v>
      </c>
      <c r="AC951" s="2">
        <v>92</v>
      </c>
      <c r="AD951" s="2">
        <v>56</v>
      </c>
      <c r="AE951" s="2">
        <v>10.505025252494899</v>
      </c>
    </row>
    <row r="952" spans="1:31">
      <c r="A952" s="2" t="s">
        <v>954</v>
      </c>
      <c r="B952" s="2">
        <v>0</v>
      </c>
      <c r="C952" s="2">
        <v>2100</v>
      </c>
      <c r="D952" s="2">
        <v>5</v>
      </c>
      <c r="E952" s="4">
        <v>41233.03020833333</v>
      </c>
      <c r="F952" s="4">
        <v>41233.031689814816</v>
      </c>
      <c r="G952" s="2" t="s">
        <v>32</v>
      </c>
      <c r="H952" s="2" t="s">
        <v>1056</v>
      </c>
      <c r="I952" s="2">
        <v>128</v>
      </c>
      <c r="J952" s="2"/>
      <c r="K952" s="2">
        <v>2.726</v>
      </c>
      <c r="L952" s="2">
        <v>416.49599999999998</v>
      </c>
      <c r="M952" s="2">
        <v>38.375</v>
      </c>
      <c r="N952" s="2">
        <v>55</v>
      </c>
      <c r="O952" s="2">
        <v>12</v>
      </c>
      <c r="P952" s="2">
        <v>15.0991514662248</v>
      </c>
      <c r="Q952" s="2">
        <v>26</v>
      </c>
      <c r="R952" s="2">
        <v>26</v>
      </c>
      <c r="S952" s="2">
        <v>26</v>
      </c>
      <c r="T952" s="2">
        <v>0</v>
      </c>
      <c r="U952" s="2">
        <v>374.56400000000002</v>
      </c>
      <c r="V952" s="2">
        <v>0</v>
      </c>
      <c r="W952" s="2">
        <v>0</v>
      </c>
      <c r="X952" s="2">
        <v>0</v>
      </c>
      <c r="Y952" s="2">
        <v>0.29899999999999999</v>
      </c>
      <c r="Z952" s="2">
        <v>5.9059999999999997</v>
      </c>
      <c r="AA952" s="2">
        <v>418.428</v>
      </c>
      <c r="AB952" s="2">
        <v>80.4375</v>
      </c>
      <c r="AC952" s="2">
        <v>92</v>
      </c>
      <c r="AD952" s="2">
        <v>57</v>
      </c>
      <c r="AE952" s="2">
        <v>10.265042316035499</v>
      </c>
    </row>
    <row r="953" spans="1:31">
      <c r="A953" s="2" t="s">
        <v>954</v>
      </c>
      <c r="B953" s="2">
        <v>0</v>
      </c>
      <c r="C953" s="2">
        <v>2100</v>
      </c>
      <c r="D953" s="2">
        <v>6</v>
      </c>
      <c r="E953" s="4">
        <v>41233.038541666669</v>
      </c>
      <c r="F953" s="4">
        <v>41233.040023148147</v>
      </c>
      <c r="G953" s="2" t="s">
        <v>32</v>
      </c>
      <c r="H953" s="2" t="s">
        <v>1056</v>
      </c>
      <c r="I953" s="2">
        <v>128</v>
      </c>
      <c r="J953" s="2"/>
      <c r="K953" s="2">
        <v>3.94</v>
      </c>
      <c r="L953" s="2">
        <v>441.32499999999999</v>
      </c>
      <c r="M953" s="2">
        <v>39.875</v>
      </c>
      <c r="N953" s="2">
        <v>56</v>
      </c>
      <c r="O953" s="2">
        <v>14</v>
      </c>
      <c r="P953" s="2">
        <v>16.825854361666199</v>
      </c>
      <c r="Q953" s="2">
        <v>26</v>
      </c>
      <c r="R953" s="2">
        <v>26</v>
      </c>
      <c r="S953" s="2">
        <v>26</v>
      </c>
      <c r="T953" s="2">
        <v>0</v>
      </c>
      <c r="U953" s="2">
        <v>348.36799999999999</v>
      </c>
      <c r="V953" s="2">
        <v>0</v>
      </c>
      <c r="W953" s="2">
        <v>0</v>
      </c>
      <c r="X953" s="2">
        <v>0</v>
      </c>
      <c r="Y953" s="2">
        <v>0.34200000000000003</v>
      </c>
      <c r="Z953" s="2">
        <v>7.2140000000000004</v>
      </c>
      <c r="AA953" s="2">
        <v>443.3</v>
      </c>
      <c r="AB953" s="2">
        <v>81.0625</v>
      </c>
      <c r="AC953" s="2">
        <v>91</v>
      </c>
      <c r="AD953" s="2">
        <v>59</v>
      </c>
      <c r="AE953" s="2">
        <v>9.3036871051212806</v>
      </c>
    </row>
    <row r="954" spans="1:31">
      <c r="A954" s="2" t="s">
        <v>954</v>
      </c>
      <c r="B954" s="2">
        <v>0</v>
      </c>
      <c r="C954" s="2">
        <v>2100</v>
      </c>
      <c r="D954" s="2">
        <v>7</v>
      </c>
      <c r="E954" s="4">
        <v>41233.046875</v>
      </c>
      <c r="F954" s="4">
        <v>41233.048402777778</v>
      </c>
      <c r="G954" s="2" t="s">
        <v>32</v>
      </c>
      <c r="H954" s="2" t="s">
        <v>1056</v>
      </c>
      <c r="I954" s="2">
        <v>132</v>
      </c>
      <c r="J954" s="2"/>
      <c r="K954" s="2">
        <v>4.359</v>
      </c>
      <c r="L954" s="2">
        <v>456.50400000000002</v>
      </c>
      <c r="M954" s="2">
        <v>39.125</v>
      </c>
      <c r="N954" s="2">
        <v>56</v>
      </c>
      <c r="O954" s="2">
        <v>19</v>
      </c>
      <c r="P954" s="2">
        <v>13.364481845548699</v>
      </c>
      <c r="Q954" s="2">
        <v>26</v>
      </c>
      <c r="R954" s="2">
        <v>26</v>
      </c>
      <c r="S954" s="2">
        <v>26</v>
      </c>
      <c r="T954" s="2">
        <v>0</v>
      </c>
      <c r="U954" s="2">
        <v>332.88900000000001</v>
      </c>
      <c r="V954" s="2">
        <v>0</v>
      </c>
      <c r="W954" s="2">
        <v>0</v>
      </c>
      <c r="X954" s="2">
        <v>0</v>
      </c>
      <c r="Y954" s="2">
        <v>0.32500000000000001</v>
      </c>
      <c r="Z954" s="2">
        <v>7.5469999999999997</v>
      </c>
      <c r="AA954" s="2">
        <v>458.572</v>
      </c>
      <c r="AB954" s="2">
        <v>81.4375</v>
      </c>
      <c r="AC954" s="2">
        <v>93</v>
      </c>
      <c r="AD954" s="2">
        <v>59</v>
      </c>
      <c r="AE954" s="2">
        <v>9.7016026382242604</v>
      </c>
    </row>
    <row r="955" spans="1:31">
      <c r="A955" s="2" t="s">
        <v>954</v>
      </c>
      <c r="B955" s="2">
        <v>0</v>
      </c>
      <c r="C955" s="2">
        <v>2100</v>
      </c>
      <c r="D955" s="2">
        <v>8</v>
      </c>
      <c r="E955" s="4">
        <v>41233.055208333331</v>
      </c>
      <c r="F955" s="4">
        <v>41233.056747685187</v>
      </c>
      <c r="G955" s="2" t="s">
        <v>32</v>
      </c>
      <c r="H955" s="2" t="s">
        <v>1056</v>
      </c>
      <c r="I955" s="2">
        <v>133</v>
      </c>
      <c r="J955" s="2"/>
      <c r="K955" s="2">
        <v>5.4020000000000001</v>
      </c>
      <c r="L955" s="2">
        <v>479.47800000000001</v>
      </c>
      <c r="M955" s="2">
        <v>37.25</v>
      </c>
      <c r="N955" s="2">
        <v>56</v>
      </c>
      <c r="O955" s="2">
        <v>11</v>
      </c>
      <c r="P955" s="2">
        <v>17.354754391808601</v>
      </c>
      <c r="Q955" s="2">
        <v>26</v>
      </c>
      <c r="R955" s="2">
        <v>26</v>
      </c>
      <c r="S955" s="2">
        <v>26</v>
      </c>
      <c r="T955" s="2">
        <v>0</v>
      </c>
      <c r="U955" s="2">
        <v>308.70100000000002</v>
      </c>
      <c r="V955" s="2">
        <v>0</v>
      </c>
      <c r="W955" s="2">
        <v>0</v>
      </c>
      <c r="X955" s="2">
        <v>0</v>
      </c>
      <c r="Y955" s="2">
        <v>0.35899999999999999</v>
      </c>
      <c r="Z955" s="2">
        <v>8.7010000000000005</v>
      </c>
      <c r="AA955" s="2">
        <v>481.62400000000002</v>
      </c>
      <c r="AB955" s="2">
        <v>81.6875</v>
      </c>
      <c r="AC955" s="2">
        <v>93</v>
      </c>
      <c r="AD955" s="2">
        <v>60</v>
      </c>
      <c r="AE955" s="2">
        <v>10.1533168841517</v>
      </c>
    </row>
    <row r="956" spans="1:31">
      <c r="A956" s="2" t="s">
        <v>954</v>
      </c>
      <c r="B956" s="2">
        <v>0</v>
      </c>
      <c r="C956" s="2">
        <v>2101</v>
      </c>
      <c r="D956" s="2">
        <v>1</v>
      </c>
      <c r="E956" s="4">
        <v>41232.932291666664</v>
      </c>
      <c r="F956" s="4">
        <v>41232.935347222221</v>
      </c>
      <c r="G956" s="2" t="s">
        <v>32</v>
      </c>
      <c r="H956" s="2" t="s">
        <v>1056</v>
      </c>
      <c r="I956" s="2">
        <v>264</v>
      </c>
      <c r="J956" s="2"/>
      <c r="K956" s="2">
        <v>2.4E-2</v>
      </c>
      <c r="L956" s="2">
        <v>99.813999999999993</v>
      </c>
      <c r="M956" s="2">
        <v>35.411764705882398</v>
      </c>
      <c r="N956" s="2">
        <v>47</v>
      </c>
      <c r="O956" s="2">
        <v>10</v>
      </c>
      <c r="P956" s="2">
        <v>7.8594927506536898</v>
      </c>
      <c r="Q956" s="2">
        <v>25.411764705882401</v>
      </c>
      <c r="R956" s="2">
        <v>26</v>
      </c>
      <c r="S956" s="2">
        <v>25</v>
      </c>
      <c r="T956" s="2">
        <v>0.49215295678475002</v>
      </c>
      <c r="U956" s="2">
        <v>696.67899999999997</v>
      </c>
      <c r="V956" s="2">
        <v>0</v>
      </c>
      <c r="W956" s="2">
        <v>0</v>
      </c>
      <c r="X956" s="2">
        <v>0</v>
      </c>
      <c r="Y956" s="2">
        <v>0.214</v>
      </c>
      <c r="Z956" s="2">
        <v>2.012</v>
      </c>
      <c r="AA956" s="2">
        <v>100.77</v>
      </c>
      <c r="AB956" s="2">
        <v>72.606060606060595</v>
      </c>
      <c r="AC956" s="2">
        <v>79</v>
      </c>
      <c r="AD956" s="2">
        <v>49</v>
      </c>
      <c r="AE956" s="2">
        <v>6.91480359255414</v>
      </c>
    </row>
    <row r="957" spans="1:31">
      <c r="A957" s="2" t="s">
        <v>954</v>
      </c>
      <c r="B957" s="2">
        <v>0</v>
      </c>
      <c r="C957" s="2">
        <v>2101</v>
      </c>
      <c r="D957" s="2">
        <v>2</v>
      </c>
      <c r="E957" s="4">
        <v>41232.941666666666</v>
      </c>
      <c r="F957" s="4">
        <v>41232.943541666667</v>
      </c>
      <c r="G957" s="2" t="s">
        <v>32</v>
      </c>
      <c r="H957" s="2" t="s">
        <v>1056</v>
      </c>
      <c r="I957" s="2">
        <v>162</v>
      </c>
      <c r="J957" s="2"/>
      <c r="K957" s="2">
        <v>0.30099999999999999</v>
      </c>
      <c r="L957" s="2">
        <v>199.328</v>
      </c>
      <c r="M957" s="2">
        <v>39.4</v>
      </c>
      <c r="N957" s="2">
        <v>59</v>
      </c>
      <c r="O957" s="2">
        <v>12</v>
      </c>
      <c r="P957" s="2">
        <v>16.542067585401799</v>
      </c>
      <c r="Q957" s="2">
        <v>26</v>
      </c>
      <c r="R957" s="2">
        <v>26</v>
      </c>
      <c r="S957" s="2">
        <v>26</v>
      </c>
      <c r="T957" s="2">
        <v>0</v>
      </c>
      <c r="U957" s="2">
        <v>595.76700000000005</v>
      </c>
      <c r="V957" s="2">
        <v>0</v>
      </c>
      <c r="W957" s="2">
        <v>1.2999999999999999E-2</v>
      </c>
      <c r="X957" s="2">
        <v>0</v>
      </c>
      <c r="Y957" s="2">
        <v>0.255</v>
      </c>
      <c r="Z957" s="2">
        <v>2.7650000000000001</v>
      </c>
      <c r="AA957" s="2">
        <v>200.60900000000001</v>
      </c>
      <c r="AB957" s="2">
        <v>86.4</v>
      </c>
      <c r="AC957" s="2">
        <v>94</v>
      </c>
      <c r="AD957" s="2">
        <v>61</v>
      </c>
      <c r="AE957" s="2">
        <v>7.2897187874430402</v>
      </c>
    </row>
    <row r="958" spans="1:31">
      <c r="A958" s="2" t="s">
        <v>954</v>
      </c>
      <c r="B958" s="2">
        <v>0</v>
      </c>
      <c r="C958" s="2">
        <v>2101</v>
      </c>
      <c r="D958" s="2">
        <v>3</v>
      </c>
      <c r="E958" s="4">
        <v>41232.948958333334</v>
      </c>
      <c r="F958" s="4">
        <v>41232.950497685182</v>
      </c>
      <c r="G958" s="2" t="s">
        <v>32</v>
      </c>
      <c r="H958" s="2" t="s">
        <v>1056</v>
      </c>
      <c r="I958" s="2">
        <v>133</v>
      </c>
      <c r="J958" s="2"/>
      <c r="K958" s="2">
        <v>0.496</v>
      </c>
      <c r="L958" s="2">
        <v>298.93</v>
      </c>
      <c r="M958" s="2">
        <v>37.75</v>
      </c>
      <c r="N958" s="2">
        <v>68</v>
      </c>
      <c r="O958" s="2">
        <v>29</v>
      </c>
      <c r="P958" s="2">
        <v>11.882234638316101</v>
      </c>
      <c r="Q958" s="2">
        <v>26.5</v>
      </c>
      <c r="R958" s="2">
        <v>27</v>
      </c>
      <c r="S958" s="2">
        <v>26</v>
      </c>
      <c r="T958" s="2">
        <v>0.5</v>
      </c>
      <c r="U958" s="2">
        <v>494.72399999999999</v>
      </c>
      <c r="V958" s="2">
        <v>0</v>
      </c>
      <c r="W958" s="2">
        <v>1.7000000000000001E-2</v>
      </c>
      <c r="X958" s="2">
        <v>0</v>
      </c>
      <c r="Y958" s="2">
        <v>0.29099999999999998</v>
      </c>
      <c r="Z958" s="2">
        <v>3.6150000000000002</v>
      </c>
      <c r="AA958" s="2">
        <v>300.59699999999998</v>
      </c>
      <c r="AB958" s="2">
        <v>87.352941176470594</v>
      </c>
      <c r="AC958" s="2">
        <v>94</v>
      </c>
      <c r="AD958" s="2">
        <v>67</v>
      </c>
      <c r="AE958" s="2">
        <v>7.8884962890542196</v>
      </c>
    </row>
    <row r="959" spans="1:31">
      <c r="A959" s="2" t="s">
        <v>954</v>
      </c>
      <c r="B959" s="2">
        <v>0</v>
      </c>
      <c r="C959" s="2">
        <v>2101</v>
      </c>
      <c r="D959" s="2">
        <v>4</v>
      </c>
      <c r="E959" s="4">
        <v>41232.95590277778</v>
      </c>
      <c r="F959" s="4">
        <v>41232.957268518519</v>
      </c>
      <c r="G959" s="2" t="s">
        <v>32</v>
      </c>
      <c r="H959" s="2" t="s">
        <v>1056</v>
      </c>
      <c r="I959" s="2">
        <v>118</v>
      </c>
      <c r="J959" s="2"/>
      <c r="K959" s="2">
        <v>1.4630000000000001</v>
      </c>
      <c r="L959" s="2">
        <v>397.78500000000003</v>
      </c>
      <c r="M959" s="2">
        <v>38.428571428571402</v>
      </c>
      <c r="N959" s="2">
        <v>60</v>
      </c>
      <c r="O959" s="2">
        <v>16</v>
      </c>
      <c r="P959" s="2">
        <v>14.5391800010193</v>
      </c>
      <c r="Q959" s="2">
        <v>26</v>
      </c>
      <c r="R959" s="2">
        <v>26</v>
      </c>
      <c r="S959" s="2">
        <v>26</v>
      </c>
      <c r="T959" s="2">
        <v>0</v>
      </c>
      <c r="U959" s="2">
        <v>394.1</v>
      </c>
      <c r="V959" s="2">
        <v>0</v>
      </c>
      <c r="W959" s="2">
        <v>1.9E-2</v>
      </c>
      <c r="X959" s="2">
        <v>0</v>
      </c>
      <c r="Y959" s="2">
        <v>0.34300000000000003</v>
      </c>
      <c r="Z959" s="2">
        <v>4.9630000000000001</v>
      </c>
      <c r="AA959" s="2">
        <v>399.75799999999998</v>
      </c>
      <c r="AB959" s="2">
        <v>88.4</v>
      </c>
      <c r="AC959" s="2">
        <v>94</v>
      </c>
      <c r="AD959" s="2">
        <v>69</v>
      </c>
      <c r="AE959" s="2">
        <v>6.5909028213136303</v>
      </c>
    </row>
    <row r="960" spans="1:31">
      <c r="A960" s="2" t="s">
        <v>954</v>
      </c>
      <c r="B960" s="2">
        <v>0</v>
      </c>
      <c r="C960" s="2">
        <v>2101</v>
      </c>
      <c r="D960" s="2">
        <v>5</v>
      </c>
      <c r="E960" s="4">
        <v>41232.962847222225</v>
      </c>
      <c r="F960" s="4">
        <v>41232.964247685188</v>
      </c>
      <c r="G960" s="2" t="s">
        <v>32</v>
      </c>
      <c r="H960" s="2" t="s">
        <v>1056</v>
      </c>
      <c r="I960" s="2">
        <v>121</v>
      </c>
      <c r="J960" s="2"/>
      <c r="K960" s="2">
        <v>1.88</v>
      </c>
      <c r="L960" s="2">
        <v>411.36099999999999</v>
      </c>
      <c r="M960" s="2">
        <v>45.375</v>
      </c>
      <c r="N960" s="2">
        <v>69</v>
      </c>
      <c r="O960" s="2">
        <v>11</v>
      </c>
      <c r="P960" s="2">
        <v>18.1241379105325</v>
      </c>
      <c r="Q960" s="2">
        <v>26</v>
      </c>
      <c r="R960" s="2">
        <v>26</v>
      </c>
      <c r="S960" s="2">
        <v>26</v>
      </c>
      <c r="T960" s="2">
        <v>0</v>
      </c>
      <c r="U960" s="2">
        <v>380.36099999999999</v>
      </c>
      <c r="V960" s="2">
        <v>0</v>
      </c>
      <c r="W960" s="2">
        <v>8.9999999999999993E-3</v>
      </c>
      <c r="X960" s="2">
        <v>0</v>
      </c>
      <c r="Y960" s="2">
        <v>0.30599999999999999</v>
      </c>
      <c r="Z960" s="2">
        <v>5.343</v>
      </c>
      <c r="AA960" s="2">
        <v>413.27699999999999</v>
      </c>
      <c r="AB960" s="2">
        <v>87.8</v>
      </c>
      <c r="AC960" s="2">
        <v>94</v>
      </c>
      <c r="AD960" s="2">
        <v>74</v>
      </c>
      <c r="AE960" s="2">
        <v>5.4918120870983902</v>
      </c>
    </row>
    <row r="961" spans="1:31">
      <c r="A961" s="2" t="s">
        <v>954</v>
      </c>
      <c r="B961" s="2">
        <v>0</v>
      </c>
      <c r="C961" s="2">
        <v>2101</v>
      </c>
      <c r="D961" s="2">
        <v>6</v>
      </c>
      <c r="E961" s="4">
        <v>41232.970138888886</v>
      </c>
      <c r="F961" s="4">
        <v>41232.971620370372</v>
      </c>
      <c r="G961" s="2" t="s">
        <v>32</v>
      </c>
      <c r="H961" s="2" t="s">
        <v>1056</v>
      </c>
      <c r="I961" s="2">
        <v>128</v>
      </c>
      <c r="J961" s="2"/>
      <c r="K961" s="2">
        <v>2.923</v>
      </c>
      <c r="L961" s="2">
        <v>430.40899999999999</v>
      </c>
      <c r="M961" s="2">
        <v>52.375</v>
      </c>
      <c r="N961" s="2">
        <v>66</v>
      </c>
      <c r="O961" s="2">
        <v>17</v>
      </c>
      <c r="P961" s="2">
        <v>17.0875502925375</v>
      </c>
      <c r="Q961" s="2">
        <v>26</v>
      </c>
      <c r="R961" s="2">
        <v>26</v>
      </c>
      <c r="S961" s="2">
        <v>26</v>
      </c>
      <c r="T961" s="2">
        <v>0</v>
      </c>
      <c r="U961" s="2">
        <v>360.21199999999999</v>
      </c>
      <c r="V961" s="2">
        <v>0</v>
      </c>
      <c r="W961" s="2">
        <v>0</v>
      </c>
      <c r="X961" s="2">
        <v>0</v>
      </c>
      <c r="Y961" s="2">
        <v>0.32500000000000001</v>
      </c>
      <c r="Z961" s="2">
        <v>6.359</v>
      </c>
      <c r="AA961" s="2">
        <v>432.40899999999999</v>
      </c>
      <c r="AB961" s="2">
        <v>88.5</v>
      </c>
      <c r="AC961" s="2">
        <v>94</v>
      </c>
      <c r="AD961" s="2">
        <v>76</v>
      </c>
      <c r="AE961" s="2">
        <v>4.5276925690687104</v>
      </c>
    </row>
    <row r="962" spans="1:31">
      <c r="A962" s="2" t="s">
        <v>954</v>
      </c>
      <c r="B962" s="2">
        <v>0</v>
      </c>
      <c r="C962" s="2">
        <v>2101</v>
      </c>
      <c r="D962" s="2">
        <v>7</v>
      </c>
      <c r="E962" s="4">
        <v>41232.977430555555</v>
      </c>
      <c r="F962" s="4">
        <v>41232.978912037041</v>
      </c>
      <c r="G962" s="2" t="s">
        <v>32</v>
      </c>
      <c r="H962" s="2" t="s">
        <v>1056</v>
      </c>
      <c r="I962" s="2">
        <v>128</v>
      </c>
      <c r="J962" s="2"/>
      <c r="K962" s="2">
        <v>3.8119999999999998</v>
      </c>
      <c r="L962" s="2">
        <v>451.96600000000001</v>
      </c>
      <c r="M962" s="2">
        <v>43.375</v>
      </c>
      <c r="N962" s="2">
        <v>69</v>
      </c>
      <c r="O962" s="2">
        <v>13</v>
      </c>
      <c r="P962" s="2">
        <v>20.633331650511501</v>
      </c>
      <c r="Q962" s="2">
        <v>26</v>
      </c>
      <c r="R962" s="2">
        <v>26</v>
      </c>
      <c r="S962" s="2">
        <v>26</v>
      </c>
      <c r="T962" s="2">
        <v>0</v>
      </c>
      <c r="U962" s="2">
        <v>337.77800000000002</v>
      </c>
      <c r="V962" s="2">
        <v>0</v>
      </c>
      <c r="W962" s="2">
        <v>0</v>
      </c>
      <c r="X962" s="2">
        <v>0</v>
      </c>
      <c r="Y962" s="2">
        <v>0.308</v>
      </c>
      <c r="Z962" s="2">
        <v>7.2389999999999999</v>
      </c>
      <c r="AA962" s="2">
        <v>453.94</v>
      </c>
      <c r="AB962" s="2">
        <v>89.375</v>
      </c>
      <c r="AC962" s="2">
        <v>94</v>
      </c>
      <c r="AD962" s="2">
        <v>79</v>
      </c>
      <c r="AE962" s="2">
        <v>4.3427381915100502</v>
      </c>
    </row>
    <row r="963" spans="1:31">
      <c r="A963" s="2" t="s">
        <v>954</v>
      </c>
      <c r="B963" s="2">
        <v>0</v>
      </c>
      <c r="C963" s="2">
        <v>2101</v>
      </c>
      <c r="D963" s="2">
        <v>8</v>
      </c>
      <c r="E963" s="4">
        <v>41232.984722222223</v>
      </c>
      <c r="F963" s="4">
        <v>41232.986273148148</v>
      </c>
      <c r="G963" s="2" t="s">
        <v>32</v>
      </c>
      <c r="H963" s="2" t="s">
        <v>1056</v>
      </c>
      <c r="I963" s="2">
        <v>134</v>
      </c>
      <c r="J963" s="2"/>
      <c r="K963" s="2"/>
      <c r="L963" s="2"/>
      <c r="M963" s="2">
        <v>43.5</v>
      </c>
      <c r="N963" s="2">
        <v>65</v>
      </c>
      <c r="O963" s="2">
        <v>13</v>
      </c>
      <c r="P963" s="2">
        <v>16.8374582404827</v>
      </c>
      <c r="Q963" s="2">
        <v>26.375</v>
      </c>
      <c r="R963" s="2">
        <v>27</v>
      </c>
      <c r="S963" s="2">
        <v>26</v>
      </c>
      <c r="T963" s="2">
        <v>0.48412291827592702</v>
      </c>
      <c r="U963" s="2"/>
      <c r="V963" s="2"/>
      <c r="W963" s="2"/>
      <c r="X963" s="2"/>
      <c r="Y963" s="2"/>
      <c r="Z963" s="2"/>
      <c r="AA963" s="2"/>
      <c r="AB963" s="2">
        <v>89.625</v>
      </c>
      <c r="AC963" s="2">
        <v>93</v>
      </c>
      <c r="AD963" s="2">
        <v>82</v>
      </c>
      <c r="AE963" s="2">
        <v>2.9341736485763801</v>
      </c>
    </row>
    <row r="964" spans="1:31">
      <c r="A964" s="2" t="s">
        <v>42</v>
      </c>
      <c r="B964" s="2">
        <v>0</v>
      </c>
      <c r="C964" s="2">
        <v>800</v>
      </c>
      <c r="D964" s="2">
        <v>1</v>
      </c>
      <c r="E964" s="4">
        <v>41235.005902777775</v>
      </c>
      <c r="F964" s="4">
        <v>41235.005902777775</v>
      </c>
      <c r="G964" s="2" t="s">
        <v>32</v>
      </c>
      <c r="H964" s="2" t="s">
        <v>944</v>
      </c>
      <c r="I964" s="2">
        <v>0</v>
      </c>
      <c r="J964" s="2"/>
      <c r="K964" s="2"/>
      <c r="L964" s="2"/>
      <c r="M964" s="2">
        <v>8</v>
      </c>
      <c r="N964" s="2">
        <v>8</v>
      </c>
      <c r="O964" s="2">
        <v>8</v>
      </c>
      <c r="P964" s="2">
        <v>0</v>
      </c>
      <c r="Q964" s="2">
        <v>24</v>
      </c>
      <c r="R964" s="2">
        <v>24</v>
      </c>
      <c r="S964" s="2">
        <v>24</v>
      </c>
      <c r="T964" s="2">
        <v>0</v>
      </c>
      <c r="U964" s="2"/>
      <c r="V964" s="2"/>
      <c r="W964" s="2"/>
      <c r="X964" s="2"/>
      <c r="Y964" s="2"/>
      <c r="Z964" s="2"/>
      <c r="AA964" s="2"/>
      <c r="AB964" s="2">
        <v>40</v>
      </c>
      <c r="AC964" s="2">
        <v>40</v>
      </c>
      <c r="AD964" s="2">
        <v>40</v>
      </c>
      <c r="AE964" s="2">
        <v>0</v>
      </c>
    </row>
    <row r="965" spans="1:31">
      <c r="A965" s="2" t="s">
        <v>42</v>
      </c>
      <c r="B965" s="2">
        <v>0</v>
      </c>
      <c r="C965" s="2">
        <v>800</v>
      </c>
      <c r="D965" s="2">
        <v>2</v>
      </c>
      <c r="E965" s="4">
        <v>41235.027777777781</v>
      </c>
      <c r="F965" s="4">
        <v>41235.027777777781</v>
      </c>
      <c r="G965" s="2" t="s">
        <v>32</v>
      </c>
      <c r="H965" s="2" t="s">
        <v>944</v>
      </c>
      <c r="I965" s="2">
        <v>0</v>
      </c>
      <c r="J965" s="2"/>
      <c r="K965" s="2"/>
      <c r="L965" s="2"/>
      <c r="M965" s="2">
        <v>10</v>
      </c>
      <c r="N965" s="2">
        <v>10</v>
      </c>
      <c r="O965" s="2">
        <v>10</v>
      </c>
      <c r="P965" s="2">
        <v>0</v>
      </c>
      <c r="Q965" s="2">
        <v>23</v>
      </c>
      <c r="R965" s="2">
        <v>23</v>
      </c>
      <c r="S965" s="2">
        <v>23</v>
      </c>
      <c r="T965" s="2">
        <v>0</v>
      </c>
      <c r="U965" s="2"/>
      <c r="V965" s="2"/>
      <c r="W965" s="2"/>
      <c r="X965" s="2"/>
      <c r="Y965" s="2"/>
      <c r="Z965" s="2"/>
      <c r="AA965" s="2"/>
      <c r="AB965" s="2">
        <v>39</v>
      </c>
      <c r="AC965" s="2">
        <v>39</v>
      </c>
      <c r="AD965" s="2">
        <v>39</v>
      </c>
      <c r="AE965" s="2">
        <v>0</v>
      </c>
    </row>
    <row r="966" spans="1:31">
      <c r="A966" s="2" t="s">
        <v>42</v>
      </c>
      <c r="B966" s="2">
        <v>0</v>
      </c>
      <c r="C966" s="2">
        <v>1000</v>
      </c>
      <c r="D966" s="2">
        <v>1</v>
      </c>
      <c r="E966" s="4">
        <v>41234.96875</v>
      </c>
      <c r="F966" s="4">
        <v>41234.96875</v>
      </c>
      <c r="G966" s="2" t="s">
        <v>32</v>
      </c>
      <c r="H966" s="2" t="s">
        <v>944</v>
      </c>
      <c r="I966" s="2">
        <v>0</v>
      </c>
      <c r="J966" s="2"/>
      <c r="K966" s="2"/>
      <c r="L966" s="2"/>
      <c r="M966" s="2">
        <v>9</v>
      </c>
      <c r="N966" s="2">
        <v>9</v>
      </c>
      <c r="O966" s="2">
        <v>9</v>
      </c>
      <c r="P966" s="2">
        <v>0</v>
      </c>
      <c r="Q966" s="2">
        <v>24</v>
      </c>
      <c r="R966" s="2">
        <v>24</v>
      </c>
      <c r="S966" s="2">
        <v>24</v>
      </c>
      <c r="T966" s="2">
        <v>0</v>
      </c>
      <c r="U966" s="2"/>
      <c r="V966" s="2"/>
      <c r="W966" s="2"/>
      <c r="X966" s="2"/>
      <c r="Y966" s="2"/>
      <c r="Z966" s="2"/>
      <c r="AA966" s="2"/>
      <c r="AB966" s="2">
        <v>40</v>
      </c>
      <c r="AC966" s="2">
        <v>40</v>
      </c>
      <c r="AD966" s="2">
        <v>40</v>
      </c>
      <c r="AE966" s="2">
        <v>0</v>
      </c>
    </row>
    <row r="967" spans="1:31">
      <c r="A967" s="2" t="s">
        <v>42</v>
      </c>
      <c r="B967" s="2">
        <v>0</v>
      </c>
      <c r="C967" s="2">
        <v>1000</v>
      </c>
      <c r="D967" s="2">
        <v>2</v>
      </c>
      <c r="E967" s="4">
        <v>41234.986805555556</v>
      </c>
      <c r="F967" s="4">
        <v>41234.986805555556</v>
      </c>
      <c r="G967" s="2" t="s">
        <v>32</v>
      </c>
      <c r="H967" s="2" t="s">
        <v>944</v>
      </c>
      <c r="I967" s="2">
        <v>0</v>
      </c>
      <c r="J967" s="2"/>
      <c r="K967" s="2"/>
      <c r="L967" s="2"/>
      <c r="M967" s="2">
        <v>9</v>
      </c>
      <c r="N967" s="2">
        <v>9</v>
      </c>
      <c r="O967" s="2">
        <v>9</v>
      </c>
      <c r="P967" s="2">
        <v>0</v>
      </c>
      <c r="Q967" s="2">
        <v>24</v>
      </c>
      <c r="R967" s="2">
        <v>24</v>
      </c>
      <c r="S967" s="2">
        <v>24</v>
      </c>
      <c r="T967" s="2">
        <v>0</v>
      </c>
      <c r="U967" s="2"/>
      <c r="V967" s="2"/>
      <c r="W967" s="2"/>
      <c r="X967" s="2"/>
      <c r="Y967" s="2"/>
      <c r="Z967" s="2"/>
      <c r="AA967" s="2"/>
      <c r="AB967" s="2">
        <v>39</v>
      </c>
      <c r="AC967" s="2">
        <v>39</v>
      </c>
      <c r="AD967" s="2">
        <v>39</v>
      </c>
      <c r="AE967" s="2">
        <v>0</v>
      </c>
    </row>
    <row r="968" spans="1:31">
      <c r="A968" s="2" t="s">
        <v>42</v>
      </c>
      <c r="B968" s="2">
        <v>0</v>
      </c>
      <c r="C968" s="2">
        <v>1100</v>
      </c>
      <c r="D968" s="2">
        <v>1</v>
      </c>
      <c r="E968" s="4">
        <v>41240.516319444447</v>
      </c>
      <c r="F968" s="4">
        <v>41240.516319444447</v>
      </c>
      <c r="G968" s="2" t="s">
        <v>32</v>
      </c>
      <c r="H968" s="2" t="s">
        <v>807</v>
      </c>
      <c r="I968" s="2">
        <v>0</v>
      </c>
      <c r="J968" s="2"/>
      <c r="K968" s="2"/>
      <c r="L968" s="2"/>
      <c r="M968" s="2">
        <v>10</v>
      </c>
      <c r="N968" s="2">
        <v>10</v>
      </c>
      <c r="O968" s="2">
        <v>10</v>
      </c>
      <c r="P968" s="2">
        <v>0</v>
      </c>
      <c r="Q968" s="2">
        <v>28</v>
      </c>
      <c r="R968" s="2">
        <v>28</v>
      </c>
      <c r="S968" s="2">
        <v>28</v>
      </c>
      <c r="T968" s="2">
        <v>0</v>
      </c>
      <c r="U968" s="2"/>
      <c r="V968" s="2"/>
      <c r="W968" s="2"/>
      <c r="X968" s="2"/>
      <c r="Y968" s="2"/>
      <c r="Z968" s="2"/>
      <c r="AA968" s="2"/>
      <c r="AB968" s="2">
        <v>44</v>
      </c>
      <c r="AC968" s="2">
        <v>44</v>
      </c>
      <c r="AD968" s="2">
        <v>44</v>
      </c>
      <c r="AE968" s="2">
        <v>0</v>
      </c>
    </row>
    <row r="969" spans="1:31">
      <c r="A969" s="2" t="s">
        <v>42</v>
      </c>
      <c r="B969" s="2">
        <v>0</v>
      </c>
      <c r="C969" s="2">
        <v>208</v>
      </c>
      <c r="D969" s="2">
        <v>1</v>
      </c>
      <c r="E969" s="4">
        <v>41240.529513888891</v>
      </c>
      <c r="F969" s="4">
        <v>41240.670347222222</v>
      </c>
      <c r="G969" s="2" t="s">
        <v>32</v>
      </c>
      <c r="H969" s="2" t="s">
        <v>33</v>
      </c>
      <c r="I969" s="2">
        <v>12168</v>
      </c>
      <c r="J969" s="2"/>
      <c r="K969" s="2"/>
      <c r="L969" s="2"/>
      <c r="M969" s="2">
        <v>19.291201982651799</v>
      </c>
      <c r="N969" s="2">
        <v>22</v>
      </c>
      <c r="O969" s="2">
        <v>17</v>
      </c>
      <c r="P969" s="2">
        <v>0.86410416187720895</v>
      </c>
      <c r="Q969" s="2">
        <v>27.125154894671599</v>
      </c>
      <c r="R969" s="2">
        <v>28</v>
      </c>
      <c r="S969" s="2">
        <v>27</v>
      </c>
      <c r="T969" s="2">
        <v>0.33089446506606701</v>
      </c>
      <c r="U969" s="2"/>
      <c r="V969" s="2"/>
      <c r="W969" s="2"/>
      <c r="X969" s="2"/>
      <c r="Y969" s="2"/>
      <c r="Z969" s="2"/>
      <c r="AA969" s="2"/>
      <c r="AB969" s="2">
        <v>0</v>
      </c>
      <c r="AC969" s="2">
        <v>0</v>
      </c>
      <c r="AD969" s="2">
        <v>0</v>
      </c>
      <c r="AE969" s="2">
        <v>0</v>
      </c>
    </row>
    <row r="970" spans="1:31">
      <c r="A970" s="2" t="s">
        <v>42</v>
      </c>
      <c r="B970" s="2">
        <v>0</v>
      </c>
      <c r="C970" s="2">
        <v>208</v>
      </c>
      <c r="D970" s="2">
        <v>2</v>
      </c>
      <c r="E970" s="4">
        <v>41240.826041666667</v>
      </c>
      <c r="F970" s="4">
        <v>41240.918437499997</v>
      </c>
      <c r="G970" s="2" t="s">
        <v>32</v>
      </c>
      <c r="H970" s="2" t="s">
        <v>33</v>
      </c>
      <c r="I970" s="2">
        <v>7983</v>
      </c>
      <c r="J970" s="2"/>
      <c r="K970" s="2"/>
      <c r="L970" s="2"/>
      <c r="M970" s="2">
        <v>19.295668549905798</v>
      </c>
      <c r="N970" s="2">
        <v>21</v>
      </c>
      <c r="O970" s="2">
        <v>17</v>
      </c>
      <c r="P970" s="2">
        <v>0.90674397068334001</v>
      </c>
      <c r="Q970" s="2">
        <v>27.0564971751412</v>
      </c>
      <c r="R970" s="2">
        <v>28</v>
      </c>
      <c r="S970" s="2">
        <v>27</v>
      </c>
      <c r="T970" s="2">
        <v>0.23087928521697801</v>
      </c>
      <c r="U970" s="2"/>
      <c r="V970" s="2"/>
      <c r="W970" s="2"/>
      <c r="X970" s="2"/>
      <c r="Y970" s="2"/>
      <c r="Z970" s="2"/>
      <c r="AA970" s="2"/>
      <c r="AB970" s="2">
        <v>0</v>
      </c>
      <c r="AC970" s="2">
        <v>0</v>
      </c>
      <c r="AD970" s="2">
        <v>0</v>
      </c>
      <c r="AE970" s="2">
        <v>0</v>
      </c>
    </row>
    <row r="971" spans="1:31">
      <c r="A971" s="2" t="s">
        <v>42</v>
      </c>
      <c r="B971" s="2">
        <v>0</v>
      </c>
      <c r="C971" s="2">
        <v>208</v>
      </c>
      <c r="D971" s="2">
        <v>3</v>
      </c>
      <c r="E971" s="4">
        <v>41241.07534722222</v>
      </c>
      <c r="F971" s="4">
        <v>41241.171736111108</v>
      </c>
      <c r="G971" s="2" t="s">
        <v>32</v>
      </c>
      <c r="H971" s="2" t="s">
        <v>33</v>
      </c>
      <c r="I971" s="2">
        <v>8328</v>
      </c>
      <c r="J971" s="2"/>
      <c r="K971" s="2"/>
      <c r="L971" s="2"/>
      <c r="M971" s="2">
        <v>19.370705244122998</v>
      </c>
      <c r="N971" s="2">
        <v>21</v>
      </c>
      <c r="O971" s="2">
        <v>17</v>
      </c>
      <c r="P971" s="2">
        <v>0.88692065873511305</v>
      </c>
      <c r="Q971" s="2">
        <v>27</v>
      </c>
      <c r="R971" s="2">
        <v>27</v>
      </c>
      <c r="S971" s="2">
        <v>27</v>
      </c>
      <c r="T971" s="2">
        <v>0</v>
      </c>
      <c r="U971" s="2"/>
      <c r="V971" s="2"/>
      <c r="W971" s="2"/>
      <c r="X971" s="2"/>
      <c r="Y971" s="2"/>
      <c r="Z971" s="2"/>
      <c r="AA971" s="2"/>
      <c r="AB971" s="2">
        <v>0</v>
      </c>
      <c r="AC971" s="2">
        <v>0</v>
      </c>
      <c r="AD971" s="2">
        <v>0</v>
      </c>
      <c r="AE971" s="2">
        <v>0</v>
      </c>
    </row>
    <row r="972" spans="1:31">
      <c r="A972" s="2" t="s">
        <v>42</v>
      </c>
      <c r="B972" s="2">
        <v>0</v>
      </c>
      <c r="C972" s="2">
        <v>208</v>
      </c>
      <c r="D972" s="2">
        <v>4</v>
      </c>
      <c r="E972" s="4">
        <v>41241.329861111109</v>
      </c>
      <c r="F972" s="4">
        <v>41241.430439814816</v>
      </c>
      <c r="G972" s="2" t="s">
        <v>32</v>
      </c>
      <c r="H972" s="2" t="s">
        <v>33</v>
      </c>
      <c r="I972" s="2">
        <v>8690</v>
      </c>
      <c r="J972" s="2"/>
      <c r="K972" s="2">
        <v>5.7519999999999998</v>
      </c>
      <c r="L972" s="2">
        <v>213.53</v>
      </c>
      <c r="M972" s="2">
        <v>19.369150779896</v>
      </c>
      <c r="N972" s="2">
        <v>22</v>
      </c>
      <c r="O972" s="2">
        <v>17</v>
      </c>
      <c r="P972" s="2">
        <v>0.85760021862038605</v>
      </c>
      <c r="Q972" s="2">
        <v>27</v>
      </c>
      <c r="R972" s="2">
        <v>27</v>
      </c>
      <c r="S972" s="2">
        <v>27</v>
      </c>
      <c r="T972" s="2">
        <v>0</v>
      </c>
      <c r="U972" s="2">
        <v>85.44</v>
      </c>
      <c r="V972" s="2">
        <v>0</v>
      </c>
      <c r="W972" s="2">
        <v>0</v>
      </c>
      <c r="X972" s="2">
        <v>0</v>
      </c>
      <c r="Y972" s="2">
        <v>4.6680000000000001</v>
      </c>
      <c r="Z972" s="2">
        <v>68.768000000000001</v>
      </c>
      <c r="AA972" s="2">
        <v>238.98099999999999</v>
      </c>
      <c r="AB972" s="2">
        <v>0</v>
      </c>
      <c r="AC972" s="2">
        <v>0</v>
      </c>
      <c r="AD972" s="2">
        <v>0</v>
      </c>
      <c r="AE972" s="2">
        <v>0</v>
      </c>
    </row>
    <row r="973" spans="1:31">
      <c r="A973" s="2" t="s">
        <v>42</v>
      </c>
      <c r="B973" s="2">
        <v>0</v>
      </c>
      <c r="C973" s="2">
        <v>416</v>
      </c>
      <c r="D973" s="2">
        <v>1</v>
      </c>
      <c r="E973" s="4">
        <v>41241.572916666664</v>
      </c>
      <c r="F973" s="4">
        <v>41241.648877314816</v>
      </c>
      <c r="G973" s="2" t="s">
        <v>32</v>
      </c>
      <c r="H973" s="2" t="s">
        <v>33</v>
      </c>
      <c r="I973" s="2">
        <v>6563</v>
      </c>
      <c r="J973" s="2"/>
      <c r="K973" s="2">
        <v>0.5</v>
      </c>
      <c r="L973" s="2">
        <v>96.527000000000001</v>
      </c>
      <c r="M973" s="2">
        <v>19.488479262672801</v>
      </c>
      <c r="N973" s="2">
        <v>22</v>
      </c>
      <c r="O973" s="2">
        <v>17</v>
      </c>
      <c r="P973" s="2">
        <v>0.97484773277908898</v>
      </c>
      <c r="Q973" s="2">
        <v>27</v>
      </c>
      <c r="R973" s="2">
        <v>27</v>
      </c>
      <c r="S973" s="2">
        <v>27</v>
      </c>
      <c r="T973" s="2">
        <v>0</v>
      </c>
      <c r="U973" s="2">
        <v>249.23599999999999</v>
      </c>
      <c r="V973" s="2">
        <v>0</v>
      </c>
      <c r="W973" s="2">
        <v>0</v>
      </c>
      <c r="X973" s="2">
        <v>0</v>
      </c>
      <c r="Y973" s="2">
        <v>2.556</v>
      </c>
      <c r="Z973" s="2">
        <v>37.177</v>
      </c>
      <c r="AA973" s="2">
        <v>109.252</v>
      </c>
      <c r="AB973" s="2">
        <v>0</v>
      </c>
      <c r="AC973" s="2">
        <v>0</v>
      </c>
      <c r="AD973" s="2">
        <v>0</v>
      </c>
      <c r="AE973" s="2">
        <v>0</v>
      </c>
    </row>
    <row r="974" spans="1:31">
      <c r="A974" s="2" t="s">
        <v>42</v>
      </c>
      <c r="B974" s="2">
        <v>0</v>
      </c>
      <c r="C974" s="2">
        <v>416</v>
      </c>
      <c r="D974" s="2">
        <v>2</v>
      </c>
      <c r="E974" s="4">
        <v>41241.731944444444</v>
      </c>
      <c r="F974" s="4">
        <v>41241.780763888892</v>
      </c>
      <c r="G974" s="2" t="s">
        <v>32</v>
      </c>
      <c r="H974" s="2" t="s">
        <v>33</v>
      </c>
      <c r="I974" s="2">
        <v>4218</v>
      </c>
      <c r="J974" s="2"/>
      <c r="K974" s="2">
        <v>2.649</v>
      </c>
      <c r="L974" s="2">
        <v>185.73500000000001</v>
      </c>
      <c r="M974" s="2">
        <v>19.628571428571401</v>
      </c>
      <c r="N974" s="2">
        <v>22</v>
      </c>
      <c r="O974" s="2">
        <v>17</v>
      </c>
      <c r="P974" s="2">
        <v>0.99170025096049197</v>
      </c>
      <c r="Q974" s="2">
        <v>27</v>
      </c>
      <c r="R974" s="2">
        <v>27</v>
      </c>
      <c r="S974" s="2">
        <v>27</v>
      </c>
      <c r="T974" s="2">
        <v>0</v>
      </c>
      <c r="U974" s="2">
        <v>155.65600000000001</v>
      </c>
      <c r="V974" s="2">
        <v>0</v>
      </c>
      <c r="W974" s="2">
        <v>0</v>
      </c>
      <c r="X974" s="2">
        <v>0</v>
      </c>
      <c r="Y974" s="2">
        <v>3.2410000000000001</v>
      </c>
      <c r="Z974" s="2">
        <v>39.265999999999998</v>
      </c>
      <c r="AA974" s="2">
        <v>199.33</v>
      </c>
      <c r="AB974" s="2">
        <v>0</v>
      </c>
      <c r="AC974" s="2">
        <v>0</v>
      </c>
      <c r="AD974" s="2">
        <v>0</v>
      </c>
      <c r="AE974" s="2">
        <v>0</v>
      </c>
    </row>
    <row r="975" spans="1:31">
      <c r="A975" s="2" t="s">
        <v>42</v>
      </c>
      <c r="B975" s="2">
        <v>0</v>
      </c>
      <c r="C975" s="2">
        <v>416</v>
      </c>
      <c r="D975" s="2">
        <v>3</v>
      </c>
      <c r="E975" s="4">
        <v>41241.865624999999</v>
      </c>
      <c r="F975" s="4">
        <v>41241.91678240741</v>
      </c>
      <c r="G975" s="2" t="s">
        <v>32</v>
      </c>
      <c r="H975" s="2" t="s">
        <v>33</v>
      </c>
      <c r="I975" s="2">
        <v>4420</v>
      </c>
      <c r="J975" s="2"/>
      <c r="K975" s="2">
        <v>4.7779999999999996</v>
      </c>
      <c r="L975" s="2">
        <v>213.86099999999999</v>
      </c>
      <c r="M975" s="2">
        <v>19.651877133105799</v>
      </c>
      <c r="N975" s="2">
        <v>22</v>
      </c>
      <c r="O975" s="2">
        <v>17</v>
      </c>
      <c r="P975" s="2">
        <v>0.94289414962401497</v>
      </c>
      <c r="Q975" s="2">
        <v>27</v>
      </c>
      <c r="R975" s="2">
        <v>27</v>
      </c>
      <c r="S975" s="2">
        <v>27</v>
      </c>
      <c r="T975" s="2">
        <v>0</v>
      </c>
      <c r="U975" s="2">
        <v>129.684</v>
      </c>
      <c r="V975" s="2">
        <v>0</v>
      </c>
      <c r="W975" s="2">
        <v>0</v>
      </c>
      <c r="X975" s="2">
        <v>0</v>
      </c>
      <c r="Y975" s="2">
        <v>2.778</v>
      </c>
      <c r="Z975" s="2">
        <v>39.061</v>
      </c>
      <c r="AA975" s="2">
        <v>226.64099999999999</v>
      </c>
      <c r="AB975" s="2">
        <v>0</v>
      </c>
      <c r="AC975" s="2">
        <v>0</v>
      </c>
      <c r="AD975" s="2">
        <v>0</v>
      </c>
      <c r="AE975" s="2">
        <v>0</v>
      </c>
    </row>
    <row r="976" spans="1:31">
      <c r="A976" s="2" t="s">
        <v>42</v>
      </c>
      <c r="B976" s="2">
        <v>0</v>
      </c>
      <c r="C976" s="2">
        <v>416</v>
      </c>
      <c r="D976" s="2">
        <v>4</v>
      </c>
      <c r="E976" s="4">
        <v>41242.001388888886</v>
      </c>
      <c r="F976" s="4">
        <v>41242.055555555555</v>
      </c>
      <c r="G976" s="2" t="s">
        <v>32</v>
      </c>
      <c r="H976" s="2" t="s">
        <v>33</v>
      </c>
      <c r="I976" s="2">
        <v>4680</v>
      </c>
      <c r="J976" s="2"/>
      <c r="K976" s="2"/>
      <c r="L976" s="2"/>
      <c r="M976" s="2">
        <v>19.609677419354799</v>
      </c>
      <c r="N976" s="2">
        <v>22</v>
      </c>
      <c r="O976" s="2">
        <v>17</v>
      </c>
      <c r="P976" s="2">
        <v>0.95338271728574397</v>
      </c>
      <c r="Q976" s="2">
        <v>27</v>
      </c>
      <c r="R976" s="2">
        <v>27</v>
      </c>
      <c r="S976" s="2">
        <v>27</v>
      </c>
      <c r="T976" s="2">
        <v>0</v>
      </c>
      <c r="U976" s="2"/>
      <c r="V976" s="2"/>
      <c r="W976" s="2"/>
      <c r="X976" s="2"/>
      <c r="Y976" s="2"/>
      <c r="Z976" s="2"/>
      <c r="AA976" s="2"/>
      <c r="AB976" s="2">
        <v>0</v>
      </c>
      <c r="AC976" s="2">
        <v>0</v>
      </c>
      <c r="AD976" s="2">
        <v>0</v>
      </c>
      <c r="AE976" s="2">
        <v>0</v>
      </c>
    </row>
    <row r="977" spans="1:31">
      <c r="A977" s="2" t="s">
        <v>42</v>
      </c>
      <c r="B977" s="2">
        <v>0</v>
      </c>
      <c r="C977" s="2">
        <v>625</v>
      </c>
      <c r="D977" s="2">
        <v>1</v>
      </c>
      <c r="E977" s="4">
        <v>41242.135069444441</v>
      </c>
      <c r="F977" s="4">
        <v>41242.190370370372</v>
      </c>
      <c r="G977" s="2" t="s">
        <v>32</v>
      </c>
      <c r="H977" s="2" t="s">
        <v>33</v>
      </c>
      <c r="I977" s="2">
        <v>4778</v>
      </c>
      <c r="J977" s="2"/>
      <c r="K977" s="2">
        <v>0.29599999999999999</v>
      </c>
      <c r="L977" s="2">
        <v>97.694999999999993</v>
      </c>
      <c r="M977" s="2">
        <v>19.575949367088601</v>
      </c>
      <c r="N977" s="2">
        <v>22</v>
      </c>
      <c r="O977" s="2">
        <v>17</v>
      </c>
      <c r="P977" s="2">
        <v>1.0867108881383001</v>
      </c>
      <c r="Q977" s="2">
        <v>27</v>
      </c>
      <c r="R977" s="2">
        <v>27</v>
      </c>
      <c r="S977" s="2">
        <v>27</v>
      </c>
      <c r="T977" s="2">
        <v>0</v>
      </c>
      <c r="U977" s="2">
        <v>260.28399999999999</v>
      </c>
      <c r="V977" s="2">
        <v>0</v>
      </c>
      <c r="W977" s="2">
        <v>0</v>
      </c>
      <c r="X977" s="2">
        <v>0</v>
      </c>
      <c r="Y977" s="2">
        <v>2.1669999999999998</v>
      </c>
      <c r="Z977" s="2">
        <v>28.391999999999999</v>
      </c>
      <c r="AA977" s="2">
        <v>107.751</v>
      </c>
      <c r="AB977" s="2">
        <v>0</v>
      </c>
      <c r="AC977" s="2">
        <v>0</v>
      </c>
      <c r="AD977" s="2">
        <v>0</v>
      </c>
      <c r="AE977" s="2">
        <v>0</v>
      </c>
    </row>
    <row r="978" spans="1:31">
      <c r="A978" s="2" t="s">
        <v>42</v>
      </c>
      <c r="B978" s="2">
        <v>0</v>
      </c>
      <c r="C978" s="2">
        <v>625</v>
      </c>
      <c r="D978" s="2">
        <v>2</v>
      </c>
      <c r="E978" s="4">
        <v>41242.250694444447</v>
      </c>
      <c r="F978" s="4">
        <v>41242.285879629628</v>
      </c>
      <c r="G978" s="2" t="s">
        <v>32</v>
      </c>
      <c r="H978" s="2" t="s">
        <v>33</v>
      </c>
      <c r="I978" s="2">
        <v>3040</v>
      </c>
      <c r="J978" s="2"/>
      <c r="K978" s="2">
        <v>2.4260000000000002</v>
      </c>
      <c r="L978" s="2">
        <v>188.994</v>
      </c>
      <c r="M978" s="2">
        <v>19.681592039801</v>
      </c>
      <c r="N978" s="2">
        <v>22</v>
      </c>
      <c r="O978" s="2">
        <v>17</v>
      </c>
      <c r="P978" s="2">
        <v>1.03573438878688</v>
      </c>
      <c r="Q978" s="2">
        <v>27</v>
      </c>
      <c r="R978" s="2">
        <v>27</v>
      </c>
      <c r="S978" s="2">
        <v>27</v>
      </c>
      <c r="T978" s="2">
        <v>0</v>
      </c>
      <c r="U978" s="2">
        <v>167.733</v>
      </c>
      <c r="V978" s="2">
        <v>0</v>
      </c>
      <c r="W978" s="2">
        <v>0</v>
      </c>
      <c r="X978" s="2">
        <v>0</v>
      </c>
      <c r="Y978" s="2">
        <v>2.13</v>
      </c>
      <c r="Z978" s="2">
        <v>29.001999999999999</v>
      </c>
      <c r="AA978" s="2">
        <v>199.18</v>
      </c>
      <c r="AB978" s="2">
        <v>0</v>
      </c>
      <c r="AC978" s="2">
        <v>0</v>
      </c>
      <c r="AD978" s="2">
        <v>0</v>
      </c>
      <c r="AE978" s="2">
        <v>0</v>
      </c>
    </row>
    <row r="979" spans="1:31">
      <c r="A979" s="2" t="s">
        <v>42</v>
      </c>
      <c r="B979" s="2">
        <v>0</v>
      </c>
      <c r="C979" s="2">
        <v>625</v>
      </c>
      <c r="D979" s="2">
        <v>3</v>
      </c>
      <c r="E979" s="4">
        <v>41242.347222222219</v>
      </c>
      <c r="F979" s="4">
        <v>41242.383958333332</v>
      </c>
      <c r="G979" s="2" t="s">
        <v>32</v>
      </c>
      <c r="H979" s="2" t="s">
        <v>33</v>
      </c>
      <c r="I979" s="2">
        <v>3174</v>
      </c>
      <c r="J979" s="2"/>
      <c r="K979" s="2"/>
      <c r="L979" s="2"/>
      <c r="M979" s="2">
        <v>19.856459330143501</v>
      </c>
      <c r="N979" s="2">
        <v>23</v>
      </c>
      <c r="O979" s="2">
        <v>17</v>
      </c>
      <c r="P979" s="2">
        <v>1.03455554080303</v>
      </c>
      <c r="Q979" s="2">
        <v>27</v>
      </c>
      <c r="R979" s="2">
        <v>27</v>
      </c>
      <c r="S979" s="2">
        <v>27</v>
      </c>
      <c r="T979" s="2">
        <v>0</v>
      </c>
      <c r="U979" s="2"/>
      <c r="V979" s="2"/>
      <c r="W979" s="2"/>
      <c r="X979" s="2"/>
      <c r="Y979" s="2"/>
      <c r="Z979" s="2"/>
      <c r="AA979" s="2"/>
      <c r="AB979" s="2">
        <v>0</v>
      </c>
      <c r="AC979" s="2">
        <v>0</v>
      </c>
      <c r="AD979" s="2">
        <v>0</v>
      </c>
      <c r="AE979" s="2">
        <v>0</v>
      </c>
    </row>
    <row r="980" spans="1:31">
      <c r="A980" s="2" t="s">
        <v>42</v>
      </c>
      <c r="B980" s="2">
        <v>0</v>
      </c>
      <c r="C980" s="2">
        <v>625</v>
      </c>
      <c r="D980" s="2">
        <v>4</v>
      </c>
      <c r="E980" s="4">
        <v>41242.444791666669</v>
      </c>
      <c r="F980" s="4">
        <v>41242.483460648145</v>
      </c>
      <c r="G980" s="2" t="s">
        <v>32</v>
      </c>
      <c r="H980" s="2" t="s">
        <v>33</v>
      </c>
      <c r="I980" s="2">
        <v>3341</v>
      </c>
      <c r="J980" s="2"/>
      <c r="K980" s="2">
        <v>6.9459999999999997</v>
      </c>
      <c r="L980" s="2">
        <v>242.654</v>
      </c>
      <c r="M980" s="2">
        <v>19.8778280542986</v>
      </c>
      <c r="N980" s="2">
        <v>23</v>
      </c>
      <c r="O980" s="2">
        <v>17</v>
      </c>
      <c r="P980" s="2">
        <v>1.0544054477584599</v>
      </c>
      <c r="Q980" s="2">
        <v>27</v>
      </c>
      <c r="R980" s="2">
        <v>27</v>
      </c>
      <c r="S980" s="2">
        <v>27</v>
      </c>
      <c r="T980" s="2">
        <v>0</v>
      </c>
      <c r="U980" s="2">
        <v>111.51900000000001</v>
      </c>
      <c r="V980" s="2">
        <v>0</v>
      </c>
      <c r="W980" s="2">
        <v>0</v>
      </c>
      <c r="X980" s="2">
        <v>0</v>
      </c>
      <c r="Y980" s="2">
        <v>2</v>
      </c>
      <c r="Z980" s="2">
        <v>32.450000000000003</v>
      </c>
      <c r="AA980" s="2">
        <v>252.37700000000001</v>
      </c>
      <c r="AB980" s="2">
        <v>0</v>
      </c>
      <c r="AC980" s="2">
        <v>0</v>
      </c>
      <c r="AD980" s="2">
        <v>0</v>
      </c>
      <c r="AE980" s="2">
        <v>0</v>
      </c>
    </row>
    <row r="981" spans="1:31">
      <c r="A981" s="2" t="s">
        <v>42</v>
      </c>
      <c r="B981" s="2">
        <v>0</v>
      </c>
      <c r="C981" s="2">
        <v>833</v>
      </c>
      <c r="D981" s="2">
        <v>1</v>
      </c>
      <c r="E981" s="4">
        <v>41242.540972222225</v>
      </c>
      <c r="F981" s="4">
        <v>41242.580057870371</v>
      </c>
      <c r="G981" s="2" t="s">
        <v>32</v>
      </c>
      <c r="H981" s="2" t="s">
        <v>33</v>
      </c>
      <c r="I981" s="2">
        <v>3377</v>
      </c>
      <c r="J981" s="2"/>
      <c r="K981" s="2">
        <v>0.34599999999999997</v>
      </c>
      <c r="L981" s="2">
        <v>98.590999999999994</v>
      </c>
      <c r="M981" s="2">
        <v>19.616071428571399</v>
      </c>
      <c r="N981" s="2">
        <v>23</v>
      </c>
      <c r="O981" s="2">
        <v>17</v>
      </c>
      <c r="P981" s="2">
        <v>1.16684507260792</v>
      </c>
      <c r="Q981" s="2">
        <v>27</v>
      </c>
      <c r="R981" s="2">
        <v>27</v>
      </c>
      <c r="S981" s="2">
        <v>27</v>
      </c>
      <c r="T981" s="2">
        <v>0</v>
      </c>
      <c r="U981" s="2">
        <v>274.00799999999998</v>
      </c>
      <c r="V981" s="2">
        <v>0</v>
      </c>
      <c r="W981" s="2">
        <v>0</v>
      </c>
      <c r="X981" s="2">
        <v>0</v>
      </c>
      <c r="Y981" s="2">
        <v>1.4570000000000001</v>
      </c>
      <c r="Z981" s="2">
        <v>18.530999999999999</v>
      </c>
      <c r="AA981" s="2">
        <v>104.813</v>
      </c>
      <c r="AB981" s="2">
        <v>0</v>
      </c>
      <c r="AC981" s="2">
        <v>0</v>
      </c>
      <c r="AD981" s="2">
        <v>0</v>
      </c>
      <c r="AE981" s="2">
        <v>0</v>
      </c>
    </row>
    <row r="982" spans="1:31">
      <c r="A982" s="2" t="s">
        <v>42</v>
      </c>
      <c r="B982" s="2">
        <v>0</v>
      </c>
      <c r="C982" s="2">
        <v>833</v>
      </c>
      <c r="D982" s="2">
        <v>2</v>
      </c>
      <c r="E982" s="4">
        <v>41242.622569444444</v>
      </c>
      <c r="F982" s="4">
        <v>41242.647511574076</v>
      </c>
      <c r="G982" s="2" t="s">
        <v>32</v>
      </c>
      <c r="H982" s="2" t="s">
        <v>33</v>
      </c>
      <c r="I982" s="2">
        <v>2155</v>
      </c>
      <c r="J982" s="2"/>
      <c r="K982" s="2">
        <v>1.9450000000000001</v>
      </c>
      <c r="L982" s="2">
        <v>192.47300000000001</v>
      </c>
      <c r="M982" s="2">
        <v>20.028169014084501</v>
      </c>
      <c r="N982" s="2">
        <v>23</v>
      </c>
      <c r="O982" s="2">
        <v>17</v>
      </c>
      <c r="P982" s="2">
        <v>1.12552749431026</v>
      </c>
      <c r="Q982" s="2">
        <v>27</v>
      </c>
      <c r="R982" s="2">
        <v>27</v>
      </c>
      <c r="S982" s="2">
        <v>27</v>
      </c>
      <c r="T982" s="2">
        <v>0</v>
      </c>
      <c r="U982" s="2">
        <v>173.953</v>
      </c>
      <c r="V982" s="2">
        <v>0</v>
      </c>
      <c r="W982" s="2">
        <v>0</v>
      </c>
      <c r="X982" s="2">
        <v>0</v>
      </c>
      <c r="Y982" s="2">
        <v>1.7410000000000001</v>
      </c>
      <c r="Z982" s="2">
        <v>22.038</v>
      </c>
      <c r="AA982" s="2">
        <v>199.95500000000001</v>
      </c>
      <c r="AB982" s="2">
        <v>0</v>
      </c>
      <c r="AC982" s="2">
        <v>0</v>
      </c>
      <c r="AD982" s="2">
        <v>0</v>
      </c>
      <c r="AE982" s="2">
        <v>0</v>
      </c>
    </row>
    <row r="983" spans="1:31">
      <c r="A983" s="2" t="s">
        <v>42</v>
      </c>
      <c r="B983" s="2">
        <v>0</v>
      </c>
      <c r="C983" s="2">
        <v>833</v>
      </c>
      <c r="D983" s="2">
        <v>3</v>
      </c>
      <c r="E983" s="4">
        <v>41242.691319444442</v>
      </c>
      <c r="F983" s="4">
        <v>41242.717453703706</v>
      </c>
      <c r="G983" s="2" t="s">
        <v>32</v>
      </c>
      <c r="H983" s="2" t="s">
        <v>33</v>
      </c>
      <c r="I983" s="2">
        <v>2258</v>
      </c>
      <c r="J983" s="2"/>
      <c r="K983" s="2">
        <v>4.1289999999999996</v>
      </c>
      <c r="L983" s="2">
        <v>225.446</v>
      </c>
      <c r="M983" s="2">
        <v>20.141891891891898</v>
      </c>
      <c r="N983" s="2">
        <v>23</v>
      </c>
      <c r="O983" s="2">
        <v>18</v>
      </c>
      <c r="P983" s="2">
        <v>1.19124131904687</v>
      </c>
      <c r="Q983" s="2">
        <v>27</v>
      </c>
      <c r="R983" s="2">
        <v>27</v>
      </c>
      <c r="S983" s="2">
        <v>27</v>
      </c>
      <c r="T983" s="2">
        <v>0</v>
      </c>
      <c r="U983" s="2">
        <v>139.79300000000001</v>
      </c>
      <c r="V983" s="2">
        <v>0</v>
      </c>
      <c r="W983" s="2">
        <v>0</v>
      </c>
      <c r="X983" s="2">
        <v>0</v>
      </c>
      <c r="Y983" s="2">
        <v>1.74</v>
      </c>
      <c r="Z983" s="2">
        <v>24.088999999999999</v>
      </c>
      <c r="AA983" s="2">
        <v>232.852</v>
      </c>
      <c r="AB983" s="2">
        <v>0</v>
      </c>
      <c r="AC983" s="2">
        <v>0</v>
      </c>
      <c r="AD983" s="2">
        <v>0</v>
      </c>
      <c r="AE983" s="2">
        <v>0</v>
      </c>
    </row>
    <row r="984" spans="1:31">
      <c r="A984" s="2" t="s">
        <v>42</v>
      </c>
      <c r="B984" s="2">
        <v>0</v>
      </c>
      <c r="C984" s="2">
        <v>833</v>
      </c>
      <c r="D984" s="2">
        <v>4</v>
      </c>
      <c r="E984" s="4">
        <v>41242.760069444441</v>
      </c>
      <c r="F984" s="4">
        <v>41242.787777777776</v>
      </c>
      <c r="G984" s="2" t="s">
        <v>32</v>
      </c>
      <c r="H984" s="2" t="s">
        <v>33</v>
      </c>
      <c r="I984" s="2">
        <v>2394</v>
      </c>
      <c r="J984" s="2"/>
      <c r="K984" s="2">
        <v>7</v>
      </c>
      <c r="L984" s="2">
        <v>256.26299999999998</v>
      </c>
      <c r="M984" s="2">
        <v>20.158227848101301</v>
      </c>
      <c r="N984" s="2">
        <v>23</v>
      </c>
      <c r="O984" s="2">
        <v>18</v>
      </c>
      <c r="P984" s="2">
        <v>1.1336183354038201</v>
      </c>
      <c r="Q984" s="2">
        <v>27</v>
      </c>
      <c r="R984" s="2">
        <v>27</v>
      </c>
      <c r="S984" s="2">
        <v>27</v>
      </c>
      <c r="T984" s="2">
        <v>0</v>
      </c>
      <c r="U984" s="2">
        <v>106.35299999999999</v>
      </c>
      <c r="V984" s="2">
        <v>0</v>
      </c>
      <c r="W984" s="2">
        <v>0</v>
      </c>
      <c r="X984" s="2">
        <v>0</v>
      </c>
      <c r="Y984" s="2">
        <v>1.704</v>
      </c>
      <c r="Z984" s="2">
        <v>27.036999999999999</v>
      </c>
      <c r="AA984" s="2">
        <v>263.65199999999999</v>
      </c>
      <c r="AB984" s="2">
        <v>0</v>
      </c>
      <c r="AC984" s="2">
        <v>0</v>
      </c>
      <c r="AD984" s="2">
        <v>0</v>
      </c>
      <c r="AE984" s="2">
        <v>0</v>
      </c>
    </row>
    <row r="985" spans="1:31">
      <c r="A985" s="2" t="s">
        <v>42</v>
      </c>
      <c r="B985" s="2">
        <v>0</v>
      </c>
      <c r="C985" s="2">
        <v>1041</v>
      </c>
      <c r="D985" s="2">
        <v>1</v>
      </c>
      <c r="E985" s="4">
        <v>41242.828125</v>
      </c>
      <c r="F985" s="4">
        <v>41242.858287037037</v>
      </c>
      <c r="G985" s="2" t="s">
        <v>32</v>
      </c>
      <c r="H985" s="2" t="s">
        <v>33</v>
      </c>
      <c r="I985" s="2">
        <v>2606</v>
      </c>
      <c r="J985" s="2"/>
      <c r="K985" s="2">
        <v>8.5999999999999993E-2</v>
      </c>
      <c r="L985" s="2">
        <v>99.162000000000006</v>
      </c>
      <c r="M985" s="2">
        <v>19.8323699421965</v>
      </c>
      <c r="N985" s="2">
        <v>23</v>
      </c>
      <c r="O985" s="2">
        <v>17</v>
      </c>
      <c r="P985" s="2">
        <v>1.09686555080975</v>
      </c>
      <c r="Q985" s="2">
        <v>27</v>
      </c>
      <c r="R985" s="2">
        <v>27</v>
      </c>
      <c r="S985" s="2">
        <v>27</v>
      </c>
      <c r="T985" s="2">
        <v>0</v>
      </c>
      <c r="U985" s="2">
        <v>278.72500000000002</v>
      </c>
      <c r="V985" s="2">
        <v>1E-3</v>
      </c>
      <c r="W985" s="2">
        <v>1E-3</v>
      </c>
      <c r="X985" s="2">
        <v>0</v>
      </c>
      <c r="Y985" s="2">
        <v>1.272</v>
      </c>
      <c r="Z985" s="2">
        <v>14.978999999999999</v>
      </c>
      <c r="AA985" s="2">
        <v>104.15900000000001</v>
      </c>
      <c r="AB985" s="2">
        <v>0</v>
      </c>
      <c r="AC985" s="2">
        <v>0</v>
      </c>
      <c r="AD985" s="2">
        <v>0</v>
      </c>
      <c r="AE985" s="2">
        <v>0</v>
      </c>
    </row>
    <row r="986" spans="1:31">
      <c r="A986" s="2" t="s">
        <v>42</v>
      </c>
      <c r="B986" s="2">
        <v>0</v>
      </c>
      <c r="C986" s="2">
        <v>1041</v>
      </c>
      <c r="D986" s="2">
        <v>2</v>
      </c>
      <c r="E986" s="4">
        <v>41242.892013888886</v>
      </c>
      <c r="F986" s="4">
        <v>41242.911226851851</v>
      </c>
      <c r="G986" s="2" t="s">
        <v>32</v>
      </c>
      <c r="H986" s="2" t="s">
        <v>33</v>
      </c>
      <c r="I986" s="2">
        <v>1660</v>
      </c>
      <c r="J986" s="2"/>
      <c r="K986" s="2"/>
      <c r="L986" s="2"/>
      <c r="M986" s="2">
        <v>20.174311926605501</v>
      </c>
      <c r="N986" s="2">
        <v>23</v>
      </c>
      <c r="O986" s="2">
        <v>17</v>
      </c>
      <c r="P986" s="2">
        <v>1.14012744094723</v>
      </c>
      <c r="Q986" s="2">
        <v>27</v>
      </c>
      <c r="R986" s="2">
        <v>27</v>
      </c>
      <c r="S986" s="2">
        <v>27</v>
      </c>
      <c r="T986" s="2">
        <v>0</v>
      </c>
      <c r="U986" s="2"/>
      <c r="V986" s="2"/>
      <c r="W986" s="2"/>
      <c r="X986" s="2"/>
      <c r="Y986" s="2"/>
      <c r="Z986" s="2"/>
      <c r="AA986" s="2"/>
      <c r="AB986" s="2">
        <v>0</v>
      </c>
      <c r="AC986" s="2">
        <v>0</v>
      </c>
      <c r="AD986" s="2">
        <v>0</v>
      </c>
      <c r="AE986" s="2">
        <v>0</v>
      </c>
    </row>
    <row r="987" spans="1:31">
      <c r="A987" s="2" t="s">
        <v>42</v>
      </c>
      <c r="B987" s="2">
        <v>0</v>
      </c>
      <c r="C987" s="2">
        <v>1041</v>
      </c>
      <c r="D987" s="2">
        <v>3</v>
      </c>
      <c r="E987" s="4">
        <v>41242.944791666669</v>
      </c>
      <c r="F987" s="4">
        <v>41242.964837962965</v>
      </c>
      <c r="G987" s="2" t="s">
        <v>32</v>
      </c>
      <c r="H987" s="2" t="s">
        <v>33</v>
      </c>
      <c r="I987" s="2">
        <v>1732</v>
      </c>
      <c r="J987" s="2"/>
      <c r="K987" s="2">
        <v>3.9449999999999998</v>
      </c>
      <c r="L987" s="2">
        <v>226.917</v>
      </c>
      <c r="M987" s="2">
        <v>20.362831858407102</v>
      </c>
      <c r="N987" s="2">
        <v>23</v>
      </c>
      <c r="O987" s="2">
        <v>18</v>
      </c>
      <c r="P987" s="2">
        <v>1.0730977976087901</v>
      </c>
      <c r="Q987" s="2">
        <v>27</v>
      </c>
      <c r="R987" s="2">
        <v>27</v>
      </c>
      <c r="S987" s="2">
        <v>27</v>
      </c>
      <c r="T987" s="2">
        <v>0</v>
      </c>
      <c r="U987" s="2">
        <v>145.74</v>
      </c>
      <c r="V987" s="2">
        <v>0</v>
      </c>
      <c r="W987" s="2">
        <v>0</v>
      </c>
      <c r="X987" s="2">
        <v>0</v>
      </c>
      <c r="Y987" s="2">
        <v>1.389</v>
      </c>
      <c r="Z987" s="2">
        <v>18.890999999999998</v>
      </c>
      <c r="AA987" s="2">
        <v>232.41800000000001</v>
      </c>
      <c r="AB987" s="2">
        <v>0</v>
      </c>
      <c r="AC987" s="2">
        <v>0</v>
      </c>
      <c r="AD987" s="2">
        <v>0</v>
      </c>
      <c r="AE987" s="2">
        <v>0</v>
      </c>
    </row>
    <row r="988" spans="1:31">
      <c r="A988" s="2" t="s">
        <v>42</v>
      </c>
      <c r="B988" s="2">
        <v>0</v>
      </c>
      <c r="C988" s="2">
        <v>1041</v>
      </c>
      <c r="D988" s="2">
        <v>4</v>
      </c>
      <c r="E988" s="4">
        <v>41242.997916666667</v>
      </c>
      <c r="F988" s="4">
        <v>41243.019062500003</v>
      </c>
      <c r="G988" s="2" t="s">
        <v>32</v>
      </c>
      <c r="H988" s="2" t="s">
        <v>33</v>
      </c>
      <c r="I988" s="2">
        <v>1827</v>
      </c>
      <c r="J988" s="2"/>
      <c r="K988" s="2">
        <v>6.5</v>
      </c>
      <c r="L988" s="2">
        <v>260.22699999999998</v>
      </c>
      <c r="M988" s="2">
        <v>20.446280991735499</v>
      </c>
      <c r="N988" s="2">
        <v>23</v>
      </c>
      <c r="O988" s="2">
        <v>18</v>
      </c>
      <c r="P988" s="2">
        <v>0.99544759834139196</v>
      </c>
      <c r="Q988" s="2">
        <v>27</v>
      </c>
      <c r="R988" s="2">
        <v>27</v>
      </c>
      <c r="S988" s="2">
        <v>27</v>
      </c>
      <c r="T988" s="2">
        <v>0</v>
      </c>
      <c r="U988" s="2">
        <v>110.858</v>
      </c>
      <c r="V988" s="2">
        <v>0</v>
      </c>
      <c r="W988" s="2">
        <v>0</v>
      </c>
      <c r="X988" s="2">
        <v>0</v>
      </c>
      <c r="Y988" s="2">
        <v>1.2629999999999999</v>
      </c>
      <c r="Z988" s="2">
        <v>20.96</v>
      </c>
      <c r="AA988" s="2">
        <v>265.55</v>
      </c>
      <c r="AB988" s="2">
        <v>0</v>
      </c>
      <c r="AC988" s="2">
        <v>0</v>
      </c>
      <c r="AD988" s="2">
        <v>0</v>
      </c>
      <c r="AE988" s="2">
        <v>0</v>
      </c>
    </row>
    <row r="989" spans="1:31">
      <c r="A989" s="2" t="s">
        <v>42</v>
      </c>
      <c r="B989" s="2">
        <v>0</v>
      </c>
      <c r="C989" s="2">
        <v>1250</v>
      </c>
      <c r="D989" s="2">
        <v>1</v>
      </c>
      <c r="E989" s="4">
        <v>41243.051041666666</v>
      </c>
      <c r="F989" s="4">
        <v>41243.074340277781</v>
      </c>
      <c r="G989" s="2" t="s">
        <v>32</v>
      </c>
      <c r="H989" s="2" t="s">
        <v>33</v>
      </c>
      <c r="I989" s="2">
        <v>2013</v>
      </c>
      <c r="J989" s="2"/>
      <c r="K989" s="2">
        <v>6.2E-2</v>
      </c>
      <c r="L989" s="2">
        <v>99.382999999999996</v>
      </c>
      <c r="M989" s="2">
        <v>19.828358208955201</v>
      </c>
      <c r="N989" s="2">
        <v>24</v>
      </c>
      <c r="O989" s="2">
        <v>17</v>
      </c>
      <c r="P989" s="2">
        <v>1.20648817749392</v>
      </c>
      <c r="Q989" s="2">
        <v>27</v>
      </c>
      <c r="R989" s="2">
        <v>27</v>
      </c>
      <c r="S989" s="2">
        <v>27</v>
      </c>
      <c r="T989" s="2">
        <v>0</v>
      </c>
      <c r="U989" s="2">
        <v>283.09699999999998</v>
      </c>
      <c r="V989" s="2">
        <v>1E-3</v>
      </c>
      <c r="W989" s="2">
        <v>0</v>
      </c>
      <c r="X989" s="2">
        <v>0</v>
      </c>
      <c r="Y989" s="2">
        <v>1.0529999999999999</v>
      </c>
      <c r="Z989" s="2">
        <v>11.887</v>
      </c>
      <c r="AA989" s="2">
        <v>103.27800000000001</v>
      </c>
      <c r="AB989" s="2">
        <v>0</v>
      </c>
      <c r="AC989" s="2">
        <v>0</v>
      </c>
      <c r="AD989" s="2">
        <v>0</v>
      </c>
      <c r="AE989" s="2">
        <v>0</v>
      </c>
    </row>
    <row r="990" spans="1:31">
      <c r="A990" s="2" t="s">
        <v>42</v>
      </c>
      <c r="B990" s="2">
        <v>0</v>
      </c>
      <c r="C990" s="2">
        <v>1250</v>
      </c>
      <c r="D990" s="2">
        <v>2</v>
      </c>
      <c r="E990" s="4">
        <v>41243.100694444445</v>
      </c>
      <c r="F990" s="4">
        <v>41243.115590277775</v>
      </c>
      <c r="G990" s="2" t="s">
        <v>32</v>
      </c>
      <c r="H990" s="2" t="s">
        <v>33</v>
      </c>
      <c r="I990" s="2">
        <v>1287</v>
      </c>
      <c r="J990" s="2"/>
      <c r="K990" s="2">
        <v>1.915</v>
      </c>
      <c r="L990" s="2">
        <v>195.24</v>
      </c>
      <c r="M990" s="2">
        <v>20.647058823529399</v>
      </c>
      <c r="N990" s="2">
        <v>24</v>
      </c>
      <c r="O990" s="2">
        <v>18</v>
      </c>
      <c r="P990" s="2">
        <v>1.28983247752148</v>
      </c>
      <c r="Q990" s="2">
        <v>27</v>
      </c>
      <c r="R990" s="2">
        <v>27</v>
      </c>
      <c r="S990" s="2">
        <v>27</v>
      </c>
      <c r="T990" s="2">
        <v>0</v>
      </c>
      <c r="U990" s="2">
        <v>184.47800000000001</v>
      </c>
      <c r="V990" s="2">
        <v>0</v>
      </c>
      <c r="W990" s="2">
        <v>0</v>
      </c>
      <c r="X990" s="2">
        <v>0</v>
      </c>
      <c r="Y990" s="2">
        <v>1.0489999999999999</v>
      </c>
      <c r="Z990" s="2">
        <v>13.48</v>
      </c>
      <c r="AA990" s="2">
        <v>199.578</v>
      </c>
      <c r="AB990" s="2">
        <v>0</v>
      </c>
      <c r="AC990" s="2">
        <v>0</v>
      </c>
      <c r="AD990" s="2">
        <v>0</v>
      </c>
      <c r="AE990" s="2">
        <v>0</v>
      </c>
    </row>
    <row r="991" spans="1:31">
      <c r="A991" s="2" t="s">
        <v>42</v>
      </c>
      <c r="B991" s="2">
        <v>0</v>
      </c>
      <c r="C991" s="2">
        <v>1250</v>
      </c>
      <c r="D991" s="2">
        <v>3</v>
      </c>
      <c r="E991" s="4">
        <v>41243.142013888886</v>
      </c>
      <c r="F991" s="4">
        <v>41243.157418981478</v>
      </c>
      <c r="G991" s="2" t="s">
        <v>32</v>
      </c>
      <c r="H991" s="2" t="s">
        <v>33</v>
      </c>
      <c r="I991" s="2">
        <v>1331</v>
      </c>
      <c r="J991" s="2"/>
      <c r="K991" s="2">
        <v>4.0289999999999999</v>
      </c>
      <c r="L991" s="2">
        <v>231.13</v>
      </c>
      <c r="M991" s="2">
        <v>20.806818181818201</v>
      </c>
      <c r="N991" s="2">
        <v>24</v>
      </c>
      <c r="O991" s="2">
        <v>18</v>
      </c>
      <c r="P991" s="2">
        <v>1.33022515648372</v>
      </c>
      <c r="Q991" s="2">
        <v>27</v>
      </c>
      <c r="R991" s="2">
        <v>27</v>
      </c>
      <c r="S991" s="2">
        <v>27</v>
      </c>
      <c r="T991" s="2">
        <v>0</v>
      </c>
      <c r="U991" s="2">
        <v>146.85400000000001</v>
      </c>
      <c r="V991" s="2">
        <v>0</v>
      </c>
      <c r="W991" s="2">
        <v>0</v>
      </c>
      <c r="X991" s="2">
        <v>0</v>
      </c>
      <c r="Y991" s="2">
        <v>1.04</v>
      </c>
      <c r="Z991" s="2">
        <v>15.507</v>
      </c>
      <c r="AA991" s="2">
        <v>235.44</v>
      </c>
      <c r="AB991" s="2">
        <v>0</v>
      </c>
      <c r="AC991" s="2">
        <v>0</v>
      </c>
      <c r="AD991" s="2">
        <v>0</v>
      </c>
      <c r="AE991" s="2">
        <v>0</v>
      </c>
    </row>
    <row r="992" spans="1:31">
      <c r="A992" s="2" t="s">
        <v>42</v>
      </c>
      <c r="B992" s="2">
        <v>0</v>
      </c>
      <c r="C992" s="2">
        <v>1250</v>
      </c>
      <c r="D992" s="2">
        <v>4</v>
      </c>
      <c r="E992" s="4">
        <v>41243.183333333334</v>
      </c>
      <c r="F992" s="4">
        <v>41243.199780092589</v>
      </c>
      <c r="G992" s="2" t="s">
        <v>32</v>
      </c>
      <c r="H992" s="2" t="s">
        <v>33</v>
      </c>
      <c r="I992" s="2">
        <v>1421</v>
      </c>
      <c r="J992" s="2"/>
      <c r="K992" s="2">
        <v>6.8159999999999998</v>
      </c>
      <c r="L992" s="2">
        <v>264.53300000000002</v>
      </c>
      <c r="M992" s="2">
        <v>20.741935483871</v>
      </c>
      <c r="N992" s="2">
        <v>24</v>
      </c>
      <c r="O992" s="2">
        <v>18</v>
      </c>
      <c r="P992" s="2">
        <v>1.1904930378868299</v>
      </c>
      <c r="Q992" s="2">
        <v>27</v>
      </c>
      <c r="R992" s="2">
        <v>27</v>
      </c>
      <c r="S992" s="2">
        <v>27</v>
      </c>
      <c r="T992" s="2">
        <v>0</v>
      </c>
      <c r="U992" s="2">
        <v>111.123</v>
      </c>
      <c r="V992" s="2">
        <v>0</v>
      </c>
      <c r="W992" s="2">
        <v>0</v>
      </c>
      <c r="X992" s="2">
        <v>0</v>
      </c>
      <c r="Y992" s="2">
        <v>1.0640000000000001</v>
      </c>
      <c r="Z992" s="2">
        <v>18.114999999999998</v>
      </c>
      <c r="AA992" s="2">
        <v>268.82900000000001</v>
      </c>
      <c r="AB992" s="2">
        <v>0</v>
      </c>
      <c r="AC992" s="2">
        <v>0</v>
      </c>
      <c r="AD992" s="2">
        <v>0</v>
      </c>
      <c r="AE992" s="2">
        <v>0</v>
      </c>
    </row>
    <row r="993" spans="1:31">
      <c r="A993" s="2" t="s">
        <v>42</v>
      </c>
      <c r="B993" s="2">
        <v>0</v>
      </c>
      <c r="C993" s="2">
        <v>1458</v>
      </c>
      <c r="D993" s="2">
        <v>1</v>
      </c>
      <c r="E993" s="4">
        <v>41243.224999999999</v>
      </c>
      <c r="F993" s="4">
        <v>41243.243842592594</v>
      </c>
      <c r="G993" s="2" t="s">
        <v>32</v>
      </c>
      <c r="H993" s="2" t="s">
        <v>33</v>
      </c>
      <c r="I993" s="2">
        <v>1628</v>
      </c>
      <c r="J993" s="2"/>
      <c r="K993" s="2">
        <v>4.3999999999999997E-2</v>
      </c>
      <c r="L993" s="2">
        <v>99.546999999999997</v>
      </c>
      <c r="M993" s="2">
        <v>20.046296296296301</v>
      </c>
      <c r="N993" s="2">
        <v>24</v>
      </c>
      <c r="O993" s="2">
        <v>18</v>
      </c>
      <c r="P993" s="2">
        <v>1.20480718650452</v>
      </c>
      <c r="Q993" s="2">
        <v>27</v>
      </c>
      <c r="R993" s="2">
        <v>27</v>
      </c>
      <c r="S993" s="2">
        <v>27</v>
      </c>
      <c r="T993" s="2">
        <v>0</v>
      </c>
      <c r="U993" s="2">
        <v>286.23099999999999</v>
      </c>
      <c r="V993" s="2">
        <v>0</v>
      </c>
      <c r="W993" s="2">
        <v>0</v>
      </c>
      <c r="X993" s="2">
        <v>0</v>
      </c>
      <c r="Y993" s="2">
        <v>0.90300000000000002</v>
      </c>
      <c r="Z993" s="2">
        <v>9.6010000000000009</v>
      </c>
      <c r="AA993" s="2">
        <v>102.70099999999999</v>
      </c>
      <c r="AB993" s="2">
        <v>0</v>
      </c>
      <c r="AC993" s="2">
        <v>0</v>
      </c>
      <c r="AD993" s="2">
        <v>0</v>
      </c>
      <c r="AE993" s="2">
        <v>0</v>
      </c>
    </row>
    <row r="994" spans="1:31">
      <c r="A994" s="2" t="s">
        <v>42</v>
      </c>
      <c r="B994" s="2">
        <v>0</v>
      </c>
      <c r="C994" s="2">
        <v>1458</v>
      </c>
      <c r="D994" s="2">
        <v>2</v>
      </c>
      <c r="E994" s="4">
        <v>41243.265277777777</v>
      </c>
      <c r="F994" s="4">
        <v>41243.277314814812</v>
      </c>
      <c r="G994" s="2" t="s">
        <v>32</v>
      </c>
      <c r="H994" s="2" t="s">
        <v>33</v>
      </c>
      <c r="I994" s="2">
        <v>1040</v>
      </c>
      <c r="J994" s="2"/>
      <c r="K994" s="2">
        <v>1.742</v>
      </c>
      <c r="L994" s="2">
        <v>196.05600000000001</v>
      </c>
      <c r="M994" s="2">
        <v>20.768115942028999</v>
      </c>
      <c r="N994" s="2">
        <v>24</v>
      </c>
      <c r="O994" s="2">
        <v>18</v>
      </c>
      <c r="P994" s="2">
        <v>1.3203526926296101</v>
      </c>
      <c r="Q994" s="2">
        <v>27</v>
      </c>
      <c r="R994" s="2">
        <v>27</v>
      </c>
      <c r="S994" s="2">
        <v>27</v>
      </c>
      <c r="T994" s="2">
        <v>0</v>
      </c>
      <c r="U994" s="2">
        <v>187.06899999999999</v>
      </c>
      <c r="V994" s="2">
        <v>0</v>
      </c>
      <c r="W994" s="2">
        <v>1E-3</v>
      </c>
      <c r="X994" s="2">
        <v>0</v>
      </c>
      <c r="Y994" s="2">
        <v>0.89900000000000002</v>
      </c>
      <c r="Z994" s="2">
        <v>11.102</v>
      </c>
      <c r="AA994" s="2">
        <v>199.62899999999999</v>
      </c>
      <c r="AB994" s="2">
        <v>0</v>
      </c>
      <c r="AC994" s="2">
        <v>0</v>
      </c>
      <c r="AD994" s="2">
        <v>0</v>
      </c>
      <c r="AE994" s="2">
        <v>0</v>
      </c>
    </row>
    <row r="995" spans="1:31">
      <c r="A995" s="2" t="s">
        <v>42</v>
      </c>
      <c r="B995" s="2">
        <v>0</v>
      </c>
      <c r="C995" s="2">
        <v>1458</v>
      </c>
      <c r="D995" s="2">
        <v>3</v>
      </c>
      <c r="E995" s="4">
        <v>41243.298263888886</v>
      </c>
      <c r="F995" s="4">
        <v>41243.310787037037</v>
      </c>
      <c r="G995" s="2" t="s">
        <v>32</v>
      </c>
      <c r="H995" s="2" t="s">
        <v>33</v>
      </c>
      <c r="I995" s="2">
        <v>1082</v>
      </c>
      <c r="J995" s="2"/>
      <c r="K995" s="2">
        <v>4.0599999999999996</v>
      </c>
      <c r="L995" s="2">
        <v>232.876</v>
      </c>
      <c r="M995" s="2">
        <v>20.9305555555556</v>
      </c>
      <c r="N995" s="2">
        <v>25</v>
      </c>
      <c r="O995" s="2">
        <v>19</v>
      </c>
      <c r="P995" s="2">
        <v>1.32629798990449</v>
      </c>
      <c r="Q995" s="2">
        <v>27</v>
      </c>
      <c r="R995" s="2">
        <v>27</v>
      </c>
      <c r="S995" s="2">
        <v>27</v>
      </c>
      <c r="T995" s="2">
        <v>0</v>
      </c>
      <c r="U995" s="2">
        <v>148.46100000000001</v>
      </c>
      <c r="V995" s="2">
        <v>1E-3</v>
      </c>
      <c r="W995" s="2">
        <v>0</v>
      </c>
      <c r="X995" s="2">
        <v>0</v>
      </c>
      <c r="Y995" s="2">
        <v>0.85799999999999998</v>
      </c>
      <c r="Z995" s="2">
        <v>13.255000000000001</v>
      </c>
      <c r="AA995" s="2">
        <v>236.297</v>
      </c>
      <c r="AB995" s="2">
        <v>0</v>
      </c>
      <c r="AC995" s="2">
        <v>0</v>
      </c>
      <c r="AD995" s="2">
        <v>0</v>
      </c>
      <c r="AE995" s="2">
        <v>0</v>
      </c>
    </row>
    <row r="996" spans="1:31">
      <c r="A996" s="2" t="s">
        <v>42</v>
      </c>
      <c r="B996" s="2">
        <v>0</v>
      </c>
      <c r="C996" s="2">
        <v>1458</v>
      </c>
      <c r="D996" s="2">
        <v>4</v>
      </c>
      <c r="E996" s="4">
        <v>41243.331944444442</v>
      </c>
      <c r="F996" s="4">
        <v>41243.345231481479</v>
      </c>
      <c r="G996" s="2" t="s">
        <v>32</v>
      </c>
      <c r="H996" s="2" t="s">
        <v>33</v>
      </c>
      <c r="I996" s="2">
        <v>1148</v>
      </c>
      <c r="J996" s="2"/>
      <c r="K996" s="2">
        <v>6.3239999999999998</v>
      </c>
      <c r="L996" s="2">
        <v>268.84899999999999</v>
      </c>
      <c r="M996" s="2">
        <v>20.9868421052632</v>
      </c>
      <c r="N996" s="2">
        <v>26</v>
      </c>
      <c r="O996" s="2">
        <v>18</v>
      </c>
      <c r="P996" s="2">
        <v>1.3906967304635101</v>
      </c>
      <c r="Q996" s="2">
        <v>27</v>
      </c>
      <c r="R996" s="2">
        <v>27</v>
      </c>
      <c r="S996" s="2">
        <v>27</v>
      </c>
      <c r="T996" s="2">
        <v>0</v>
      </c>
      <c r="U996" s="2">
        <v>110.47199999999999</v>
      </c>
      <c r="V996" s="2">
        <v>1E-3</v>
      </c>
      <c r="W996" s="2">
        <v>0</v>
      </c>
      <c r="X996" s="2">
        <v>0</v>
      </c>
      <c r="Y996" s="2">
        <v>0.85799999999999998</v>
      </c>
      <c r="Z996" s="2">
        <v>15.5</v>
      </c>
      <c r="AA996" s="2">
        <v>272.32100000000003</v>
      </c>
      <c r="AB996" s="2">
        <v>0</v>
      </c>
      <c r="AC996" s="2">
        <v>0</v>
      </c>
      <c r="AD996" s="2">
        <v>0</v>
      </c>
      <c r="AE996" s="2">
        <v>0</v>
      </c>
    </row>
    <row r="997" spans="1:31">
      <c r="A997" s="2" t="s">
        <v>42</v>
      </c>
      <c r="B997" s="2">
        <v>0</v>
      </c>
      <c r="C997" s="2">
        <v>1666</v>
      </c>
      <c r="D997" s="2">
        <v>1</v>
      </c>
      <c r="E997" s="4">
        <v>41243.365624999999</v>
      </c>
      <c r="F997" s="4">
        <v>41243.381122685183</v>
      </c>
      <c r="G997" s="2" t="s">
        <v>32</v>
      </c>
      <c r="H997" s="2" t="s">
        <v>33</v>
      </c>
      <c r="I997" s="2">
        <v>1339</v>
      </c>
      <c r="J997" s="2"/>
      <c r="K997" s="2">
        <v>3.4000000000000002E-2</v>
      </c>
      <c r="L997" s="2">
        <v>99.658000000000001</v>
      </c>
      <c r="M997" s="2">
        <v>20.471910112359598</v>
      </c>
      <c r="N997" s="2">
        <v>25</v>
      </c>
      <c r="O997" s="2">
        <v>17</v>
      </c>
      <c r="P997" s="2">
        <v>1.4307214149516001</v>
      </c>
      <c r="Q997" s="2">
        <v>27</v>
      </c>
      <c r="R997" s="2">
        <v>27</v>
      </c>
      <c r="S997" s="2">
        <v>27</v>
      </c>
      <c r="T997" s="2">
        <v>0</v>
      </c>
      <c r="U997" s="2">
        <v>288.57900000000001</v>
      </c>
      <c r="V997" s="2">
        <v>1E-3</v>
      </c>
      <c r="W997" s="2">
        <v>0</v>
      </c>
      <c r="X997" s="2">
        <v>0</v>
      </c>
      <c r="Y997" s="2">
        <v>0.748</v>
      </c>
      <c r="Z997" s="2">
        <v>7.9640000000000004</v>
      </c>
      <c r="AA997" s="2">
        <v>102.246</v>
      </c>
      <c r="AB997" s="2">
        <v>0</v>
      </c>
      <c r="AC997" s="2">
        <v>0</v>
      </c>
      <c r="AD997" s="2">
        <v>0</v>
      </c>
      <c r="AE997" s="2">
        <v>0</v>
      </c>
    </row>
    <row r="998" spans="1:31">
      <c r="A998" s="2" t="s">
        <v>42</v>
      </c>
      <c r="B998" s="2">
        <v>0</v>
      </c>
      <c r="C998" s="2">
        <v>1666</v>
      </c>
      <c r="D998" s="2">
        <v>2</v>
      </c>
      <c r="E998" s="4">
        <v>41243.398958333331</v>
      </c>
      <c r="F998" s="4">
        <v>41243.408877314818</v>
      </c>
      <c r="G998" s="2" t="s">
        <v>32</v>
      </c>
      <c r="H998" s="2" t="s">
        <v>33</v>
      </c>
      <c r="I998" s="2">
        <v>857</v>
      </c>
      <c r="J998" s="2"/>
      <c r="K998" s="2">
        <v>1.673</v>
      </c>
      <c r="L998" s="2">
        <v>196.63300000000001</v>
      </c>
      <c r="M998" s="2">
        <v>21.4385964912281</v>
      </c>
      <c r="N998" s="2">
        <v>27</v>
      </c>
      <c r="O998" s="2">
        <v>17</v>
      </c>
      <c r="P998" s="2">
        <v>1.76732073817025</v>
      </c>
      <c r="Q998" s="2">
        <v>27</v>
      </c>
      <c r="R998" s="2">
        <v>27</v>
      </c>
      <c r="S998" s="2">
        <v>27</v>
      </c>
      <c r="T998" s="2">
        <v>0</v>
      </c>
      <c r="U998" s="2">
        <v>189.32400000000001</v>
      </c>
      <c r="V998" s="2">
        <v>1E-3</v>
      </c>
      <c r="W998" s="2">
        <v>0</v>
      </c>
      <c r="X998" s="2">
        <v>0</v>
      </c>
      <c r="Y998" s="2">
        <v>0.75900000000000001</v>
      </c>
      <c r="Z998" s="2">
        <v>9.31</v>
      </c>
      <c r="AA998" s="2">
        <v>199.524</v>
      </c>
      <c r="AB998" s="2">
        <v>0</v>
      </c>
      <c r="AC998" s="2">
        <v>0</v>
      </c>
      <c r="AD998" s="2">
        <v>0</v>
      </c>
      <c r="AE998" s="2">
        <v>0</v>
      </c>
    </row>
    <row r="999" spans="1:31">
      <c r="A999" s="2" t="s">
        <v>42</v>
      </c>
      <c r="B999" s="2">
        <v>0</v>
      </c>
      <c r="C999" s="2">
        <v>1666</v>
      </c>
      <c r="D999" s="2">
        <v>3</v>
      </c>
      <c r="E999" s="4">
        <v>41243.426736111112</v>
      </c>
      <c r="F999" s="4">
        <v>41243.437025462961</v>
      </c>
      <c r="G999" s="2" t="s">
        <v>32</v>
      </c>
      <c r="H999" s="2" t="s">
        <v>33</v>
      </c>
      <c r="I999" s="2">
        <v>889</v>
      </c>
      <c r="J999" s="2"/>
      <c r="K999" s="2">
        <v>3.9980000000000002</v>
      </c>
      <c r="L999" s="2">
        <v>234.50399999999999</v>
      </c>
      <c r="M999" s="2">
        <v>21.406779661016898</v>
      </c>
      <c r="N999" s="2">
        <v>25</v>
      </c>
      <c r="O999" s="2">
        <v>18</v>
      </c>
      <c r="P999" s="2">
        <v>1.25033750111919</v>
      </c>
      <c r="Q999" s="2">
        <v>27</v>
      </c>
      <c r="R999" s="2">
        <v>27</v>
      </c>
      <c r="S999" s="2">
        <v>27</v>
      </c>
      <c r="T999" s="2">
        <v>0</v>
      </c>
      <c r="U999" s="2">
        <v>149.203</v>
      </c>
      <c r="V999" s="2">
        <v>1E-3</v>
      </c>
      <c r="W999" s="2">
        <v>0</v>
      </c>
      <c r="X999" s="2">
        <v>0</v>
      </c>
      <c r="Y999" s="2">
        <v>0.77400000000000002</v>
      </c>
      <c r="Z999" s="2">
        <v>11.557</v>
      </c>
      <c r="AA999" s="2">
        <v>237.45500000000001</v>
      </c>
      <c r="AB999" s="2">
        <v>0</v>
      </c>
      <c r="AC999" s="2">
        <v>0</v>
      </c>
      <c r="AD999" s="2">
        <v>0</v>
      </c>
      <c r="AE999" s="2">
        <v>0</v>
      </c>
    </row>
    <row r="1000" spans="1:31">
      <c r="A1000" s="2" t="s">
        <v>42</v>
      </c>
      <c r="B1000" s="2">
        <v>0</v>
      </c>
      <c r="C1000" s="2">
        <v>1666</v>
      </c>
      <c r="D1000" s="2">
        <v>4</v>
      </c>
      <c r="E1000" s="4">
        <v>41243.454861111109</v>
      </c>
      <c r="F1000" s="4">
        <v>41243.465752314813</v>
      </c>
      <c r="G1000" s="2" t="s">
        <v>32</v>
      </c>
      <c r="H1000" s="2" t="s">
        <v>33</v>
      </c>
      <c r="I1000" s="2">
        <v>941</v>
      </c>
      <c r="J1000" s="2"/>
      <c r="K1000" s="2">
        <v>6.7539999999999996</v>
      </c>
      <c r="L1000" s="2">
        <v>270.25200000000001</v>
      </c>
      <c r="M1000" s="2">
        <v>21.4838709677419</v>
      </c>
      <c r="N1000" s="2">
        <v>25</v>
      </c>
      <c r="O1000" s="2">
        <v>18</v>
      </c>
      <c r="P1000" s="2">
        <v>1.29193447706457</v>
      </c>
      <c r="Q1000" s="2">
        <v>27</v>
      </c>
      <c r="R1000" s="2">
        <v>27</v>
      </c>
      <c r="S1000" s="2">
        <v>27</v>
      </c>
      <c r="T1000" s="2">
        <v>0</v>
      </c>
      <c r="U1000" s="2">
        <v>111.01300000000001</v>
      </c>
      <c r="V1000" s="2">
        <v>1E-3</v>
      </c>
      <c r="W1000" s="2">
        <v>0</v>
      </c>
      <c r="X1000" s="2">
        <v>0</v>
      </c>
      <c r="Y1000" s="2">
        <v>0.76100000000000001</v>
      </c>
      <c r="Z1000" s="2">
        <v>14.343</v>
      </c>
      <c r="AA1000" s="2">
        <v>273.18799999999999</v>
      </c>
      <c r="AB1000" s="2">
        <v>0</v>
      </c>
      <c r="AC1000" s="2">
        <v>0</v>
      </c>
      <c r="AD1000" s="2">
        <v>0</v>
      </c>
      <c r="AE1000" s="2">
        <v>0</v>
      </c>
    </row>
    <row r="1001" spans="1:31">
      <c r="A1001" s="2" t="s">
        <v>42</v>
      </c>
      <c r="B1001" s="2">
        <v>0</v>
      </c>
      <c r="C1001" s="2">
        <v>800</v>
      </c>
      <c r="D1001" s="2">
        <v>1</v>
      </c>
      <c r="E1001" s="4">
        <v>41234.300000000003</v>
      </c>
      <c r="F1001" s="4">
        <v>41234.302314814813</v>
      </c>
      <c r="G1001" s="2" t="s">
        <v>32</v>
      </c>
      <c r="H1001" s="2" t="s">
        <v>1056</v>
      </c>
      <c r="I1001" s="2">
        <v>200</v>
      </c>
      <c r="J1001" s="2"/>
      <c r="K1001" s="2">
        <v>1.6E-2</v>
      </c>
      <c r="L1001" s="2">
        <v>99.831000000000003</v>
      </c>
      <c r="M1001" s="2">
        <v>14.692307692307701</v>
      </c>
      <c r="N1001" s="2">
        <v>18</v>
      </c>
      <c r="O1001" s="2">
        <v>13</v>
      </c>
      <c r="P1001" s="2">
        <v>1.5384615384615401</v>
      </c>
      <c r="Q1001" s="2">
        <v>25</v>
      </c>
      <c r="R1001" s="2">
        <v>25</v>
      </c>
      <c r="S1001" s="2">
        <v>25</v>
      </c>
      <c r="T1001" s="2">
        <v>0</v>
      </c>
      <c r="U1001" s="2">
        <v>688.673</v>
      </c>
      <c r="V1001" s="2">
        <v>0</v>
      </c>
      <c r="W1001" s="2">
        <v>0</v>
      </c>
      <c r="X1001" s="2">
        <v>0</v>
      </c>
      <c r="Y1001" s="2">
        <v>0.61399999999999999</v>
      </c>
      <c r="Z1001" s="2">
        <v>6.899</v>
      </c>
      <c r="AA1001" s="2">
        <v>102.916</v>
      </c>
      <c r="AB1001" s="2">
        <v>35.159999999999997</v>
      </c>
      <c r="AC1001" s="2">
        <v>37</v>
      </c>
      <c r="AD1001" s="2">
        <v>34</v>
      </c>
      <c r="AE1001" s="2">
        <v>0.67409198185410901</v>
      </c>
    </row>
    <row r="1002" spans="1:31">
      <c r="A1002" s="2" t="s">
        <v>42</v>
      </c>
      <c r="B1002" s="2">
        <v>0</v>
      </c>
      <c r="C1002" s="2">
        <v>800</v>
      </c>
      <c r="D1002" s="2">
        <v>2</v>
      </c>
      <c r="E1002" s="4">
        <v>41234.322916666664</v>
      </c>
      <c r="F1002" s="4">
        <v>41234.324826388889</v>
      </c>
      <c r="G1002" s="2" t="s">
        <v>32</v>
      </c>
      <c r="H1002" s="2" t="s">
        <v>1056</v>
      </c>
      <c r="I1002" s="2">
        <v>165</v>
      </c>
      <c r="J1002" s="2"/>
      <c r="K1002" s="2">
        <v>1.2549999999999999</v>
      </c>
      <c r="L1002" s="2">
        <v>198.393</v>
      </c>
      <c r="M1002" s="2">
        <v>16.363636363636399</v>
      </c>
      <c r="N1002" s="2">
        <v>20</v>
      </c>
      <c r="O1002" s="2">
        <v>14</v>
      </c>
      <c r="P1002" s="2">
        <v>1.49378879319591</v>
      </c>
      <c r="Q1002" s="2">
        <v>25</v>
      </c>
      <c r="R1002" s="2">
        <v>25</v>
      </c>
      <c r="S1002" s="2">
        <v>25</v>
      </c>
      <c r="T1002" s="2">
        <v>0</v>
      </c>
      <c r="U1002" s="2">
        <v>588.24400000000003</v>
      </c>
      <c r="V1002" s="2">
        <v>0</v>
      </c>
      <c r="W1002" s="2">
        <v>0</v>
      </c>
      <c r="X1002" s="2">
        <v>0</v>
      </c>
      <c r="Y1002" s="2">
        <v>0.627</v>
      </c>
      <c r="Z1002" s="2">
        <v>8.3070000000000004</v>
      </c>
      <c r="AA1002" s="2">
        <v>201.654</v>
      </c>
      <c r="AB1002" s="2">
        <v>38.285714285714299</v>
      </c>
      <c r="AC1002" s="2">
        <v>40</v>
      </c>
      <c r="AD1002" s="2">
        <v>37</v>
      </c>
      <c r="AE1002" s="2">
        <v>0.76487516210519102</v>
      </c>
    </row>
    <row r="1003" spans="1:31">
      <c r="A1003" s="2" t="s">
        <v>42</v>
      </c>
      <c r="B1003" s="2">
        <v>0</v>
      </c>
      <c r="C1003" s="2">
        <v>800</v>
      </c>
      <c r="D1003" s="2">
        <v>3</v>
      </c>
      <c r="E1003" s="4">
        <v>41234.34270833333</v>
      </c>
      <c r="F1003" s="4">
        <v>41234.344444444447</v>
      </c>
      <c r="G1003" s="2" t="s">
        <v>32</v>
      </c>
      <c r="H1003" s="2" t="s">
        <v>1056</v>
      </c>
      <c r="I1003" s="2">
        <v>150</v>
      </c>
      <c r="J1003" s="2"/>
      <c r="K1003" s="2">
        <v>2.6960000000000002</v>
      </c>
      <c r="L1003" s="2">
        <v>296.72899999999998</v>
      </c>
      <c r="M1003" s="2">
        <v>16.8</v>
      </c>
      <c r="N1003" s="2">
        <v>18</v>
      </c>
      <c r="O1003" s="2">
        <v>12</v>
      </c>
      <c r="P1003" s="2">
        <v>1.83303027798234</v>
      </c>
      <c r="Q1003" s="2">
        <v>25</v>
      </c>
      <c r="R1003" s="2">
        <v>25</v>
      </c>
      <c r="S1003" s="2">
        <v>25</v>
      </c>
      <c r="T1003" s="2">
        <v>0</v>
      </c>
      <c r="U1003" s="2">
        <v>488.07400000000001</v>
      </c>
      <c r="V1003" s="2">
        <v>0</v>
      </c>
      <c r="W1003" s="2">
        <v>0</v>
      </c>
      <c r="X1003" s="2">
        <v>0</v>
      </c>
      <c r="Y1003" s="2">
        <v>0.65200000000000002</v>
      </c>
      <c r="Z1003" s="2">
        <v>9.8439999999999994</v>
      </c>
      <c r="AA1003" s="2">
        <v>300.18799999999999</v>
      </c>
      <c r="AB1003" s="2">
        <v>40.473684210526301</v>
      </c>
      <c r="AC1003" s="2">
        <v>42</v>
      </c>
      <c r="AD1003" s="2">
        <v>39</v>
      </c>
      <c r="AE1003" s="2">
        <v>0.88069476477271103</v>
      </c>
    </row>
    <row r="1004" spans="1:31">
      <c r="A1004" s="2" t="s">
        <v>42</v>
      </c>
      <c r="B1004" s="2">
        <v>0</v>
      </c>
      <c r="C1004" s="2">
        <v>800</v>
      </c>
      <c r="D1004" s="2">
        <v>4</v>
      </c>
      <c r="E1004" s="4">
        <v>41234.361458333333</v>
      </c>
      <c r="F1004" s="4">
        <v>41234.363206018519</v>
      </c>
      <c r="G1004" s="2" t="s">
        <v>32</v>
      </c>
      <c r="H1004" s="2" t="s">
        <v>1056</v>
      </c>
      <c r="I1004" s="2">
        <v>151</v>
      </c>
      <c r="J1004" s="2"/>
      <c r="K1004" s="2">
        <v>4.2220000000000004</v>
      </c>
      <c r="L1004" s="2">
        <v>394.88299999999998</v>
      </c>
      <c r="M1004" s="2">
        <v>16</v>
      </c>
      <c r="N1004" s="2">
        <v>18</v>
      </c>
      <c r="O1004" s="2">
        <v>12</v>
      </c>
      <c r="P1004" s="2">
        <v>2.0976176963403002</v>
      </c>
      <c r="Q1004" s="2">
        <v>25</v>
      </c>
      <c r="R1004" s="2">
        <v>25</v>
      </c>
      <c r="S1004" s="2">
        <v>25</v>
      </c>
      <c r="T1004" s="2">
        <v>0</v>
      </c>
      <c r="U1004" s="2">
        <v>388.09699999999998</v>
      </c>
      <c r="V1004" s="2">
        <v>0</v>
      </c>
      <c r="W1004" s="2">
        <v>0</v>
      </c>
      <c r="X1004" s="2">
        <v>0</v>
      </c>
      <c r="Y1004" s="2">
        <v>0.60699999999999998</v>
      </c>
      <c r="Z1004" s="2">
        <v>11.606999999999999</v>
      </c>
      <c r="AA1004" s="2">
        <v>398.60899999999998</v>
      </c>
      <c r="AB1004" s="2">
        <v>41.894736842105303</v>
      </c>
      <c r="AC1004" s="2">
        <v>43</v>
      </c>
      <c r="AD1004" s="2">
        <v>41</v>
      </c>
      <c r="AE1004" s="2">
        <v>0.55200465693165901</v>
      </c>
    </row>
    <row r="1005" spans="1:31">
      <c r="A1005" s="2" t="s">
        <v>42</v>
      </c>
      <c r="B1005" s="2">
        <v>0</v>
      </c>
      <c r="C1005" s="2">
        <v>800</v>
      </c>
      <c r="D1005" s="2">
        <v>5</v>
      </c>
      <c r="E1005" s="4">
        <v>41234.380208333336</v>
      </c>
      <c r="F1005" s="4">
        <v>41234.382210648146</v>
      </c>
      <c r="G1005" s="2" t="s">
        <v>32</v>
      </c>
      <c r="H1005" s="2" t="s">
        <v>1056</v>
      </c>
      <c r="I1005" s="2">
        <v>173</v>
      </c>
      <c r="J1005" s="2"/>
      <c r="K1005" s="2">
        <v>6.9009999999999998</v>
      </c>
      <c r="L1005" s="2">
        <v>488.38499999999999</v>
      </c>
      <c r="M1005" s="2">
        <v>16.727272727272702</v>
      </c>
      <c r="N1005" s="2">
        <v>21</v>
      </c>
      <c r="O1005" s="2">
        <v>11</v>
      </c>
      <c r="P1005" s="2">
        <v>3.13603423830188</v>
      </c>
      <c r="Q1005" s="2">
        <v>25.090909090909101</v>
      </c>
      <c r="R1005" s="2">
        <v>26</v>
      </c>
      <c r="S1005" s="2">
        <v>25</v>
      </c>
      <c r="T1005" s="2">
        <v>0.28747978728803503</v>
      </c>
      <c r="U1005" s="2">
        <v>291.77300000000002</v>
      </c>
      <c r="V1005" s="2">
        <v>0</v>
      </c>
      <c r="W1005" s="2">
        <v>0</v>
      </c>
      <c r="X1005" s="2">
        <v>0</v>
      </c>
      <c r="Y1005" s="2">
        <v>0.67300000000000004</v>
      </c>
      <c r="Z1005" s="2">
        <v>14.414</v>
      </c>
      <c r="AA1005" s="2">
        <v>492.20600000000002</v>
      </c>
      <c r="AB1005" s="2">
        <v>42.380952380952401</v>
      </c>
      <c r="AC1005" s="2">
        <v>43</v>
      </c>
      <c r="AD1005" s="2">
        <v>41</v>
      </c>
      <c r="AE1005" s="2">
        <v>0.65291948575248004</v>
      </c>
    </row>
    <row r="1006" spans="1:31">
      <c r="A1006" s="2" t="s">
        <v>42</v>
      </c>
      <c r="B1006" s="2">
        <v>0</v>
      </c>
      <c r="C1006" s="2">
        <v>800</v>
      </c>
      <c r="D1006" s="2">
        <v>6</v>
      </c>
      <c r="E1006" s="4">
        <v>41234.399305555555</v>
      </c>
      <c r="F1006" s="4">
        <v>41234.401446759257</v>
      </c>
      <c r="G1006" s="2" t="s">
        <v>32</v>
      </c>
      <c r="H1006" s="2" t="s">
        <v>1056</v>
      </c>
      <c r="I1006" s="2">
        <v>185</v>
      </c>
      <c r="J1006" s="2"/>
      <c r="K1006" s="2"/>
      <c r="L1006" s="2"/>
      <c r="M1006" s="2">
        <v>18.5</v>
      </c>
      <c r="N1006" s="2">
        <v>22</v>
      </c>
      <c r="O1006" s="2">
        <v>12</v>
      </c>
      <c r="P1006" s="2">
        <v>2.59807621135332</v>
      </c>
      <c r="Q1006" s="2">
        <v>25.181818181818201</v>
      </c>
      <c r="R1006" s="2">
        <v>26</v>
      </c>
      <c r="S1006" s="2">
        <v>25</v>
      </c>
      <c r="T1006" s="2">
        <v>0.38569460791993498</v>
      </c>
      <c r="U1006" s="2"/>
      <c r="V1006" s="2"/>
      <c r="W1006" s="2"/>
      <c r="X1006" s="2"/>
      <c r="Y1006" s="2"/>
      <c r="Z1006" s="2"/>
      <c r="AA1006" s="2"/>
      <c r="AB1006" s="2">
        <v>41.869565217391298</v>
      </c>
      <c r="AC1006" s="2">
        <v>43</v>
      </c>
      <c r="AD1006" s="2">
        <v>40</v>
      </c>
      <c r="AE1006" s="2">
        <v>0.79696968607927599</v>
      </c>
    </row>
    <row r="1007" spans="1:31">
      <c r="A1007" s="2" t="s">
        <v>42</v>
      </c>
      <c r="B1007" s="2">
        <v>0</v>
      </c>
      <c r="C1007" s="2">
        <v>800</v>
      </c>
      <c r="D1007" s="2">
        <v>7</v>
      </c>
      <c r="E1007" s="4">
        <v>41234.418749999997</v>
      </c>
      <c r="F1007" s="4">
        <v>41234.421041666668</v>
      </c>
      <c r="G1007" s="2" t="s">
        <v>32</v>
      </c>
      <c r="H1007" s="2" t="s">
        <v>1056</v>
      </c>
      <c r="I1007" s="2">
        <v>198</v>
      </c>
      <c r="J1007" s="2"/>
      <c r="K1007" s="2">
        <v>0.91</v>
      </c>
      <c r="L1007" s="2">
        <v>73.498000000000005</v>
      </c>
      <c r="M1007" s="2">
        <v>17.153846153846199</v>
      </c>
      <c r="N1007" s="2">
        <v>19</v>
      </c>
      <c r="O1007" s="2">
        <v>12</v>
      </c>
      <c r="P1007" s="2">
        <v>2.2479444917234601</v>
      </c>
      <c r="Q1007" s="2">
        <v>25.153846153846199</v>
      </c>
      <c r="R1007" s="2">
        <v>26</v>
      </c>
      <c r="S1007" s="2">
        <v>25</v>
      </c>
      <c r="T1007" s="2">
        <v>0.36080121229411</v>
      </c>
      <c r="U1007" s="2">
        <v>106.128</v>
      </c>
      <c r="V1007" s="2">
        <v>0</v>
      </c>
      <c r="W1007" s="2">
        <v>0</v>
      </c>
      <c r="X1007" s="2">
        <v>0</v>
      </c>
      <c r="Y1007" s="2">
        <v>0.64600000000000002</v>
      </c>
      <c r="Z1007" s="2">
        <v>19.428999999999998</v>
      </c>
      <c r="AA1007" s="2">
        <v>673.16300000000001</v>
      </c>
      <c r="AB1007" s="2">
        <v>42.4</v>
      </c>
      <c r="AC1007" s="2">
        <v>43</v>
      </c>
      <c r="AD1007" s="2">
        <v>40</v>
      </c>
      <c r="AE1007" s="2">
        <v>0.8</v>
      </c>
    </row>
    <row r="1008" spans="1:31">
      <c r="A1008" s="2" t="s">
        <v>42</v>
      </c>
      <c r="B1008" s="2">
        <v>0</v>
      </c>
      <c r="C1008" s="2">
        <v>800</v>
      </c>
      <c r="D1008" s="2">
        <v>8</v>
      </c>
      <c r="E1008" s="4">
        <v>41234.438194444447</v>
      </c>
      <c r="F1008" s="4">
        <v>41234.440671296295</v>
      </c>
      <c r="G1008" s="2" t="s">
        <v>32</v>
      </c>
      <c r="H1008" s="2" t="s">
        <v>1056</v>
      </c>
      <c r="I1008" s="2">
        <v>214</v>
      </c>
      <c r="J1008" s="2"/>
      <c r="K1008" s="2">
        <v>15.039</v>
      </c>
      <c r="L1008" s="2">
        <v>751.053</v>
      </c>
      <c r="M1008" s="2">
        <v>17.928571428571399</v>
      </c>
      <c r="N1008" s="2">
        <v>21</v>
      </c>
      <c r="O1008" s="2">
        <v>12</v>
      </c>
      <c r="P1008" s="2">
        <v>2.0165134590704401</v>
      </c>
      <c r="Q1008" s="2">
        <v>25</v>
      </c>
      <c r="R1008" s="2">
        <v>25</v>
      </c>
      <c r="S1008" s="2">
        <v>25</v>
      </c>
      <c r="T1008" s="2">
        <v>0</v>
      </c>
      <c r="U1008" s="2">
        <v>21.303999999999998</v>
      </c>
      <c r="V1008" s="2">
        <v>0</v>
      </c>
      <c r="W1008" s="2">
        <v>0</v>
      </c>
      <c r="X1008" s="2">
        <v>0</v>
      </c>
      <c r="Y1008" s="2">
        <v>0.66200000000000003</v>
      </c>
      <c r="Z1008" s="2">
        <v>22.202999999999999</v>
      </c>
      <c r="AA1008" s="2">
        <v>755.53700000000003</v>
      </c>
      <c r="AB1008" s="2">
        <v>42.518518518518498</v>
      </c>
      <c r="AC1008" s="2">
        <v>43</v>
      </c>
      <c r="AD1008" s="2">
        <v>42</v>
      </c>
      <c r="AE1008" s="2">
        <v>0.49965694678637201</v>
      </c>
    </row>
    <row r="1009" spans="1:31">
      <c r="A1009" s="2" t="s">
        <v>42</v>
      </c>
      <c r="B1009" s="2">
        <v>0</v>
      </c>
      <c r="C1009" s="2">
        <v>900</v>
      </c>
      <c r="D1009" s="2">
        <v>1</v>
      </c>
      <c r="E1009" s="4">
        <v>41234.152083333334</v>
      </c>
      <c r="F1009" s="4">
        <v>41234.154143518521</v>
      </c>
      <c r="G1009" s="2" t="s">
        <v>32</v>
      </c>
      <c r="H1009" s="2" t="s">
        <v>1056</v>
      </c>
      <c r="I1009" s="2">
        <v>178</v>
      </c>
      <c r="J1009" s="2"/>
      <c r="K1009" s="2">
        <v>1.2E-2</v>
      </c>
      <c r="L1009" s="2">
        <v>99.828000000000003</v>
      </c>
      <c r="M1009" s="2">
        <v>15</v>
      </c>
      <c r="N1009" s="2">
        <v>19</v>
      </c>
      <c r="O1009" s="2">
        <v>13</v>
      </c>
      <c r="P1009" s="2">
        <v>1.7320508075688801</v>
      </c>
      <c r="Q1009" s="2">
        <v>25</v>
      </c>
      <c r="R1009" s="2">
        <v>25</v>
      </c>
      <c r="S1009" s="2">
        <v>25</v>
      </c>
      <c r="T1009" s="2">
        <v>0</v>
      </c>
      <c r="U1009" s="2">
        <v>689.97199999999998</v>
      </c>
      <c r="V1009" s="2">
        <v>0</v>
      </c>
      <c r="W1009" s="2">
        <v>0</v>
      </c>
      <c r="X1009" s="2">
        <v>0</v>
      </c>
      <c r="Y1009" s="2">
        <v>0.54300000000000004</v>
      </c>
      <c r="Z1009" s="2">
        <v>6.1539999999999999</v>
      </c>
      <c r="AA1009" s="2">
        <v>102.587</v>
      </c>
      <c r="AB1009" s="2">
        <v>36.863636363636402</v>
      </c>
      <c r="AC1009" s="2">
        <v>38</v>
      </c>
      <c r="AD1009" s="2">
        <v>35</v>
      </c>
      <c r="AE1009" s="2">
        <v>0.96744530244512605</v>
      </c>
    </row>
    <row r="1010" spans="1:31">
      <c r="A1010" s="2" t="s">
        <v>42</v>
      </c>
      <c r="B1010" s="2">
        <v>0</v>
      </c>
      <c r="C1010" s="2">
        <v>900</v>
      </c>
      <c r="D1010" s="2">
        <v>2</v>
      </c>
      <c r="E1010" s="4">
        <v>41234.172569444447</v>
      </c>
      <c r="F1010" s="4">
        <v>41234.174270833333</v>
      </c>
      <c r="G1010" s="2" t="s">
        <v>32</v>
      </c>
      <c r="H1010" s="2" t="s">
        <v>1056</v>
      </c>
      <c r="I1010" s="2">
        <v>147</v>
      </c>
      <c r="J1010" s="2"/>
      <c r="K1010" s="2">
        <v>1.274</v>
      </c>
      <c r="L1010" s="2">
        <v>198.37799999999999</v>
      </c>
      <c r="M1010" s="2">
        <v>15.7777777777778</v>
      </c>
      <c r="N1010" s="2">
        <v>19</v>
      </c>
      <c r="O1010" s="2">
        <v>11</v>
      </c>
      <c r="P1010" s="2">
        <v>1.9876159799998101</v>
      </c>
      <c r="Q1010" s="2">
        <v>25</v>
      </c>
      <c r="R1010" s="2">
        <v>25</v>
      </c>
      <c r="S1010" s="2">
        <v>25</v>
      </c>
      <c r="T1010" s="2">
        <v>0</v>
      </c>
      <c r="U1010" s="2">
        <v>588.80100000000004</v>
      </c>
      <c r="V1010" s="2">
        <v>0</v>
      </c>
      <c r="W1010" s="2">
        <v>0</v>
      </c>
      <c r="X1010" s="2">
        <v>0</v>
      </c>
      <c r="Y1010" s="2">
        <v>0.57799999999999996</v>
      </c>
      <c r="Z1010" s="2">
        <v>7.8890000000000002</v>
      </c>
      <c r="AA1010" s="2">
        <v>201.452</v>
      </c>
      <c r="AB1010" s="2">
        <v>39.631578947368403</v>
      </c>
      <c r="AC1010" s="2">
        <v>41</v>
      </c>
      <c r="AD1010" s="2">
        <v>38</v>
      </c>
      <c r="AE1010" s="2">
        <v>0.66574266529860604</v>
      </c>
    </row>
    <row r="1011" spans="1:31">
      <c r="A1011" s="2" t="s">
        <v>42</v>
      </c>
      <c r="B1011" s="2">
        <v>0</v>
      </c>
      <c r="C1011" s="2">
        <v>900</v>
      </c>
      <c r="D1011" s="2">
        <v>3</v>
      </c>
      <c r="E1011" s="4">
        <v>41234.19027777778</v>
      </c>
      <c r="F1011" s="4">
        <v>41234.191817129627</v>
      </c>
      <c r="G1011" s="2" t="s">
        <v>32</v>
      </c>
      <c r="H1011" s="2" t="s">
        <v>1056</v>
      </c>
      <c r="I1011" s="2">
        <v>133</v>
      </c>
      <c r="J1011" s="2"/>
      <c r="K1011" s="2">
        <v>2.698</v>
      </c>
      <c r="L1011" s="2">
        <v>296.714</v>
      </c>
      <c r="M1011" s="2">
        <v>16.375</v>
      </c>
      <c r="N1011" s="2">
        <v>20</v>
      </c>
      <c r="O1011" s="2">
        <v>12</v>
      </c>
      <c r="P1011" s="2">
        <v>2.2878756522153898</v>
      </c>
      <c r="Q1011" s="2">
        <v>25</v>
      </c>
      <c r="R1011" s="2">
        <v>25</v>
      </c>
      <c r="S1011" s="2">
        <v>25</v>
      </c>
      <c r="T1011" s="2">
        <v>0</v>
      </c>
      <c r="U1011" s="2">
        <v>488.80099999999999</v>
      </c>
      <c r="V1011" s="2">
        <v>0</v>
      </c>
      <c r="W1011" s="2">
        <v>0</v>
      </c>
      <c r="X1011" s="2">
        <v>0</v>
      </c>
      <c r="Y1011" s="2">
        <v>0.63500000000000001</v>
      </c>
      <c r="Z1011" s="2">
        <v>9.516</v>
      </c>
      <c r="AA1011" s="2">
        <v>299.952</v>
      </c>
      <c r="AB1011" s="2">
        <v>41.375</v>
      </c>
      <c r="AC1011" s="2">
        <v>42</v>
      </c>
      <c r="AD1011" s="2">
        <v>40</v>
      </c>
      <c r="AE1011" s="2">
        <v>0.69597054535375302</v>
      </c>
    </row>
    <row r="1012" spans="1:31">
      <c r="A1012" s="2" t="s">
        <v>42</v>
      </c>
      <c r="B1012" s="2">
        <v>0</v>
      </c>
      <c r="C1012" s="2">
        <v>900</v>
      </c>
      <c r="D1012" s="2">
        <v>4</v>
      </c>
      <c r="E1012" s="4">
        <v>41234.206944444442</v>
      </c>
      <c r="F1012" s="4">
        <v>41234.208460648151</v>
      </c>
      <c r="G1012" s="2" t="s">
        <v>32</v>
      </c>
      <c r="H1012" s="2" t="s">
        <v>1056</v>
      </c>
      <c r="I1012" s="2">
        <v>131</v>
      </c>
      <c r="J1012" s="2"/>
      <c r="K1012" s="2">
        <v>4.3099999999999996</v>
      </c>
      <c r="L1012" s="2">
        <v>394.85700000000003</v>
      </c>
      <c r="M1012" s="2">
        <v>19.25</v>
      </c>
      <c r="N1012" s="2">
        <v>23</v>
      </c>
      <c r="O1012" s="2">
        <v>17</v>
      </c>
      <c r="P1012" s="2">
        <v>1.9843134832984399</v>
      </c>
      <c r="Q1012" s="2">
        <v>25</v>
      </c>
      <c r="R1012" s="2">
        <v>25</v>
      </c>
      <c r="S1012" s="2">
        <v>25</v>
      </c>
      <c r="T1012" s="2">
        <v>0</v>
      </c>
      <c r="U1012" s="2">
        <v>388.51600000000002</v>
      </c>
      <c r="V1012" s="2">
        <v>0</v>
      </c>
      <c r="W1012" s="2">
        <v>0</v>
      </c>
      <c r="X1012" s="2">
        <v>0</v>
      </c>
      <c r="Y1012" s="2">
        <v>0.65900000000000003</v>
      </c>
      <c r="Z1012" s="2">
        <v>11.388999999999999</v>
      </c>
      <c r="AA1012" s="2">
        <v>398.428</v>
      </c>
      <c r="AB1012" s="2">
        <v>43.1875</v>
      </c>
      <c r="AC1012" s="2">
        <v>44</v>
      </c>
      <c r="AD1012" s="2">
        <v>43</v>
      </c>
      <c r="AE1012" s="2">
        <v>0.39031237489990001</v>
      </c>
    </row>
    <row r="1013" spans="1:31">
      <c r="A1013" s="2" t="s">
        <v>42</v>
      </c>
      <c r="B1013" s="2">
        <v>0</v>
      </c>
      <c r="C1013" s="2">
        <v>900</v>
      </c>
      <c r="D1013" s="2">
        <v>5</v>
      </c>
      <c r="E1013" s="4">
        <v>41234.223263888889</v>
      </c>
      <c r="F1013" s="4">
        <v>41234.225011574075</v>
      </c>
      <c r="G1013" s="2" t="s">
        <v>32</v>
      </c>
      <c r="H1013" s="2" t="s">
        <v>1056</v>
      </c>
      <c r="I1013" s="2">
        <v>151</v>
      </c>
      <c r="J1013" s="2"/>
      <c r="K1013" s="2">
        <v>7.1459999999999999</v>
      </c>
      <c r="L1013" s="2">
        <v>488.64699999999999</v>
      </c>
      <c r="M1013" s="2">
        <v>18.3</v>
      </c>
      <c r="N1013" s="2">
        <v>21</v>
      </c>
      <c r="O1013" s="2">
        <v>12</v>
      </c>
      <c r="P1013" s="2">
        <v>2.4103941586387898</v>
      </c>
      <c r="Q1013" s="2">
        <v>25</v>
      </c>
      <c r="R1013" s="2">
        <v>25</v>
      </c>
      <c r="S1013" s="2">
        <v>25</v>
      </c>
      <c r="T1013" s="2">
        <v>0</v>
      </c>
      <c r="U1013" s="2">
        <v>292.827</v>
      </c>
      <c r="V1013" s="2">
        <v>0</v>
      </c>
      <c r="W1013" s="2">
        <v>0</v>
      </c>
      <c r="X1013" s="2">
        <v>0</v>
      </c>
      <c r="Y1013" s="2">
        <v>0.58299999999999996</v>
      </c>
      <c r="Z1013" s="2">
        <v>13.451000000000001</v>
      </c>
      <c r="AA1013" s="2">
        <v>492.24400000000003</v>
      </c>
      <c r="AB1013" s="2">
        <v>43.842105263157897</v>
      </c>
      <c r="AC1013" s="2">
        <v>45</v>
      </c>
      <c r="AD1013" s="2">
        <v>43</v>
      </c>
      <c r="AE1013" s="2">
        <v>0.48808518397345801</v>
      </c>
    </row>
    <row r="1014" spans="1:31">
      <c r="A1014" s="2" t="s">
        <v>42</v>
      </c>
      <c r="B1014" s="2">
        <v>0</v>
      </c>
      <c r="C1014" s="2">
        <v>900</v>
      </c>
      <c r="D1014" s="2">
        <v>6</v>
      </c>
      <c r="E1014" s="4">
        <v>41234.240277777775</v>
      </c>
      <c r="F1014" s="4">
        <v>41234.242175925923</v>
      </c>
      <c r="G1014" s="2" t="s">
        <v>32</v>
      </c>
      <c r="H1014" s="2" t="s">
        <v>1056</v>
      </c>
      <c r="I1014" s="2">
        <v>164</v>
      </c>
      <c r="J1014" s="2"/>
      <c r="K1014" s="2">
        <v>9.2089999999999996</v>
      </c>
      <c r="L1014" s="2">
        <v>582.923</v>
      </c>
      <c r="M1014" s="2">
        <v>18.2222222222222</v>
      </c>
      <c r="N1014" s="2">
        <v>20</v>
      </c>
      <c r="O1014" s="2">
        <v>12</v>
      </c>
      <c r="P1014" s="2">
        <v>2.3934065809486702</v>
      </c>
      <c r="Q1014" s="2">
        <v>25.3333333333333</v>
      </c>
      <c r="R1014" s="2">
        <v>26</v>
      </c>
      <c r="S1014" s="2">
        <v>25</v>
      </c>
      <c r="T1014" s="2">
        <v>0.47140452079103201</v>
      </c>
      <c r="U1014" s="2">
        <v>195.76499999999999</v>
      </c>
      <c r="V1014" s="2">
        <v>0</v>
      </c>
      <c r="W1014" s="2">
        <v>0</v>
      </c>
      <c r="X1014" s="2">
        <v>0</v>
      </c>
      <c r="Y1014" s="2">
        <v>0.59499999999999997</v>
      </c>
      <c r="Z1014" s="2">
        <v>15.967000000000001</v>
      </c>
      <c r="AA1014" s="2">
        <v>586.85199999999998</v>
      </c>
      <c r="AB1014" s="2">
        <v>43.95</v>
      </c>
      <c r="AC1014" s="2">
        <v>45</v>
      </c>
      <c r="AD1014" s="2">
        <v>42</v>
      </c>
      <c r="AE1014" s="2">
        <v>0.73993242934743697</v>
      </c>
    </row>
    <row r="1015" spans="1:31">
      <c r="A1015" s="2" t="s">
        <v>42</v>
      </c>
      <c r="B1015" s="2">
        <v>0</v>
      </c>
      <c r="C1015" s="2">
        <v>900</v>
      </c>
      <c r="D1015" s="2">
        <v>7</v>
      </c>
      <c r="E1015" s="4">
        <v>41234.257291666669</v>
      </c>
      <c r="F1015" s="4">
        <v>41234.259328703702</v>
      </c>
      <c r="G1015" s="2" t="s">
        <v>32</v>
      </c>
      <c r="H1015" s="2" t="s">
        <v>1056</v>
      </c>
      <c r="I1015" s="2">
        <v>176</v>
      </c>
      <c r="J1015" s="2"/>
      <c r="K1015" s="2">
        <v>11.808999999999999</v>
      </c>
      <c r="L1015" s="2">
        <v>671.87099999999998</v>
      </c>
      <c r="M1015" s="2">
        <v>19.100000000000001</v>
      </c>
      <c r="N1015" s="2">
        <v>22</v>
      </c>
      <c r="O1015" s="2">
        <v>12</v>
      </c>
      <c r="P1015" s="2">
        <v>2.58650343127551</v>
      </c>
      <c r="Q1015" s="2">
        <v>25.2</v>
      </c>
      <c r="R1015" s="2">
        <v>26</v>
      </c>
      <c r="S1015" s="2">
        <v>25</v>
      </c>
      <c r="T1015" s="2">
        <v>0.4</v>
      </c>
      <c r="U1015" s="2">
        <v>105.01300000000001</v>
      </c>
      <c r="V1015" s="2">
        <v>0</v>
      </c>
      <c r="W1015" s="2">
        <v>0</v>
      </c>
      <c r="X1015" s="2">
        <v>0</v>
      </c>
      <c r="Y1015" s="2">
        <v>0.54300000000000004</v>
      </c>
      <c r="Z1015" s="2">
        <v>18.030999999999999</v>
      </c>
      <c r="AA1015" s="2">
        <v>675.78499999999997</v>
      </c>
      <c r="AB1015" s="2">
        <v>44.136363636363598</v>
      </c>
      <c r="AC1015" s="2">
        <v>45</v>
      </c>
      <c r="AD1015" s="2">
        <v>42</v>
      </c>
      <c r="AE1015" s="2">
        <v>0.75651440804969305</v>
      </c>
    </row>
    <row r="1016" spans="1:31">
      <c r="A1016" s="2" t="s">
        <v>42</v>
      </c>
      <c r="B1016" s="2">
        <v>0</v>
      </c>
      <c r="C1016" s="2">
        <v>900</v>
      </c>
      <c r="D1016" s="2">
        <v>8</v>
      </c>
      <c r="E1016" s="4">
        <v>41234.274652777778</v>
      </c>
      <c r="F1016" s="4">
        <v>41234.27685185185</v>
      </c>
      <c r="G1016" s="2" t="s">
        <v>32</v>
      </c>
      <c r="H1016" s="2" t="s">
        <v>1056</v>
      </c>
      <c r="I1016" s="2">
        <v>190</v>
      </c>
      <c r="J1016" s="2"/>
      <c r="K1016" s="2">
        <v>14.522</v>
      </c>
      <c r="L1016" s="2">
        <v>755.67399999999998</v>
      </c>
      <c r="M1016" s="2">
        <v>18.5</v>
      </c>
      <c r="N1016" s="2">
        <v>22</v>
      </c>
      <c r="O1016" s="2">
        <v>12</v>
      </c>
      <c r="P1016" s="2">
        <v>3.1224989991992</v>
      </c>
      <c r="Q1016" s="2">
        <v>25.1666666666667</v>
      </c>
      <c r="R1016" s="2">
        <v>26</v>
      </c>
      <c r="S1016" s="2">
        <v>25</v>
      </c>
      <c r="T1016" s="2">
        <v>0.372677996249965</v>
      </c>
      <c r="U1016" s="2">
        <v>18.588999999999999</v>
      </c>
      <c r="V1016" s="2">
        <v>0</v>
      </c>
      <c r="W1016" s="2">
        <v>0</v>
      </c>
      <c r="X1016" s="2">
        <v>0</v>
      </c>
      <c r="Y1016" s="2">
        <v>0.56100000000000005</v>
      </c>
      <c r="Z1016" s="2">
        <v>20.722000000000001</v>
      </c>
      <c r="AA1016" s="2">
        <v>759.82899999999995</v>
      </c>
      <c r="AB1016" s="2">
        <v>44.4166666666667</v>
      </c>
      <c r="AC1016" s="2">
        <v>45</v>
      </c>
      <c r="AD1016" s="2">
        <v>43</v>
      </c>
      <c r="AE1016" s="2">
        <v>0.57130455003341996</v>
      </c>
    </row>
    <row r="1017" spans="1:31">
      <c r="A1017" s="2" t="s">
        <v>42</v>
      </c>
      <c r="B1017" s="2">
        <v>0</v>
      </c>
      <c r="C1017" s="2">
        <v>1000</v>
      </c>
      <c r="D1017" s="2">
        <v>1</v>
      </c>
      <c r="E1017" s="4">
        <v>41234.015625</v>
      </c>
      <c r="F1017" s="4">
        <v>41234.017476851855</v>
      </c>
      <c r="G1017" s="2" t="s">
        <v>32</v>
      </c>
      <c r="H1017" s="2" t="s">
        <v>1056</v>
      </c>
      <c r="I1017" s="2">
        <v>160</v>
      </c>
      <c r="J1017" s="2"/>
      <c r="K1017" s="2">
        <v>1.4E-2</v>
      </c>
      <c r="L1017" s="2">
        <v>99.834000000000003</v>
      </c>
      <c r="M1017" s="2">
        <v>14.2222222222222</v>
      </c>
      <c r="N1017" s="2">
        <v>15</v>
      </c>
      <c r="O1017" s="2">
        <v>12</v>
      </c>
      <c r="P1017" s="2">
        <v>0.91624569458170202</v>
      </c>
      <c r="Q1017" s="2">
        <v>25</v>
      </c>
      <c r="R1017" s="2">
        <v>25</v>
      </c>
      <c r="S1017" s="2">
        <v>25</v>
      </c>
      <c r="T1017" s="2">
        <v>0</v>
      </c>
      <c r="U1017" s="2">
        <v>691.09199999999998</v>
      </c>
      <c r="V1017" s="2">
        <v>0</v>
      </c>
      <c r="W1017" s="2">
        <v>0</v>
      </c>
      <c r="X1017" s="2">
        <v>0</v>
      </c>
      <c r="Y1017" s="2">
        <v>0.47199999999999998</v>
      </c>
      <c r="Z1017" s="2">
        <v>5.431</v>
      </c>
      <c r="AA1017" s="2">
        <v>102.27800000000001</v>
      </c>
      <c r="AB1017" s="2">
        <v>36.75</v>
      </c>
      <c r="AC1017" s="2">
        <v>38</v>
      </c>
      <c r="AD1017" s="2">
        <v>36</v>
      </c>
      <c r="AE1017" s="2">
        <v>0.76648548583779497</v>
      </c>
    </row>
    <row r="1018" spans="1:31">
      <c r="A1018" s="2" t="s">
        <v>42</v>
      </c>
      <c r="B1018" s="2">
        <v>0</v>
      </c>
      <c r="C1018" s="2">
        <v>1000</v>
      </c>
      <c r="D1018" s="2">
        <v>2</v>
      </c>
      <c r="E1018" s="4">
        <v>41234.034722222219</v>
      </c>
      <c r="F1018" s="4">
        <v>41234.036249999997</v>
      </c>
      <c r="G1018" s="2" t="s">
        <v>32</v>
      </c>
      <c r="H1018" s="2" t="s">
        <v>1056</v>
      </c>
      <c r="I1018" s="2">
        <v>132</v>
      </c>
      <c r="J1018" s="2"/>
      <c r="K1018" s="2">
        <v>1.23</v>
      </c>
      <c r="L1018" s="2">
        <v>198.42099999999999</v>
      </c>
      <c r="M1018" s="2">
        <v>16</v>
      </c>
      <c r="N1018" s="2">
        <v>19</v>
      </c>
      <c r="O1018" s="2">
        <v>12</v>
      </c>
      <c r="P1018" s="2">
        <v>2.59807621135332</v>
      </c>
      <c r="Q1018" s="2">
        <v>25</v>
      </c>
      <c r="R1018" s="2">
        <v>25</v>
      </c>
      <c r="S1018" s="2">
        <v>25</v>
      </c>
      <c r="T1018" s="2">
        <v>0</v>
      </c>
      <c r="U1018" s="2">
        <v>590.41499999999996</v>
      </c>
      <c r="V1018" s="2">
        <v>8.0000000000000002E-3</v>
      </c>
      <c r="W1018" s="2">
        <v>0</v>
      </c>
      <c r="X1018" s="2">
        <v>0</v>
      </c>
      <c r="Y1018" s="2">
        <v>0.48399999999999999</v>
      </c>
      <c r="Z1018" s="2">
        <v>6.7060000000000004</v>
      </c>
      <c r="AA1018" s="2">
        <v>201.06399999999999</v>
      </c>
      <c r="AB1018" s="2">
        <v>40.3125</v>
      </c>
      <c r="AC1018" s="2">
        <v>41</v>
      </c>
      <c r="AD1018" s="2">
        <v>39</v>
      </c>
      <c r="AE1018" s="2">
        <v>0.681794507164732</v>
      </c>
    </row>
    <row r="1019" spans="1:31">
      <c r="A1019" s="2" t="s">
        <v>42</v>
      </c>
      <c r="B1019" s="2">
        <v>0</v>
      </c>
      <c r="C1019" s="2">
        <v>1000</v>
      </c>
      <c r="D1019" s="2">
        <v>3</v>
      </c>
      <c r="E1019" s="4">
        <v>41234.051041666666</v>
      </c>
      <c r="F1019" s="4">
        <v>41234.052430555559</v>
      </c>
      <c r="G1019" s="2" t="s">
        <v>32</v>
      </c>
      <c r="H1019" s="2" t="s">
        <v>1056</v>
      </c>
      <c r="I1019" s="2">
        <v>120</v>
      </c>
      <c r="J1019" s="2"/>
      <c r="K1019" s="2">
        <v>2.694</v>
      </c>
      <c r="L1019" s="2">
        <v>296.73899999999998</v>
      </c>
      <c r="M1019" s="2">
        <v>17.125</v>
      </c>
      <c r="N1019" s="2">
        <v>21</v>
      </c>
      <c r="O1019" s="2">
        <v>11</v>
      </c>
      <c r="P1019" s="2">
        <v>2.61904085496962</v>
      </c>
      <c r="Q1019" s="2">
        <v>25.5</v>
      </c>
      <c r="R1019" s="2">
        <v>26</v>
      </c>
      <c r="S1019" s="2">
        <v>25</v>
      </c>
      <c r="T1019" s="2">
        <v>0.5</v>
      </c>
      <c r="U1019" s="2">
        <v>490.16300000000001</v>
      </c>
      <c r="V1019" s="2">
        <v>0</v>
      </c>
      <c r="W1019" s="2">
        <v>0</v>
      </c>
      <c r="X1019" s="2">
        <v>0</v>
      </c>
      <c r="Y1019" s="2">
        <v>0.56499999999999995</v>
      </c>
      <c r="Z1019" s="2">
        <v>8.4909999999999997</v>
      </c>
      <c r="AA1019" s="2">
        <v>299.67399999999998</v>
      </c>
      <c r="AB1019" s="2">
        <v>43.266666666666701</v>
      </c>
      <c r="AC1019" s="2">
        <v>45</v>
      </c>
      <c r="AD1019" s="2">
        <v>42</v>
      </c>
      <c r="AE1019" s="2">
        <v>0.67986926847903795</v>
      </c>
    </row>
    <row r="1020" spans="1:31">
      <c r="A1020" s="2" t="s">
        <v>42</v>
      </c>
      <c r="B1020" s="2">
        <v>0</v>
      </c>
      <c r="C1020" s="2">
        <v>1000</v>
      </c>
      <c r="D1020" s="2">
        <v>4</v>
      </c>
      <c r="E1020" s="4">
        <v>41234.066319444442</v>
      </c>
      <c r="F1020" s="4">
        <v>41234.067673611113</v>
      </c>
      <c r="G1020" s="2" t="s">
        <v>32</v>
      </c>
      <c r="H1020" s="2" t="s">
        <v>1056</v>
      </c>
      <c r="I1020" s="2">
        <v>117</v>
      </c>
      <c r="J1020" s="2"/>
      <c r="K1020" s="2">
        <v>4.0279999999999996</v>
      </c>
      <c r="L1020" s="2">
        <v>395.11099999999999</v>
      </c>
      <c r="M1020" s="2">
        <v>19.2</v>
      </c>
      <c r="N1020" s="2">
        <v>20</v>
      </c>
      <c r="O1020" s="2">
        <v>18</v>
      </c>
      <c r="P1020" s="2">
        <v>0.748331477354788</v>
      </c>
      <c r="Q1020" s="2">
        <v>25.4</v>
      </c>
      <c r="R1020" s="2">
        <v>26</v>
      </c>
      <c r="S1020" s="2">
        <v>25</v>
      </c>
      <c r="T1020" s="2">
        <v>0.48989794855663599</v>
      </c>
      <c r="U1020" s="2">
        <v>389.87</v>
      </c>
      <c r="V1020" s="2">
        <v>0</v>
      </c>
      <c r="W1020" s="2">
        <v>0</v>
      </c>
      <c r="X1020" s="2">
        <v>0</v>
      </c>
      <c r="Y1020" s="2">
        <v>0.56499999999999995</v>
      </c>
      <c r="Z1020" s="2">
        <v>10.259</v>
      </c>
      <c r="AA1020" s="2">
        <v>398.39800000000002</v>
      </c>
      <c r="AB1020" s="2">
        <v>45.285714285714299</v>
      </c>
      <c r="AC1020" s="2">
        <v>46</v>
      </c>
      <c r="AD1020" s="2">
        <v>44</v>
      </c>
      <c r="AE1020" s="2">
        <v>0.58901508937395097</v>
      </c>
    </row>
    <row r="1021" spans="1:31">
      <c r="A1021" s="2" t="s">
        <v>42</v>
      </c>
      <c r="B1021" s="2">
        <v>0</v>
      </c>
      <c r="C1021" s="2">
        <v>1000</v>
      </c>
      <c r="D1021" s="2">
        <v>5</v>
      </c>
      <c r="E1021" s="4">
        <v>41234.081597222219</v>
      </c>
      <c r="F1021" s="4">
        <v>41234.083182870374</v>
      </c>
      <c r="G1021" s="2" t="s">
        <v>32</v>
      </c>
      <c r="H1021" s="2" t="s">
        <v>1056</v>
      </c>
      <c r="I1021" s="2">
        <v>137</v>
      </c>
      <c r="J1021" s="2"/>
      <c r="K1021" s="2">
        <v>6.7220000000000004</v>
      </c>
      <c r="L1021" s="2">
        <v>489.12099999999998</v>
      </c>
      <c r="M1021" s="2">
        <v>20.1111111111111</v>
      </c>
      <c r="N1021" s="2">
        <v>22</v>
      </c>
      <c r="O1021" s="2">
        <v>19</v>
      </c>
      <c r="P1021" s="2">
        <v>0.73702773119008902</v>
      </c>
      <c r="Q1021" s="2">
        <v>25.5555555555556</v>
      </c>
      <c r="R1021" s="2">
        <v>26</v>
      </c>
      <c r="S1021" s="2">
        <v>25</v>
      </c>
      <c r="T1021" s="2">
        <v>0.49690399499995302</v>
      </c>
      <c r="U1021" s="2">
        <v>293.96100000000001</v>
      </c>
      <c r="V1021" s="2">
        <v>0</v>
      </c>
      <c r="W1021" s="2">
        <v>0</v>
      </c>
      <c r="X1021" s="2">
        <v>0</v>
      </c>
      <c r="Y1021" s="2">
        <v>0.49199999999999999</v>
      </c>
      <c r="Z1021" s="2">
        <v>12.420999999999999</v>
      </c>
      <c r="AA1021" s="2">
        <v>492.375</v>
      </c>
      <c r="AB1021" s="2">
        <v>46</v>
      </c>
      <c r="AC1021" s="2">
        <v>47</v>
      </c>
      <c r="AD1021" s="2">
        <v>45</v>
      </c>
      <c r="AE1021" s="2">
        <v>0.59408852578600502</v>
      </c>
    </row>
    <row r="1022" spans="1:31">
      <c r="A1022" s="2" t="s">
        <v>42</v>
      </c>
      <c r="B1022" s="2">
        <v>0</v>
      </c>
      <c r="C1022" s="2">
        <v>1000</v>
      </c>
      <c r="D1022" s="2">
        <v>6</v>
      </c>
      <c r="E1022" s="4">
        <v>41234.097222222219</v>
      </c>
      <c r="F1022" s="4">
        <v>41234.098923611113</v>
      </c>
      <c r="G1022" s="2" t="s">
        <v>32</v>
      </c>
      <c r="H1022" s="2" t="s">
        <v>1056</v>
      </c>
      <c r="I1022" s="2">
        <v>147</v>
      </c>
      <c r="J1022" s="2"/>
      <c r="K1022" s="2">
        <v>10.029999999999999</v>
      </c>
      <c r="L1022" s="2">
        <v>582.81399999999996</v>
      </c>
      <c r="M1022" s="2">
        <v>17.5555555555556</v>
      </c>
      <c r="N1022" s="2">
        <v>22</v>
      </c>
      <c r="O1022" s="2">
        <v>12</v>
      </c>
      <c r="P1022" s="2">
        <v>3.7745083892140099</v>
      </c>
      <c r="Q1022" s="2">
        <v>25.4444444444444</v>
      </c>
      <c r="R1022" s="2">
        <v>26</v>
      </c>
      <c r="S1022" s="2">
        <v>25</v>
      </c>
      <c r="T1022" s="2">
        <v>0.49690399499995302</v>
      </c>
      <c r="U1022" s="2">
        <v>196.785</v>
      </c>
      <c r="V1022" s="2">
        <v>0</v>
      </c>
      <c r="W1022" s="2">
        <v>0</v>
      </c>
      <c r="X1022" s="2">
        <v>0</v>
      </c>
      <c r="Y1022" s="2">
        <v>0.48899999999999999</v>
      </c>
      <c r="Z1022" s="2">
        <v>15.651999999999999</v>
      </c>
      <c r="AA1022" s="2">
        <v>586.31100000000004</v>
      </c>
      <c r="AB1022" s="2">
        <v>45.2222222222222</v>
      </c>
      <c r="AC1022" s="2">
        <v>46</v>
      </c>
      <c r="AD1022" s="2">
        <v>44</v>
      </c>
      <c r="AE1022" s="2">
        <v>0.62853936105470898</v>
      </c>
    </row>
    <row r="1023" spans="1:31">
      <c r="A1023" s="2" t="s">
        <v>42</v>
      </c>
      <c r="B1023" s="2">
        <v>0</v>
      </c>
      <c r="C1023" s="2">
        <v>1000</v>
      </c>
      <c r="D1023" s="2">
        <v>7</v>
      </c>
      <c r="E1023" s="4">
        <v>41234.113194444442</v>
      </c>
      <c r="F1023" s="4">
        <v>41234.114999999998</v>
      </c>
      <c r="G1023" s="2" t="s">
        <v>32</v>
      </c>
      <c r="H1023" s="2" t="s">
        <v>1056</v>
      </c>
      <c r="I1023" s="2">
        <v>156</v>
      </c>
      <c r="J1023" s="2"/>
      <c r="K1023" s="2">
        <v>13.105</v>
      </c>
      <c r="L1023" s="2">
        <v>673.76</v>
      </c>
      <c r="M1023" s="2">
        <v>18.5</v>
      </c>
      <c r="N1023" s="2">
        <v>23</v>
      </c>
      <c r="O1023" s="2">
        <v>11</v>
      </c>
      <c r="P1023" s="2">
        <v>3.9812058474788801</v>
      </c>
      <c r="Q1023" s="2">
        <v>25.1</v>
      </c>
      <c r="R1023" s="2">
        <v>26</v>
      </c>
      <c r="S1023" s="2">
        <v>25</v>
      </c>
      <c r="T1023" s="2">
        <v>0.3</v>
      </c>
      <c r="U1023" s="2">
        <v>102.45099999999999</v>
      </c>
      <c r="V1023" s="2">
        <v>0</v>
      </c>
      <c r="W1023" s="2">
        <v>0</v>
      </c>
      <c r="X1023" s="2">
        <v>0</v>
      </c>
      <c r="Y1023" s="2">
        <v>0.52900000000000003</v>
      </c>
      <c r="Z1023" s="2">
        <v>18.928000000000001</v>
      </c>
      <c r="AA1023" s="2">
        <v>677.54499999999996</v>
      </c>
      <c r="AB1023" s="2">
        <v>45.9</v>
      </c>
      <c r="AC1023" s="2">
        <v>47</v>
      </c>
      <c r="AD1023" s="2">
        <v>44</v>
      </c>
      <c r="AE1023" s="2">
        <v>0.830662386291807</v>
      </c>
    </row>
    <row r="1024" spans="1:31">
      <c r="A1024" s="2" t="s">
        <v>42</v>
      </c>
      <c r="B1024" s="2">
        <v>0</v>
      </c>
      <c r="C1024" s="2">
        <v>1000</v>
      </c>
      <c r="D1024" s="2">
        <v>8</v>
      </c>
      <c r="E1024" s="4">
        <v>41234.129166666666</v>
      </c>
      <c r="F1024" s="4">
        <v>41234.13113425926</v>
      </c>
      <c r="G1024" s="2" t="s">
        <v>32</v>
      </c>
      <c r="H1024" s="2" t="s">
        <v>1056</v>
      </c>
      <c r="I1024" s="2">
        <v>170</v>
      </c>
      <c r="J1024" s="2"/>
      <c r="K1024" s="2">
        <v>16.699000000000002</v>
      </c>
      <c r="L1024" s="2">
        <v>753.995</v>
      </c>
      <c r="M1024" s="2">
        <v>20.727272727272702</v>
      </c>
      <c r="N1024" s="2">
        <v>22</v>
      </c>
      <c r="O1024" s="2">
        <v>20</v>
      </c>
      <c r="P1024" s="2">
        <v>0.74965556829411994</v>
      </c>
      <c r="Q1024" s="2">
        <v>25.545454545454501</v>
      </c>
      <c r="R1024" s="2">
        <v>26</v>
      </c>
      <c r="S1024" s="2">
        <v>25</v>
      </c>
      <c r="T1024" s="2">
        <v>0.49792959773196899</v>
      </c>
      <c r="U1024" s="2">
        <v>19.222000000000001</v>
      </c>
      <c r="V1024" s="2">
        <v>0</v>
      </c>
      <c r="W1024" s="2">
        <v>0</v>
      </c>
      <c r="X1024" s="2">
        <v>0</v>
      </c>
      <c r="Y1024" s="2">
        <v>0.497</v>
      </c>
      <c r="Z1024" s="2">
        <v>22.228999999999999</v>
      </c>
      <c r="AA1024" s="2">
        <v>757.75300000000004</v>
      </c>
      <c r="AB1024" s="2">
        <v>46.380952380952401</v>
      </c>
      <c r="AC1024" s="2">
        <v>47</v>
      </c>
      <c r="AD1024" s="2">
        <v>45</v>
      </c>
      <c r="AE1024" s="2">
        <v>0.65291948575248004</v>
      </c>
    </row>
    <row r="1025" spans="1:31">
      <c r="A1025" s="2" t="s">
        <v>42</v>
      </c>
      <c r="B1025" s="2">
        <v>0</v>
      </c>
      <c r="C1025" s="2">
        <v>1100</v>
      </c>
      <c r="D1025" s="2">
        <v>1</v>
      </c>
      <c r="E1025" s="4">
        <v>41233.890277777777</v>
      </c>
      <c r="F1025" s="4">
        <v>41233.891967592594</v>
      </c>
      <c r="G1025" s="2" t="s">
        <v>32</v>
      </c>
      <c r="H1025" s="2" t="s">
        <v>1056</v>
      </c>
      <c r="I1025" s="2">
        <v>146</v>
      </c>
      <c r="J1025" s="2"/>
      <c r="K1025" s="2">
        <v>7.0000000000000001E-3</v>
      </c>
      <c r="L1025" s="2">
        <v>99.83</v>
      </c>
      <c r="M1025" s="2">
        <v>14.8888888888889</v>
      </c>
      <c r="N1025" s="2">
        <v>16</v>
      </c>
      <c r="O1025" s="2">
        <v>11</v>
      </c>
      <c r="P1025" s="2">
        <v>1.44871164560059</v>
      </c>
      <c r="Q1025" s="2">
        <v>25.1111111111111</v>
      </c>
      <c r="R1025" s="2">
        <v>26</v>
      </c>
      <c r="S1025" s="2">
        <v>25</v>
      </c>
      <c r="T1025" s="2">
        <v>0.31426968052735399</v>
      </c>
      <c r="U1025" s="2">
        <v>691.45299999999997</v>
      </c>
      <c r="V1025" s="2">
        <v>0</v>
      </c>
      <c r="W1025" s="2">
        <v>0</v>
      </c>
      <c r="X1025" s="2">
        <v>0</v>
      </c>
      <c r="Y1025" s="2">
        <v>0.45900000000000002</v>
      </c>
      <c r="Z1025" s="2">
        <v>5.2519999999999998</v>
      </c>
      <c r="AA1025" s="2">
        <v>102.185</v>
      </c>
      <c r="AB1025" s="2">
        <v>37.5555555555556</v>
      </c>
      <c r="AC1025" s="2">
        <v>39</v>
      </c>
      <c r="AD1025" s="2">
        <v>37</v>
      </c>
      <c r="AE1025" s="2">
        <v>0.68493488921877499</v>
      </c>
    </row>
    <row r="1026" spans="1:31">
      <c r="A1026" s="2" t="s">
        <v>42</v>
      </c>
      <c r="B1026" s="2">
        <v>0</v>
      </c>
      <c r="C1026" s="2">
        <v>1100</v>
      </c>
      <c r="D1026" s="2">
        <v>2</v>
      </c>
      <c r="E1026" s="4">
        <v>41233.907986111109</v>
      </c>
      <c r="F1026" s="4">
        <v>41233.909375000003</v>
      </c>
      <c r="G1026" s="2" t="s">
        <v>32</v>
      </c>
      <c r="H1026" s="2" t="s">
        <v>1056</v>
      </c>
      <c r="I1026" s="2">
        <v>120</v>
      </c>
      <c r="J1026" s="2"/>
      <c r="K1026" s="2">
        <v>1.41</v>
      </c>
      <c r="L1026" s="2">
        <v>198.239</v>
      </c>
      <c r="M1026" s="2">
        <v>16.375</v>
      </c>
      <c r="N1026" s="2">
        <v>19</v>
      </c>
      <c r="O1026" s="2">
        <v>12</v>
      </c>
      <c r="P1026" s="2">
        <v>2.5950674365033399</v>
      </c>
      <c r="Q1026" s="2">
        <v>25.125</v>
      </c>
      <c r="R1026" s="2">
        <v>26</v>
      </c>
      <c r="S1026" s="2">
        <v>25</v>
      </c>
      <c r="T1026" s="2">
        <v>0.33071891388307401</v>
      </c>
      <c r="U1026" s="2">
        <v>590.91399999999999</v>
      </c>
      <c r="V1026" s="2">
        <v>0</v>
      </c>
      <c r="W1026" s="2">
        <v>0</v>
      </c>
      <c r="X1026" s="2">
        <v>0</v>
      </c>
      <c r="Y1026" s="2">
        <v>0.55600000000000005</v>
      </c>
      <c r="Z1026" s="2">
        <v>6.8120000000000003</v>
      </c>
      <c r="AA1026" s="2">
        <v>200.786</v>
      </c>
      <c r="AB1026" s="2">
        <v>42.2</v>
      </c>
      <c r="AC1026" s="2">
        <v>45</v>
      </c>
      <c r="AD1026" s="2">
        <v>40</v>
      </c>
      <c r="AE1026" s="2">
        <v>1.4236104336041699</v>
      </c>
    </row>
    <row r="1027" spans="1:31">
      <c r="A1027" s="2" t="s">
        <v>42</v>
      </c>
      <c r="B1027" s="2">
        <v>0</v>
      </c>
      <c r="C1027" s="2">
        <v>1100</v>
      </c>
      <c r="D1027" s="2">
        <v>3</v>
      </c>
      <c r="E1027" s="4">
        <v>41233.923263888886</v>
      </c>
      <c r="F1027" s="4">
        <v>41233.924525462964</v>
      </c>
      <c r="G1027" s="2" t="s">
        <v>32</v>
      </c>
      <c r="H1027" s="2" t="s">
        <v>1056</v>
      </c>
      <c r="I1027" s="2">
        <v>109</v>
      </c>
      <c r="J1027" s="2"/>
      <c r="K1027" s="2">
        <v>2.5150000000000001</v>
      </c>
      <c r="L1027" s="2">
        <v>296.90800000000002</v>
      </c>
      <c r="M1027" s="2">
        <v>17.571428571428601</v>
      </c>
      <c r="N1027" s="2">
        <v>19</v>
      </c>
      <c r="O1027" s="2">
        <v>12</v>
      </c>
      <c r="P1027" s="2">
        <v>2.32115382989599</v>
      </c>
      <c r="Q1027" s="2">
        <v>25</v>
      </c>
      <c r="R1027" s="2">
        <v>25</v>
      </c>
      <c r="S1027" s="2">
        <v>25</v>
      </c>
      <c r="T1027" s="2">
        <v>0</v>
      </c>
      <c r="U1027" s="2">
        <v>491.54300000000001</v>
      </c>
      <c r="V1027" s="2">
        <v>0</v>
      </c>
      <c r="W1027" s="2">
        <v>0</v>
      </c>
      <c r="X1027" s="2">
        <v>0</v>
      </c>
      <c r="Y1027" s="2">
        <v>0.53500000000000003</v>
      </c>
      <c r="Z1027" s="2">
        <v>7.5149999999999997</v>
      </c>
      <c r="AA1027" s="2">
        <v>299.483</v>
      </c>
      <c r="AB1027" s="2">
        <v>43.923076923076898</v>
      </c>
      <c r="AC1027" s="2">
        <v>45</v>
      </c>
      <c r="AD1027" s="2">
        <v>43</v>
      </c>
      <c r="AE1027" s="2">
        <v>0.47418569253607501</v>
      </c>
    </row>
    <row r="1028" spans="1:31">
      <c r="A1028" s="2" t="s">
        <v>42</v>
      </c>
      <c r="B1028" s="2">
        <v>0</v>
      </c>
      <c r="C1028" s="2">
        <v>1100</v>
      </c>
      <c r="D1028" s="2">
        <v>4</v>
      </c>
      <c r="E1028" s="4">
        <v>41233.936805555553</v>
      </c>
      <c r="F1028" s="4">
        <v>41233.938055555554</v>
      </c>
      <c r="G1028" s="2" t="s">
        <v>32</v>
      </c>
      <c r="H1028" s="2" t="s">
        <v>1056</v>
      </c>
      <c r="I1028" s="2">
        <v>108</v>
      </c>
      <c r="J1028" s="2"/>
      <c r="K1028" s="2">
        <v>4.1210000000000004</v>
      </c>
      <c r="L1028" s="2">
        <v>395.036</v>
      </c>
      <c r="M1028" s="2">
        <v>20.1428571428571</v>
      </c>
      <c r="N1028" s="2">
        <v>25</v>
      </c>
      <c r="O1028" s="2">
        <v>15</v>
      </c>
      <c r="P1028" s="2">
        <v>2.99659670905758</v>
      </c>
      <c r="Q1028" s="2">
        <v>26</v>
      </c>
      <c r="R1028" s="2">
        <v>26</v>
      </c>
      <c r="S1028" s="2">
        <v>26</v>
      </c>
      <c r="T1028" s="2">
        <v>0</v>
      </c>
      <c r="U1028" s="2">
        <v>391.59100000000001</v>
      </c>
      <c r="V1028" s="2">
        <v>0</v>
      </c>
      <c r="W1028" s="2">
        <v>0</v>
      </c>
      <c r="X1028" s="2">
        <v>0</v>
      </c>
      <c r="Y1028" s="2">
        <v>0.434</v>
      </c>
      <c r="Z1028" s="2">
        <v>9.2929999999999993</v>
      </c>
      <c r="AA1028" s="2">
        <v>397.88400000000001</v>
      </c>
      <c r="AB1028" s="2">
        <v>47.142857142857103</v>
      </c>
      <c r="AC1028" s="2">
        <v>48</v>
      </c>
      <c r="AD1028" s="2">
        <v>46</v>
      </c>
      <c r="AE1028" s="2">
        <v>0.51507875363771305</v>
      </c>
    </row>
    <row r="1029" spans="1:31">
      <c r="A1029" s="2" t="s">
        <v>42</v>
      </c>
      <c r="B1029" s="2">
        <v>0</v>
      </c>
      <c r="C1029" s="2">
        <v>1100</v>
      </c>
      <c r="D1029" s="2">
        <v>5</v>
      </c>
      <c r="E1029" s="4">
        <v>41233.951041666667</v>
      </c>
      <c r="F1029" s="4">
        <v>41233.952488425923</v>
      </c>
      <c r="G1029" s="2" t="s">
        <v>32</v>
      </c>
      <c r="H1029" s="2" t="s">
        <v>1056</v>
      </c>
      <c r="I1029" s="2">
        <v>125</v>
      </c>
      <c r="J1029" s="2"/>
      <c r="K1029" s="2">
        <v>6.843</v>
      </c>
      <c r="L1029" s="2">
        <v>489.43299999999999</v>
      </c>
      <c r="M1029" s="2">
        <v>20.5</v>
      </c>
      <c r="N1029" s="2">
        <v>25</v>
      </c>
      <c r="O1029" s="2">
        <v>13</v>
      </c>
      <c r="P1029" s="2">
        <v>3.53553390593274</v>
      </c>
      <c r="Q1029" s="2">
        <v>25.25</v>
      </c>
      <c r="R1029" s="2">
        <v>26</v>
      </c>
      <c r="S1029" s="2">
        <v>25</v>
      </c>
      <c r="T1029" s="2">
        <v>0.43301270189221902</v>
      </c>
      <c r="U1029" s="2">
        <v>293.82799999999997</v>
      </c>
      <c r="V1029" s="2">
        <v>0</v>
      </c>
      <c r="W1029" s="2">
        <v>0</v>
      </c>
      <c r="X1029" s="2">
        <v>0</v>
      </c>
      <c r="Y1029" s="2">
        <v>0.47199999999999998</v>
      </c>
      <c r="Z1029" s="2">
        <v>12.315</v>
      </c>
      <c r="AA1029" s="2">
        <v>492.64600000000002</v>
      </c>
      <c r="AB1029" s="2">
        <v>46.066666666666698</v>
      </c>
      <c r="AC1029" s="2">
        <v>47</v>
      </c>
      <c r="AD1029" s="2">
        <v>45</v>
      </c>
      <c r="AE1029" s="2">
        <v>0.77172246018601498</v>
      </c>
    </row>
    <row r="1030" spans="1:31">
      <c r="A1030" s="2" t="s">
        <v>42</v>
      </c>
      <c r="B1030" s="2">
        <v>0</v>
      </c>
      <c r="C1030" s="2">
        <v>1100</v>
      </c>
      <c r="D1030" s="2">
        <v>6</v>
      </c>
      <c r="E1030" s="4">
        <v>41233.965624999997</v>
      </c>
      <c r="F1030" s="4">
        <v>41233.967175925929</v>
      </c>
      <c r="G1030" s="2" t="s">
        <v>32</v>
      </c>
      <c r="H1030" s="2" t="s">
        <v>1056</v>
      </c>
      <c r="I1030" s="2">
        <v>134</v>
      </c>
      <c r="J1030" s="2"/>
      <c r="K1030" s="2">
        <v>9.9320000000000004</v>
      </c>
      <c r="L1030" s="2">
        <v>581.84699999999998</v>
      </c>
      <c r="M1030" s="2">
        <v>20.75</v>
      </c>
      <c r="N1030" s="2">
        <v>28</v>
      </c>
      <c r="O1030" s="2">
        <v>12</v>
      </c>
      <c r="P1030" s="2">
        <v>4.0850336595920496</v>
      </c>
      <c r="Q1030" s="2">
        <v>25.75</v>
      </c>
      <c r="R1030" s="2">
        <v>26</v>
      </c>
      <c r="S1030" s="2">
        <v>25</v>
      </c>
      <c r="T1030" s="2">
        <v>0.43301270189221902</v>
      </c>
      <c r="U1030" s="2">
        <v>198.46199999999999</v>
      </c>
      <c r="V1030" s="2">
        <v>0</v>
      </c>
      <c r="W1030" s="2">
        <v>0</v>
      </c>
      <c r="X1030" s="2">
        <v>0</v>
      </c>
      <c r="Y1030" s="2">
        <v>0.51300000000000001</v>
      </c>
      <c r="Z1030" s="2">
        <v>15.154</v>
      </c>
      <c r="AA1030" s="2">
        <v>585.24900000000002</v>
      </c>
      <c r="AB1030" s="2">
        <v>47.705882352941202</v>
      </c>
      <c r="AC1030" s="2">
        <v>49</v>
      </c>
      <c r="AD1030" s="2">
        <v>46</v>
      </c>
      <c r="AE1030" s="2">
        <v>0.74870129772693295</v>
      </c>
    </row>
    <row r="1031" spans="1:31">
      <c r="A1031" s="2" t="s">
        <v>42</v>
      </c>
      <c r="B1031" s="2">
        <v>0</v>
      </c>
      <c r="C1031" s="2">
        <v>1100</v>
      </c>
      <c r="D1031" s="2">
        <v>7</v>
      </c>
      <c r="E1031" s="4">
        <v>41233.979861111111</v>
      </c>
      <c r="F1031" s="4">
        <v>41233.981481481482</v>
      </c>
      <c r="G1031" s="2" t="s">
        <v>32</v>
      </c>
      <c r="H1031" s="2" t="s">
        <v>1056</v>
      </c>
      <c r="I1031" s="2">
        <v>140</v>
      </c>
      <c r="J1031" s="2"/>
      <c r="K1031" s="2">
        <v>12.363</v>
      </c>
      <c r="L1031" s="2">
        <v>676.12</v>
      </c>
      <c r="M1031" s="2">
        <v>20.6666666666667</v>
      </c>
      <c r="N1031" s="2">
        <v>25</v>
      </c>
      <c r="O1031" s="2">
        <v>10</v>
      </c>
      <c r="P1031" s="2">
        <v>3.9721250959376602</v>
      </c>
      <c r="Q1031" s="2">
        <v>25.7777777777778</v>
      </c>
      <c r="R1031" s="2">
        <v>26</v>
      </c>
      <c r="S1031" s="2">
        <v>25</v>
      </c>
      <c r="T1031" s="2">
        <v>0.41573970964154899</v>
      </c>
      <c r="U1031" s="2">
        <v>101.548</v>
      </c>
      <c r="V1031" s="2">
        <v>0</v>
      </c>
      <c r="W1031" s="2">
        <v>0</v>
      </c>
      <c r="X1031" s="2">
        <v>0</v>
      </c>
      <c r="Y1031" s="2">
        <v>0.51100000000000001</v>
      </c>
      <c r="Z1031" s="2">
        <v>17.829999999999998</v>
      </c>
      <c r="AA1031" s="2">
        <v>679.601</v>
      </c>
      <c r="AB1031" s="2">
        <v>48</v>
      </c>
      <c r="AC1031" s="2">
        <v>49</v>
      </c>
      <c r="AD1031" s="2">
        <v>46</v>
      </c>
      <c r="AE1031" s="2">
        <v>0.94280904158206302</v>
      </c>
    </row>
    <row r="1032" spans="1:31">
      <c r="A1032" s="2" t="s">
        <v>42</v>
      </c>
      <c r="B1032" s="2">
        <v>0</v>
      </c>
      <c r="C1032" s="2">
        <v>1100</v>
      </c>
      <c r="D1032" s="2">
        <v>8</v>
      </c>
      <c r="E1032" s="4">
        <v>41233.994444444441</v>
      </c>
      <c r="F1032" s="4">
        <v>41233.996261574073</v>
      </c>
      <c r="G1032" s="2" t="s">
        <v>32</v>
      </c>
      <c r="H1032" s="2" t="s">
        <v>1056</v>
      </c>
      <c r="I1032" s="2">
        <v>157</v>
      </c>
      <c r="J1032" s="2"/>
      <c r="K1032" s="2">
        <v>15.888999999999999</v>
      </c>
      <c r="L1032" s="2">
        <v>749.97199999999998</v>
      </c>
      <c r="M1032" s="2">
        <v>20</v>
      </c>
      <c r="N1032" s="2">
        <v>25</v>
      </c>
      <c r="O1032" s="2">
        <v>11</v>
      </c>
      <c r="P1032" s="2">
        <v>4.4721359549995796</v>
      </c>
      <c r="Q1032" s="2">
        <v>25.3</v>
      </c>
      <c r="R1032" s="2">
        <v>26</v>
      </c>
      <c r="S1032" s="2">
        <v>25</v>
      </c>
      <c r="T1032" s="2">
        <v>0.45825756949558399</v>
      </c>
      <c r="U1032" s="2">
        <v>24.417999999999999</v>
      </c>
      <c r="V1032" s="2">
        <v>0</v>
      </c>
      <c r="W1032" s="2">
        <v>0</v>
      </c>
      <c r="X1032" s="2">
        <v>0</v>
      </c>
      <c r="Y1032" s="2">
        <v>0.51</v>
      </c>
      <c r="Z1032" s="2">
        <v>21.19</v>
      </c>
      <c r="AA1032" s="2">
        <v>753.69100000000003</v>
      </c>
      <c r="AB1032" s="2">
        <v>48.894736842105303</v>
      </c>
      <c r="AC1032" s="2">
        <v>50</v>
      </c>
      <c r="AD1032" s="2">
        <v>47</v>
      </c>
      <c r="AE1032" s="2">
        <v>1.1189627171299601</v>
      </c>
    </row>
    <row r="1033" spans="1:31">
      <c r="A1033" s="2" t="s">
        <v>42</v>
      </c>
      <c r="B1033" s="2">
        <v>0</v>
      </c>
      <c r="C1033" s="2">
        <v>1200</v>
      </c>
      <c r="D1033" s="2">
        <v>1</v>
      </c>
      <c r="E1033" s="4">
        <v>41233.777430555558</v>
      </c>
      <c r="F1033" s="4">
        <v>41233.778981481482</v>
      </c>
      <c r="G1033" s="2" t="s">
        <v>32</v>
      </c>
      <c r="H1033" s="2" t="s">
        <v>1056</v>
      </c>
      <c r="I1033" s="2">
        <v>134</v>
      </c>
      <c r="J1033" s="2"/>
      <c r="K1033" s="2">
        <v>1.6E-2</v>
      </c>
      <c r="L1033" s="2">
        <v>99.834000000000003</v>
      </c>
      <c r="M1033" s="2">
        <v>16.25</v>
      </c>
      <c r="N1033" s="2">
        <v>18</v>
      </c>
      <c r="O1033" s="2">
        <v>15</v>
      </c>
      <c r="P1033" s="2">
        <v>0.82915619758884995</v>
      </c>
      <c r="Q1033" s="2">
        <v>25</v>
      </c>
      <c r="R1033" s="2">
        <v>25</v>
      </c>
      <c r="S1033" s="2">
        <v>25</v>
      </c>
      <c r="T1033" s="2">
        <v>0</v>
      </c>
      <c r="U1033" s="2">
        <v>692.60599999999999</v>
      </c>
      <c r="V1033" s="2">
        <v>0</v>
      </c>
      <c r="W1033" s="2">
        <v>0</v>
      </c>
      <c r="X1033" s="2">
        <v>0</v>
      </c>
      <c r="Y1033" s="2">
        <v>0.39700000000000002</v>
      </c>
      <c r="Z1033" s="2">
        <v>4.46</v>
      </c>
      <c r="AA1033" s="2">
        <v>101.929</v>
      </c>
      <c r="AB1033" s="2">
        <v>38.058823529411796</v>
      </c>
      <c r="AC1033" s="2">
        <v>40</v>
      </c>
      <c r="AD1033" s="2">
        <v>36</v>
      </c>
      <c r="AE1033" s="2">
        <v>0.99826839696924397</v>
      </c>
    </row>
    <row r="1034" spans="1:31">
      <c r="A1034" s="2" t="s">
        <v>42</v>
      </c>
      <c r="B1034" s="2">
        <v>0</v>
      </c>
      <c r="C1034" s="2">
        <v>1200</v>
      </c>
      <c r="D1034" s="2">
        <v>2</v>
      </c>
      <c r="E1034" s="4">
        <v>41233.793402777781</v>
      </c>
      <c r="F1034" s="4">
        <v>41233.794675925928</v>
      </c>
      <c r="G1034" s="2" t="s">
        <v>32</v>
      </c>
      <c r="H1034" s="2" t="s">
        <v>1056</v>
      </c>
      <c r="I1034" s="2">
        <v>110</v>
      </c>
      <c r="J1034" s="2"/>
      <c r="K1034" s="2">
        <v>1.091</v>
      </c>
      <c r="L1034" s="2">
        <v>198.56800000000001</v>
      </c>
      <c r="M1034" s="2">
        <v>16.428571428571399</v>
      </c>
      <c r="N1034" s="2">
        <v>21</v>
      </c>
      <c r="O1034" s="2">
        <v>10</v>
      </c>
      <c r="P1034" s="2">
        <v>3.81190401832181</v>
      </c>
      <c r="Q1034" s="2">
        <v>25.714285714285701</v>
      </c>
      <c r="R1034" s="2">
        <v>26</v>
      </c>
      <c r="S1034" s="2">
        <v>25</v>
      </c>
      <c r="T1034" s="2">
        <v>0.45175395145262598</v>
      </c>
      <c r="U1034" s="2">
        <v>591.73400000000004</v>
      </c>
      <c r="V1034" s="2">
        <v>0</v>
      </c>
      <c r="W1034" s="2">
        <v>0</v>
      </c>
      <c r="X1034" s="2">
        <v>0</v>
      </c>
      <c r="Y1034" s="2">
        <v>0.47499999999999998</v>
      </c>
      <c r="Z1034" s="2">
        <v>5.859</v>
      </c>
      <c r="AA1034" s="2">
        <v>200.89099999999999</v>
      </c>
      <c r="AB1034" s="2">
        <v>42.571428571428598</v>
      </c>
      <c r="AC1034" s="2">
        <v>45</v>
      </c>
      <c r="AD1034" s="2">
        <v>39</v>
      </c>
      <c r="AE1034" s="2">
        <v>1.8013600304169299</v>
      </c>
    </row>
    <row r="1035" spans="1:31">
      <c r="A1035" s="2" t="s">
        <v>42</v>
      </c>
      <c r="B1035" s="2">
        <v>0</v>
      </c>
      <c r="C1035" s="2">
        <v>1200</v>
      </c>
      <c r="D1035" s="2">
        <v>3</v>
      </c>
      <c r="E1035" s="4">
        <v>41233.806944444441</v>
      </c>
      <c r="F1035" s="4">
        <v>41233.80810185185</v>
      </c>
      <c r="G1035" s="2" t="s">
        <v>32</v>
      </c>
      <c r="H1035" s="2" t="s">
        <v>1056</v>
      </c>
      <c r="I1035" s="2">
        <v>100</v>
      </c>
      <c r="J1035" s="2"/>
      <c r="K1035" s="2">
        <v>2.7440000000000002</v>
      </c>
      <c r="L1035" s="2">
        <v>296.70800000000003</v>
      </c>
      <c r="M1035" s="2">
        <v>16.5</v>
      </c>
      <c r="N1035" s="2">
        <v>20</v>
      </c>
      <c r="O1035" s="2">
        <v>12</v>
      </c>
      <c r="P1035" s="2">
        <v>3.2532035493238598</v>
      </c>
      <c r="Q1035" s="2">
        <v>26</v>
      </c>
      <c r="R1035" s="2">
        <v>26</v>
      </c>
      <c r="S1035" s="2">
        <v>26</v>
      </c>
      <c r="T1035" s="2">
        <v>0</v>
      </c>
      <c r="U1035" s="2">
        <v>491.72899999999998</v>
      </c>
      <c r="V1035" s="2">
        <v>0</v>
      </c>
      <c r="W1035" s="2">
        <v>0</v>
      </c>
      <c r="X1035" s="2">
        <v>0</v>
      </c>
      <c r="Y1035" s="2">
        <v>0.52200000000000002</v>
      </c>
      <c r="Z1035" s="2">
        <v>7.4669999999999996</v>
      </c>
      <c r="AA1035" s="2">
        <v>299.21899999999999</v>
      </c>
      <c r="AB1035" s="2">
        <v>46.9166666666667</v>
      </c>
      <c r="AC1035" s="2">
        <v>49</v>
      </c>
      <c r="AD1035" s="2">
        <v>46</v>
      </c>
      <c r="AE1035" s="2">
        <v>1.03749163316573</v>
      </c>
    </row>
    <row r="1036" spans="1:31">
      <c r="A1036" s="2" t="s">
        <v>42</v>
      </c>
      <c r="B1036" s="2">
        <v>0</v>
      </c>
      <c r="C1036" s="2">
        <v>1200</v>
      </c>
      <c r="D1036" s="2">
        <v>4</v>
      </c>
      <c r="E1036" s="4">
        <v>41233.819791666669</v>
      </c>
      <c r="F1036" s="4">
        <v>41233.820914351854</v>
      </c>
      <c r="G1036" s="2" t="s">
        <v>32</v>
      </c>
      <c r="H1036" s="2" t="s">
        <v>1056</v>
      </c>
      <c r="I1036" s="2">
        <v>97</v>
      </c>
      <c r="J1036" s="2"/>
      <c r="K1036" s="2">
        <v>4.173</v>
      </c>
      <c r="L1036" s="2">
        <v>395.06099999999998</v>
      </c>
      <c r="M1036" s="2">
        <v>18.8333333333333</v>
      </c>
      <c r="N1036" s="2">
        <v>23</v>
      </c>
      <c r="O1036" s="2">
        <v>10</v>
      </c>
      <c r="P1036" s="2">
        <v>4.5613107278013398</v>
      </c>
      <c r="Q1036" s="2">
        <v>26</v>
      </c>
      <c r="R1036" s="2">
        <v>26</v>
      </c>
      <c r="S1036" s="2">
        <v>26</v>
      </c>
      <c r="T1036" s="2">
        <v>0</v>
      </c>
      <c r="U1036" s="2">
        <v>391.642</v>
      </c>
      <c r="V1036" s="2">
        <v>0</v>
      </c>
      <c r="W1036" s="2">
        <v>0</v>
      </c>
      <c r="X1036" s="2">
        <v>0</v>
      </c>
      <c r="Y1036" s="2">
        <v>0.44400000000000001</v>
      </c>
      <c r="Z1036" s="2">
        <v>9.16</v>
      </c>
      <c r="AA1036" s="2">
        <v>397.90100000000001</v>
      </c>
      <c r="AB1036" s="2">
        <v>48.75</v>
      </c>
      <c r="AC1036" s="2">
        <v>50</v>
      </c>
      <c r="AD1036" s="2">
        <v>47</v>
      </c>
      <c r="AE1036" s="2">
        <v>1.16368667031408</v>
      </c>
    </row>
    <row r="1037" spans="1:31">
      <c r="A1037" s="2" t="s">
        <v>42</v>
      </c>
      <c r="B1037" s="2">
        <v>0</v>
      </c>
      <c r="C1037" s="2">
        <v>1200</v>
      </c>
      <c r="D1037" s="2">
        <v>5</v>
      </c>
      <c r="E1037" s="4">
        <v>41233.832291666666</v>
      </c>
      <c r="F1037" s="4">
        <v>41233.833587962959</v>
      </c>
      <c r="G1037" s="2" t="s">
        <v>32</v>
      </c>
      <c r="H1037" s="2" t="s">
        <v>1056</v>
      </c>
      <c r="I1037" s="2">
        <v>112</v>
      </c>
      <c r="J1037" s="2"/>
      <c r="K1037" s="2">
        <v>7.1719999999999997</v>
      </c>
      <c r="L1037" s="2">
        <v>490.29399999999998</v>
      </c>
      <c r="M1037" s="2">
        <v>21.571428571428601</v>
      </c>
      <c r="N1037" s="2">
        <v>29</v>
      </c>
      <c r="O1037" s="2">
        <v>12</v>
      </c>
      <c r="P1037" s="2">
        <v>6.6516838438987502</v>
      </c>
      <c r="Q1037" s="2">
        <v>26</v>
      </c>
      <c r="R1037" s="2">
        <v>26</v>
      </c>
      <c r="S1037" s="2">
        <v>26</v>
      </c>
      <c r="T1037" s="2">
        <v>0</v>
      </c>
      <c r="U1037" s="2">
        <v>293.46499999999997</v>
      </c>
      <c r="V1037" s="2">
        <v>0</v>
      </c>
      <c r="W1037" s="2">
        <v>0</v>
      </c>
      <c r="X1037" s="2">
        <v>0</v>
      </c>
      <c r="Y1037" s="2">
        <v>0.41399999999999998</v>
      </c>
      <c r="Z1037" s="2">
        <v>12.151999999999999</v>
      </c>
      <c r="AA1037" s="2">
        <v>493.19299999999998</v>
      </c>
      <c r="AB1037" s="2">
        <v>49.857142857142897</v>
      </c>
      <c r="AC1037" s="2">
        <v>51</v>
      </c>
      <c r="AD1037" s="2">
        <v>47</v>
      </c>
      <c r="AE1037" s="2">
        <v>1.1866605518454401</v>
      </c>
    </row>
    <row r="1038" spans="1:31">
      <c r="A1038" s="2" t="s">
        <v>42</v>
      </c>
      <c r="B1038" s="2">
        <v>0</v>
      </c>
      <c r="C1038" s="2">
        <v>1200</v>
      </c>
      <c r="D1038" s="2">
        <v>6</v>
      </c>
      <c r="E1038" s="4">
        <v>41233.845138888886</v>
      </c>
      <c r="F1038" s="4">
        <v>41233.846574074072</v>
      </c>
      <c r="G1038" s="2" t="s">
        <v>32</v>
      </c>
      <c r="H1038" s="2" t="s">
        <v>1056</v>
      </c>
      <c r="I1038" s="2">
        <v>124</v>
      </c>
      <c r="J1038" s="2"/>
      <c r="K1038" s="2">
        <v>9.3680000000000003</v>
      </c>
      <c r="L1038" s="2">
        <v>583.90700000000004</v>
      </c>
      <c r="M1038" s="2">
        <v>24</v>
      </c>
      <c r="N1038" s="2">
        <v>27</v>
      </c>
      <c r="O1038" s="2">
        <v>22</v>
      </c>
      <c r="P1038" s="2">
        <v>2.1213203435596402</v>
      </c>
      <c r="Q1038" s="2">
        <v>26</v>
      </c>
      <c r="R1038" s="2">
        <v>26</v>
      </c>
      <c r="S1038" s="2">
        <v>26</v>
      </c>
      <c r="T1038" s="2">
        <v>0</v>
      </c>
      <c r="U1038" s="2">
        <v>198.08600000000001</v>
      </c>
      <c r="V1038" s="2">
        <v>0</v>
      </c>
      <c r="W1038" s="2">
        <v>0</v>
      </c>
      <c r="X1038" s="2">
        <v>0</v>
      </c>
      <c r="Y1038" s="2">
        <v>0.436</v>
      </c>
      <c r="Z1038" s="2">
        <v>14.034000000000001</v>
      </c>
      <c r="AA1038" s="2">
        <v>586.89800000000002</v>
      </c>
      <c r="AB1038" s="2">
        <v>50.8125</v>
      </c>
      <c r="AC1038" s="2">
        <v>52</v>
      </c>
      <c r="AD1038" s="2">
        <v>49</v>
      </c>
      <c r="AE1038" s="2">
        <v>0.80767799895750503</v>
      </c>
    </row>
    <row r="1039" spans="1:31">
      <c r="A1039" s="2" t="s">
        <v>42</v>
      </c>
      <c r="B1039" s="2">
        <v>0</v>
      </c>
      <c r="C1039" s="2">
        <v>1200</v>
      </c>
      <c r="D1039" s="2">
        <v>7</v>
      </c>
      <c r="E1039" s="4">
        <v>41233.85833333333</v>
      </c>
      <c r="F1039" s="4">
        <v>41233.859803240739</v>
      </c>
      <c r="G1039" s="2" t="s">
        <v>32</v>
      </c>
      <c r="H1039" s="2" t="s">
        <v>1056</v>
      </c>
      <c r="I1039" s="2">
        <v>127</v>
      </c>
      <c r="J1039" s="2"/>
      <c r="K1039" s="2">
        <v>11.316000000000001</v>
      </c>
      <c r="L1039" s="2">
        <v>664.40599999999995</v>
      </c>
      <c r="M1039" s="2">
        <v>23.625</v>
      </c>
      <c r="N1039" s="2">
        <v>27</v>
      </c>
      <c r="O1039" s="2">
        <v>22</v>
      </c>
      <c r="P1039" s="2">
        <v>1.5761900266148099</v>
      </c>
      <c r="Q1039" s="2">
        <v>26</v>
      </c>
      <c r="R1039" s="2">
        <v>26</v>
      </c>
      <c r="S1039" s="2">
        <v>26</v>
      </c>
      <c r="T1039" s="2">
        <v>0</v>
      </c>
      <c r="U1039" s="2">
        <v>115.24</v>
      </c>
      <c r="V1039" s="2">
        <v>0</v>
      </c>
      <c r="W1039" s="2">
        <v>0</v>
      </c>
      <c r="X1039" s="2">
        <v>0</v>
      </c>
      <c r="Y1039" s="2">
        <v>0.496</v>
      </c>
      <c r="Z1039" s="2">
        <v>16.12</v>
      </c>
      <c r="AA1039" s="2">
        <v>667.61099999999999</v>
      </c>
      <c r="AB1039" s="2">
        <v>51.133333333333297</v>
      </c>
      <c r="AC1039" s="2">
        <v>52</v>
      </c>
      <c r="AD1039" s="2">
        <v>50</v>
      </c>
      <c r="AE1039" s="2">
        <v>0.61824123303304701</v>
      </c>
    </row>
    <row r="1040" spans="1:31">
      <c r="A1040" s="2" t="s">
        <v>42</v>
      </c>
      <c r="B1040" s="2">
        <v>0</v>
      </c>
      <c r="C1040" s="2">
        <v>1200</v>
      </c>
      <c r="D1040" s="2">
        <v>8</v>
      </c>
      <c r="E1040" s="4">
        <v>41233.871527777781</v>
      </c>
      <c r="F1040" s="4">
        <v>41233.873159722221</v>
      </c>
      <c r="G1040" s="2" t="s">
        <v>32</v>
      </c>
      <c r="H1040" s="2" t="s">
        <v>1056</v>
      </c>
      <c r="I1040" s="2">
        <v>141</v>
      </c>
      <c r="J1040" s="2"/>
      <c r="K1040" s="2">
        <v>14.541</v>
      </c>
      <c r="L1040" s="2">
        <v>755.43799999999999</v>
      </c>
      <c r="M1040" s="2">
        <v>23.7777777777778</v>
      </c>
      <c r="N1040" s="2">
        <v>27</v>
      </c>
      <c r="O1040" s="2">
        <v>22</v>
      </c>
      <c r="P1040" s="2">
        <v>1.5475986974649001</v>
      </c>
      <c r="Q1040" s="2">
        <v>26</v>
      </c>
      <c r="R1040" s="2">
        <v>26</v>
      </c>
      <c r="S1040" s="2">
        <v>26</v>
      </c>
      <c r="T1040" s="2">
        <v>0</v>
      </c>
      <c r="U1040" s="2">
        <v>20.978000000000002</v>
      </c>
      <c r="V1040" s="2">
        <v>0</v>
      </c>
      <c r="W1040" s="2">
        <v>0</v>
      </c>
      <c r="X1040" s="2">
        <v>0</v>
      </c>
      <c r="Y1040" s="2">
        <v>0.51100000000000001</v>
      </c>
      <c r="Z1040" s="2">
        <v>19.295999999999999</v>
      </c>
      <c r="AA1040" s="2">
        <v>758.94899999999996</v>
      </c>
      <c r="AB1040" s="2">
        <v>51.5555555555556</v>
      </c>
      <c r="AC1040" s="2">
        <v>53</v>
      </c>
      <c r="AD1040" s="2">
        <v>50</v>
      </c>
      <c r="AE1040" s="2">
        <v>0.68493488921877499</v>
      </c>
    </row>
    <row r="1041" spans="1:31">
      <c r="A1041" s="2" t="s">
        <v>42</v>
      </c>
      <c r="B1041" s="2">
        <v>0</v>
      </c>
      <c r="C1041" s="2">
        <v>1300</v>
      </c>
      <c r="D1041" s="2">
        <v>1</v>
      </c>
      <c r="E1041" s="4">
        <v>41233.670486111114</v>
      </c>
      <c r="F1041" s="4">
        <v>41233.671909722223</v>
      </c>
      <c r="G1041" s="2" t="s">
        <v>32</v>
      </c>
      <c r="H1041" s="2" t="s">
        <v>1056</v>
      </c>
      <c r="I1041" s="2">
        <v>123</v>
      </c>
      <c r="J1041" s="2"/>
      <c r="K1041" s="2">
        <v>8.9999999999999993E-3</v>
      </c>
      <c r="L1041" s="2">
        <v>99.820999999999998</v>
      </c>
      <c r="M1041" s="2">
        <v>16</v>
      </c>
      <c r="N1041" s="2">
        <v>18</v>
      </c>
      <c r="O1041" s="2">
        <v>12</v>
      </c>
      <c r="P1041" s="2">
        <v>1.7320508075688801</v>
      </c>
      <c r="Q1041" s="2">
        <v>26</v>
      </c>
      <c r="R1041" s="2">
        <v>26</v>
      </c>
      <c r="S1041" s="2">
        <v>26</v>
      </c>
      <c r="T1041" s="2">
        <v>0</v>
      </c>
      <c r="U1041" s="2">
        <v>692.68499999999995</v>
      </c>
      <c r="V1041" s="2">
        <v>0</v>
      </c>
      <c r="W1041" s="2">
        <v>0</v>
      </c>
      <c r="X1041" s="2">
        <v>0</v>
      </c>
      <c r="Y1041" s="2">
        <v>0.39300000000000002</v>
      </c>
      <c r="Z1041" s="2">
        <v>4.4530000000000003</v>
      </c>
      <c r="AA1041" s="2">
        <v>101.889</v>
      </c>
      <c r="AB1041" s="2">
        <v>39.3333333333333</v>
      </c>
      <c r="AC1041" s="2">
        <v>41</v>
      </c>
      <c r="AD1041" s="2">
        <v>38</v>
      </c>
      <c r="AE1041" s="2">
        <v>1.0110500592068701</v>
      </c>
    </row>
    <row r="1042" spans="1:31">
      <c r="A1042" s="2" t="s">
        <v>42</v>
      </c>
      <c r="B1042" s="2">
        <v>0</v>
      </c>
      <c r="C1042" s="2">
        <v>1300</v>
      </c>
      <c r="D1042" s="2">
        <v>2</v>
      </c>
      <c r="E1042" s="4">
        <v>41233.685416666667</v>
      </c>
      <c r="F1042" s="4">
        <v>41233.686597222222</v>
      </c>
      <c r="G1042" s="2" t="s">
        <v>32</v>
      </c>
      <c r="H1042" s="2" t="s">
        <v>1056</v>
      </c>
      <c r="I1042" s="2">
        <v>102</v>
      </c>
      <c r="J1042" s="2"/>
      <c r="K1042" s="2">
        <v>1.3560000000000001</v>
      </c>
      <c r="L1042" s="2">
        <v>198.27799999999999</v>
      </c>
      <c r="M1042" s="2">
        <v>15.8333333333333</v>
      </c>
      <c r="N1042" s="2">
        <v>19</v>
      </c>
      <c r="O1042" s="2">
        <v>11</v>
      </c>
      <c r="P1042" s="2">
        <v>3.1313823713426601</v>
      </c>
      <c r="Q1042" s="2">
        <v>26</v>
      </c>
      <c r="R1042" s="2">
        <v>26</v>
      </c>
      <c r="S1042" s="2">
        <v>26</v>
      </c>
      <c r="T1042" s="2">
        <v>0</v>
      </c>
      <c r="U1042" s="2">
        <v>592.47900000000004</v>
      </c>
      <c r="V1042" s="2">
        <v>0</v>
      </c>
      <c r="W1042" s="2">
        <v>0</v>
      </c>
      <c r="X1042" s="2">
        <v>0</v>
      </c>
      <c r="Y1042" s="2">
        <v>0.41099999999999998</v>
      </c>
      <c r="Z1042" s="2">
        <v>5.633</v>
      </c>
      <c r="AA1042" s="2">
        <v>200.512</v>
      </c>
      <c r="AB1042" s="2">
        <v>44</v>
      </c>
      <c r="AC1042" s="2">
        <v>46</v>
      </c>
      <c r="AD1042" s="2">
        <v>41</v>
      </c>
      <c r="AE1042" s="2">
        <v>2</v>
      </c>
    </row>
    <row r="1043" spans="1:31">
      <c r="A1043" s="2" t="s">
        <v>42</v>
      </c>
      <c r="B1043" s="2">
        <v>0</v>
      </c>
      <c r="C1043" s="2">
        <v>1300</v>
      </c>
      <c r="D1043" s="2">
        <v>3</v>
      </c>
      <c r="E1043" s="4">
        <v>41233.698263888888</v>
      </c>
      <c r="F1043" s="4">
        <v>41233.699328703704</v>
      </c>
      <c r="G1043" s="2" t="s">
        <v>32</v>
      </c>
      <c r="H1043" s="2" t="s">
        <v>1056</v>
      </c>
      <c r="I1043" s="2">
        <v>92</v>
      </c>
      <c r="J1043" s="2"/>
      <c r="K1043" s="2">
        <v>2.4809999999999999</v>
      </c>
      <c r="L1043" s="2">
        <v>296.976</v>
      </c>
      <c r="M1043" s="2">
        <v>16.8333333333333</v>
      </c>
      <c r="N1043" s="2">
        <v>21</v>
      </c>
      <c r="O1043" s="2">
        <v>10</v>
      </c>
      <c r="P1043" s="2">
        <v>4.2196629670573902</v>
      </c>
      <c r="Q1043" s="2">
        <v>26</v>
      </c>
      <c r="R1043" s="2">
        <v>26</v>
      </c>
      <c r="S1043" s="2">
        <v>26</v>
      </c>
      <c r="T1043" s="2">
        <v>0</v>
      </c>
      <c r="U1043" s="2">
        <v>492.21199999999999</v>
      </c>
      <c r="V1043" s="2">
        <v>0</v>
      </c>
      <c r="W1043" s="2">
        <v>0</v>
      </c>
      <c r="X1043" s="2">
        <v>0</v>
      </c>
      <c r="Y1043" s="2">
        <v>0.45700000000000002</v>
      </c>
      <c r="Z1043" s="2">
        <v>7.2590000000000003</v>
      </c>
      <c r="AA1043" s="2">
        <v>299.322</v>
      </c>
      <c r="AB1043" s="2">
        <v>47.090909090909101</v>
      </c>
      <c r="AC1043" s="2">
        <v>49</v>
      </c>
      <c r="AD1043" s="2">
        <v>44</v>
      </c>
      <c r="AE1043" s="2">
        <v>1.3787046261911899</v>
      </c>
    </row>
    <row r="1044" spans="1:31">
      <c r="A1044" s="2" t="s">
        <v>42</v>
      </c>
      <c r="B1044" s="2">
        <v>0</v>
      </c>
      <c r="C1044" s="2">
        <v>1300</v>
      </c>
      <c r="D1044" s="2">
        <v>4</v>
      </c>
      <c r="E1044" s="4">
        <v>41233.710416666669</v>
      </c>
      <c r="F1044" s="4">
        <v>41233.711481481485</v>
      </c>
      <c r="G1044" s="2" t="s">
        <v>32</v>
      </c>
      <c r="H1044" s="2" t="s">
        <v>1056</v>
      </c>
      <c r="I1044" s="2">
        <v>92</v>
      </c>
      <c r="J1044" s="2"/>
      <c r="K1044" s="2">
        <v>3.9630000000000001</v>
      </c>
      <c r="L1044" s="2">
        <v>395.22899999999998</v>
      </c>
      <c r="M1044" s="2">
        <v>22.6666666666667</v>
      </c>
      <c r="N1044" s="2">
        <v>31</v>
      </c>
      <c r="O1044" s="2">
        <v>12</v>
      </c>
      <c r="P1044" s="2">
        <v>5.5577773335110203</v>
      </c>
      <c r="Q1044" s="2">
        <v>26</v>
      </c>
      <c r="R1044" s="2">
        <v>26</v>
      </c>
      <c r="S1044" s="2">
        <v>26</v>
      </c>
      <c r="T1044" s="2">
        <v>0</v>
      </c>
      <c r="U1044" s="2">
        <v>392.36500000000001</v>
      </c>
      <c r="V1044" s="2">
        <v>0</v>
      </c>
      <c r="W1044" s="2">
        <v>0</v>
      </c>
      <c r="X1044" s="2">
        <v>0</v>
      </c>
      <c r="Y1044" s="2">
        <v>0.432</v>
      </c>
      <c r="Z1044" s="2">
        <v>8.5920000000000005</v>
      </c>
      <c r="AA1044" s="2">
        <v>397.88299999999998</v>
      </c>
      <c r="AB1044" s="2">
        <v>51.5</v>
      </c>
      <c r="AC1044" s="2">
        <v>52</v>
      </c>
      <c r="AD1044" s="2">
        <v>50</v>
      </c>
      <c r="AE1044" s="2">
        <v>0.64549722436790302</v>
      </c>
    </row>
    <row r="1045" spans="1:31">
      <c r="A1045" s="2" t="s">
        <v>42</v>
      </c>
      <c r="B1045" s="2">
        <v>0</v>
      </c>
      <c r="C1045" s="2">
        <v>1300</v>
      </c>
      <c r="D1045" s="2">
        <v>5</v>
      </c>
      <c r="E1045" s="4">
        <v>41233.722222222219</v>
      </c>
      <c r="F1045" s="4">
        <v>41233.723449074074</v>
      </c>
      <c r="G1045" s="2" t="s">
        <v>32</v>
      </c>
      <c r="H1045" s="2" t="s">
        <v>1056</v>
      </c>
      <c r="I1045" s="2">
        <v>106</v>
      </c>
      <c r="J1045" s="2"/>
      <c r="K1045" s="2">
        <v>6.5250000000000004</v>
      </c>
      <c r="L1045" s="2">
        <v>490.25700000000001</v>
      </c>
      <c r="M1045" s="2">
        <v>23.428571428571399</v>
      </c>
      <c r="N1045" s="2">
        <v>24</v>
      </c>
      <c r="O1045" s="2">
        <v>22</v>
      </c>
      <c r="P1045" s="2">
        <v>0.72843135908468404</v>
      </c>
      <c r="Q1045" s="2">
        <v>26</v>
      </c>
      <c r="R1045" s="2">
        <v>26</v>
      </c>
      <c r="S1045" s="2">
        <v>26</v>
      </c>
      <c r="T1045" s="2">
        <v>0</v>
      </c>
      <c r="U1045" s="2">
        <v>295.33999999999997</v>
      </c>
      <c r="V1045" s="2">
        <v>0</v>
      </c>
      <c r="W1045" s="2">
        <v>0</v>
      </c>
      <c r="X1045" s="2">
        <v>0</v>
      </c>
      <c r="Y1045" s="2">
        <v>0.39400000000000002</v>
      </c>
      <c r="Z1045" s="2">
        <v>10.778</v>
      </c>
      <c r="AA1045" s="2">
        <v>492.91399999999999</v>
      </c>
      <c r="AB1045" s="2">
        <v>53.076923076923102</v>
      </c>
      <c r="AC1045" s="2">
        <v>54</v>
      </c>
      <c r="AD1045" s="2">
        <v>51</v>
      </c>
      <c r="AE1045" s="2">
        <v>0.72975638311577995</v>
      </c>
    </row>
    <row r="1046" spans="1:31">
      <c r="A1046" s="2" t="s">
        <v>42</v>
      </c>
      <c r="B1046" s="2">
        <v>0</v>
      </c>
      <c r="C1046" s="2">
        <v>1300</v>
      </c>
      <c r="D1046" s="2">
        <v>6</v>
      </c>
      <c r="E1046" s="4">
        <v>41233.734375</v>
      </c>
      <c r="F1046" s="4">
        <v>41233.735694444447</v>
      </c>
      <c r="G1046" s="2" t="s">
        <v>32</v>
      </c>
      <c r="H1046" s="2" t="s">
        <v>1056</v>
      </c>
      <c r="I1046" s="2">
        <v>114</v>
      </c>
      <c r="J1046" s="2"/>
      <c r="K1046" s="2">
        <v>9.1820000000000004</v>
      </c>
      <c r="L1046" s="2">
        <v>585.31500000000005</v>
      </c>
      <c r="M1046" s="2">
        <v>20.8571428571429</v>
      </c>
      <c r="N1046" s="2">
        <v>30</v>
      </c>
      <c r="O1046" s="2">
        <v>11</v>
      </c>
      <c r="P1046" s="2">
        <v>6.3791753033617402</v>
      </c>
      <c r="Q1046" s="2">
        <v>26</v>
      </c>
      <c r="R1046" s="2">
        <v>26</v>
      </c>
      <c r="S1046" s="2">
        <v>26</v>
      </c>
      <c r="T1046" s="2">
        <v>0</v>
      </c>
      <c r="U1046" s="2">
        <v>196.85900000000001</v>
      </c>
      <c r="V1046" s="2">
        <v>0</v>
      </c>
      <c r="W1046" s="2">
        <v>0</v>
      </c>
      <c r="X1046" s="2">
        <v>0</v>
      </c>
      <c r="Y1046" s="2">
        <v>0.42399999999999999</v>
      </c>
      <c r="Z1046" s="2">
        <v>13.879</v>
      </c>
      <c r="AA1046" s="2">
        <v>588.19299999999998</v>
      </c>
      <c r="AB1046" s="2">
        <v>51.642857142857103</v>
      </c>
      <c r="AC1046" s="2">
        <v>53</v>
      </c>
      <c r="AD1046" s="2">
        <v>48</v>
      </c>
      <c r="AE1046" s="2">
        <v>1.3420210162897099</v>
      </c>
    </row>
    <row r="1047" spans="1:31">
      <c r="A1047" s="2" t="s">
        <v>42</v>
      </c>
      <c r="B1047" s="2">
        <v>0</v>
      </c>
      <c r="C1047" s="2">
        <v>1300</v>
      </c>
      <c r="D1047" s="2">
        <v>7</v>
      </c>
      <c r="E1047" s="4">
        <v>41233.746874999997</v>
      </c>
      <c r="F1047" s="4">
        <v>41233.748263888891</v>
      </c>
      <c r="G1047" s="2" t="s">
        <v>32</v>
      </c>
      <c r="H1047" s="2" t="s">
        <v>1056</v>
      </c>
      <c r="I1047" s="2">
        <v>120</v>
      </c>
      <c r="J1047" s="2"/>
      <c r="K1047" s="2">
        <v>11.981</v>
      </c>
      <c r="L1047" s="2">
        <v>680.74599999999998</v>
      </c>
      <c r="M1047" s="2">
        <v>21.375</v>
      </c>
      <c r="N1047" s="2">
        <v>27</v>
      </c>
      <c r="O1047" s="2">
        <v>11</v>
      </c>
      <c r="P1047" s="2">
        <v>5.8081300777444698</v>
      </c>
      <c r="Q1047" s="2">
        <v>26</v>
      </c>
      <c r="R1047" s="2">
        <v>26</v>
      </c>
      <c r="S1047" s="2">
        <v>26</v>
      </c>
      <c r="T1047" s="2">
        <v>0</v>
      </c>
      <c r="U1047" s="2">
        <v>98.665999999999997</v>
      </c>
      <c r="V1047" s="2">
        <v>0</v>
      </c>
      <c r="W1047" s="2">
        <v>0</v>
      </c>
      <c r="X1047" s="2">
        <v>0</v>
      </c>
      <c r="Y1047" s="2">
        <v>0.40699999999999997</v>
      </c>
      <c r="Z1047" s="2">
        <v>16.481000000000002</v>
      </c>
      <c r="AA1047" s="2">
        <v>683.88499999999999</v>
      </c>
      <c r="AB1047" s="2">
        <v>52.733333333333299</v>
      </c>
      <c r="AC1047" s="2">
        <v>54</v>
      </c>
      <c r="AD1047" s="2">
        <v>50</v>
      </c>
      <c r="AE1047" s="2">
        <v>1.0624918300339501</v>
      </c>
    </row>
    <row r="1048" spans="1:31">
      <c r="A1048" s="2" t="s">
        <v>42</v>
      </c>
      <c r="B1048" s="2">
        <v>0</v>
      </c>
      <c r="C1048" s="2">
        <v>1300</v>
      </c>
      <c r="D1048" s="2">
        <v>8</v>
      </c>
      <c r="E1048" s="4">
        <v>41233.759722222225</v>
      </c>
      <c r="F1048" s="4">
        <v>41233.76122685185</v>
      </c>
      <c r="G1048" s="2" t="s">
        <v>32</v>
      </c>
      <c r="H1048" s="2" t="s">
        <v>1056</v>
      </c>
      <c r="I1048" s="2">
        <v>130</v>
      </c>
      <c r="J1048" s="2"/>
      <c r="K1048" s="2">
        <v>14.496</v>
      </c>
      <c r="L1048" s="2">
        <v>756.48599999999999</v>
      </c>
      <c r="M1048" s="2">
        <v>22.5</v>
      </c>
      <c r="N1048" s="2">
        <v>29</v>
      </c>
      <c r="O1048" s="2">
        <v>12</v>
      </c>
      <c r="P1048" s="2">
        <v>5.9581876439064896</v>
      </c>
      <c r="Q1048" s="2">
        <v>26</v>
      </c>
      <c r="R1048" s="2">
        <v>26</v>
      </c>
      <c r="S1048" s="2">
        <v>26</v>
      </c>
      <c r="T1048" s="2">
        <v>0</v>
      </c>
      <c r="U1048" s="2">
        <v>21.178999999999998</v>
      </c>
      <c r="V1048" s="2">
        <v>0</v>
      </c>
      <c r="W1048" s="2">
        <v>0</v>
      </c>
      <c r="X1048" s="2">
        <v>0</v>
      </c>
      <c r="Y1048" s="2">
        <v>0.41899999999999998</v>
      </c>
      <c r="Z1048" s="2">
        <v>18.547000000000001</v>
      </c>
      <c r="AA1048" s="2">
        <v>759.64</v>
      </c>
      <c r="AB1048" s="2">
        <v>53.5625</v>
      </c>
      <c r="AC1048" s="2">
        <v>55</v>
      </c>
      <c r="AD1048" s="2">
        <v>50</v>
      </c>
      <c r="AE1048" s="2">
        <v>1.4128318194321601</v>
      </c>
    </row>
    <row r="1049" spans="1:31">
      <c r="A1049" s="2" t="s">
        <v>42</v>
      </c>
      <c r="B1049" s="2">
        <v>0</v>
      </c>
      <c r="C1049" s="2">
        <v>1400</v>
      </c>
      <c r="D1049" s="2">
        <v>1</v>
      </c>
      <c r="E1049" s="4">
        <v>41233.569791666669</v>
      </c>
      <c r="F1049" s="4">
        <v>41233.571122685185</v>
      </c>
      <c r="G1049" s="2" t="s">
        <v>32</v>
      </c>
      <c r="H1049" s="2" t="s">
        <v>1056</v>
      </c>
      <c r="I1049" s="2">
        <v>115</v>
      </c>
      <c r="J1049" s="2"/>
      <c r="K1049" s="2">
        <v>0.01</v>
      </c>
      <c r="L1049" s="2">
        <v>99.828000000000003</v>
      </c>
      <c r="M1049" s="2">
        <v>16</v>
      </c>
      <c r="N1049" s="2">
        <v>19</v>
      </c>
      <c r="O1049" s="2">
        <v>12</v>
      </c>
      <c r="P1049" s="2">
        <v>2.7255405754769901</v>
      </c>
      <c r="Q1049" s="2">
        <v>26</v>
      </c>
      <c r="R1049" s="2">
        <v>26</v>
      </c>
      <c r="S1049" s="2">
        <v>26</v>
      </c>
      <c r="T1049" s="2">
        <v>0</v>
      </c>
      <c r="U1049" s="2">
        <v>693.31399999999996</v>
      </c>
      <c r="V1049" s="2">
        <v>0</v>
      </c>
      <c r="W1049" s="2">
        <v>0</v>
      </c>
      <c r="X1049" s="2">
        <v>0</v>
      </c>
      <c r="Y1049" s="2">
        <v>0.35399999999999998</v>
      </c>
      <c r="Z1049" s="2">
        <v>4.1210000000000004</v>
      </c>
      <c r="AA1049" s="2">
        <v>101.657</v>
      </c>
      <c r="AB1049" s="2">
        <v>40.200000000000003</v>
      </c>
      <c r="AC1049" s="2">
        <v>41</v>
      </c>
      <c r="AD1049" s="2">
        <v>38</v>
      </c>
      <c r="AE1049" s="2">
        <v>0.748331477354788</v>
      </c>
    </row>
    <row r="1050" spans="1:31">
      <c r="A1050" s="2" t="s">
        <v>42</v>
      </c>
      <c r="B1050" s="2">
        <v>0</v>
      </c>
      <c r="C1050" s="2">
        <v>1400</v>
      </c>
      <c r="D1050" s="2">
        <v>2</v>
      </c>
      <c r="E1050" s="4">
        <v>41233.584027777775</v>
      </c>
      <c r="F1050" s="4">
        <v>41233.585115740738</v>
      </c>
      <c r="G1050" s="2" t="s">
        <v>32</v>
      </c>
      <c r="H1050" s="2" t="s">
        <v>1056</v>
      </c>
      <c r="I1050" s="2">
        <v>94</v>
      </c>
      <c r="J1050" s="2"/>
      <c r="K1050" s="2">
        <v>1.3</v>
      </c>
      <c r="L1050" s="2">
        <v>198.34299999999999</v>
      </c>
      <c r="M1050" s="2">
        <v>18.3333333333333</v>
      </c>
      <c r="N1050" s="2">
        <v>23</v>
      </c>
      <c r="O1050" s="2">
        <v>12</v>
      </c>
      <c r="P1050" s="2">
        <v>3.4480268109295298</v>
      </c>
      <c r="Q1050" s="2">
        <v>26</v>
      </c>
      <c r="R1050" s="2">
        <v>26</v>
      </c>
      <c r="S1050" s="2">
        <v>26</v>
      </c>
      <c r="T1050" s="2">
        <v>0</v>
      </c>
      <c r="U1050" s="2">
        <v>592.76300000000003</v>
      </c>
      <c r="V1050" s="2">
        <v>0</v>
      </c>
      <c r="W1050" s="2">
        <v>0</v>
      </c>
      <c r="X1050" s="2">
        <v>0</v>
      </c>
      <c r="Y1050" s="2">
        <v>0.378</v>
      </c>
      <c r="Z1050" s="2">
        <v>5.4779999999999998</v>
      </c>
      <c r="AA1050" s="2">
        <v>200.36500000000001</v>
      </c>
      <c r="AB1050" s="2">
        <v>45.5</v>
      </c>
      <c r="AC1050" s="2">
        <v>47</v>
      </c>
      <c r="AD1050" s="2">
        <v>42</v>
      </c>
      <c r="AE1050" s="2">
        <v>1.25830573921179</v>
      </c>
    </row>
    <row r="1051" spans="1:31">
      <c r="A1051" s="2" t="s">
        <v>42</v>
      </c>
      <c r="B1051" s="2">
        <v>0</v>
      </c>
      <c r="C1051" s="2">
        <v>1400</v>
      </c>
      <c r="D1051" s="2">
        <v>3</v>
      </c>
      <c r="E1051" s="4">
        <v>41233.596180555556</v>
      </c>
      <c r="F1051" s="4">
        <v>41233.597175925926</v>
      </c>
      <c r="G1051" s="2" t="s">
        <v>32</v>
      </c>
      <c r="H1051" s="2" t="s">
        <v>1056</v>
      </c>
      <c r="I1051" s="2">
        <v>86</v>
      </c>
      <c r="J1051" s="2"/>
      <c r="K1051" s="2">
        <v>2.597</v>
      </c>
      <c r="L1051" s="2">
        <v>296.86399999999998</v>
      </c>
      <c r="M1051" s="2">
        <v>18.399999999999999</v>
      </c>
      <c r="N1051" s="2">
        <v>26</v>
      </c>
      <c r="O1051" s="2">
        <v>11</v>
      </c>
      <c r="P1051" s="2">
        <v>5.8855755878248601</v>
      </c>
      <c r="Q1051" s="2">
        <v>26</v>
      </c>
      <c r="R1051" s="2">
        <v>26</v>
      </c>
      <c r="S1051" s="2">
        <v>26</v>
      </c>
      <c r="T1051" s="2">
        <v>0</v>
      </c>
      <c r="U1051" s="2">
        <v>492.81099999999998</v>
      </c>
      <c r="V1051" s="2">
        <v>0</v>
      </c>
      <c r="W1051" s="2">
        <v>0</v>
      </c>
      <c r="X1051" s="2">
        <v>0</v>
      </c>
      <c r="Y1051" s="2">
        <v>0.43099999999999999</v>
      </c>
      <c r="Z1051" s="2">
        <v>6.5830000000000002</v>
      </c>
      <c r="AA1051" s="2">
        <v>299.11500000000001</v>
      </c>
      <c r="AB1051" s="2">
        <v>50.181818181818201</v>
      </c>
      <c r="AC1051" s="2">
        <v>51</v>
      </c>
      <c r="AD1051" s="2">
        <v>48</v>
      </c>
      <c r="AE1051" s="2">
        <v>1.0285189544531601</v>
      </c>
    </row>
    <row r="1052" spans="1:31">
      <c r="A1052" s="2" t="s">
        <v>42</v>
      </c>
      <c r="B1052" s="2">
        <v>0</v>
      </c>
      <c r="C1052" s="2">
        <v>1400</v>
      </c>
      <c r="D1052" s="2">
        <v>4</v>
      </c>
      <c r="E1052" s="4">
        <v>41233.607986111114</v>
      </c>
      <c r="F1052" s="4">
        <v>41233.608946759261</v>
      </c>
      <c r="G1052" s="2" t="s">
        <v>32</v>
      </c>
      <c r="H1052" s="2" t="s">
        <v>1056</v>
      </c>
      <c r="I1052" s="2">
        <v>83</v>
      </c>
      <c r="J1052" s="2"/>
      <c r="K1052" s="2">
        <v>3.806</v>
      </c>
      <c r="L1052" s="2">
        <v>395.36200000000002</v>
      </c>
      <c r="M1052" s="2">
        <v>21.2</v>
      </c>
      <c r="N1052" s="2">
        <v>27</v>
      </c>
      <c r="O1052" s="2">
        <v>12</v>
      </c>
      <c r="P1052" s="2">
        <v>4.95580467734555</v>
      </c>
      <c r="Q1052" s="2">
        <v>26</v>
      </c>
      <c r="R1052" s="2">
        <v>26</v>
      </c>
      <c r="S1052" s="2">
        <v>26</v>
      </c>
      <c r="T1052" s="2">
        <v>0</v>
      </c>
      <c r="U1052" s="2">
        <v>392.91699999999997</v>
      </c>
      <c r="V1052" s="2">
        <v>0</v>
      </c>
      <c r="W1052" s="2">
        <v>0</v>
      </c>
      <c r="X1052" s="2">
        <v>0</v>
      </c>
      <c r="Y1052" s="2">
        <v>0.40300000000000002</v>
      </c>
      <c r="Z1052" s="2">
        <v>8.0139999999999993</v>
      </c>
      <c r="AA1052" s="2">
        <v>397.90300000000002</v>
      </c>
      <c r="AB1052" s="2">
        <v>52.6</v>
      </c>
      <c r="AC1052" s="2">
        <v>54</v>
      </c>
      <c r="AD1052" s="2">
        <v>51</v>
      </c>
      <c r="AE1052" s="2">
        <v>0.8</v>
      </c>
    </row>
    <row r="1053" spans="1:31">
      <c r="A1053" s="2" t="s">
        <v>42</v>
      </c>
      <c r="B1053" s="2">
        <v>0</v>
      </c>
      <c r="C1053" s="2">
        <v>1400</v>
      </c>
      <c r="D1053" s="2">
        <v>5</v>
      </c>
      <c r="E1053" s="4">
        <v>41233.619097222225</v>
      </c>
      <c r="F1053" s="4">
        <v>41233.62023148148</v>
      </c>
      <c r="G1053" s="2" t="s">
        <v>32</v>
      </c>
      <c r="H1053" s="2" t="s">
        <v>1056</v>
      </c>
      <c r="I1053" s="2">
        <v>98</v>
      </c>
      <c r="J1053" s="2"/>
      <c r="K1053" s="2">
        <v>6.7779999999999996</v>
      </c>
      <c r="L1053" s="2">
        <v>490.36900000000003</v>
      </c>
      <c r="M1053" s="2">
        <v>23.5</v>
      </c>
      <c r="N1053" s="2">
        <v>29</v>
      </c>
      <c r="O1053" s="2">
        <v>12</v>
      </c>
      <c r="P1053" s="2">
        <v>5.4390562906935704</v>
      </c>
      <c r="Q1053" s="2">
        <v>26</v>
      </c>
      <c r="R1053" s="2">
        <v>26</v>
      </c>
      <c r="S1053" s="2">
        <v>26</v>
      </c>
      <c r="T1053" s="2">
        <v>0</v>
      </c>
      <c r="U1053" s="2">
        <v>294.95699999999999</v>
      </c>
      <c r="V1053" s="2">
        <v>0</v>
      </c>
      <c r="W1053" s="2">
        <v>0</v>
      </c>
      <c r="X1053" s="2">
        <v>0</v>
      </c>
      <c r="Y1053" s="2">
        <v>0.42199999999999999</v>
      </c>
      <c r="Z1053" s="2">
        <v>11.010999999999999</v>
      </c>
      <c r="AA1053" s="2">
        <v>492.95800000000003</v>
      </c>
      <c r="AB1053" s="2">
        <v>53.25</v>
      </c>
      <c r="AC1053" s="2">
        <v>55</v>
      </c>
      <c r="AD1053" s="2">
        <v>52</v>
      </c>
      <c r="AE1053" s="2">
        <v>0.72168783648703205</v>
      </c>
    </row>
    <row r="1054" spans="1:31">
      <c r="A1054" s="2" t="s">
        <v>42</v>
      </c>
      <c r="B1054" s="2">
        <v>0</v>
      </c>
      <c r="C1054" s="2">
        <v>1400</v>
      </c>
      <c r="D1054" s="2">
        <v>6</v>
      </c>
      <c r="E1054" s="4">
        <v>41233.630555555559</v>
      </c>
      <c r="F1054" s="4">
        <v>41233.631782407407</v>
      </c>
      <c r="G1054" s="2" t="s">
        <v>32</v>
      </c>
      <c r="H1054" s="2" t="s">
        <v>1056</v>
      </c>
      <c r="I1054" s="2">
        <v>106</v>
      </c>
      <c r="J1054" s="2"/>
      <c r="K1054" s="2">
        <v>9.1210000000000004</v>
      </c>
      <c r="L1054" s="2">
        <v>585.44299999999998</v>
      </c>
      <c r="M1054" s="2">
        <v>24</v>
      </c>
      <c r="N1054" s="2">
        <v>26</v>
      </c>
      <c r="O1054" s="2">
        <v>16</v>
      </c>
      <c r="P1054" s="2">
        <v>3.29501788419166</v>
      </c>
      <c r="Q1054" s="2">
        <v>26</v>
      </c>
      <c r="R1054" s="2">
        <v>26</v>
      </c>
      <c r="S1054" s="2">
        <v>26</v>
      </c>
      <c r="T1054" s="2">
        <v>0</v>
      </c>
      <c r="U1054" s="2">
        <v>198.18100000000001</v>
      </c>
      <c r="V1054" s="2">
        <v>0</v>
      </c>
      <c r="W1054" s="2">
        <v>0</v>
      </c>
      <c r="X1054" s="2">
        <v>0</v>
      </c>
      <c r="Y1054" s="2">
        <v>0.34300000000000003</v>
      </c>
      <c r="Z1054" s="2">
        <v>12.909000000000001</v>
      </c>
      <c r="AA1054" s="2">
        <v>588.11</v>
      </c>
      <c r="AB1054" s="2">
        <v>54.384615384615401</v>
      </c>
      <c r="AC1054" s="2">
        <v>55</v>
      </c>
      <c r="AD1054" s="2">
        <v>53</v>
      </c>
      <c r="AE1054" s="2">
        <v>0.73782023435580302</v>
      </c>
    </row>
    <row r="1055" spans="1:31">
      <c r="A1055" s="2" t="s">
        <v>42</v>
      </c>
      <c r="B1055" s="2">
        <v>0</v>
      </c>
      <c r="C1055" s="2">
        <v>1400</v>
      </c>
      <c r="D1055" s="2">
        <v>7</v>
      </c>
      <c r="E1055" s="4">
        <v>41233.642013888886</v>
      </c>
      <c r="F1055" s="4">
        <v>41233.643310185187</v>
      </c>
      <c r="G1055" s="2" t="s">
        <v>32</v>
      </c>
      <c r="H1055" s="2" t="s">
        <v>1056</v>
      </c>
      <c r="I1055" s="2">
        <v>112</v>
      </c>
      <c r="J1055" s="2"/>
      <c r="K1055" s="2">
        <v>11.333</v>
      </c>
      <c r="L1055" s="2">
        <v>678.60699999999997</v>
      </c>
      <c r="M1055" s="2">
        <v>22.1428571428571</v>
      </c>
      <c r="N1055" s="2">
        <v>26</v>
      </c>
      <c r="O1055" s="2">
        <v>12</v>
      </c>
      <c r="P1055" s="2">
        <v>6.1045316054918599</v>
      </c>
      <c r="Q1055" s="2">
        <v>26</v>
      </c>
      <c r="R1055" s="2">
        <v>26</v>
      </c>
      <c r="S1055" s="2">
        <v>26</v>
      </c>
      <c r="T1055" s="2">
        <v>0</v>
      </c>
      <c r="U1055" s="2">
        <v>102.697</v>
      </c>
      <c r="V1055" s="2">
        <v>0</v>
      </c>
      <c r="W1055" s="2">
        <v>0</v>
      </c>
      <c r="X1055" s="2">
        <v>0</v>
      </c>
      <c r="Y1055" s="2">
        <v>0.34300000000000003</v>
      </c>
      <c r="Z1055" s="2">
        <v>15.121</v>
      </c>
      <c r="AA1055" s="2">
        <v>681.375</v>
      </c>
      <c r="AB1055" s="2">
        <v>55.142857142857103</v>
      </c>
      <c r="AC1055" s="2">
        <v>56</v>
      </c>
      <c r="AD1055" s="2">
        <v>53</v>
      </c>
      <c r="AE1055" s="2">
        <v>0.91473203391897795</v>
      </c>
    </row>
    <row r="1056" spans="1:31">
      <c r="A1056" s="2" t="s">
        <v>42</v>
      </c>
      <c r="B1056" s="2">
        <v>0</v>
      </c>
      <c r="C1056" s="2">
        <v>1400</v>
      </c>
      <c r="D1056" s="2">
        <v>8</v>
      </c>
      <c r="E1056" s="4">
        <v>41233.65347222222</v>
      </c>
      <c r="F1056" s="4">
        <v>41233.654872685183</v>
      </c>
      <c r="G1056" s="2" t="s">
        <v>32</v>
      </c>
      <c r="H1056" s="2" t="s">
        <v>1056</v>
      </c>
      <c r="I1056" s="2">
        <v>121</v>
      </c>
      <c r="J1056" s="2"/>
      <c r="K1056" s="2">
        <v>13.555999999999999</v>
      </c>
      <c r="L1056" s="2">
        <v>762.149</v>
      </c>
      <c r="M1056" s="2">
        <v>25.75</v>
      </c>
      <c r="N1056" s="2">
        <v>27</v>
      </c>
      <c r="O1056" s="2">
        <v>25</v>
      </c>
      <c r="P1056" s="2">
        <v>0.82915619758884995</v>
      </c>
      <c r="Q1056" s="2">
        <v>26</v>
      </c>
      <c r="R1056" s="2">
        <v>26</v>
      </c>
      <c r="S1056" s="2">
        <v>26</v>
      </c>
      <c r="T1056" s="2">
        <v>0</v>
      </c>
      <c r="U1056" s="2">
        <v>17</v>
      </c>
      <c r="V1056" s="2">
        <v>0</v>
      </c>
      <c r="W1056" s="2">
        <v>0</v>
      </c>
      <c r="X1056" s="2">
        <v>0</v>
      </c>
      <c r="Y1056" s="2">
        <v>0.38</v>
      </c>
      <c r="Z1056" s="2">
        <v>17.306000000000001</v>
      </c>
      <c r="AA1056" s="2">
        <v>765.01</v>
      </c>
      <c r="AB1056" s="2">
        <v>55.6</v>
      </c>
      <c r="AC1056" s="2">
        <v>58</v>
      </c>
      <c r="AD1056" s="2">
        <v>54</v>
      </c>
      <c r="AE1056" s="2">
        <v>0.95219045713904704</v>
      </c>
    </row>
    <row r="1057" spans="1:31">
      <c r="A1057" s="2" t="s">
        <v>42</v>
      </c>
      <c r="B1057" s="2">
        <v>0</v>
      </c>
      <c r="C1057" s="2">
        <v>1500</v>
      </c>
      <c r="D1057" s="2">
        <v>1</v>
      </c>
      <c r="E1057" s="4">
        <v>41233.474999999999</v>
      </c>
      <c r="F1057" s="4">
        <v>41233.476238425923</v>
      </c>
      <c r="G1057" s="2" t="s">
        <v>32</v>
      </c>
      <c r="H1057" s="2" t="s">
        <v>1056</v>
      </c>
      <c r="I1057" s="2">
        <v>107</v>
      </c>
      <c r="J1057" s="2"/>
      <c r="K1057" s="2">
        <v>0</v>
      </c>
      <c r="L1057" s="2">
        <v>99.834000000000003</v>
      </c>
      <c r="M1057" s="2">
        <v>16.285714285714299</v>
      </c>
      <c r="N1057" s="2">
        <v>19</v>
      </c>
      <c r="O1057" s="2">
        <v>12</v>
      </c>
      <c r="P1057" s="2">
        <v>2.0503857277724702</v>
      </c>
      <c r="Q1057" s="2">
        <v>26</v>
      </c>
      <c r="R1057" s="2">
        <v>26</v>
      </c>
      <c r="S1057" s="2">
        <v>26</v>
      </c>
      <c r="T1057" s="2">
        <v>0</v>
      </c>
      <c r="U1057" s="2">
        <v>693.74599999999998</v>
      </c>
      <c r="V1057" s="2">
        <v>0</v>
      </c>
      <c r="W1057" s="2">
        <v>0</v>
      </c>
      <c r="X1057" s="2">
        <v>0</v>
      </c>
      <c r="Y1057" s="2">
        <v>0.34399999999999997</v>
      </c>
      <c r="Z1057" s="2">
        <v>3.778</v>
      </c>
      <c r="AA1057" s="2">
        <v>101.622</v>
      </c>
      <c r="AB1057" s="2">
        <v>41.384615384615401</v>
      </c>
      <c r="AC1057" s="2">
        <v>42</v>
      </c>
      <c r="AD1057" s="2">
        <v>40</v>
      </c>
      <c r="AE1057" s="2">
        <v>0.624926031125843</v>
      </c>
    </row>
    <row r="1058" spans="1:31">
      <c r="A1058" s="2" t="s">
        <v>42</v>
      </c>
      <c r="B1058" s="2">
        <v>0</v>
      </c>
      <c r="C1058" s="2">
        <v>1500</v>
      </c>
      <c r="D1058" s="2">
        <v>2</v>
      </c>
      <c r="E1058" s="4">
        <v>41233.488194444442</v>
      </c>
      <c r="F1058" s="4">
        <v>41233.489212962966</v>
      </c>
      <c r="G1058" s="2" t="s">
        <v>32</v>
      </c>
      <c r="H1058" s="2" t="s">
        <v>1056</v>
      </c>
      <c r="I1058" s="2">
        <v>88</v>
      </c>
      <c r="J1058" s="2"/>
      <c r="K1058" s="2">
        <v>1.0620000000000001</v>
      </c>
      <c r="L1058" s="2">
        <v>198.58</v>
      </c>
      <c r="M1058" s="2">
        <v>18.399999999999999</v>
      </c>
      <c r="N1058" s="2">
        <v>22</v>
      </c>
      <c r="O1058" s="2">
        <v>12</v>
      </c>
      <c r="P1058" s="2">
        <v>3.4409301068170501</v>
      </c>
      <c r="Q1058" s="2">
        <v>26</v>
      </c>
      <c r="R1058" s="2">
        <v>26</v>
      </c>
      <c r="S1058" s="2">
        <v>26</v>
      </c>
      <c r="T1058" s="2">
        <v>0</v>
      </c>
      <c r="U1058" s="2">
        <v>593.28399999999999</v>
      </c>
      <c r="V1058" s="2">
        <v>0</v>
      </c>
      <c r="W1058" s="2">
        <v>0</v>
      </c>
      <c r="X1058" s="2">
        <v>0</v>
      </c>
      <c r="Y1058" s="2">
        <v>0.38300000000000001</v>
      </c>
      <c r="Z1058" s="2">
        <v>4.84</v>
      </c>
      <c r="AA1058" s="2">
        <v>200.60499999999999</v>
      </c>
      <c r="AB1058" s="2">
        <v>47.454545454545503</v>
      </c>
      <c r="AC1058" s="2">
        <v>50</v>
      </c>
      <c r="AD1058" s="2">
        <v>45</v>
      </c>
      <c r="AE1058" s="2">
        <v>1.3726971700492301</v>
      </c>
    </row>
    <row r="1059" spans="1:31">
      <c r="A1059" s="2" t="s">
        <v>42</v>
      </c>
      <c r="B1059" s="2">
        <v>0</v>
      </c>
      <c r="C1059" s="2">
        <v>1500</v>
      </c>
      <c r="D1059" s="2">
        <v>3</v>
      </c>
      <c r="E1059" s="4">
        <v>41233.5</v>
      </c>
      <c r="F1059" s="4">
        <v>41233.500925925924</v>
      </c>
      <c r="G1059" s="2" t="s">
        <v>32</v>
      </c>
      <c r="H1059" s="2" t="s">
        <v>1056</v>
      </c>
      <c r="I1059" s="2">
        <v>80</v>
      </c>
      <c r="J1059" s="2"/>
      <c r="K1059" s="2">
        <v>2.3650000000000002</v>
      </c>
      <c r="L1059" s="2">
        <v>297.04899999999998</v>
      </c>
      <c r="M1059" s="2">
        <v>18.8</v>
      </c>
      <c r="N1059" s="2">
        <v>25</v>
      </c>
      <c r="O1059" s="2">
        <v>12</v>
      </c>
      <c r="P1059" s="2">
        <v>5.70613704707484</v>
      </c>
      <c r="Q1059" s="2">
        <v>26</v>
      </c>
      <c r="R1059" s="2">
        <v>26</v>
      </c>
      <c r="S1059" s="2">
        <v>26</v>
      </c>
      <c r="T1059" s="2">
        <v>0</v>
      </c>
      <c r="U1059" s="2">
        <v>493.24099999999999</v>
      </c>
      <c r="V1059" s="2">
        <v>0</v>
      </c>
      <c r="W1059" s="2">
        <v>0</v>
      </c>
      <c r="X1059" s="2">
        <v>0</v>
      </c>
      <c r="Y1059" s="2">
        <v>0.39700000000000002</v>
      </c>
      <c r="Z1059" s="2">
        <v>6.2380000000000004</v>
      </c>
      <c r="AA1059" s="2">
        <v>299.22399999999999</v>
      </c>
      <c r="AB1059" s="2">
        <v>50.3</v>
      </c>
      <c r="AC1059" s="2">
        <v>52</v>
      </c>
      <c r="AD1059" s="2">
        <v>49</v>
      </c>
      <c r="AE1059" s="2">
        <v>1.2688577540449499</v>
      </c>
    </row>
    <row r="1060" spans="1:31">
      <c r="A1060" s="2" t="s">
        <v>42</v>
      </c>
      <c r="B1060" s="2">
        <v>0</v>
      </c>
      <c r="C1060" s="2">
        <v>1500</v>
      </c>
      <c r="D1060" s="2">
        <v>4</v>
      </c>
      <c r="E1060" s="4">
        <v>41233.510416666664</v>
      </c>
      <c r="F1060" s="4">
        <v>41233.511319444442</v>
      </c>
      <c r="G1060" s="2" t="s">
        <v>32</v>
      </c>
      <c r="H1060" s="2" t="s">
        <v>1056</v>
      </c>
      <c r="I1060" s="2">
        <v>78</v>
      </c>
      <c r="J1060" s="2"/>
      <c r="K1060" s="2">
        <v>4.0789999999999997</v>
      </c>
      <c r="L1060" s="2">
        <v>395.17599999999999</v>
      </c>
      <c r="M1060" s="2">
        <v>25.6</v>
      </c>
      <c r="N1060" s="2">
        <v>26</v>
      </c>
      <c r="O1060" s="2">
        <v>25</v>
      </c>
      <c r="P1060" s="2">
        <v>0.48989794855663599</v>
      </c>
      <c r="Q1060" s="2">
        <v>26</v>
      </c>
      <c r="R1060" s="2">
        <v>26</v>
      </c>
      <c r="S1060" s="2">
        <v>26</v>
      </c>
      <c r="T1060" s="2">
        <v>0</v>
      </c>
      <c r="U1060" s="2">
        <v>393.43</v>
      </c>
      <c r="V1060" s="2">
        <v>0</v>
      </c>
      <c r="W1060" s="2">
        <v>0</v>
      </c>
      <c r="X1060" s="2">
        <v>0</v>
      </c>
      <c r="Y1060" s="2">
        <v>0.34899999999999998</v>
      </c>
      <c r="Z1060" s="2">
        <v>7.952</v>
      </c>
      <c r="AA1060" s="2">
        <v>397.57299999999998</v>
      </c>
      <c r="AB1060" s="2">
        <v>56.1</v>
      </c>
      <c r="AC1060" s="2">
        <v>58</v>
      </c>
      <c r="AD1060" s="2">
        <v>54</v>
      </c>
      <c r="AE1060" s="2">
        <v>1.37477270848675</v>
      </c>
    </row>
    <row r="1061" spans="1:31">
      <c r="A1061" s="2" t="s">
        <v>42</v>
      </c>
      <c r="B1061" s="2">
        <v>0</v>
      </c>
      <c r="C1061" s="2">
        <v>1500</v>
      </c>
      <c r="D1061" s="2">
        <v>5</v>
      </c>
      <c r="E1061" s="4">
        <v>41233.521180555559</v>
      </c>
      <c r="F1061" s="4">
        <v>41233.522245370368</v>
      </c>
      <c r="G1061" s="2" t="s">
        <v>32</v>
      </c>
      <c r="H1061" s="2" t="s">
        <v>1056</v>
      </c>
      <c r="I1061" s="2">
        <v>92</v>
      </c>
      <c r="J1061" s="2"/>
      <c r="K1061" s="2">
        <v>6.7039999999999997</v>
      </c>
      <c r="L1061" s="2">
        <v>490.48500000000001</v>
      </c>
      <c r="M1061" s="2">
        <v>21.3333333333333</v>
      </c>
      <c r="N1061" s="2">
        <v>27</v>
      </c>
      <c r="O1061" s="2">
        <v>10</v>
      </c>
      <c r="P1061" s="2">
        <v>7.3409051818484103</v>
      </c>
      <c r="Q1061" s="2">
        <v>26</v>
      </c>
      <c r="R1061" s="2">
        <v>26</v>
      </c>
      <c r="S1061" s="2">
        <v>26</v>
      </c>
      <c r="T1061" s="2">
        <v>0</v>
      </c>
      <c r="U1061" s="2">
        <v>295.471</v>
      </c>
      <c r="V1061" s="2">
        <v>0</v>
      </c>
      <c r="W1061" s="2">
        <v>0</v>
      </c>
      <c r="X1061" s="2">
        <v>0</v>
      </c>
      <c r="Y1061" s="2">
        <v>0.34599999999999997</v>
      </c>
      <c r="Z1061" s="2">
        <v>10.531000000000001</v>
      </c>
      <c r="AA1061" s="2">
        <v>493.01600000000002</v>
      </c>
      <c r="AB1061" s="2">
        <v>55.3333333333333</v>
      </c>
      <c r="AC1061" s="2">
        <v>58</v>
      </c>
      <c r="AD1061" s="2">
        <v>51</v>
      </c>
      <c r="AE1061" s="2">
        <v>2.2484562605386702</v>
      </c>
    </row>
    <row r="1062" spans="1:31">
      <c r="A1062" s="2" t="s">
        <v>42</v>
      </c>
      <c r="B1062" s="2">
        <v>0</v>
      </c>
      <c r="C1062" s="2">
        <v>1500</v>
      </c>
      <c r="D1062" s="2">
        <v>6</v>
      </c>
      <c r="E1062" s="4">
        <v>41233.53229166667</v>
      </c>
      <c r="F1062" s="4">
        <v>41233.533437500002</v>
      </c>
      <c r="G1062" s="2" t="s">
        <v>32</v>
      </c>
      <c r="H1062" s="2" t="s">
        <v>1056</v>
      </c>
      <c r="I1062" s="2">
        <v>99</v>
      </c>
      <c r="J1062" s="2"/>
      <c r="K1062" s="2">
        <v>9.3330000000000002</v>
      </c>
      <c r="L1062" s="2">
        <v>585.56799999999998</v>
      </c>
      <c r="M1062" s="2">
        <v>21.3333333333333</v>
      </c>
      <c r="N1062" s="2">
        <v>27</v>
      </c>
      <c r="O1062" s="2">
        <v>11</v>
      </c>
      <c r="P1062" s="2">
        <v>7.0395706939809601</v>
      </c>
      <c r="Q1062" s="2">
        <v>26</v>
      </c>
      <c r="R1062" s="2">
        <v>26</v>
      </c>
      <c r="S1062" s="2">
        <v>26</v>
      </c>
      <c r="T1062" s="2">
        <v>0</v>
      </c>
      <c r="U1062" s="2">
        <v>197.72300000000001</v>
      </c>
      <c r="V1062" s="2">
        <v>0</v>
      </c>
      <c r="W1062" s="2">
        <v>0</v>
      </c>
      <c r="X1062" s="2">
        <v>0</v>
      </c>
      <c r="Y1062" s="2">
        <v>0.34399999999999997</v>
      </c>
      <c r="Z1062" s="2">
        <v>13.189</v>
      </c>
      <c r="AA1062" s="2">
        <v>588.23400000000004</v>
      </c>
      <c r="AB1062" s="2">
        <v>55.846153846153797</v>
      </c>
      <c r="AC1062" s="2">
        <v>58</v>
      </c>
      <c r="AD1062" s="2">
        <v>51</v>
      </c>
      <c r="AE1062" s="2">
        <v>2.1784311166932802</v>
      </c>
    </row>
    <row r="1063" spans="1:31">
      <c r="A1063" s="2" t="s">
        <v>42</v>
      </c>
      <c r="B1063" s="2">
        <v>0</v>
      </c>
      <c r="C1063" s="2">
        <v>1500</v>
      </c>
      <c r="D1063" s="2">
        <v>7</v>
      </c>
      <c r="E1063" s="4">
        <v>41233.543402777781</v>
      </c>
      <c r="F1063" s="4">
        <v>41233.544618055559</v>
      </c>
      <c r="G1063" s="2" t="s">
        <v>32</v>
      </c>
      <c r="H1063" s="2" t="s">
        <v>1056</v>
      </c>
      <c r="I1063" s="2">
        <v>105</v>
      </c>
      <c r="J1063" s="2"/>
      <c r="K1063" s="2">
        <v>12.101000000000001</v>
      </c>
      <c r="L1063" s="2">
        <v>676.29499999999996</v>
      </c>
      <c r="M1063" s="2">
        <v>25.285714285714299</v>
      </c>
      <c r="N1063" s="2">
        <v>32</v>
      </c>
      <c r="O1063" s="2">
        <v>13</v>
      </c>
      <c r="P1063" s="2">
        <v>5.3908463611751998</v>
      </c>
      <c r="Q1063" s="2">
        <v>26</v>
      </c>
      <c r="R1063" s="2">
        <v>26</v>
      </c>
      <c r="S1063" s="2">
        <v>26</v>
      </c>
      <c r="T1063" s="2">
        <v>0</v>
      </c>
      <c r="U1063" s="2">
        <v>104.253</v>
      </c>
      <c r="V1063" s="2">
        <v>0</v>
      </c>
      <c r="W1063" s="2">
        <v>0</v>
      </c>
      <c r="X1063" s="2">
        <v>0</v>
      </c>
      <c r="Y1063" s="2">
        <v>0.36399999999999999</v>
      </c>
      <c r="Z1063" s="2">
        <v>15.849</v>
      </c>
      <c r="AA1063" s="2">
        <v>679.072</v>
      </c>
      <c r="AB1063" s="2">
        <v>57.307692307692299</v>
      </c>
      <c r="AC1063" s="2">
        <v>59</v>
      </c>
      <c r="AD1063" s="2">
        <v>53</v>
      </c>
      <c r="AE1063" s="2">
        <v>2.0147385928782802</v>
      </c>
    </row>
    <row r="1064" spans="1:31">
      <c r="A1064" s="2" t="s">
        <v>42</v>
      </c>
      <c r="B1064" s="2">
        <v>0</v>
      </c>
      <c r="C1064" s="2">
        <v>1500</v>
      </c>
      <c r="D1064" s="2">
        <v>8</v>
      </c>
      <c r="E1064" s="4">
        <v>41233.554513888892</v>
      </c>
      <c r="F1064" s="4">
        <v>41233.555833333332</v>
      </c>
      <c r="G1064" s="2" t="s">
        <v>32</v>
      </c>
      <c r="H1064" s="2" t="s">
        <v>1056</v>
      </c>
      <c r="I1064" s="2">
        <v>114</v>
      </c>
      <c r="J1064" s="2"/>
      <c r="K1064" s="2">
        <v>14.962999999999999</v>
      </c>
      <c r="L1064" s="2">
        <v>759.25</v>
      </c>
      <c r="M1064" s="2">
        <v>25.714285714285701</v>
      </c>
      <c r="N1064" s="2">
        <v>29</v>
      </c>
      <c r="O1064" s="2">
        <v>11</v>
      </c>
      <c r="P1064" s="2">
        <v>6.0169827681864803</v>
      </c>
      <c r="Q1064" s="2">
        <v>26</v>
      </c>
      <c r="R1064" s="2">
        <v>26</v>
      </c>
      <c r="S1064" s="2">
        <v>26</v>
      </c>
      <c r="T1064" s="2">
        <v>0</v>
      </c>
      <c r="U1064" s="2">
        <v>18.88</v>
      </c>
      <c r="V1064" s="2">
        <v>0</v>
      </c>
      <c r="W1064" s="2">
        <v>0</v>
      </c>
      <c r="X1064" s="2">
        <v>0</v>
      </c>
      <c r="Y1064" s="2">
        <v>0.34300000000000003</v>
      </c>
      <c r="Z1064" s="2">
        <v>18.454000000000001</v>
      </c>
      <c r="AA1064" s="2">
        <v>762.12099999999998</v>
      </c>
      <c r="AB1064" s="2">
        <v>57.6666666666667</v>
      </c>
      <c r="AC1064" s="2">
        <v>59</v>
      </c>
      <c r="AD1064" s="2">
        <v>54</v>
      </c>
      <c r="AE1064" s="2">
        <v>1.53478192442951</v>
      </c>
    </row>
    <row r="1065" spans="1:31">
      <c r="A1065" s="2" t="s">
        <v>42</v>
      </c>
      <c r="B1065" s="2">
        <v>0</v>
      </c>
      <c r="C1065" s="2">
        <v>1600</v>
      </c>
      <c r="D1065" s="2">
        <v>1</v>
      </c>
      <c r="E1065" s="4">
        <v>41233.386111111111</v>
      </c>
      <c r="F1065" s="4">
        <v>41233.38726851852</v>
      </c>
      <c r="G1065" s="2" t="s">
        <v>32</v>
      </c>
      <c r="H1065" s="2" t="s">
        <v>1056</v>
      </c>
      <c r="I1065" s="2">
        <v>100</v>
      </c>
      <c r="J1065" s="2"/>
      <c r="K1065" s="2">
        <v>1.0999999999999999E-2</v>
      </c>
      <c r="L1065" s="2">
        <v>99.822999999999993</v>
      </c>
      <c r="M1065" s="2">
        <v>18.5</v>
      </c>
      <c r="N1065" s="2">
        <v>20</v>
      </c>
      <c r="O1065" s="2">
        <v>16</v>
      </c>
      <c r="P1065" s="2">
        <v>1.25830573921179</v>
      </c>
      <c r="Q1065" s="2">
        <v>25.6666666666667</v>
      </c>
      <c r="R1065" s="2">
        <v>26</v>
      </c>
      <c r="S1065" s="2">
        <v>25</v>
      </c>
      <c r="T1065" s="2">
        <v>0.47140452079103201</v>
      </c>
      <c r="U1065" s="2">
        <v>694.58</v>
      </c>
      <c r="V1065" s="2">
        <v>0</v>
      </c>
      <c r="W1065" s="2">
        <v>0</v>
      </c>
      <c r="X1065" s="2">
        <v>0</v>
      </c>
      <c r="Y1065" s="2">
        <v>0.33300000000000002</v>
      </c>
      <c r="Z1065" s="2">
        <v>3.3439999999999999</v>
      </c>
      <c r="AA1065" s="2">
        <v>101.27800000000001</v>
      </c>
      <c r="AB1065" s="2">
        <v>42.1666666666667</v>
      </c>
      <c r="AC1065" s="2">
        <v>44</v>
      </c>
      <c r="AD1065" s="2">
        <v>41</v>
      </c>
      <c r="AE1065" s="2">
        <v>0.89752746785575099</v>
      </c>
    </row>
    <row r="1066" spans="1:31">
      <c r="A1066" s="2" t="s">
        <v>42</v>
      </c>
      <c r="B1066" s="2">
        <v>0</v>
      </c>
      <c r="C1066" s="2">
        <v>1600</v>
      </c>
      <c r="D1066" s="2">
        <v>2</v>
      </c>
      <c r="E1066" s="4">
        <v>41233.398611111108</v>
      </c>
      <c r="F1066" s="4">
        <v>41233.399571759262</v>
      </c>
      <c r="G1066" s="2" t="s">
        <v>32</v>
      </c>
      <c r="H1066" s="2" t="s">
        <v>1056</v>
      </c>
      <c r="I1066" s="2">
        <v>83</v>
      </c>
      <c r="J1066" s="2"/>
      <c r="K1066" s="2">
        <v>1.139</v>
      </c>
      <c r="L1066" s="2">
        <v>198.51300000000001</v>
      </c>
      <c r="M1066" s="2">
        <v>17</v>
      </c>
      <c r="N1066" s="2">
        <v>21</v>
      </c>
      <c r="O1066" s="2">
        <v>11</v>
      </c>
      <c r="P1066" s="2">
        <v>4.51663591625449</v>
      </c>
      <c r="Q1066" s="2">
        <v>26</v>
      </c>
      <c r="R1066" s="2">
        <v>26</v>
      </c>
      <c r="S1066" s="2">
        <v>26</v>
      </c>
      <c r="T1066" s="2">
        <v>0</v>
      </c>
      <c r="U1066" s="2">
        <v>594.22</v>
      </c>
      <c r="V1066" s="2">
        <v>0</v>
      </c>
      <c r="W1066" s="2">
        <v>0</v>
      </c>
      <c r="X1066" s="2">
        <v>0</v>
      </c>
      <c r="Y1066" s="2">
        <v>0.375</v>
      </c>
      <c r="Z1066" s="2">
        <v>4.431</v>
      </c>
      <c r="AA1066" s="2">
        <v>200.166</v>
      </c>
      <c r="AB1066" s="2">
        <v>49.2</v>
      </c>
      <c r="AC1066" s="2">
        <v>53</v>
      </c>
      <c r="AD1066" s="2">
        <v>46</v>
      </c>
      <c r="AE1066" s="2">
        <v>2.6</v>
      </c>
    </row>
    <row r="1067" spans="1:31">
      <c r="A1067" s="2" t="s">
        <v>42</v>
      </c>
      <c r="B1067" s="2">
        <v>0</v>
      </c>
      <c r="C1067" s="2">
        <v>1600</v>
      </c>
      <c r="D1067" s="2">
        <v>3</v>
      </c>
      <c r="E1067" s="4">
        <v>41233.409375000003</v>
      </c>
      <c r="F1067" s="4">
        <v>41233.410243055558</v>
      </c>
      <c r="G1067" s="2" t="s">
        <v>32</v>
      </c>
      <c r="H1067" s="2" t="s">
        <v>1056</v>
      </c>
      <c r="I1067" s="2">
        <v>75</v>
      </c>
      <c r="J1067" s="2"/>
      <c r="K1067" s="2">
        <v>2.4289999999999998</v>
      </c>
      <c r="L1067" s="2">
        <v>297.04599999999999</v>
      </c>
      <c r="M1067" s="2">
        <v>19</v>
      </c>
      <c r="N1067" s="2">
        <v>23</v>
      </c>
      <c r="O1067" s="2">
        <v>12</v>
      </c>
      <c r="P1067" s="2">
        <v>4.2895221179054399</v>
      </c>
      <c r="Q1067" s="2">
        <v>26</v>
      </c>
      <c r="R1067" s="2">
        <v>26</v>
      </c>
      <c r="S1067" s="2">
        <v>26</v>
      </c>
      <c r="T1067" s="2">
        <v>0</v>
      </c>
      <c r="U1067" s="2">
        <v>494.077</v>
      </c>
      <c r="V1067" s="2">
        <v>0</v>
      </c>
      <c r="W1067" s="2">
        <v>0</v>
      </c>
      <c r="X1067" s="2">
        <v>0</v>
      </c>
      <c r="Y1067" s="2">
        <v>0.317</v>
      </c>
      <c r="Z1067" s="2">
        <v>6.032</v>
      </c>
      <c r="AA1067" s="2">
        <v>298.82400000000001</v>
      </c>
      <c r="AB1067" s="2">
        <v>53</v>
      </c>
      <c r="AC1067" s="2">
        <v>55</v>
      </c>
      <c r="AD1067" s="2">
        <v>52</v>
      </c>
      <c r="AE1067" s="2">
        <v>0.94280904158206302</v>
      </c>
    </row>
    <row r="1068" spans="1:31">
      <c r="A1068" s="2" t="s">
        <v>42</v>
      </c>
      <c r="B1068" s="2">
        <v>0</v>
      </c>
      <c r="C1068" s="2">
        <v>1600</v>
      </c>
      <c r="D1068" s="2">
        <v>4</v>
      </c>
      <c r="E1068" s="4">
        <v>41233.419444444444</v>
      </c>
      <c r="F1068" s="4">
        <v>41233.420289351852</v>
      </c>
      <c r="G1068" s="2" t="s">
        <v>32</v>
      </c>
      <c r="H1068" s="2" t="s">
        <v>1056</v>
      </c>
      <c r="I1068" s="2">
        <v>73</v>
      </c>
      <c r="J1068" s="2"/>
      <c r="K1068" s="2">
        <v>4.016</v>
      </c>
      <c r="L1068" s="2">
        <v>395.24</v>
      </c>
      <c r="M1068" s="2">
        <v>29.5</v>
      </c>
      <c r="N1068" s="2">
        <v>38</v>
      </c>
      <c r="O1068" s="2">
        <v>26</v>
      </c>
      <c r="P1068" s="2">
        <v>4.9244289008980502</v>
      </c>
      <c r="Q1068" s="2">
        <v>26</v>
      </c>
      <c r="R1068" s="2">
        <v>26</v>
      </c>
      <c r="S1068" s="2">
        <v>26</v>
      </c>
      <c r="T1068" s="2">
        <v>0</v>
      </c>
      <c r="U1068" s="2">
        <v>393.41399999999999</v>
      </c>
      <c r="V1068" s="2">
        <v>0</v>
      </c>
      <c r="W1068" s="2">
        <v>0</v>
      </c>
      <c r="X1068" s="2">
        <v>0</v>
      </c>
      <c r="Y1068" s="2">
        <v>0.36499999999999999</v>
      </c>
      <c r="Z1068" s="2">
        <v>8.0640000000000001</v>
      </c>
      <c r="AA1068" s="2">
        <v>397.36700000000002</v>
      </c>
      <c r="AB1068" s="2">
        <v>58.1111111111111</v>
      </c>
      <c r="AC1068" s="2">
        <v>59</v>
      </c>
      <c r="AD1068" s="2">
        <v>56</v>
      </c>
      <c r="AE1068" s="2">
        <v>0.99380798999990705</v>
      </c>
    </row>
    <row r="1069" spans="1:31">
      <c r="A1069" s="2" t="s">
        <v>42</v>
      </c>
      <c r="B1069" s="2">
        <v>0</v>
      </c>
      <c r="C1069" s="2">
        <v>1600</v>
      </c>
      <c r="D1069" s="2">
        <v>5</v>
      </c>
      <c r="E1069" s="4">
        <v>41233.429513888892</v>
      </c>
      <c r="F1069" s="4">
        <v>41233.430486111109</v>
      </c>
      <c r="G1069" s="2" t="s">
        <v>32</v>
      </c>
      <c r="H1069" s="2" t="s">
        <v>1056</v>
      </c>
      <c r="I1069" s="2">
        <v>84</v>
      </c>
      <c r="J1069" s="2"/>
      <c r="K1069" s="2">
        <v>7.0279999999999996</v>
      </c>
      <c r="L1069" s="2">
        <v>490.25900000000001</v>
      </c>
      <c r="M1069" s="2">
        <v>27</v>
      </c>
      <c r="N1069" s="2">
        <v>37</v>
      </c>
      <c r="O1069" s="2">
        <v>12</v>
      </c>
      <c r="P1069" s="2">
        <v>8.3666002653407592</v>
      </c>
      <c r="Q1069" s="2">
        <v>26</v>
      </c>
      <c r="R1069" s="2">
        <v>26</v>
      </c>
      <c r="S1069" s="2">
        <v>26</v>
      </c>
      <c r="T1069" s="2">
        <v>0</v>
      </c>
      <c r="U1069" s="2">
        <v>296.13600000000002</v>
      </c>
      <c r="V1069" s="2">
        <v>0</v>
      </c>
      <c r="W1069" s="2">
        <v>0</v>
      </c>
      <c r="X1069" s="2">
        <v>0</v>
      </c>
      <c r="Y1069" s="2">
        <v>0.33300000000000002</v>
      </c>
      <c r="Z1069" s="2">
        <v>10.472</v>
      </c>
      <c r="AA1069" s="2">
        <v>492.44</v>
      </c>
      <c r="AB1069" s="2">
        <v>59.272727272727302</v>
      </c>
      <c r="AC1069" s="2">
        <v>61</v>
      </c>
      <c r="AD1069" s="2">
        <v>56</v>
      </c>
      <c r="AE1069" s="2">
        <v>1.2856486930664499</v>
      </c>
    </row>
    <row r="1070" spans="1:31">
      <c r="A1070" s="2" t="s">
        <v>42</v>
      </c>
      <c r="B1070" s="2">
        <v>0</v>
      </c>
      <c r="C1070" s="2">
        <v>1600</v>
      </c>
      <c r="D1070" s="2">
        <v>6</v>
      </c>
      <c r="E1070" s="4">
        <v>41233.439583333333</v>
      </c>
      <c r="F1070" s="4">
        <v>41233.440648148149</v>
      </c>
      <c r="G1070" s="2" t="s">
        <v>32</v>
      </c>
      <c r="H1070" s="2" t="s">
        <v>1056</v>
      </c>
      <c r="I1070" s="2">
        <v>92</v>
      </c>
      <c r="J1070" s="2"/>
      <c r="K1070" s="2">
        <v>9.5679999999999996</v>
      </c>
      <c r="L1070" s="2">
        <v>585.45600000000002</v>
      </c>
      <c r="M1070" s="2">
        <v>28.8333333333333</v>
      </c>
      <c r="N1070" s="2">
        <v>29</v>
      </c>
      <c r="O1070" s="2">
        <v>28</v>
      </c>
      <c r="P1070" s="2">
        <v>0.372677996249965</v>
      </c>
      <c r="Q1070" s="2">
        <v>26</v>
      </c>
      <c r="R1070" s="2">
        <v>26</v>
      </c>
      <c r="S1070" s="2">
        <v>26</v>
      </c>
      <c r="T1070" s="2">
        <v>0</v>
      </c>
      <c r="U1070" s="2">
        <v>197.864</v>
      </c>
      <c r="V1070" s="2">
        <v>0</v>
      </c>
      <c r="W1070" s="2">
        <v>0</v>
      </c>
      <c r="X1070" s="2">
        <v>0</v>
      </c>
      <c r="Y1070" s="2">
        <v>0.38300000000000001</v>
      </c>
      <c r="Z1070" s="2">
        <v>13.21</v>
      </c>
      <c r="AA1070" s="2">
        <v>588.08600000000001</v>
      </c>
      <c r="AB1070" s="2">
        <v>60</v>
      </c>
      <c r="AC1070" s="2">
        <v>61</v>
      </c>
      <c r="AD1070" s="2">
        <v>58</v>
      </c>
      <c r="AE1070" s="2">
        <v>0.91287092917527701</v>
      </c>
    </row>
    <row r="1071" spans="1:31">
      <c r="A1071" s="2" t="s">
        <v>42</v>
      </c>
      <c r="B1071" s="2">
        <v>0</v>
      </c>
      <c r="C1071" s="2">
        <v>1600</v>
      </c>
      <c r="D1071" s="2">
        <v>7</v>
      </c>
      <c r="E1071" s="4">
        <v>41233.449999999997</v>
      </c>
      <c r="F1071" s="4">
        <v>41233.45113425926</v>
      </c>
      <c r="G1071" s="2" t="s">
        <v>32</v>
      </c>
      <c r="H1071" s="2" t="s">
        <v>1056</v>
      </c>
      <c r="I1071" s="2">
        <v>98</v>
      </c>
      <c r="J1071" s="2"/>
      <c r="K1071" s="2">
        <v>11.901</v>
      </c>
      <c r="L1071" s="2">
        <v>679.33399999999995</v>
      </c>
      <c r="M1071" s="2">
        <v>28.3333333333333</v>
      </c>
      <c r="N1071" s="2">
        <v>30</v>
      </c>
      <c r="O1071" s="2">
        <v>24</v>
      </c>
      <c r="P1071" s="2">
        <v>2.0548046676563301</v>
      </c>
      <c r="Q1071" s="2">
        <v>26</v>
      </c>
      <c r="R1071" s="2">
        <v>26</v>
      </c>
      <c r="S1071" s="2">
        <v>26</v>
      </c>
      <c r="T1071" s="2">
        <v>0</v>
      </c>
      <c r="U1071" s="2">
        <v>101.593</v>
      </c>
      <c r="V1071" s="2">
        <v>0</v>
      </c>
      <c r="W1071" s="2">
        <v>0</v>
      </c>
      <c r="X1071" s="2">
        <v>0</v>
      </c>
      <c r="Y1071" s="2">
        <v>0.35799999999999998</v>
      </c>
      <c r="Z1071" s="2">
        <v>15.654</v>
      </c>
      <c r="AA1071" s="2">
        <v>681.91399999999999</v>
      </c>
      <c r="AB1071" s="2">
        <v>61.5833333333333</v>
      </c>
      <c r="AC1071" s="2">
        <v>62</v>
      </c>
      <c r="AD1071" s="2">
        <v>61</v>
      </c>
      <c r="AE1071" s="2">
        <v>0.49300664859163501</v>
      </c>
    </row>
    <row r="1072" spans="1:31">
      <c r="A1072" s="2" t="s">
        <v>42</v>
      </c>
      <c r="B1072" s="2">
        <v>0</v>
      </c>
      <c r="C1072" s="2">
        <v>1600</v>
      </c>
      <c r="D1072" s="2">
        <v>8</v>
      </c>
      <c r="E1072" s="4">
        <v>41233.460416666669</v>
      </c>
      <c r="F1072" s="4">
        <v>41233.461655092593</v>
      </c>
      <c r="G1072" s="2" t="s">
        <v>32</v>
      </c>
      <c r="H1072" s="2" t="s">
        <v>1056</v>
      </c>
      <c r="I1072" s="2">
        <v>107</v>
      </c>
      <c r="J1072" s="2"/>
      <c r="K1072" s="2">
        <v>14.722</v>
      </c>
      <c r="L1072" s="2">
        <v>759.72400000000005</v>
      </c>
      <c r="M1072" s="2">
        <v>27.714285714285701</v>
      </c>
      <c r="N1072" s="2">
        <v>31</v>
      </c>
      <c r="O1072" s="2">
        <v>13</v>
      </c>
      <c r="P1072" s="2">
        <v>6.0406784319617097</v>
      </c>
      <c r="Q1072" s="2">
        <v>26</v>
      </c>
      <c r="R1072" s="2">
        <v>26</v>
      </c>
      <c r="S1072" s="2">
        <v>26</v>
      </c>
      <c r="T1072" s="2">
        <v>0</v>
      </c>
      <c r="U1072" s="2">
        <v>18.600000000000001</v>
      </c>
      <c r="V1072" s="2">
        <v>0</v>
      </c>
      <c r="W1072" s="2">
        <v>0</v>
      </c>
      <c r="X1072" s="2">
        <v>0</v>
      </c>
      <c r="Y1072" s="2">
        <v>0.35599999999999998</v>
      </c>
      <c r="Z1072" s="2">
        <v>18.167000000000002</v>
      </c>
      <c r="AA1072" s="2">
        <v>762.65800000000002</v>
      </c>
      <c r="AB1072" s="2">
        <v>62.230769230769198</v>
      </c>
      <c r="AC1072" s="2">
        <v>63</v>
      </c>
      <c r="AD1072" s="2">
        <v>62</v>
      </c>
      <c r="AE1072" s="2">
        <v>0.42132504423474298</v>
      </c>
    </row>
    <row r="1073" spans="1:31">
      <c r="A1073" s="2" t="s">
        <v>42</v>
      </c>
      <c r="B1073" s="2">
        <v>0</v>
      </c>
      <c r="C1073" s="2">
        <v>1700</v>
      </c>
      <c r="D1073" s="2">
        <v>1</v>
      </c>
      <c r="E1073" s="4">
        <v>41233.301736111112</v>
      </c>
      <c r="F1073" s="4">
        <v>41233.302835648145</v>
      </c>
      <c r="G1073" s="2" t="s">
        <v>32</v>
      </c>
      <c r="H1073" s="2" t="s">
        <v>1056</v>
      </c>
      <c r="I1073" s="2">
        <v>95</v>
      </c>
      <c r="J1073" s="2"/>
      <c r="K1073" s="2">
        <v>1.0999999999999999E-2</v>
      </c>
      <c r="L1073" s="2">
        <v>99.822000000000003</v>
      </c>
      <c r="M1073" s="2">
        <v>16.1666666666667</v>
      </c>
      <c r="N1073" s="2">
        <v>19</v>
      </c>
      <c r="O1073" s="2">
        <v>11</v>
      </c>
      <c r="P1073" s="2">
        <v>3.33749739908346</v>
      </c>
      <c r="Q1073" s="2">
        <v>25.5</v>
      </c>
      <c r="R1073" s="2">
        <v>26</v>
      </c>
      <c r="S1073" s="2">
        <v>25</v>
      </c>
      <c r="T1073" s="2">
        <v>0.5</v>
      </c>
      <c r="U1073" s="2">
        <v>694.86800000000005</v>
      </c>
      <c r="V1073" s="2">
        <v>0</v>
      </c>
      <c r="W1073" s="2">
        <v>0</v>
      </c>
      <c r="X1073" s="2">
        <v>0</v>
      </c>
      <c r="Y1073" s="2">
        <v>0.32200000000000001</v>
      </c>
      <c r="Z1073" s="2">
        <v>3.1219999999999999</v>
      </c>
      <c r="AA1073" s="2">
        <v>101.245</v>
      </c>
      <c r="AB1073" s="2">
        <v>43.0833333333333</v>
      </c>
      <c r="AC1073" s="2">
        <v>45</v>
      </c>
      <c r="AD1073" s="2">
        <v>41</v>
      </c>
      <c r="AE1073" s="2">
        <v>1.11492401335497</v>
      </c>
    </row>
    <row r="1074" spans="1:31">
      <c r="A1074" s="2" t="s">
        <v>42</v>
      </c>
      <c r="B1074" s="2">
        <v>0</v>
      </c>
      <c r="C1074" s="2">
        <v>1700</v>
      </c>
      <c r="D1074" s="2">
        <v>2</v>
      </c>
      <c r="E1074" s="4">
        <v>41233.31354166667</v>
      </c>
      <c r="F1074" s="4">
        <v>41233.314444444448</v>
      </c>
      <c r="G1074" s="2" t="s">
        <v>32</v>
      </c>
      <c r="H1074" s="2" t="s">
        <v>1056</v>
      </c>
      <c r="I1074" s="2">
        <v>78</v>
      </c>
      <c r="J1074" s="2"/>
      <c r="K1074" s="2">
        <v>1.397</v>
      </c>
      <c r="L1074" s="2">
        <v>198.27</v>
      </c>
      <c r="M1074" s="2">
        <v>22.6</v>
      </c>
      <c r="N1074" s="2">
        <v>25</v>
      </c>
      <c r="O1074" s="2">
        <v>22</v>
      </c>
      <c r="P1074" s="2">
        <v>1.2</v>
      </c>
      <c r="Q1074" s="2">
        <v>26</v>
      </c>
      <c r="R1074" s="2">
        <v>26</v>
      </c>
      <c r="S1074" s="2">
        <v>26</v>
      </c>
      <c r="T1074" s="2">
        <v>0</v>
      </c>
      <c r="U1074" s="2">
        <v>594.81100000000004</v>
      </c>
      <c r="V1074" s="2">
        <v>0</v>
      </c>
      <c r="W1074" s="2">
        <v>0</v>
      </c>
      <c r="X1074" s="2">
        <v>0</v>
      </c>
      <c r="Y1074" s="2">
        <v>0.28599999999999998</v>
      </c>
      <c r="Z1074" s="2">
        <v>4.3019999999999996</v>
      </c>
      <c r="AA1074" s="2">
        <v>199.82599999999999</v>
      </c>
      <c r="AB1074" s="2">
        <v>49.8</v>
      </c>
      <c r="AC1074" s="2">
        <v>52</v>
      </c>
      <c r="AD1074" s="2">
        <v>46</v>
      </c>
      <c r="AE1074" s="2">
        <v>1.72046505340853</v>
      </c>
    </row>
    <row r="1075" spans="1:31">
      <c r="A1075" s="2" t="s">
        <v>42</v>
      </c>
      <c r="B1075" s="2">
        <v>0</v>
      </c>
      <c r="C1075" s="2">
        <v>1700</v>
      </c>
      <c r="D1075" s="2">
        <v>3</v>
      </c>
      <c r="E1075" s="4">
        <v>41233.324305555558</v>
      </c>
      <c r="F1075" s="4">
        <v>41233.325127314813</v>
      </c>
      <c r="G1075" s="2" t="s">
        <v>32</v>
      </c>
      <c r="H1075" s="2" t="s">
        <v>1056</v>
      </c>
      <c r="I1075" s="2">
        <v>71</v>
      </c>
      <c r="J1075" s="2"/>
      <c r="K1075" s="2">
        <v>2.5870000000000002</v>
      </c>
      <c r="L1075" s="2">
        <v>296.85500000000002</v>
      </c>
      <c r="M1075" s="2">
        <v>19.5</v>
      </c>
      <c r="N1075" s="2">
        <v>32</v>
      </c>
      <c r="O1075" s="2">
        <v>10</v>
      </c>
      <c r="P1075" s="2">
        <v>8.9861003778057107</v>
      </c>
      <c r="Q1075" s="2">
        <v>26</v>
      </c>
      <c r="R1075" s="2">
        <v>26</v>
      </c>
      <c r="S1075" s="2">
        <v>26</v>
      </c>
      <c r="T1075" s="2">
        <v>0</v>
      </c>
      <c r="U1075" s="2">
        <v>494.44</v>
      </c>
      <c r="V1075" s="2">
        <v>0</v>
      </c>
      <c r="W1075" s="2">
        <v>0</v>
      </c>
      <c r="X1075" s="2">
        <v>0</v>
      </c>
      <c r="Y1075" s="2">
        <v>0.33300000000000002</v>
      </c>
      <c r="Z1075" s="2">
        <v>5.73</v>
      </c>
      <c r="AA1075" s="2">
        <v>298.61700000000002</v>
      </c>
      <c r="AB1075" s="2">
        <v>55.7777777777778</v>
      </c>
      <c r="AC1075" s="2">
        <v>59</v>
      </c>
      <c r="AD1075" s="2">
        <v>53</v>
      </c>
      <c r="AE1075" s="2">
        <v>1.9309052441092001</v>
      </c>
    </row>
    <row r="1076" spans="1:31">
      <c r="A1076" s="2" t="s">
        <v>42</v>
      </c>
      <c r="B1076" s="2">
        <v>0</v>
      </c>
      <c r="C1076" s="2">
        <v>1700</v>
      </c>
      <c r="D1076" s="2">
        <v>4</v>
      </c>
      <c r="E1076" s="4">
        <v>41233.334027777775</v>
      </c>
      <c r="F1076" s="4">
        <v>41233.334837962961</v>
      </c>
      <c r="G1076" s="2" t="s">
        <v>32</v>
      </c>
      <c r="H1076" s="2" t="s">
        <v>1056</v>
      </c>
      <c r="I1076" s="2">
        <v>70</v>
      </c>
      <c r="J1076" s="2"/>
      <c r="K1076" s="2">
        <v>4.016</v>
      </c>
      <c r="L1076" s="2">
        <v>395.22300000000001</v>
      </c>
      <c r="M1076" s="2">
        <v>24.5</v>
      </c>
      <c r="N1076" s="2">
        <v>30</v>
      </c>
      <c r="O1076" s="2">
        <v>13</v>
      </c>
      <c r="P1076" s="2">
        <v>6.7268120235368496</v>
      </c>
      <c r="Q1076" s="2">
        <v>26</v>
      </c>
      <c r="R1076" s="2">
        <v>26</v>
      </c>
      <c r="S1076" s="2">
        <v>26</v>
      </c>
      <c r="T1076" s="2">
        <v>0</v>
      </c>
      <c r="U1076" s="2">
        <v>394.00099999999998</v>
      </c>
      <c r="V1076" s="2">
        <v>0</v>
      </c>
      <c r="W1076" s="2">
        <v>0</v>
      </c>
      <c r="X1076" s="2">
        <v>0</v>
      </c>
      <c r="Y1076" s="2">
        <v>0.30199999999999999</v>
      </c>
      <c r="Z1076" s="2">
        <v>7.6829999999999998</v>
      </c>
      <c r="AA1076" s="2">
        <v>397.30200000000002</v>
      </c>
      <c r="AB1076" s="2">
        <v>59.8888888888889</v>
      </c>
      <c r="AC1076" s="2">
        <v>61</v>
      </c>
      <c r="AD1076" s="2">
        <v>57</v>
      </c>
      <c r="AE1076" s="2">
        <v>1.28620410031003</v>
      </c>
    </row>
    <row r="1077" spans="1:31">
      <c r="A1077" s="2" t="s">
        <v>42</v>
      </c>
      <c r="B1077" s="2">
        <v>0</v>
      </c>
      <c r="C1077" s="2">
        <v>1700</v>
      </c>
      <c r="D1077" s="2">
        <v>5</v>
      </c>
      <c r="E1077" s="4">
        <v>41233.343402777777</v>
      </c>
      <c r="F1077" s="4">
        <v>41233.344351851854</v>
      </c>
      <c r="G1077" s="2" t="s">
        <v>32</v>
      </c>
      <c r="H1077" s="2" t="s">
        <v>1056</v>
      </c>
      <c r="I1077" s="2">
        <v>82</v>
      </c>
      <c r="J1077" s="2"/>
      <c r="K1077" s="2">
        <v>6.5970000000000004</v>
      </c>
      <c r="L1077" s="2">
        <v>490.899</v>
      </c>
      <c r="M1077" s="2">
        <v>26.8</v>
      </c>
      <c r="N1077" s="2">
        <v>38</v>
      </c>
      <c r="O1077" s="2">
        <v>10</v>
      </c>
      <c r="P1077" s="2">
        <v>9.2606695222321793</v>
      </c>
      <c r="Q1077" s="2">
        <v>26</v>
      </c>
      <c r="R1077" s="2">
        <v>26</v>
      </c>
      <c r="S1077" s="2">
        <v>26</v>
      </c>
      <c r="T1077" s="2">
        <v>0</v>
      </c>
      <c r="U1077" s="2">
        <v>296.34500000000003</v>
      </c>
      <c r="V1077" s="2">
        <v>0</v>
      </c>
      <c r="W1077" s="2">
        <v>0</v>
      </c>
      <c r="X1077" s="2">
        <v>0</v>
      </c>
      <c r="Y1077" s="2">
        <v>0.29199999999999998</v>
      </c>
      <c r="Z1077" s="2">
        <v>9.8330000000000002</v>
      </c>
      <c r="AA1077" s="2">
        <v>493.03800000000001</v>
      </c>
      <c r="AB1077" s="2">
        <v>60.454545454545503</v>
      </c>
      <c r="AC1077" s="2">
        <v>63</v>
      </c>
      <c r="AD1077" s="2">
        <v>56</v>
      </c>
      <c r="AE1077" s="2">
        <v>1.92418277168334</v>
      </c>
    </row>
    <row r="1078" spans="1:31">
      <c r="A1078" s="2" t="s">
        <v>42</v>
      </c>
      <c r="B1078" s="2">
        <v>0</v>
      </c>
      <c r="C1078" s="2">
        <v>1700</v>
      </c>
      <c r="D1078" s="2">
        <v>6</v>
      </c>
      <c r="E1078" s="4">
        <v>41233.352777777778</v>
      </c>
      <c r="F1078" s="4">
        <v>41233.353784722225</v>
      </c>
      <c r="G1078" s="2" t="s">
        <v>32</v>
      </c>
      <c r="H1078" s="2" t="s">
        <v>1056</v>
      </c>
      <c r="I1078" s="2">
        <v>87</v>
      </c>
      <c r="J1078" s="2"/>
      <c r="K1078" s="2">
        <v>9.2469999999999999</v>
      </c>
      <c r="L1078" s="2">
        <v>586.33500000000004</v>
      </c>
      <c r="M1078" s="2">
        <v>23</v>
      </c>
      <c r="N1078" s="2">
        <v>31</v>
      </c>
      <c r="O1078" s="2">
        <v>12</v>
      </c>
      <c r="P1078" s="2">
        <v>8.9888820216976892</v>
      </c>
      <c r="Q1078" s="2">
        <v>26</v>
      </c>
      <c r="R1078" s="2">
        <v>26</v>
      </c>
      <c r="S1078" s="2">
        <v>26</v>
      </c>
      <c r="T1078" s="2">
        <v>0</v>
      </c>
      <c r="U1078" s="2">
        <v>198.173</v>
      </c>
      <c r="V1078" s="2">
        <v>0</v>
      </c>
      <c r="W1078" s="2">
        <v>0</v>
      </c>
      <c r="X1078" s="2">
        <v>0</v>
      </c>
      <c r="Y1078" s="2">
        <v>0.27200000000000002</v>
      </c>
      <c r="Z1078" s="2">
        <v>12.308999999999999</v>
      </c>
      <c r="AA1078" s="2">
        <v>588.63099999999997</v>
      </c>
      <c r="AB1078" s="2">
        <v>62.5</v>
      </c>
      <c r="AC1078" s="2">
        <v>65</v>
      </c>
      <c r="AD1078" s="2">
        <v>60</v>
      </c>
      <c r="AE1078" s="2">
        <v>1.28452325786651</v>
      </c>
    </row>
    <row r="1079" spans="1:31">
      <c r="A1079" s="2" t="s">
        <v>42</v>
      </c>
      <c r="B1079" s="2">
        <v>0</v>
      </c>
      <c r="C1079" s="2">
        <v>1700</v>
      </c>
      <c r="D1079" s="2">
        <v>7</v>
      </c>
      <c r="E1079" s="4">
        <v>41233.362500000003</v>
      </c>
      <c r="F1079" s="4">
        <v>41233.363553240742</v>
      </c>
      <c r="G1079" s="2" t="s">
        <v>32</v>
      </c>
      <c r="H1079" s="2" t="s">
        <v>1056</v>
      </c>
      <c r="I1079" s="2">
        <v>91</v>
      </c>
      <c r="J1079" s="2"/>
      <c r="K1079" s="2">
        <v>12.122999999999999</v>
      </c>
      <c r="L1079" s="2">
        <v>680.59100000000001</v>
      </c>
      <c r="M1079" s="2">
        <v>28.5</v>
      </c>
      <c r="N1079" s="2">
        <v>32</v>
      </c>
      <c r="O1079" s="2">
        <v>14</v>
      </c>
      <c r="P1079" s="2">
        <v>6.5</v>
      </c>
      <c r="Q1079" s="2">
        <v>26</v>
      </c>
      <c r="R1079" s="2">
        <v>26</v>
      </c>
      <c r="S1079" s="2">
        <v>26</v>
      </c>
      <c r="T1079" s="2">
        <v>0</v>
      </c>
      <c r="U1079" s="2">
        <v>101.16</v>
      </c>
      <c r="V1079" s="2">
        <v>0</v>
      </c>
      <c r="W1079" s="2">
        <v>0</v>
      </c>
      <c r="X1079" s="2">
        <v>0</v>
      </c>
      <c r="Y1079" s="2">
        <v>0.27200000000000002</v>
      </c>
      <c r="Z1079" s="2">
        <v>15.196999999999999</v>
      </c>
      <c r="AA1079" s="2">
        <v>683.06</v>
      </c>
      <c r="AB1079" s="2">
        <v>63.818181818181799</v>
      </c>
      <c r="AC1079" s="2">
        <v>65</v>
      </c>
      <c r="AD1079" s="2">
        <v>61</v>
      </c>
      <c r="AE1079" s="2">
        <v>1.2662171161076501</v>
      </c>
    </row>
    <row r="1080" spans="1:31">
      <c r="A1080" s="2" t="s">
        <v>42</v>
      </c>
      <c r="B1080" s="2">
        <v>0</v>
      </c>
      <c r="C1080" s="2">
        <v>1700</v>
      </c>
      <c r="D1080" s="2">
        <v>8</v>
      </c>
      <c r="E1080" s="4">
        <v>41233.37222222222</v>
      </c>
      <c r="F1080" s="4">
        <v>41233.373391203706</v>
      </c>
      <c r="G1080" s="2" t="s">
        <v>32</v>
      </c>
      <c r="H1080" s="2" t="s">
        <v>1056</v>
      </c>
      <c r="I1080" s="2">
        <v>101</v>
      </c>
      <c r="J1080" s="2"/>
      <c r="K1080" s="2">
        <v>15.022</v>
      </c>
      <c r="L1080" s="2">
        <v>757.70100000000002</v>
      </c>
      <c r="M1080" s="2">
        <v>29.5</v>
      </c>
      <c r="N1080" s="2">
        <v>36</v>
      </c>
      <c r="O1080" s="2">
        <v>12</v>
      </c>
      <c r="P1080" s="2">
        <v>7.9529868602934304</v>
      </c>
      <c r="Q1080" s="2">
        <v>26</v>
      </c>
      <c r="R1080" s="2">
        <v>26</v>
      </c>
      <c r="S1080" s="2">
        <v>26</v>
      </c>
      <c r="T1080" s="2">
        <v>0</v>
      </c>
      <c r="U1080" s="2">
        <v>21.056000000000001</v>
      </c>
      <c r="V1080" s="2">
        <v>0</v>
      </c>
      <c r="W1080" s="2">
        <v>0</v>
      </c>
      <c r="X1080" s="2">
        <v>0</v>
      </c>
      <c r="Y1080" s="2">
        <v>0.33300000000000002</v>
      </c>
      <c r="Z1080" s="2">
        <v>18.088999999999999</v>
      </c>
      <c r="AA1080" s="2">
        <v>760.31200000000001</v>
      </c>
      <c r="AB1080" s="2">
        <v>64.0833333333333</v>
      </c>
      <c r="AC1080" s="2">
        <v>65</v>
      </c>
      <c r="AD1080" s="2">
        <v>62</v>
      </c>
      <c r="AE1080" s="2">
        <v>0.95379359518829998</v>
      </c>
    </row>
    <row r="1081" spans="1:31">
      <c r="A1081" s="2" t="s">
        <v>42</v>
      </c>
      <c r="B1081" s="2">
        <v>0</v>
      </c>
      <c r="C1081" s="2">
        <v>1800</v>
      </c>
      <c r="D1081" s="2">
        <v>1</v>
      </c>
      <c r="E1081" s="4">
        <v>41233.21979166667</v>
      </c>
      <c r="F1081" s="4">
        <v>41233.220821759256</v>
      </c>
      <c r="G1081" s="2" t="s">
        <v>32</v>
      </c>
      <c r="H1081" s="2" t="s">
        <v>1056</v>
      </c>
      <c r="I1081" s="2">
        <v>89</v>
      </c>
      <c r="J1081" s="2"/>
      <c r="K1081" s="2">
        <v>0</v>
      </c>
      <c r="L1081" s="2">
        <v>99.832999999999998</v>
      </c>
      <c r="M1081" s="2">
        <v>19.8</v>
      </c>
      <c r="N1081" s="2">
        <v>22</v>
      </c>
      <c r="O1081" s="2">
        <v>18</v>
      </c>
      <c r="P1081" s="2">
        <v>1.46969384566991</v>
      </c>
      <c r="Q1081" s="2">
        <v>26</v>
      </c>
      <c r="R1081" s="2">
        <v>26</v>
      </c>
      <c r="S1081" s="2">
        <v>26</v>
      </c>
      <c r="T1081" s="2">
        <v>0</v>
      </c>
      <c r="U1081" s="2">
        <v>695.29200000000003</v>
      </c>
      <c r="V1081" s="2">
        <v>0</v>
      </c>
      <c r="W1081" s="2">
        <v>0</v>
      </c>
      <c r="X1081" s="2">
        <v>0</v>
      </c>
      <c r="Y1081" s="2">
        <v>0.26400000000000001</v>
      </c>
      <c r="Z1081" s="2">
        <v>2.8889999999999998</v>
      </c>
      <c r="AA1081" s="2">
        <v>101.139</v>
      </c>
      <c r="AB1081" s="2">
        <v>44.818181818181799</v>
      </c>
      <c r="AC1081" s="2">
        <v>45</v>
      </c>
      <c r="AD1081" s="2">
        <v>44</v>
      </c>
      <c r="AE1081" s="2">
        <v>0.38569460791993498</v>
      </c>
    </row>
    <row r="1082" spans="1:31">
      <c r="A1082" s="2" t="s">
        <v>42</v>
      </c>
      <c r="B1082" s="2">
        <v>0</v>
      </c>
      <c r="C1082" s="2">
        <v>1800</v>
      </c>
      <c r="D1082" s="2">
        <v>2</v>
      </c>
      <c r="E1082" s="4">
        <v>41233.231249999997</v>
      </c>
      <c r="F1082" s="4">
        <v>41233.232106481482</v>
      </c>
      <c r="G1082" s="2" t="s">
        <v>32</v>
      </c>
      <c r="H1082" s="2" t="s">
        <v>1056</v>
      </c>
      <c r="I1082" s="2">
        <v>74</v>
      </c>
      <c r="J1082" s="2"/>
      <c r="K1082" s="2">
        <v>1.111</v>
      </c>
      <c r="L1082" s="2">
        <v>198.55600000000001</v>
      </c>
      <c r="M1082" s="2">
        <v>15</v>
      </c>
      <c r="N1082" s="2">
        <v>28</v>
      </c>
      <c r="O1082" s="2">
        <v>10</v>
      </c>
      <c r="P1082" s="2">
        <v>7.5498344352707498</v>
      </c>
      <c r="Q1082" s="2">
        <v>26</v>
      </c>
      <c r="R1082" s="2">
        <v>26</v>
      </c>
      <c r="S1082" s="2">
        <v>26</v>
      </c>
      <c r="T1082" s="2">
        <v>0</v>
      </c>
      <c r="U1082" s="2">
        <v>595.00300000000004</v>
      </c>
      <c r="V1082" s="2">
        <v>0</v>
      </c>
      <c r="W1082" s="2">
        <v>0</v>
      </c>
      <c r="X1082" s="2">
        <v>0</v>
      </c>
      <c r="Y1082" s="2">
        <v>0.27</v>
      </c>
      <c r="Z1082" s="2">
        <v>3.968</v>
      </c>
      <c r="AA1082" s="2">
        <v>200.03299999999999</v>
      </c>
      <c r="AB1082" s="2">
        <v>51.8888888888889</v>
      </c>
      <c r="AC1082" s="2">
        <v>54</v>
      </c>
      <c r="AD1082" s="2">
        <v>47</v>
      </c>
      <c r="AE1082" s="2">
        <v>2.3306863292669999</v>
      </c>
    </row>
    <row r="1083" spans="1:31">
      <c r="A1083" s="2" t="s">
        <v>42</v>
      </c>
      <c r="B1083" s="2">
        <v>0</v>
      </c>
      <c r="C1083" s="2">
        <v>1800</v>
      </c>
      <c r="D1083" s="2">
        <v>3</v>
      </c>
      <c r="E1083" s="4">
        <v>41233.240972222222</v>
      </c>
      <c r="F1083" s="4">
        <v>41233.241747685184</v>
      </c>
      <c r="G1083" s="2" t="s">
        <v>32</v>
      </c>
      <c r="H1083" s="2" t="s">
        <v>1056</v>
      </c>
      <c r="I1083" s="2">
        <v>67</v>
      </c>
      <c r="J1083" s="2"/>
      <c r="K1083" s="2">
        <v>2.6480000000000001</v>
      </c>
      <c r="L1083" s="2">
        <v>296.81200000000001</v>
      </c>
      <c r="M1083" s="2">
        <v>27</v>
      </c>
      <c r="N1083" s="2">
        <v>36</v>
      </c>
      <c r="O1083" s="2">
        <v>18</v>
      </c>
      <c r="P1083" s="2">
        <v>6.3639610306789303</v>
      </c>
      <c r="Q1083" s="2">
        <v>26</v>
      </c>
      <c r="R1083" s="2">
        <v>26</v>
      </c>
      <c r="S1083" s="2">
        <v>26</v>
      </c>
      <c r="T1083" s="2">
        <v>0</v>
      </c>
      <c r="U1083" s="2">
        <v>494.94</v>
      </c>
      <c r="V1083" s="2">
        <v>0</v>
      </c>
      <c r="W1083" s="2">
        <v>0</v>
      </c>
      <c r="X1083" s="2">
        <v>0</v>
      </c>
      <c r="Y1083" s="2">
        <v>0.315</v>
      </c>
      <c r="Z1083" s="2">
        <v>5.5</v>
      </c>
      <c r="AA1083" s="2">
        <v>298.47899999999998</v>
      </c>
      <c r="AB1083" s="2">
        <v>59.5</v>
      </c>
      <c r="AC1083" s="2">
        <v>61</v>
      </c>
      <c r="AD1083" s="2">
        <v>58</v>
      </c>
      <c r="AE1083" s="2">
        <v>0.86602540378443904</v>
      </c>
    </row>
    <row r="1084" spans="1:31">
      <c r="A1084" s="2" t="s">
        <v>42</v>
      </c>
      <c r="B1084" s="2">
        <v>0</v>
      </c>
      <c r="C1084" s="2">
        <v>1800</v>
      </c>
      <c r="D1084" s="2">
        <v>4</v>
      </c>
      <c r="E1084" s="4">
        <v>41233.250694444447</v>
      </c>
      <c r="F1084" s="4">
        <v>41233.251446759263</v>
      </c>
      <c r="G1084" s="2" t="s">
        <v>32</v>
      </c>
      <c r="H1084" s="2" t="s">
        <v>1056</v>
      </c>
      <c r="I1084" s="2">
        <v>65</v>
      </c>
      <c r="J1084" s="2"/>
      <c r="K1084" s="2">
        <v>4.1479999999999997</v>
      </c>
      <c r="L1084" s="2">
        <v>395.07600000000002</v>
      </c>
      <c r="M1084" s="2">
        <v>21</v>
      </c>
      <c r="N1084" s="2">
        <v>32</v>
      </c>
      <c r="O1084" s="2">
        <v>11</v>
      </c>
      <c r="P1084" s="2">
        <v>9.5655632348544994</v>
      </c>
      <c r="Q1084" s="2">
        <v>26</v>
      </c>
      <c r="R1084" s="2">
        <v>26</v>
      </c>
      <c r="S1084" s="2">
        <v>26</v>
      </c>
      <c r="T1084" s="2">
        <v>0</v>
      </c>
      <c r="U1084" s="2">
        <v>394.24299999999999</v>
      </c>
      <c r="V1084" s="2">
        <v>0</v>
      </c>
      <c r="W1084" s="2">
        <v>0</v>
      </c>
      <c r="X1084" s="2">
        <v>0</v>
      </c>
      <c r="Y1084" s="2">
        <v>0.33300000000000002</v>
      </c>
      <c r="Z1084" s="2">
        <v>7.6109999999999998</v>
      </c>
      <c r="AA1084" s="2">
        <v>397.05799999999999</v>
      </c>
      <c r="AB1084" s="2">
        <v>60.75</v>
      </c>
      <c r="AC1084" s="2">
        <v>63</v>
      </c>
      <c r="AD1084" s="2">
        <v>58</v>
      </c>
      <c r="AE1084" s="2">
        <v>1.4790199457749</v>
      </c>
    </row>
    <row r="1085" spans="1:31">
      <c r="A1085" s="2" t="s">
        <v>42</v>
      </c>
      <c r="B1085" s="2">
        <v>0</v>
      </c>
      <c r="C1085" s="2">
        <v>1800</v>
      </c>
      <c r="D1085" s="2">
        <v>5</v>
      </c>
      <c r="E1085" s="4">
        <v>41233.260069444441</v>
      </c>
      <c r="F1085" s="4">
        <v>41233.260960648149</v>
      </c>
      <c r="G1085" s="2" t="s">
        <v>32</v>
      </c>
      <c r="H1085" s="2" t="s">
        <v>1056</v>
      </c>
      <c r="I1085" s="2">
        <v>77</v>
      </c>
      <c r="J1085" s="2"/>
      <c r="K1085" s="2">
        <v>6.5970000000000004</v>
      </c>
      <c r="L1085" s="2">
        <v>490.69</v>
      </c>
      <c r="M1085" s="2">
        <v>19.8</v>
      </c>
      <c r="N1085" s="2">
        <v>32</v>
      </c>
      <c r="O1085" s="2">
        <v>12</v>
      </c>
      <c r="P1085" s="2">
        <v>9.5582425162788205</v>
      </c>
      <c r="Q1085" s="2">
        <v>26</v>
      </c>
      <c r="R1085" s="2">
        <v>26</v>
      </c>
      <c r="S1085" s="2">
        <v>26</v>
      </c>
      <c r="T1085" s="2">
        <v>0</v>
      </c>
      <c r="U1085" s="2">
        <v>296.83100000000002</v>
      </c>
      <c r="V1085" s="2">
        <v>0</v>
      </c>
      <c r="W1085" s="2">
        <v>0</v>
      </c>
      <c r="X1085" s="2">
        <v>0</v>
      </c>
      <c r="Y1085" s="2">
        <v>0.30599999999999999</v>
      </c>
      <c r="Z1085" s="2">
        <v>9.5139999999999993</v>
      </c>
      <c r="AA1085" s="2">
        <v>492.70400000000001</v>
      </c>
      <c r="AB1085" s="2">
        <v>62.3</v>
      </c>
      <c r="AC1085" s="2">
        <v>65</v>
      </c>
      <c r="AD1085" s="2">
        <v>59</v>
      </c>
      <c r="AE1085" s="2">
        <v>2.0518284528683202</v>
      </c>
    </row>
    <row r="1086" spans="1:31">
      <c r="A1086" s="2" t="s">
        <v>42</v>
      </c>
      <c r="B1086" s="2">
        <v>0</v>
      </c>
      <c r="C1086" s="2">
        <v>1800</v>
      </c>
      <c r="D1086" s="2">
        <v>6</v>
      </c>
      <c r="E1086" s="4">
        <v>41233.269444444442</v>
      </c>
      <c r="F1086" s="4">
        <v>41233.27039351852</v>
      </c>
      <c r="G1086" s="2" t="s">
        <v>32</v>
      </c>
      <c r="H1086" s="2" t="s">
        <v>1056</v>
      </c>
      <c r="I1086" s="2">
        <v>82</v>
      </c>
      <c r="J1086" s="2"/>
      <c r="K1086" s="2">
        <v>9.3889999999999993</v>
      </c>
      <c r="L1086" s="2">
        <v>586.66200000000003</v>
      </c>
      <c r="M1086" s="2">
        <v>24.6</v>
      </c>
      <c r="N1086" s="2">
        <v>33</v>
      </c>
      <c r="O1086" s="2">
        <v>13</v>
      </c>
      <c r="P1086" s="2">
        <v>9.4783964888582304</v>
      </c>
      <c r="Q1086" s="2">
        <v>26</v>
      </c>
      <c r="R1086" s="2">
        <v>26</v>
      </c>
      <c r="S1086" s="2">
        <v>26</v>
      </c>
      <c r="T1086" s="2">
        <v>0</v>
      </c>
      <c r="U1086" s="2">
        <v>197.971</v>
      </c>
      <c r="V1086" s="2">
        <v>0</v>
      </c>
      <c r="W1086" s="2">
        <v>0</v>
      </c>
      <c r="X1086" s="2">
        <v>0</v>
      </c>
      <c r="Y1086" s="2">
        <v>0.30599999999999999</v>
      </c>
      <c r="Z1086" s="2">
        <v>12.403</v>
      </c>
      <c r="AA1086" s="2">
        <v>588.84299999999996</v>
      </c>
      <c r="AB1086" s="2">
        <v>62.9</v>
      </c>
      <c r="AC1086" s="2">
        <v>64</v>
      </c>
      <c r="AD1086" s="2">
        <v>61</v>
      </c>
      <c r="AE1086" s="2">
        <v>1.13578166916005</v>
      </c>
    </row>
    <row r="1087" spans="1:31">
      <c r="A1087" s="2" t="s">
        <v>42</v>
      </c>
      <c r="B1087" s="2">
        <v>0</v>
      </c>
      <c r="C1087" s="2">
        <v>1800</v>
      </c>
      <c r="D1087" s="2">
        <v>7</v>
      </c>
      <c r="E1087" s="4">
        <v>41233.278819444444</v>
      </c>
      <c r="F1087" s="4">
        <v>41233.279826388891</v>
      </c>
      <c r="G1087" s="2" t="s">
        <v>32</v>
      </c>
      <c r="H1087" s="2" t="s">
        <v>1056</v>
      </c>
      <c r="I1087" s="2">
        <v>87</v>
      </c>
      <c r="J1087" s="2"/>
      <c r="K1087" s="2">
        <v>12.025</v>
      </c>
      <c r="L1087" s="2">
        <v>679.29899999999998</v>
      </c>
      <c r="M1087" s="2">
        <v>22.4</v>
      </c>
      <c r="N1087" s="2">
        <v>32</v>
      </c>
      <c r="O1087" s="2">
        <v>12</v>
      </c>
      <c r="P1087" s="2">
        <v>8.9799777282574595</v>
      </c>
      <c r="Q1087" s="2">
        <v>26</v>
      </c>
      <c r="R1087" s="2">
        <v>26</v>
      </c>
      <c r="S1087" s="2">
        <v>26</v>
      </c>
      <c r="T1087" s="2">
        <v>0</v>
      </c>
      <c r="U1087" s="2">
        <v>102.667</v>
      </c>
      <c r="V1087" s="2">
        <v>0</v>
      </c>
      <c r="W1087" s="2">
        <v>0</v>
      </c>
      <c r="X1087" s="2">
        <v>0</v>
      </c>
      <c r="Y1087" s="2">
        <v>0.29599999999999999</v>
      </c>
      <c r="Z1087" s="2">
        <v>14.962999999999999</v>
      </c>
      <c r="AA1087" s="2">
        <v>681.64400000000001</v>
      </c>
      <c r="AB1087" s="2">
        <v>65.454545454545496</v>
      </c>
      <c r="AC1087" s="2">
        <v>67</v>
      </c>
      <c r="AD1087" s="2">
        <v>62</v>
      </c>
      <c r="AE1087" s="2">
        <v>1.4993111365882399</v>
      </c>
    </row>
    <row r="1088" spans="1:31">
      <c r="A1088" s="2" t="s">
        <v>42</v>
      </c>
      <c r="B1088" s="2">
        <v>0</v>
      </c>
      <c r="C1088" s="2">
        <v>1800</v>
      </c>
      <c r="D1088" s="2">
        <v>8</v>
      </c>
      <c r="E1088" s="4">
        <v>41233.288541666669</v>
      </c>
      <c r="F1088" s="4">
        <v>41233.289618055554</v>
      </c>
      <c r="G1088" s="2" t="s">
        <v>32</v>
      </c>
      <c r="H1088" s="2" t="s">
        <v>1056</v>
      </c>
      <c r="I1088" s="2">
        <v>93</v>
      </c>
      <c r="J1088" s="2"/>
      <c r="K1088" s="2">
        <v>15.122999999999999</v>
      </c>
      <c r="L1088" s="2">
        <v>768.505</v>
      </c>
      <c r="M1088" s="2">
        <v>26.1666666666667</v>
      </c>
      <c r="N1088" s="2">
        <v>35</v>
      </c>
      <c r="O1088" s="2">
        <v>11</v>
      </c>
      <c r="P1088" s="2">
        <v>10.4469559628099</v>
      </c>
      <c r="Q1088" s="2">
        <v>26</v>
      </c>
      <c r="R1088" s="2">
        <v>26</v>
      </c>
      <c r="S1088" s="2">
        <v>26</v>
      </c>
      <c r="T1088" s="2">
        <v>0</v>
      </c>
      <c r="U1088" s="2">
        <v>10.568</v>
      </c>
      <c r="V1088" s="2">
        <v>0</v>
      </c>
      <c r="W1088" s="2">
        <v>0</v>
      </c>
      <c r="X1088" s="2">
        <v>0</v>
      </c>
      <c r="Y1088" s="2">
        <v>0.28399999999999997</v>
      </c>
      <c r="Z1088" s="2">
        <v>17.925999999999998</v>
      </c>
      <c r="AA1088" s="2">
        <v>771.048</v>
      </c>
      <c r="AB1088" s="2">
        <v>66</v>
      </c>
      <c r="AC1088" s="2">
        <v>68</v>
      </c>
      <c r="AD1088" s="2">
        <v>61</v>
      </c>
      <c r="AE1088" s="2">
        <v>1.90692517849118</v>
      </c>
    </row>
    <row r="1089" spans="1:31">
      <c r="A1089" s="2" t="s">
        <v>42</v>
      </c>
      <c r="B1089" s="2">
        <v>0</v>
      </c>
      <c r="C1089" s="2">
        <v>1900</v>
      </c>
      <c r="D1089" s="2">
        <v>1</v>
      </c>
      <c r="E1089" s="4">
        <v>41233.143055555556</v>
      </c>
      <c r="F1089" s="4">
        <v>41233.14403935185</v>
      </c>
      <c r="G1089" s="2" t="s">
        <v>32</v>
      </c>
      <c r="H1089" s="2" t="s">
        <v>1056</v>
      </c>
      <c r="I1089" s="2">
        <v>85</v>
      </c>
      <c r="J1089" s="2"/>
      <c r="K1089" s="2">
        <v>0</v>
      </c>
      <c r="L1089" s="2">
        <v>99.832999999999998</v>
      </c>
      <c r="M1089" s="2">
        <v>20.2</v>
      </c>
      <c r="N1089" s="2">
        <v>22</v>
      </c>
      <c r="O1089" s="2">
        <v>19</v>
      </c>
      <c r="P1089" s="2">
        <v>1.46969384566991</v>
      </c>
      <c r="Q1089" s="2">
        <v>26</v>
      </c>
      <c r="R1089" s="2">
        <v>26</v>
      </c>
      <c r="S1089" s="2">
        <v>26</v>
      </c>
      <c r="T1089" s="2">
        <v>0</v>
      </c>
      <c r="U1089" s="2">
        <v>695.44500000000005</v>
      </c>
      <c r="V1089" s="2">
        <v>0</v>
      </c>
      <c r="W1089" s="2">
        <v>0</v>
      </c>
      <c r="X1089" s="2">
        <v>0</v>
      </c>
      <c r="Y1089" s="2">
        <v>0.26400000000000001</v>
      </c>
      <c r="Z1089" s="2">
        <v>2.847</v>
      </c>
      <c r="AA1089" s="2">
        <v>101.069</v>
      </c>
      <c r="AB1089" s="2">
        <v>45.2</v>
      </c>
      <c r="AC1089" s="2">
        <v>46</v>
      </c>
      <c r="AD1089" s="2">
        <v>45</v>
      </c>
      <c r="AE1089" s="2">
        <v>0.4</v>
      </c>
    </row>
    <row r="1090" spans="1:31">
      <c r="A1090" s="2" t="s">
        <v>42</v>
      </c>
      <c r="B1090" s="2">
        <v>0</v>
      </c>
      <c r="C1090" s="2">
        <v>1900</v>
      </c>
      <c r="D1090" s="2">
        <v>2</v>
      </c>
      <c r="E1090" s="4">
        <v>41233.153819444444</v>
      </c>
      <c r="F1090" s="4">
        <v>41233.154629629629</v>
      </c>
      <c r="G1090" s="2" t="s">
        <v>32</v>
      </c>
      <c r="H1090" s="2" t="s">
        <v>1056</v>
      </c>
      <c r="I1090" s="2">
        <v>70</v>
      </c>
      <c r="J1090" s="2"/>
      <c r="K1090" s="2">
        <v>1.111</v>
      </c>
      <c r="L1090" s="2">
        <v>198.554</v>
      </c>
      <c r="M1090" s="2">
        <v>21.5</v>
      </c>
      <c r="N1090" s="2">
        <v>28</v>
      </c>
      <c r="O1090" s="2">
        <v>12</v>
      </c>
      <c r="P1090" s="2">
        <v>5.8523499553598102</v>
      </c>
      <c r="Q1090" s="2">
        <v>26</v>
      </c>
      <c r="R1090" s="2">
        <v>26</v>
      </c>
      <c r="S1090" s="2">
        <v>26</v>
      </c>
      <c r="T1090" s="2">
        <v>0</v>
      </c>
      <c r="U1090" s="2">
        <v>594.505</v>
      </c>
      <c r="V1090" s="2">
        <v>0</v>
      </c>
      <c r="W1090" s="2">
        <v>0</v>
      </c>
      <c r="X1090" s="2">
        <v>0</v>
      </c>
      <c r="Y1090" s="2">
        <v>0.27</v>
      </c>
      <c r="Z1090" s="2">
        <v>4.2380000000000004</v>
      </c>
      <c r="AA1090" s="2">
        <v>200.173</v>
      </c>
      <c r="AB1090" s="2">
        <v>54.7777777777778</v>
      </c>
      <c r="AC1090" s="2">
        <v>57</v>
      </c>
      <c r="AD1090" s="2">
        <v>51</v>
      </c>
      <c r="AE1090" s="2">
        <v>2.6152449546532899</v>
      </c>
    </row>
    <row r="1091" spans="1:31">
      <c r="A1091" s="2" t="s">
        <v>42</v>
      </c>
      <c r="B1091" s="2">
        <v>0</v>
      </c>
      <c r="C1091" s="2">
        <v>1900</v>
      </c>
      <c r="D1091" s="2">
        <v>3</v>
      </c>
      <c r="E1091" s="4">
        <v>41233.163194444445</v>
      </c>
      <c r="F1091" s="4">
        <v>41233.163923611108</v>
      </c>
      <c r="G1091" s="2" t="s">
        <v>32</v>
      </c>
      <c r="H1091" s="2" t="s">
        <v>1056</v>
      </c>
      <c r="I1091" s="2">
        <v>63</v>
      </c>
      <c r="J1091" s="2"/>
      <c r="K1091" s="2">
        <v>2.7040000000000002</v>
      </c>
      <c r="L1091" s="2">
        <v>296.79700000000003</v>
      </c>
      <c r="M1091" s="2">
        <v>28.25</v>
      </c>
      <c r="N1091" s="2">
        <v>29</v>
      </c>
      <c r="O1091" s="2">
        <v>28</v>
      </c>
      <c r="P1091" s="2">
        <v>0.43301270189221902</v>
      </c>
      <c r="Q1091" s="2">
        <v>26</v>
      </c>
      <c r="R1091" s="2">
        <v>26</v>
      </c>
      <c r="S1091" s="2">
        <v>26</v>
      </c>
      <c r="T1091" s="2">
        <v>0</v>
      </c>
      <c r="U1091" s="2">
        <v>494.50099999999998</v>
      </c>
      <c r="V1091" s="2">
        <v>0</v>
      </c>
      <c r="W1091" s="2">
        <v>0</v>
      </c>
      <c r="X1091" s="2">
        <v>0</v>
      </c>
      <c r="Y1091" s="2">
        <v>0.35199999999999998</v>
      </c>
      <c r="Z1091" s="2">
        <v>5.87</v>
      </c>
      <c r="AA1091" s="2">
        <v>298.59300000000002</v>
      </c>
      <c r="AB1091" s="2">
        <v>61.625</v>
      </c>
      <c r="AC1091" s="2">
        <v>63</v>
      </c>
      <c r="AD1091" s="2">
        <v>59</v>
      </c>
      <c r="AE1091" s="2">
        <v>1.2183492931011199</v>
      </c>
    </row>
    <row r="1092" spans="1:31">
      <c r="A1092" s="2" t="s">
        <v>42</v>
      </c>
      <c r="B1092" s="2">
        <v>0</v>
      </c>
      <c r="C1092" s="2">
        <v>1900</v>
      </c>
      <c r="D1092" s="2">
        <v>4</v>
      </c>
      <c r="E1092" s="4">
        <v>41233.171875</v>
      </c>
      <c r="F1092" s="4">
        <v>41233.172581018516</v>
      </c>
      <c r="G1092" s="2" t="s">
        <v>32</v>
      </c>
      <c r="H1092" s="2" t="s">
        <v>1056</v>
      </c>
      <c r="I1092" s="2">
        <v>61</v>
      </c>
      <c r="J1092" s="2"/>
      <c r="K1092" s="2">
        <v>3.9329999999999998</v>
      </c>
      <c r="L1092" s="2">
        <v>395.26900000000001</v>
      </c>
      <c r="M1092" s="2">
        <v>39</v>
      </c>
      <c r="N1092" s="2">
        <v>43</v>
      </c>
      <c r="O1092" s="2">
        <v>34</v>
      </c>
      <c r="P1092" s="2">
        <v>3.3911649915626301</v>
      </c>
      <c r="Q1092" s="2">
        <v>26</v>
      </c>
      <c r="R1092" s="2">
        <v>26</v>
      </c>
      <c r="S1092" s="2">
        <v>26</v>
      </c>
      <c r="T1092" s="2">
        <v>0</v>
      </c>
      <c r="U1092" s="2">
        <v>395.40199999999999</v>
      </c>
      <c r="V1092" s="2">
        <v>0</v>
      </c>
      <c r="W1092" s="2">
        <v>0</v>
      </c>
      <c r="X1092" s="2">
        <v>0</v>
      </c>
      <c r="Y1092" s="2">
        <v>0.24399999999999999</v>
      </c>
      <c r="Z1092" s="2">
        <v>6.5330000000000004</v>
      </c>
      <c r="AA1092" s="2">
        <v>397.18</v>
      </c>
      <c r="AB1092" s="2">
        <v>65.571428571428598</v>
      </c>
      <c r="AC1092" s="2">
        <v>67</v>
      </c>
      <c r="AD1092" s="2">
        <v>62</v>
      </c>
      <c r="AE1092" s="2">
        <v>1.6781914463529599</v>
      </c>
    </row>
    <row r="1093" spans="1:31">
      <c r="A1093" s="2" t="s">
        <v>42</v>
      </c>
      <c r="B1093" s="2">
        <v>0</v>
      </c>
      <c r="C1093" s="2">
        <v>1900</v>
      </c>
      <c r="D1093" s="2">
        <v>5</v>
      </c>
      <c r="E1093" s="4">
        <v>41233.180555555555</v>
      </c>
      <c r="F1093" s="4">
        <v>41233.181377314817</v>
      </c>
      <c r="G1093" s="2" t="s">
        <v>32</v>
      </c>
      <c r="H1093" s="2" t="s">
        <v>1056</v>
      </c>
      <c r="I1093" s="2">
        <v>71</v>
      </c>
      <c r="J1093" s="2"/>
      <c r="K1093" s="2">
        <v>6.8410000000000002</v>
      </c>
      <c r="L1093" s="2">
        <v>490.79399999999998</v>
      </c>
      <c r="M1093" s="2">
        <v>32.75</v>
      </c>
      <c r="N1093" s="2">
        <v>34</v>
      </c>
      <c r="O1093" s="2">
        <v>31</v>
      </c>
      <c r="P1093" s="2">
        <v>1.29903810567666</v>
      </c>
      <c r="Q1093" s="2">
        <v>26</v>
      </c>
      <c r="R1093" s="2">
        <v>26</v>
      </c>
      <c r="S1093" s="2">
        <v>26</v>
      </c>
      <c r="T1093" s="2">
        <v>0</v>
      </c>
      <c r="U1093" s="2">
        <v>296.714</v>
      </c>
      <c r="V1093" s="2">
        <v>0</v>
      </c>
      <c r="W1093" s="2">
        <v>0</v>
      </c>
      <c r="X1093" s="2">
        <v>0</v>
      </c>
      <c r="Y1093" s="2">
        <v>0.27</v>
      </c>
      <c r="Z1093" s="2">
        <v>9.7940000000000005</v>
      </c>
      <c r="AA1093" s="2">
        <v>492.762</v>
      </c>
      <c r="AB1093" s="2">
        <v>67.75</v>
      </c>
      <c r="AC1093" s="2">
        <v>69</v>
      </c>
      <c r="AD1093" s="2">
        <v>66</v>
      </c>
      <c r="AE1093" s="2">
        <v>1.08972473588517</v>
      </c>
    </row>
    <row r="1094" spans="1:31">
      <c r="A1094" s="2" t="s">
        <v>42</v>
      </c>
      <c r="B1094" s="2">
        <v>0</v>
      </c>
      <c r="C1094" s="2">
        <v>1900</v>
      </c>
      <c r="D1094" s="2">
        <v>6</v>
      </c>
      <c r="E1094" s="4">
        <v>41233.189236111109</v>
      </c>
      <c r="F1094" s="4">
        <v>41233.190138888887</v>
      </c>
      <c r="G1094" s="2" t="s">
        <v>32</v>
      </c>
      <c r="H1094" s="2" t="s">
        <v>1056</v>
      </c>
      <c r="I1094" s="2">
        <v>78</v>
      </c>
      <c r="J1094" s="2"/>
      <c r="K1094" s="2">
        <v>9.3190000000000008</v>
      </c>
      <c r="L1094" s="2">
        <v>586.274</v>
      </c>
      <c r="M1094" s="2">
        <v>30.2</v>
      </c>
      <c r="N1094" s="2">
        <v>36</v>
      </c>
      <c r="O1094" s="2">
        <v>12</v>
      </c>
      <c r="P1094" s="2">
        <v>9.13016976841066</v>
      </c>
      <c r="Q1094" s="2">
        <v>26</v>
      </c>
      <c r="R1094" s="2">
        <v>26</v>
      </c>
      <c r="S1094" s="2">
        <v>26</v>
      </c>
      <c r="T1094" s="2">
        <v>0</v>
      </c>
      <c r="U1094" s="2">
        <v>198.65100000000001</v>
      </c>
      <c r="V1094" s="2">
        <v>0</v>
      </c>
      <c r="W1094" s="2">
        <v>0</v>
      </c>
      <c r="X1094" s="2">
        <v>0</v>
      </c>
      <c r="Y1094" s="2">
        <v>0.27800000000000002</v>
      </c>
      <c r="Z1094" s="2">
        <v>12.194000000000001</v>
      </c>
      <c r="AA1094" s="2">
        <v>588.399</v>
      </c>
      <c r="AB1094" s="2">
        <v>69.400000000000006</v>
      </c>
      <c r="AC1094" s="2">
        <v>71</v>
      </c>
      <c r="AD1094" s="2">
        <v>67</v>
      </c>
      <c r="AE1094" s="2">
        <v>1.3564659966250501</v>
      </c>
    </row>
    <row r="1095" spans="1:31">
      <c r="A1095" s="2" t="s">
        <v>42</v>
      </c>
      <c r="B1095" s="2">
        <v>0</v>
      </c>
      <c r="C1095" s="2">
        <v>1900</v>
      </c>
      <c r="D1095" s="2">
        <v>7</v>
      </c>
      <c r="E1095" s="4">
        <v>41233.198263888888</v>
      </c>
      <c r="F1095" s="4">
        <v>41233.199236111112</v>
      </c>
      <c r="G1095" s="2" t="s">
        <v>32</v>
      </c>
      <c r="H1095" s="2" t="s">
        <v>1056</v>
      </c>
      <c r="I1095" s="2">
        <v>84</v>
      </c>
      <c r="J1095" s="2"/>
      <c r="K1095" s="2">
        <v>12.055999999999999</v>
      </c>
      <c r="L1095" s="2">
        <v>679.12599999999998</v>
      </c>
      <c r="M1095" s="2">
        <v>26</v>
      </c>
      <c r="N1095" s="2">
        <v>36</v>
      </c>
      <c r="O1095" s="2">
        <v>13</v>
      </c>
      <c r="P1095" s="2">
        <v>10.6395488626163</v>
      </c>
      <c r="Q1095" s="2">
        <v>26</v>
      </c>
      <c r="R1095" s="2">
        <v>26</v>
      </c>
      <c r="S1095" s="2">
        <v>26</v>
      </c>
      <c r="T1095" s="2">
        <v>0</v>
      </c>
      <c r="U1095" s="2">
        <v>103.15300000000001</v>
      </c>
      <c r="V1095" s="2">
        <v>0</v>
      </c>
      <c r="W1095" s="2">
        <v>0</v>
      </c>
      <c r="X1095" s="2">
        <v>0</v>
      </c>
      <c r="Y1095" s="2">
        <v>0.29199999999999998</v>
      </c>
      <c r="Z1095" s="2">
        <v>14.694000000000001</v>
      </c>
      <c r="AA1095" s="2">
        <v>681.45899999999995</v>
      </c>
      <c r="AB1095" s="2">
        <v>67.400000000000006</v>
      </c>
      <c r="AC1095" s="2">
        <v>70</v>
      </c>
      <c r="AD1095" s="2">
        <v>64</v>
      </c>
      <c r="AE1095" s="2">
        <v>1.8</v>
      </c>
    </row>
    <row r="1096" spans="1:31">
      <c r="A1096" s="2" t="s">
        <v>42</v>
      </c>
      <c r="B1096" s="2">
        <v>0</v>
      </c>
      <c r="C1096" s="2">
        <v>1900</v>
      </c>
      <c r="D1096" s="2">
        <v>8</v>
      </c>
      <c r="E1096" s="4">
        <v>41233.207291666666</v>
      </c>
      <c r="F1096" s="4">
        <v>41233.208356481482</v>
      </c>
      <c r="G1096" s="2" t="s">
        <v>32</v>
      </c>
      <c r="H1096" s="2" t="s">
        <v>1056</v>
      </c>
      <c r="I1096" s="2">
        <v>92</v>
      </c>
      <c r="J1096" s="2"/>
      <c r="K1096" s="2">
        <v>14.839</v>
      </c>
      <c r="L1096" s="2">
        <v>756.01099999999997</v>
      </c>
      <c r="M1096" s="2">
        <v>23.8333333333333</v>
      </c>
      <c r="N1096" s="2">
        <v>37</v>
      </c>
      <c r="O1096" s="2">
        <v>11</v>
      </c>
      <c r="P1096" s="2">
        <v>12.1849178176228</v>
      </c>
      <c r="Q1096" s="2">
        <v>26</v>
      </c>
      <c r="R1096" s="2">
        <v>26</v>
      </c>
      <c r="S1096" s="2">
        <v>26</v>
      </c>
      <c r="T1096" s="2">
        <v>0</v>
      </c>
      <c r="U1096" s="2">
        <v>23.443999999999999</v>
      </c>
      <c r="V1096" s="2">
        <v>0</v>
      </c>
      <c r="W1096" s="2">
        <v>0</v>
      </c>
      <c r="X1096" s="2">
        <v>0</v>
      </c>
      <c r="Y1096" s="2">
        <v>0.25900000000000001</v>
      </c>
      <c r="Z1096" s="2">
        <v>17.704000000000001</v>
      </c>
      <c r="AA1096" s="2">
        <v>758.36900000000003</v>
      </c>
      <c r="AB1096" s="2">
        <v>67.5833333333333</v>
      </c>
      <c r="AC1096" s="2">
        <v>70</v>
      </c>
      <c r="AD1096" s="2">
        <v>62</v>
      </c>
      <c r="AE1096" s="2">
        <v>2.3258809561588101</v>
      </c>
    </row>
    <row r="1097" spans="1:31">
      <c r="A1097" s="2" t="s">
        <v>42</v>
      </c>
      <c r="B1097" s="2">
        <v>0</v>
      </c>
      <c r="C1097" s="2">
        <v>2000</v>
      </c>
      <c r="D1097" s="2">
        <v>1</v>
      </c>
      <c r="E1097" s="4">
        <v>41233.068402777775</v>
      </c>
      <c r="F1097" s="4">
        <v>41233.069340277776</v>
      </c>
      <c r="G1097" s="2" t="s">
        <v>32</v>
      </c>
      <c r="H1097" s="2" t="s">
        <v>1056</v>
      </c>
      <c r="I1097" s="2">
        <v>81</v>
      </c>
      <c r="J1097" s="2"/>
      <c r="K1097" s="2">
        <v>1.4E-2</v>
      </c>
      <c r="L1097" s="2">
        <v>99.832999999999998</v>
      </c>
      <c r="M1097" s="2">
        <v>15.2</v>
      </c>
      <c r="N1097" s="2">
        <v>22</v>
      </c>
      <c r="O1097" s="2">
        <v>11</v>
      </c>
      <c r="P1097" s="2">
        <v>5.1536394906900496</v>
      </c>
      <c r="Q1097" s="2">
        <v>26</v>
      </c>
      <c r="R1097" s="2">
        <v>26</v>
      </c>
      <c r="S1097" s="2">
        <v>26</v>
      </c>
      <c r="T1097" s="2">
        <v>0</v>
      </c>
      <c r="U1097" s="2">
        <v>695.67899999999997</v>
      </c>
      <c r="V1097" s="2">
        <v>0</v>
      </c>
      <c r="W1097" s="2">
        <v>0</v>
      </c>
      <c r="X1097" s="2">
        <v>0</v>
      </c>
      <c r="Y1097" s="2">
        <v>0.25</v>
      </c>
      <c r="Z1097" s="2">
        <v>2.75</v>
      </c>
      <c r="AA1097" s="2">
        <v>101.014</v>
      </c>
      <c r="AB1097" s="2">
        <v>46.4</v>
      </c>
      <c r="AC1097" s="2">
        <v>50</v>
      </c>
      <c r="AD1097" s="2">
        <v>45</v>
      </c>
      <c r="AE1097" s="2">
        <v>1.42828568570857</v>
      </c>
    </row>
    <row r="1098" spans="1:31">
      <c r="A1098" s="2" t="s">
        <v>42</v>
      </c>
      <c r="B1098" s="2">
        <v>0</v>
      </c>
      <c r="C1098" s="2">
        <v>2000</v>
      </c>
      <c r="D1098" s="2">
        <v>2</v>
      </c>
      <c r="E1098" s="4">
        <v>41233.078819444447</v>
      </c>
      <c r="F1098" s="4">
        <v>41233.079583333332</v>
      </c>
      <c r="G1098" s="2" t="s">
        <v>32</v>
      </c>
      <c r="H1098" s="2" t="s">
        <v>1056</v>
      </c>
      <c r="I1098" s="2">
        <v>66</v>
      </c>
      <c r="J1098" s="2"/>
      <c r="K1098" s="2">
        <v>1.27</v>
      </c>
      <c r="L1098" s="2">
        <v>198.36600000000001</v>
      </c>
      <c r="M1098" s="2">
        <v>19.5</v>
      </c>
      <c r="N1098" s="2">
        <v>30</v>
      </c>
      <c r="O1098" s="2">
        <v>12</v>
      </c>
      <c r="P1098" s="2">
        <v>7.7942286340599498</v>
      </c>
      <c r="Q1098" s="2">
        <v>26</v>
      </c>
      <c r="R1098" s="2">
        <v>26</v>
      </c>
      <c r="S1098" s="2">
        <v>26</v>
      </c>
      <c r="T1098" s="2">
        <v>0</v>
      </c>
      <c r="U1098" s="2">
        <v>595.08399999999995</v>
      </c>
      <c r="V1098" s="2">
        <v>0</v>
      </c>
      <c r="W1098" s="2">
        <v>0</v>
      </c>
      <c r="X1098" s="2">
        <v>0</v>
      </c>
      <c r="Y1098" s="2">
        <v>0.30199999999999999</v>
      </c>
      <c r="Z1098" s="2">
        <v>4.048</v>
      </c>
      <c r="AA1098" s="2">
        <v>199.84299999999999</v>
      </c>
      <c r="AB1098" s="2">
        <v>57.875</v>
      </c>
      <c r="AC1098" s="2">
        <v>63</v>
      </c>
      <c r="AD1098" s="2">
        <v>53</v>
      </c>
      <c r="AE1098" s="2">
        <v>3.3330729064933502</v>
      </c>
    </row>
    <row r="1099" spans="1:31">
      <c r="A1099" s="2" t="s">
        <v>42</v>
      </c>
      <c r="B1099" s="2">
        <v>0</v>
      </c>
      <c r="C1099" s="2">
        <v>2000</v>
      </c>
      <c r="D1099" s="2">
        <v>3</v>
      </c>
      <c r="E1099" s="4">
        <v>41233.087847222225</v>
      </c>
      <c r="F1099" s="4">
        <v>41233.088553240741</v>
      </c>
      <c r="G1099" s="2" t="s">
        <v>32</v>
      </c>
      <c r="H1099" s="2" t="s">
        <v>1056</v>
      </c>
      <c r="I1099" s="2">
        <v>61</v>
      </c>
      <c r="J1099" s="2"/>
      <c r="K1099" s="2">
        <v>2.6110000000000002</v>
      </c>
      <c r="L1099" s="2">
        <v>296.851</v>
      </c>
      <c r="M1099" s="2">
        <v>27.5</v>
      </c>
      <c r="N1099" s="2">
        <v>39</v>
      </c>
      <c r="O1099" s="2">
        <v>12</v>
      </c>
      <c r="P1099" s="2">
        <v>9.7596106479715701</v>
      </c>
      <c r="Q1099" s="2">
        <v>26</v>
      </c>
      <c r="R1099" s="2">
        <v>26</v>
      </c>
      <c r="S1099" s="2">
        <v>26</v>
      </c>
      <c r="T1099" s="2">
        <v>0</v>
      </c>
      <c r="U1099" s="2">
        <v>495.27600000000001</v>
      </c>
      <c r="V1099" s="2">
        <v>0</v>
      </c>
      <c r="W1099" s="2">
        <v>0</v>
      </c>
      <c r="X1099" s="2">
        <v>0</v>
      </c>
      <c r="Y1099" s="2">
        <v>0.25900000000000001</v>
      </c>
      <c r="Z1099" s="2">
        <v>5.2779999999999996</v>
      </c>
      <c r="AA1099" s="2">
        <v>298.46199999999999</v>
      </c>
      <c r="AB1099" s="2">
        <v>62.75</v>
      </c>
      <c r="AC1099" s="2">
        <v>65</v>
      </c>
      <c r="AD1099" s="2">
        <v>60</v>
      </c>
      <c r="AE1099" s="2">
        <v>1.5612494995996</v>
      </c>
    </row>
    <row r="1100" spans="1:31">
      <c r="A1100" s="2" t="s">
        <v>42</v>
      </c>
      <c r="B1100" s="2">
        <v>0</v>
      </c>
      <c r="C1100" s="2">
        <v>2000</v>
      </c>
      <c r="D1100" s="2">
        <v>4</v>
      </c>
      <c r="E1100" s="4">
        <v>41233.09652777778</v>
      </c>
      <c r="F1100" s="4">
        <v>41233.097210648149</v>
      </c>
      <c r="G1100" s="2" t="s">
        <v>32</v>
      </c>
      <c r="H1100" s="2" t="s">
        <v>1056</v>
      </c>
      <c r="I1100" s="2">
        <v>59</v>
      </c>
      <c r="J1100" s="2"/>
      <c r="K1100" s="2">
        <v>3.944</v>
      </c>
      <c r="L1100" s="2">
        <v>395.31599999999997</v>
      </c>
      <c r="M1100" s="2">
        <v>28.3333333333333</v>
      </c>
      <c r="N1100" s="2">
        <v>36</v>
      </c>
      <c r="O1100" s="2">
        <v>13</v>
      </c>
      <c r="P1100" s="2">
        <v>10.8423039781937</v>
      </c>
      <c r="Q1100" s="2">
        <v>26</v>
      </c>
      <c r="R1100" s="2">
        <v>26</v>
      </c>
      <c r="S1100" s="2">
        <v>26</v>
      </c>
      <c r="T1100" s="2">
        <v>0</v>
      </c>
      <c r="U1100" s="2">
        <v>394.55599999999998</v>
      </c>
      <c r="V1100" s="2">
        <v>0</v>
      </c>
      <c r="W1100" s="2">
        <v>0</v>
      </c>
      <c r="X1100" s="2">
        <v>0</v>
      </c>
      <c r="Y1100" s="2">
        <v>0.35199999999999998</v>
      </c>
      <c r="Z1100" s="2">
        <v>7.2039999999999997</v>
      </c>
      <c r="AA1100" s="2">
        <v>397.26</v>
      </c>
      <c r="AB1100" s="2">
        <v>68.428571428571402</v>
      </c>
      <c r="AC1100" s="2">
        <v>70</v>
      </c>
      <c r="AD1100" s="2">
        <v>65</v>
      </c>
      <c r="AE1100" s="2">
        <v>1.6781914463529599</v>
      </c>
    </row>
    <row r="1101" spans="1:31">
      <c r="A1101" s="2" t="s">
        <v>42</v>
      </c>
      <c r="B1101" s="2">
        <v>0</v>
      </c>
      <c r="C1101" s="2">
        <v>2000</v>
      </c>
      <c r="D1101" s="2">
        <v>5</v>
      </c>
      <c r="E1101" s="4">
        <v>41233.105208333334</v>
      </c>
      <c r="F1101" s="4">
        <v>41233.10601851852</v>
      </c>
      <c r="G1101" s="2" t="s">
        <v>32</v>
      </c>
      <c r="H1101" s="2" t="s">
        <v>1056</v>
      </c>
      <c r="I1101" s="2">
        <v>70</v>
      </c>
      <c r="J1101" s="2"/>
      <c r="K1101" s="2">
        <v>6.7779999999999996</v>
      </c>
      <c r="L1101" s="2">
        <v>490.70299999999997</v>
      </c>
      <c r="M1101" s="2">
        <v>32.5</v>
      </c>
      <c r="N1101" s="2">
        <v>48</v>
      </c>
      <c r="O1101" s="2">
        <v>10</v>
      </c>
      <c r="P1101" s="2">
        <v>13.9014387744578</v>
      </c>
      <c r="Q1101" s="2">
        <v>26</v>
      </c>
      <c r="R1101" s="2">
        <v>26</v>
      </c>
      <c r="S1101" s="2">
        <v>26</v>
      </c>
      <c r="T1101" s="2">
        <v>0</v>
      </c>
      <c r="U1101" s="2">
        <v>297.38799999999998</v>
      </c>
      <c r="V1101" s="2">
        <v>0</v>
      </c>
      <c r="W1101" s="2">
        <v>0</v>
      </c>
      <c r="X1101" s="2">
        <v>0</v>
      </c>
      <c r="Y1101" s="2">
        <v>0.27800000000000002</v>
      </c>
      <c r="Z1101" s="2">
        <v>9.407</v>
      </c>
      <c r="AA1101" s="2">
        <v>492.57299999999998</v>
      </c>
      <c r="AB1101" s="2">
        <v>68.6666666666667</v>
      </c>
      <c r="AC1101" s="2">
        <v>71</v>
      </c>
      <c r="AD1101" s="2">
        <v>63</v>
      </c>
      <c r="AE1101" s="2">
        <v>2.2110831935702699</v>
      </c>
    </row>
    <row r="1102" spans="1:31">
      <c r="A1102" s="2" t="s">
        <v>42</v>
      </c>
      <c r="B1102" s="2">
        <v>0</v>
      </c>
      <c r="C1102" s="2">
        <v>2000</v>
      </c>
      <c r="D1102" s="2">
        <v>6</v>
      </c>
      <c r="E1102" s="4">
        <v>41233.113888888889</v>
      </c>
      <c r="F1102" s="4">
        <v>41233.114745370367</v>
      </c>
      <c r="G1102" s="2" t="s">
        <v>32</v>
      </c>
      <c r="H1102" s="2" t="s">
        <v>1056</v>
      </c>
      <c r="I1102" s="2">
        <v>74</v>
      </c>
      <c r="J1102" s="2"/>
      <c r="K1102" s="2">
        <v>9.5559999999999992</v>
      </c>
      <c r="L1102" s="2">
        <v>586.48400000000004</v>
      </c>
      <c r="M1102" s="2">
        <v>31.25</v>
      </c>
      <c r="N1102" s="2">
        <v>38</v>
      </c>
      <c r="O1102" s="2">
        <v>12</v>
      </c>
      <c r="P1102" s="2">
        <v>11.1214882097676</v>
      </c>
      <c r="Q1102" s="2">
        <v>26</v>
      </c>
      <c r="R1102" s="2">
        <v>26</v>
      </c>
      <c r="S1102" s="2">
        <v>26</v>
      </c>
      <c r="T1102" s="2">
        <v>0</v>
      </c>
      <c r="U1102" s="2">
        <v>198.47900000000001</v>
      </c>
      <c r="V1102" s="2">
        <v>0</v>
      </c>
      <c r="W1102" s="2">
        <v>0</v>
      </c>
      <c r="X1102" s="2">
        <v>0</v>
      </c>
      <c r="Y1102" s="2">
        <v>0.254</v>
      </c>
      <c r="Z1102" s="2">
        <v>12.143000000000001</v>
      </c>
      <c r="AA1102" s="2">
        <v>588.65800000000002</v>
      </c>
      <c r="AB1102" s="2">
        <v>72.7777777777778</v>
      </c>
      <c r="AC1102" s="2">
        <v>75</v>
      </c>
      <c r="AD1102" s="2">
        <v>71</v>
      </c>
      <c r="AE1102" s="2">
        <v>1.68508343201146</v>
      </c>
    </row>
    <row r="1103" spans="1:31">
      <c r="A1103" s="2" t="s">
        <v>42</v>
      </c>
      <c r="B1103" s="2">
        <v>0</v>
      </c>
      <c r="C1103" s="2">
        <v>2000</v>
      </c>
      <c r="D1103" s="2">
        <v>7</v>
      </c>
      <c r="E1103" s="4">
        <v>41233.122569444444</v>
      </c>
      <c r="F1103" s="4">
        <v>41233.123483796298</v>
      </c>
      <c r="G1103" s="2" t="s">
        <v>32</v>
      </c>
      <c r="H1103" s="2" t="s">
        <v>1056</v>
      </c>
      <c r="I1103" s="2">
        <v>79</v>
      </c>
      <c r="J1103" s="2"/>
      <c r="K1103" s="2">
        <v>12.194000000000001</v>
      </c>
      <c r="L1103" s="2">
        <v>677.56899999999996</v>
      </c>
      <c r="M1103" s="2">
        <v>41.4</v>
      </c>
      <c r="N1103" s="2">
        <v>44</v>
      </c>
      <c r="O1103" s="2">
        <v>37</v>
      </c>
      <c r="P1103" s="2">
        <v>3.2</v>
      </c>
      <c r="Q1103" s="2">
        <v>26.6</v>
      </c>
      <c r="R1103" s="2">
        <v>27</v>
      </c>
      <c r="S1103" s="2">
        <v>26</v>
      </c>
      <c r="T1103" s="2">
        <v>0.48989794855663599</v>
      </c>
      <c r="U1103" s="2">
        <v>104.792</v>
      </c>
      <c r="V1103" s="2">
        <v>0</v>
      </c>
      <c r="W1103" s="2">
        <v>0</v>
      </c>
      <c r="X1103" s="2">
        <v>0</v>
      </c>
      <c r="Y1103" s="2">
        <v>0.29199999999999998</v>
      </c>
      <c r="Z1103" s="2">
        <v>14.680999999999999</v>
      </c>
      <c r="AA1103" s="2">
        <v>679.81899999999996</v>
      </c>
      <c r="AB1103" s="2">
        <v>74.3</v>
      </c>
      <c r="AC1103" s="2">
        <v>76</v>
      </c>
      <c r="AD1103" s="2">
        <v>70</v>
      </c>
      <c r="AE1103" s="2">
        <v>1.67630546142402</v>
      </c>
    </row>
    <row r="1104" spans="1:31">
      <c r="A1104" s="2" t="s">
        <v>42</v>
      </c>
      <c r="B1104" s="2">
        <v>0</v>
      </c>
      <c r="C1104" s="2">
        <v>2000</v>
      </c>
      <c r="D1104" s="2">
        <v>8</v>
      </c>
      <c r="E1104" s="4">
        <v>41233.131249999999</v>
      </c>
      <c r="F1104" s="4">
        <v>41233.132222222222</v>
      </c>
      <c r="G1104" s="2" t="s">
        <v>32</v>
      </c>
      <c r="H1104" s="2" t="s">
        <v>1056</v>
      </c>
      <c r="I1104" s="2">
        <v>84</v>
      </c>
      <c r="J1104" s="2"/>
      <c r="K1104" s="2">
        <v>14.5</v>
      </c>
      <c r="L1104" s="2">
        <v>764.97400000000005</v>
      </c>
      <c r="M1104" s="2">
        <v>36</v>
      </c>
      <c r="N1104" s="2">
        <v>42</v>
      </c>
      <c r="O1104" s="2">
        <v>20</v>
      </c>
      <c r="P1104" s="2">
        <v>8.0746516952745395</v>
      </c>
      <c r="Q1104" s="2">
        <v>26</v>
      </c>
      <c r="R1104" s="2">
        <v>26</v>
      </c>
      <c r="S1104" s="2">
        <v>26</v>
      </c>
      <c r="T1104" s="2">
        <v>0</v>
      </c>
      <c r="U1104" s="2">
        <v>15.138999999999999</v>
      </c>
      <c r="V1104" s="2">
        <v>0</v>
      </c>
      <c r="W1104" s="2">
        <v>0</v>
      </c>
      <c r="X1104" s="2">
        <v>0</v>
      </c>
      <c r="Y1104" s="2">
        <v>0.27800000000000002</v>
      </c>
      <c r="Z1104" s="2">
        <v>17.082999999999998</v>
      </c>
      <c r="AA1104" s="2">
        <v>767.36300000000006</v>
      </c>
      <c r="AB1104" s="2">
        <v>75.636363636363598</v>
      </c>
      <c r="AC1104" s="2">
        <v>78</v>
      </c>
      <c r="AD1104" s="2">
        <v>73</v>
      </c>
      <c r="AE1104" s="2">
        <v>1.36666330712481</v>
      </c>
    </row>
    <row r="1105" spans="1:31">
      <c r="A1105" s="2" t="s">
        <v>42</v>
      </c>
      <c r="B1105" s="2">
        <v>0</v>
      </c>
      <c r="C1105" s="2">
        <v>2100</v>
      </c>
      <c r="D1105" s="2">
        <v>1</v>
      </c>
      <c r="E1105" s="4">
        <v>41232.996874999997</v>
      </c>
      <c r="F1105" s="4">
        <v>41232.997766203705</v>
      </c>
      <c r="G1105" s="2" t="s">
        <v>32</v>
      </c>
      <c r="H1105" s="2" t="s">
        <v>1056</v>
      </c>
      <c r="I1105" s="2">
        <v>77</v>
      </c>
      <c r="J1105" s="2"/>
      <c r="K1105" s="2">
        <v>1.6E-2</v>
      </c>
      <c r="L1105" s="2">
        <v>99.825999999999993</v>
      </c>
      <c r="M1105" s="2">
        <v>22.2</v>
      </c>
      <c r="N1105" s="2">
        <v>24</v>
      </c>
      <c r="O1105" s="2">
        <v>20</v>
      </c>
      <c r="P1105" s="2">
        <v>1.6</v>
      </c>
      <c r="Q1105" s="2">
        <v>26</v>
      </c>
      <c r="R1105" s="2">
        <v>26</v>
      </c>
      <c r="S1105" s="2">
        <v>26</v>
      </c>
      <c r="T1105" s="2">
        <v>0</v>
      </c>
      <c r="U1105" s="2">
        <v>696.01800000000003</v>
      </c>
      <c r="V1105" s="2">
        <v>0</v>
      </c>
      <c r="W1105" s="2">
        <v>0</v>
      </c>
      <c r="X1105" s="2">
        <v>0</v>
      </c>
      <c r="Y1105" s="2">
        <v>0.254</v>
      </c>
      <c r="Z1105" s="2">
        <v>2.3809999999999998</v>
      </c>
      <c r="AA1105" s="2">
        <v>100.92100000000001</v>
      </c>
      <c r="AB1105" s="2">
        <v>48.3333333333333</v>
      </c>
      <c r="AC1105" s="2">
        <v>50</v>
      </c>
      <c r="AD1105" s="2">
        <v>47</v>
      </c>
      <c r="AE1105" s="2">
        <v>0.94280904158206302</v>
      </c>
    </row>
    <row r="1106" spans="1:31">
      <c r="A1106" s="2" t="s">
        <v>42</v>
      </c>
      <c r="B1106" s="2">
        <v>0</v>
      </c>
      <c r="C1106" s="2">
        <v>2100</v>
      </c>
      <c r="D1106" s="2">
        <v>2</v>
      </c>
      <c r="E1106" s="4">
        <v>41233.006597222222</v>
      </c>
      <c r="F1106" s="4">
        <v>41233.007326388892</v>
      </c>
      <c r="G1106" s="2" t="s">
        <v>32</v>
      </c>
      <c r="H1106" s="2" t="s">
        <v>1056</v>
      </c>
      <c r="I1106" s="2">
        <v>63</v>
      </c>
      <c r="J1106" s="2"/>
      <c r="K1106" s="2">
        <v>1.056</v>
      </c>
      <c r="L1106" s="2">
        <v>198.59399999999999</v>
      </c>
      <c r="M1106" s="2">
        <v>23.75</v>
      </c>
      <c r="N1106" s="2">
        <v>32</v>
      </c>
      <c r="O1106" s="2">
        <v>12</v>
      </c>
      <c r="P1106" s="2">
        <v>7.3612159321677302</v>
      </c>
      <c r="Q1106" s="2">
        <v>26</v>
      </c>
      <c r="R1106" s="2">
        <v>26</v>
      </c>
      <c r="S1106" s="2">
        <v>26</v>
      </c>
      <c r="T1106" s="2">
        <v>0</v>
      </c>
      <c r="U1106" s="2">
        <v>595.48699999999997</v>
      </c>
      <c r="V1106" s="2">
        <v>0</v>
      </c>
      <c r="W1106" s="2">
        <v>0</v>
      </c>
      <c r="X1106" s="2">
        <v>0</v>
      </c>
      <c r="Y1106" s="2">
        <v>0.29599999999999999</v>
      </c>
      <c r="Z1106" s="2">
        <v>3.5369999999999999</v>
      </c>
      <c r="AA1106" s="2">
        <v>199.928</v>
      </c>
      <c r="AB1106" s="2">
        <v>58.625</v>
      </c>
      <c r="AC1106" s="2">
        <v>61</v>
      </c>
      <c r="AD1106" s="2">
        <v>55</v>
      </c>
      <c r="AE1106" s="2">
        <v>1.7984368212422699</v>
      </c>
    </row>
    <row r="1107" spans="1:31">
      <c r="A1107" s="2" t="s">
        <v>42</v>
      </c>
      <c r="B1107" s="2">
        <v>0</v>
      </c>
      <c r="C1107" s="2">
        <v>2100</v>
      </c>
      <c r="D1107" s="2">
        <v>3</v>
      </c>
      <c r="E1107" s="4">
        <v>41233.015277777777</v>
      </c>
      <c r="F1107" s="4">
        <v>41233.0159375</v>
      </c>
      <c r="G1107" s="2" t="s">
        <v>32</v>
      </c>
      <c r="H1107" s="2" t="s">
        <v>1056</v>
      </c>
      <c r="I1107" s="2">
        <v>57</v>
      </c>
      <c r="J1107" s="2"/>
      <c r="K1107" s="2">
        <v>2.556</v>
      </c>
      <c r="L1107" s="2">
        <v>296.89</v>
      </c>
      <c r="M1107" s="2">
        <v>25.6666666666667</v>
      </c>
      <c r="N1107" s="2">
        <v>33</v>
      </c>
      <c r="O1107" s="2">
        <v>13</v>
      </c>
      <c r="P1107" s="2">
        <v>8.9938250421546897</v>
      </c>
      <c r="Q1107" s="2">
        <v>26</v>
      </c>
      <c r="R1107" s="2">
        <v>26</v>
      </c>
      <c r="S1107" s="2">
        <v>26</v>
      </c>
      <c r="T1107" s="2">
        <v>0</v>
      </c>
      <c r="U1107" s="2">
        <v>494.96499999999997</v>
      </c>
      <c r="V1107" s="2">
        <v>0</v>
      </c>
      <c r="W1107" s="2">
        <v>0</v>
      </c>
      <c r="X1107" s="2">
        <v>0</v>
      </c>
      <c r="Y1107" s="2">
        <v>0.29599999999999999</v>
      </c>
      <c r="Z1107" s="2">
        <v>5.5369999999999999</v>
      </c>
      <c r="AA1107" s="2">
        <v>298.63099999999997</v>
      </c>
      <c r="AB1107" s="2">
        <v>64.714285714285694</v>
      </c>
      <c r="AC1107" s="2">
        <v>69</v>
      </c>
      <c r="AD1107" s="2">
        <v>62</v>
      </c>
      <c r="AE1107" s="2">
        <v>2.1189138534559002</v>
      </c>
    </row>
    <row r="1108" spans="1:31">
      <c r="A1108" s="2" t="s">
        <v>42</v>
      </c>
      <c r="B1108" s="2">
        <v>0</v>
      </c>
      <c r="C1108" s="2">
        <v>2100</v>
      </c>
      <c r="D1108" s="2">
        <v>4</v>
      </c>
      <c r="E1108" s="4">
        <v>41233.023611111108</v>
      </c>
      <c r="F1108" s="4">
        <v>41233.024270833332</v>
      </c>
      <c r="G1108" s="2" t="s">
        <v>32</v>
      </c>
      <c r="H1108" s="2" t="s">
        <v>1056</v>
      </c>
      <c r="I1108" s="2">
        <v>57</v>
      </c>
      <c r="J1108" s="2"/>
      <c r="K1108" s="2">
        <v>4.056</v>
      </c>
      <c r="L1108" s="2">
        <v>395.23</v>
      </c>
      <c r="M1108" s="2">
        <v>26.6666666666667</v>
      </c>
      <c r="N1108" s="2">
        <v>36</v>
      </c>
      <c r="O1108" s="2">
        <v>12</v>
      </c>
      <c r="P1108" s="2">
        <v>10.4986771653491</v>
      </c>
      <c r="Q1108" s="2">
        <v>26</v>
      </c>
      <c r="R1108" s="2">
        <v>26</v>
      </c>
      <c r="S1108" s="2">
        <v>26</v>
      </c>
      <c r="T1108" s="2">
        <v>0</v>
      </c>
      <c r="U1108" s="2">
        <v>394.84100000000001</v>
      </c>
      <c r="V1108" s="2">
        <v>0</v>
      </c>
      <c r="W1108" s="2">
        <v>0</v>
      </c>
      <c r="X1108" s="2">
        <v>0</v>
      </c>
      <c r="Y1108" s="2">
        <v>0.27800000000000002</v>
      </c>
      <c r="Z1108" s="2">
        <v>7.093</v>
      </c>
      <c r="AA1108" s="2">
        <v>397.11900000000003</v>
      </c>
      <c r="AB1108" s="2">
        <v>70.285714285714306</v>
      </c>
      <c r="AC1108" s="2">
        <v>73</v>
      </c>
      <c r="AD1108" s="2">
        <v>67</v>
      </c>
      <c r="AE1108" s="2">
        <v>1.9059520091608999</v>
      </c>
    </row>
    <row r="1109" spans="1:31">
      <c r="A1109" s="2" t="s">
        <v>42</v>
      </c>
      <c r="B1109" s="2">
        <v>0</v>
      </c>
      <c r="C1109" s="2">
        <v>2100</v>
      </c>
      <c r="D1109" s="2">
        <v>5</v>
      </c>
      <c r="E1109" s="4">
        <v>41233.031944444447</v>
      </c>
      <c r="F1109" s="4">
        <v>41233.032696759263</v>
      </c>
      <c r="G1109" s="2" t="s">
        <v>32</v>
      </c>
      <c r="H1109" s="2" t="s">
        <v>1056</v>
      </c>
      <c r="I1109" s="2">
        <v>65</v>
      </c>
      <c r="J1109" s="2"/>
      <c r="K1109" s="2">
        <v>6.7220000000000004</v>
      </c>
      <c r="L1109" s="2">
        <v>490.964</v>
      </c>
      <c r="M1109" s="2">
        <v>32</v>
      </c>
      <c r="N1109" s="2">
        <v>40</v>
      </c>
      <c r="O1109" s="2">
        <v>12</v>
      </c>
      <c r="P1109" s="2">
        <v>11.575836902790201</v>
      </c>
      <c r="Q1109" s="2">
        <v>26</v>
      </c>
      <c r="R1109" s="2">
        <v>26</v>
      </c>
      <c r="S1109" s="2">
        <v>26</v>
      </c>
      <c r="T1109" s="2">
        <v>0</v>
      </c>
      <c r="U1109" s="2">
        <v>296.57499999999999</v>
      </c>
      <c r="V1109" s="2">
        <v>0</v>
      </c>
      <c r="W1109" s="2">
        <v>0</v>
      </c>
      <c r="X1109" s="2">
        <v>0</v>
      </c>
      <c r="Y1109" s="2">
        <v>0.29599999999999999</v>
      </c>
      <c r="Z1109" s="2">
        <v>9.7780000000000005</v>
      </c>
      <c r="AA1109" s="2">
        <v>492.92700000000002</v>
      </c>
      <c r="AB1109" s="2">
        <v>73.875</v>
      </c>
      <c r="AC1109" s="2">
        <v>76</v>
      </c>
      <c r="AD1109" s="2">
        <v>70</v>
      </c>
      <c r="AE1109" s="2">
        <v>1.9645292056877099</v>
      </c>
    </row>
    <row r="1110" spans="1:31">
      <c r="A1110" s="2" t="s">
        <v>42</v>
      </c>
      <c r="B1110" s="2">
        <v>0</v>
      </c>
      <c r="C1110" s="2">
        <v>2100</v>
      </c>
      <c r="D1110" s="2">
        <v>6</v>
      </c>
      <c r="E1110" s="4">
        <v>41233.040277777778</v>
      </c>
      <c r="F1110" s="4">
        <v>41233.04109953704</v>
      </c>
      <c r="G1110" s="2" t="s">
        <v>32</v>
      </c>
      <c r="H1110" s="2" t="s">
        <v>1056</v>
      </c>
      <c r="I1110" s="2">
        <v>71</v>
      </c>
      <c r="J1110" s="2"/>
      <c r="K1110" s="2">
        <v>9.2059999999999995</v>
      </c>
      <c r="L1110" s="2">
        <v>586.44899999999996</v>
      </c>
      <c r="M1110" s="2">
        <v>31.75</v>
      </c>
      <c r="N1110" s="2">
        <v>40</v>
      </c>
      <c r="O1110" s="2">
        <v>13</v>
      </c>
      <c r="P1110" s="2">
        <v>11.098986440211601</v>
      </c>
      <c r="Q1110" s="2">
        <v>26</v>
      </c>
      <c r="R1110" s="2">
        <v>26</v>
      </c>
      <c r="S1110" s="2">
        <v>26</v>
      </c>
      <c r="T1110" s="2">
        <v>0</v>
      </c>
      <c r="U1110" s="2">
        <v>198.541</v>
      </c>
      <c r="V1110" s="2">
        <v>0</v>
      </c>
      <c r="W1110" s="2">
        <v>0</v>
      </c>
      <c r="X1110" s="2">
        <v>0</v>
      </c>
      <c r="Y1110" s="2">
        <v>0.28599999999999998</v>
      </c>
      <c r="Z1110" s="2">
        <v>12.095000000000001</v>
      </c>
      <c r="AA1110" s="2">
        <v>588.62400000000002</v>
      </c>
      <c r="AB1110" s="2">
        <v>75.125</v>
      </c>
      <c r="AC1110" s="2">
        <v>78</v>
      </c>
      <c r="AD1110" s="2">
        <v>71</v>
      </c>
      <c r="AE1110" s="2">
        <v>2.0879116360612602</v>
      </c>
    </row>
    <row r="1111" spans="1:31">
      <c r="A1111" s="2" t="s">
        <v>42</v>
      </c>
      <c r="B1111" s="2">
        <v>0</v>
      </c>
      <c r="C1111" s="2">
        <v>2100</v>
      </c>
      <c r="D1111" s="2">
        <v>7</v>
      </c>
      <c r="E1111" s="4">
        <v>41233.048611111109</v>
      </c>
      <c r="F1111" s="4">
        <v>41233.049479166664</v>
      </c>
      <c r="G1111" s="2" t="s">
        <v>32</v>
      </c>
      <c r="H1111" s="2" t="s">
        <v>1056</v>
      </c>
      <c r="I1111" s="2">
        <v>75</v>
      </c>
      <c r="J1111" s="2"/>
      <c r="K1111" s="2">
        <v>11.736000000000001</v>
      </c>
      <c r="L1111" s="2">
        <v>681.18899999999996</v>
      </c>
      <c r="M1111" s="2">
        <v>41.2</v>
      </c>
      <c r="N1111" s="2">
        <v>47</v>
      </c>
      <c r="O1111" s="2">
        <v>39</v>
      </c>
      <c r="P1111" s="2">
        <v>2.9933259094191502</v>
      </c>
      <c r="Q1111" s="2">
        <v>26.8</v>
      </c>
      <c r="R1111" s="2">
        <v>27</v>
      </c>
      <c r="S1111" s="2">
        <v>26</v>
      </c>
      <c r="T1111" s="2">
        <v>0.4</v>
      </c>
      <c r="U1111" s="2">
        <v>101.777</v>
      </c>
      <c r="V1111" s="2">
        <v>0</v>
      </c>
      <c r="W1111" s="2">
        <v>0</v>
      </c>
      <c r="X1111" s="2">
        <v>0</v>
      </c>
      <c r="Y1111" s="2">
        <v>0.27800000000000002</v>
      </c>
      <c r="Z1111" s="2">
        <v>14.194000000000001</v>
      </c>
      <c r="AA1111" s="2">
        <v>683.35599999999999</v>
      </c>
      <c r="AB1111" s="2">
        <v>77.8888888888889</v>
      </c>
      <c r="AC1111" s="2">
        <v>80</v>
      </c>
      <c r="AD1111" s="2">
        <v>74</v>
      </c>
      <c r="AE1111" s="2">
        <v>1.7916128329552301</v>
      </c>
    </row>
    <row r="1112" spans="1:31">
      <c r="A1112" s="2" t="s">
        <v>42</v>
      </c>
      <c r="B1112" s="2">
        <v>0</v>
      </c>
      <c r="C1112" s="2">
        <v>2100</v>
      </c>
      <c r="D1112" s="2">
        <v>8</v>
      </c>
      <c r="E1112" s="4">
        <v>41233.056944444441</v>
      </c>
      <c r="F1112" s="4">
        <v>41233.057858796295</v>
      </c>
      <c r="G1112" s="2" t="s">
        <v>32</v>
      </c>
      <c r="H1112" s="2" t="s">
        <v>1056</v>
      </c>
      <c r="I1112" s="2">
        <v>79</v>
      </c>
      <c r="J1112" s="2"/>
      <c r="K1112" s="2">
        <v>14.569000000000001</v>
      </c>
      <c r="L1112" s="2">
        <v>771.66700000000003</v>
      </c>
      <c r="M1112" s="2">
        <v>35.200000000000003</v>
      </c>
      <c r="N1112" s="2">
        <v>43</v>
      </c>
      <c r="O1112" s="2">
        <v>11</v>
      </c>
      <c r="P1112" s="2">
        <v>12.155657119218199</v>
      </c>
      <c r="Q1112" s="2">
        <v>26.2</v>
      </c>
      <c r="R1112" s="2">
        <v>27</v>
      </c>
      <c r="S1112" s="2">
        <v>26</v>
      </c>
      <c r="T1112" s="2">
        <v>0.4</v>
      </c>
      <c r="U1112" s="2">
        <v>8.625</v>
      </c>
      <c r="V1112" s="2">
        <v>0</v>
      </c>
      <c r="W1112" s="2">
        <v>0</v>
      </c>
      <c r="X1112" s="2">
        <v>0</v>
      </c>
      <c r="Y1112" s="2">
        <v>0.23599999999999999</v>
      </c>
      <c r="Z1112" s="2">
        <v>16.902999999999999</v>
      </c>
      <c r="AA1112" s="2">
        <v>774.05600000000004</v>
      </c>
      <c r="AB1112" s="2">
        <v>78.3333333333333</v>
      </c>
      <c r="AC1112" s="2">
        <v>81</v>
      </c>
      <c r="AD1112" s="2">
        <v>75</v>
      </c>
      <c r="AE1112" s="2">
        <v>1.88561808316413</v>
      </c>
    </row>
    <row r="1113" spans="1:31">
      <c r="A1113" s="2" t="s">
        <v>42</v>
      </c>
      <c r="B1113" s="2">
        <v>0</v>
      </c>
      <c r="C1113" s="2">
        <v>2101</v>
      </c>
      <c r="D1113" s="2">
        <v>1</v>
      </c>
      <c r="E1113" s="4">
        <v>41232.935416666667</v>
      </c>
      <c r="F1113" s="4">
        <v>41232.936053240737</v>
      </c>
      <c r="G1113" s="2" t="s">
        <v>32</v>
      </c>
      <c r="H1113" s="2" t="s">
        <v>1056</v>
      </c>
      <c r="I1113" s="2">
        <v>55</v>
      </c>
      <c r="J1113" s="2"/>
      <c r="K1113" s="2">
        <v>0</v>
      </c>
      <c r="L1113" s="2">
        <v>99.822999999999993</v>
      </c>
      <c r="M1113" s="2">
        <v>34</v>
      </c>
      <c r="N1113" s="2">
        <v>38</v>
      </c>
      <c r="O1113" s="2">
        <v>29</v>
      </c>
      <c r="P1113" s="2">
        <v>3.74165738677394</v>
      </c>
      <c r="Q1113" s="2">
        <v>26</v>
      </c>
      <c r="R1113" s="2">
        <v>26</v>
      </c>
      <c r="S1113" s="2">
        <v>26</v>
      </c>
      <c r="T1113" s="2">
        <v>0</v>
      </c>
      <c r="U1113" s="2">
        <v>696.89300000000003</v>
      </c>
      <c r="V1113" s="2">
        <v>0</v>
      </c>
      <c r="W1113" s="2">
        <v>0</v>
      </c>
      <c r="X1113" s="2">
        <v>0</v>
      </c>
      <c r="Y1113" s="2">
        <v>0.17799999999999999</v>
      </c>
      <c r="Z1113" s="2">
        <v>1.867</v>
      </c>
      <c r="AA1113" s="2">
        <v>100.69</v>
      </c>
      <c r="AB1113" s="2">
        <v>68</v>
      </c>
      <c r="AC1113" s="2">
        <v>70</v>
      </c>
      <c r="AD1113" s="2">
        <v>66</v>
      </c>
      <c r="AE1113" s="2">
        <v>1.30930734141595</v>
      </c>
    </row>
    <row r="1114" spans="1:31">
      <c r="A1114" s="2" t="s">
        <v>42</v>
      </c>
      <c r="B1114" s="2">
        <v>0</v>
      </c>
      <c r="C1114" s="2">
        <v>2101</v>
      </c>
      <c r="D1114" s="2">
        <v>2</v>
      </c>
      <c r="E1114" s="4">
        <v>41232.943749999999</v>
      </c>
      <c r="F1114" s="4">
        <v>41232.944293981483</v>
      </c>
      <c r="G1114" s="2" t="s">
        <v>32</v>
      </c>
      <c r="H1114" s="2" t="s">
        <v>1056</v>
      </c>
      <c r="I1114" s="2">
        <v>47</v>
      </c>
      <c r="J1114" s="2"/>
      <c r="K1114" s="2">
        <v>1.194</v>
      </c>
      <c r="L1114" s="2">
        <v>198.41499999999999</v>
      </c>
      <c r="M1114" s="2">
        <v>21.6666666666667</v>
      </c>
      <c r="N1114" s="2">
        <v>40</v>
      </c>
      <c r="O1114" s="2">
        <v>12</v>
      </c>
      <c r="P1114" s="2">
        <v>12.9700509722291</v>
      </c>
      <c r="Q1114" s="2">
        <v>26</v>
      </c>
      <c r="R1114" s="2">
        <v>26</v>
      </c>
      <c r="S1114" s="2">
        <v>26</v>
      </c>
      <c r="T1114" s="2">
        <v>0</v>
      </c>
      <c r="U1114" s="2">
        <v>596.60599999999999</v>
      </c>
      <c r="V1114" s="2">
        <v>0</v>
      </c>
      <c r="W1114" s="2">
        <v>0</v>
      </c>
      <c r="X1114" s="2">
        <v>0</v>
      </c>
      <c r="Y1114" s="2">
        <v>0.19400000000000001</v>
      </c>
      <c r="Z1114" s="2">
        <v>3</v>
      </c>
      <c r="AA1114" s="2">
        <v>199.554</v>
      </c>
      <c r="AB1114" s="2">
        <v>77.6666666666667</v>
      </c>
      <c r="AC1114" s="2">
        <v>81</v>
      </c>
      <c r="AD1114" s="2">
        <v>75</v>
      </c>
      <c r="AE1114" s="2">
        <v>1.7950549357115</v>
      </c>
    </row>
    <row r="1115" spans="1:31">
      <c r="A1115" s="2" t="s">
        <v>42</v>
      </c>
      <c r="B1115" s="2">
        <v>0</v>
      </c>
      <c r="C1115" s="2">
        <v>2101</v>
      </c>
      <c r="D1115" s="2">
        <v>3</v>
      </c>
      <c r="E1115" s="4">
        <v>41232.950694444444</v>
      </c>
      <c r="F1115" s="4">
        <v>41232.951215277775</v>
      </c>
      <c r="G1115" s="2" t="s">
        <v>32</v>
      </c>
      <c r="H1115" s="2" t="s">
        <v>1056</v>
      </c>
      <c r="I1115" s="2">
        <v>45</v>
      </c>
      <c r="J1115" s="2"/>
      <c r="K1115" s="2">
        <v>2.472</v>
      </c>
      <c r="L1115" s="2">
        <v>297.02699999999999</v>
      </c>
      <c r="M1115" s="2">
        <v>34</v>
      </c>
      <c r="N1115" s="2">
        <v>46</v>
      </c>
      <c r="O1115" s="2">
        <v>12</v>
      </c>
      <c r="P1115" s="2">
        <v>15.5777619273972</v>
      </c>
      <c r="Q1115" s="2">
        <v>27</v>
      </c>
      <c r="R1115" s="2">
        <v>27</v>
      </c>
      <c r="S1115" s="2">
        <v>27</v>
      </c>
      <c r="T1115" s="2">
        <v>0</v>
      </c>
      <c r="U1115" s="2">
        <v>495.69299999999998</v>
      </c>
      <c r="V1115" s="2">
        <v>0</v>
      </c>
      <c r="W1115" s="2">
        <v>0</v>
      </c>
      <c r="X1115" s="2">
        <v>0</v>
      </c>
      <c r="Y1115" s="2">
        <v>0.27800000000000002</v>
      </c>
      <c r="Z1115" s="2">
        <v>4.944</v>
      </c>
      <c r="AA1115" s="2">
        <v>298.44299999999998</v>
      </c>
      <c r="AB1115" s="2">
        <v>85.3333333333333</v>
      </c>
      <c r="AC1115" s="2">
        <v>87</v>
      </c>
      <c r="AD1115" s="2">
        <v>83</v>
      </c>
      <c r="AE1115" s="2">
        <v>1.6996731711975901</v>
      </c>
    </row>
    <row r="1116" spans="1:31">
      <c r="A1116" s="2" t="s">
        <v>42</v>
      </c>
      <c r="B1116" s="2">
        <v>0</v>
      </c>
      <c r="C1116" s="2">
        <v>2101</v>
      </c>
      <c r="D1116" s="2">
        <v>4</v>
      </c>
      <c r="E1116" s="4">
        <v>41232.957638888889</v>
      </c>
      <c r="F1116" s="4">
        <v>41232.958171296297</v>
      </c>
      <c r="G1116" s="2" t="s">
        <v>32</v>
      </c>
      <c r="H1116" s="2" t="s">
        <v>1056</v>
      </c>
      <c r="I1116" s="2">
        <v>46</v>
      </c>
      <c r="J1116" s="2"/>
      <c r="K1116" s="2">
        <v>4</v>
      </c>
      <c r="L1116" s="2">
        <v>395.25299999999999</v>
      </c>
      <c r="M1116" s="2">
        <v>30</v>
      </c>
      <c r="N1116" s="2">
        <v>47</v>
      </c>
      <c r="O1116" s="2">
        <v>13</v>
      </c>
      <c r="P1116" s="2">
        <v>17</v>
      </c>
      <c r="Q1116" s="2">
        <v>27</v>
      </c>
      <c r="R1116" s="2">
        <v>27</v>
      </c>
      <c r="S1116" s="2">
        <v>27</v>
      </c>
      <c r="T1116" s="2">
        <v>0</v>
      </c>
      <c r="U1116" s="2">
        <v>396.58600000000001</v>
      </c>
      <c r="V1116" s="2">
        <v>0</v>
      </c>
      <c r="W1116" s="2">
        <v>0</v>
      </c>
      <c r="X1116" s="2">
        <v>0</v>
      </c>
      <c r="Y1116" s="2">
        <v>0.222</v>
      </c>
      <c r="Z1116" s="2">
        <v>5.9720000000000004</v>
      </c>
      <c r="AA1116" s="2">
        <v>396.86399999999998</v>
      </c>
      <c r="AB1116" s="2">
        <v>89.5</v>
      </c>
      <c r="AC1116" s="2">
        <v>94</v>
      </c>
      <c r="AD1116" s="2">
        <v>83</v>
      </c>
      <c r="AE1116" s="2">
        <v>3.7305048809332302</v>
      </c>
    </row>
    <row r="1117" spans="1:31">
      <c r="A1117" s="2" t="s">
        <v>42</v>
      </c>
      <c r="B1117" s="2">
        <v>0</v>
      </c>
      <c r="C1117" s="2">
        <v>2101</v>
      </c>
      <c r="D1117" s="2">
        <v>5</v>
      </c>
      <c r="E1117" s="4">
        <v>41232.964583333334</v>
      </c>
      <c r="F1117" s="4">
        <v>41232.965219907404</v>
      </c>
      <c r="G1117" s="2" t="s">
        <v>32</v>
      </c>
      <c r="H1117" s="2" t="s">
        <v>1056</v>
      </c>
      <c r="I1117" s="2">
        <v>55</v>
      </c>
      <c r="J1117" s="2"/>
      <c r="K1117" s="2">
        <v>6.7560000000000002</v>
      </c>
      <c r="L1117" s="2">
        <v>491.15499999999997</v>
      </c>
      <c r="M1117" s="2">
        <v>42.6666666666667</v>
      </c>
      <c r="N1117" s="2">
        <v>60</v>
      </c>
      <c r="O1117" s="2">
        <v>12</v>
      </c>
      <c r="P1117" s="2">
        <v>21.746008573733501</v>
      </c>
      <c r="Q1117" s="2">
        <v>27</v>
      </c>
      <c r="R1117" s="2">
        <v>27</v>
      </c>
      <c r="S1117" s="2">
        <v>27</v>
      </c>
      <c r="T1117" s="2">
        <v>0</v>
      </c>
      <c r="U1117" s="2">
        <v>297.60000000000002</v>
      </c>
      <c r="V1117" s="2">
        <v>0</v>
      </c>
      <c r="W1117" s="2">
        <v>0</v>
      </c>
      <c r="X1117" s="2">
        <v>0</v>
      </c>
      <c r="Y1117" s="2">
        <v>0.156</v>
      </c>
      <c r="Z1117" s="2">
        <v>8.8439999999999994</v>
      </c>
      <c r="AA1117" s="2">
        <v>492.88799999999998</v>
      </c>
      <c r="AB1117" s="2">
        <v>91.428571428571402</v>
      </c>
      <c r="AC1117" s="2">
        <v>94</v>
      </c>
      <c r="AD1117" s="2">
        <v>85</v>
      </c>
      <c r="AE1117" s="2">
        <v>2.9692299558323598</v>
      </c>
    </row>
    <row r="1118" spans="1:31">
      <c r="A1118" s="2" t="s">
        <v>42</v>
      </c>
      <c r="B1118" s="2">
        <v>0</v>
      </c>
      <c r="C1118" s="2">
        <v>2101</v>
      </c>
      <c r="D1118" s="2">
        <v>6</v>
      </c>
      <c r="E1118" s="4">
        <v>41232.971875000003</v>
      </c>
      <c r="F1118" s="4">
        <v>41232.972592592596</v>
      </c>
      <c r="G1118" s="2" t="s">
        <v>32</v>
      </c>
      <c r="H1118" s="2" t="s">
        <v>1056</v>
      </c>
      <c r="I1118" s="2">
        <v>62</v>
      </c>
      <c r="J1118" s="2"/>
      <c r="K1118" s="2">
        <v>9.2439999999999998</v>
      </c>
      <c r="L1118" s="2">
        <v>586.13400000000001</v>
      </c>
      <c r="M1118" s="2">
        <v>29</v>
      </c>
      <c r="N1118" s="2">
        <v>60</v>
      </c>
      <c r="O1118" s="2">
        <v>12</v>
      </c>
      <c r="P1118" s="2">
        <v>19.429359227725399</v>
      </c>
      <c r="Q1118" s="2">
        <v>26.25</v>
      </c>
      <c r="R1118" s="2">
        <v>27</v>
      </c>
      <c r="S1118" s="2">
        <v>26</v>
      </c>
      <c r="T1118" s="2">
        <v>0.43301270189221902</v>
      </c>
      <c r="U1118" s="2">
        <v>199.578</v>
      </c>
      <c r="V1118" s="2">
        <v>0</v>
      </c>
      <c r="W1118" s="2">
        <v>2.1999999999999999E-2</v>
      </c>
      <c r="X1118" s="2">
        <v>0</v>
      </c>
      <c r="Y1118" s="2">
        <v>0.24399999999999999</v>
      </c>
      <c r="Z1118" s="2">
        <v>11.555999999999999</v>
      </c>
      <c r="AA1118" s="2">
        <v>588.09</v>
      </c>
      <c r="AB1118" s="2">
        <v>89.25</v>
      </c>
      <c r="AC1118" s="2">
        <v>93</v>
      </c>
      <c r="AD1118" s="2">
        <v>86</v>
      </c>
      <c r="AE1118" s="2">
        <v>2.5372228912730499</v>
      </c>
    </row>
    <row r="1119" spans="1:31">
      <c r="A1119" s="2" t="s">
        <v>42</v>
      </c>
      <c r="B1119" s="2">
        <v>0</v>
      </c>
      <c r="C1119" s="2">
        <v>2101</v>
      </c>
      <c r="D1119" s="2">
        <v>7</v>
      </c>
      <c r="E1119" s="4">
        <v>41232.979166666664</v>
      </c>
      <c r="F1119" s="4">
        <v>41232.979953703703</v>
      </c>
      <c r="G1119" s="2" t="s">
        <v>32</v>
      </c>
      <c r="H1119" s="2" t="s">
        <v>1056</v>
      </c>
      <c r="I1119" s="2">
        <v>68</v>
      </c>
      <c r="J1119" s="2"/>
      <c r="K1119" s="2">
        <v>11.888999999999999</v>
      </c>
      <c r="L1119" s="2">
        <v>678.00900000000001</v>
      </c>
      <c r="M1119" s="2">
        <v>33.75</v>
      </c>
      <c r="N1119" s="2">
        <v>61</v>
      </c>
      <c r="O1119" s="2">
        <v>22</v>
      </c>
      <c r="P1119" s="2">
        <v>16.0682139642214</v>
      </c>
      <c r="Q1119" s="2">
        <v>26</v>
      </c>
      <c r="R1119" s="2">
        <v>26</v>
      </c>
      <c r="S1119" s="2">
        <v>26</v>
      </c>
      <c r="T1119" s="2">
        <v>0</v>
      </c>
      <c r="U1119" s="2">
        <v>105.09099999999999</v>
      </c>
      <c r="V1119" s="2">
        <v>0</v>
      </c>
      <c r="W1119" s="2">
        <v>1.9E-2</v>
      </c>
      <c r="X1119" s="2">
        <v>0</v>
      </c>
      <c r="Y1119" s="2">
        <v>0.27800000000000002</v>
      </c>
      <c r="Z1119" s="2">
        <v>14.241</v>
      </c>
      <c r="AA1119" s="2">
        <v>679.99099999999999</v>
      </c>
      <c r="AB1119" s="2">
        <v>90.375</v>
      </c>
      <c r="AC1119" s="2">
        <v>94</v>
      </c>
      <c r="AD1119" s="2">
        <v>86</v>
      </c>
      <c r="AE1119" s="2">
        <v>2.6427968139832498</v>
      </c>
    </row>
    <row r="1120" spans="1:31">
      <c r="A1120" s="2" t="s">
        <v>42</v>
      </c>
      <c r="B1120" s="2">
        <v>0</v>
      </c>
      <c r="C1120" s="2">
        <v>2101</v>
      </c>
      <c r="D1120" s="2">
        <v>8</v>
      </c>
      <c r="E1120" s="4">
        <v>41232.986458333333</v>
      </c>
      <c r="F1120" s="4">
        <v>41232.987326388888</v>
      </c>
      <c r="G1120" s="2" t="s">
        <v>32</v>
      </c>
      <c r="H1120" s="2" t="s">
        <v>1056</v>
      </c>
      <c r="I1120" s="2">
        <v>75</v>
      </c>
      <c r="J1120" s="2"/>
      <c r="K1120" s="2">
        <v>15.063000000000001</v>
      </c>
      <c r="L1120" s="2">
        <v>767.601</v>
      </c>
      <c r="M1120" s="2">
        <v>31</v>
      </c>
      <c r="N1120" s="2">
        <v>64</v>
      </c>
      <c r="O1120" s="2">
        <v>13</v>
      </c>
      <c r="P1120" s="2">
        <v>18.665476152512198</v>
      </c>
      <c r="Q1120" s="2">
        <v>26.4</v>
      </c>
      <c r="R1120" s="2">
        <v>27</v>
      </c>
      <c r="S1120" s="2">
        <v>26</v>
      </c>
      <c r="T1120" s="2">
        <v>0.48989794855663599</v>
      </c>
      <c r="U1120" s="2">
        <v>12.079000000000001</v>
      </c>
      <c r="V1120" s="2">
        <v>0</v>
      </c>
      <c r="W1120" s="2">
        <v>1.6E-2</v>
      </c>
      <c r="X1120" s="2">
        <v>0</v>
      </c>
      <c r="Y1120" s="2">
        <v>0.254</v>
      </c>
      <c r="Z1120" s="2">
        <v>17.651</v>
      </c>
      <c r="AA1120" s="2">
        <v>769.87099999999998</v>
      </c>
      <c r="AB1120" s="2">
        <v>89.2</v>
      </c>
      <c r="AC1120" s="2">
        <v>94</v>
      </c>
      <c r="AD1120" s="2">
        <v>85</v>
      </c>
      <c r="AE1120" s="2">
        <v>3.1240998703626599</v>
      </c>
    </row>
    <row r="1121" spans="1:31">
      <c r="A1121" s="2" t="s">
        <v>656</v>
      </c>
      <c r="B1121" s="2">
        <v>0</v>
      </c>
      <c r="C1121" s="2">
        <v>800</v>
      </c>
      <c r="D1121" s="2">
        <v>1</v>
      </c>
      <c r="E1121" s="4">
        <v>41240.029513888891</v>
      </c>
      <c r="F1121" s="4">
        <v>41240.029513888891</v>
      </c>
      <c r="G1121" s="2" t="s">
        <v>32</v>
      </c>
      <c r="H1121" s="2" t="s">
        <v>944</v>
      </c>
      <c r="I1121" s="2">
        <v>0</v>
      </c>
      <c r="J1121" s="2"/>
      <c r="K1121" s="2"/>
      <c r="L1121" s="2"/>
      <c r="M1121" s="2">
        <v>10</v>
      </c>
      <c r="N1121" s="2">
        <v>10</v>
      </c>
      <c r="O1121" s="2">
        <v>10</v>
      </c>
      <c r="P1121" s="2">
        <v>0</v>
      </c>
      <c r="Q1121" s="2">
        <v>24</v>
      </c>
      <c r="R1121" s="2">
        <v>24</v>
      </c>
      <c r="S1121" s="2">
        <v>24</v>
      </c>
      <c r="T1121" s="2">
        <v>0</v>
      </c>
      <c r="U1121" s="2"/>
      <c r="V1121" s="2"/>
      <c r="W1121" s="2"/>
      <c r="X1121" s="2"/>
      <c r="Y1121" s="2"/>
      <c r="Z1121" s="2"/>
      <c r="AA1121" s="2"/>
      <c r="AB1121" s="2">
        <v>39</v>
      </c>
      <c r="AC1121" s="2">
        <v>39</v>
      </c>
      <c r="AD1121" s="2">
        <v>39</v>
      </c>
      <c r="AE1121" s="2">
        <v>0</v>
      </c>
    </row>
    <row r="1122" spans="1:31">
      <c r="A1122" s="2" t="s">
        <v>656</v>
      </c>
      <c r="B1122" s="2">
        <v>0</v>
      </c>
      <c r="C1122" s="2">
        <v>800</v>
      </c>
      <c r="D1122" s="2">
        <v>2</v>
      </c>
      <c r="E1122" s="4">
        <v>41240.035416666666</v>
      </c>
      <c r="F1122" s="4">
        <v>41240.035416666666</v>
      </c>
      <c r="G1122" s="2" t="s">
        <v>32</v>
      </c>
      <c r="H1122" s="2" t="s">
        <v>944</v>
      </c>
      <c r="I1122" s="2">
        <v>0</v>
      </c>
      <c r="J1122" s="2"/>
      <c r="K1122" s="2"/>
      <c r="L1122" s="2"/>
      <c r="M1122" s="2">
        <v>12</v>
      </c>
      <c r="N1122" s="2">
        <v>12</v>
      </c>
      <c r="O1122" s="2">
        <v>12</v>
      </c>
      <c r="P1122" s="2">
        <v>0</v>
      </c>
      <c r="Q1122" s="2">
        <v>23</v>
      </c>
      <c r="R1122" s="2">
        <v>23</v>
      </c>
      <c r="S1122" s="2">
        <v>23</v>
      </c>
      <c r="T1122" s="2">
        <v>0</v>
      </c>
      <c r="U1122" s="2"/>
      <c r="V1122" s="2"/>
      <c r="W1122" s="2"/>
      <c r="X1122" s="2"/>
      <c r="Y1122" s="2"/>
      <c r="Z1122" s="2"/>
      <c r="AA1122" s="2"/>
      <c r="AB1122" s="2">
        <v>38</v>
      </c>
      <c r="AC1122" s="2">
        <v>38</v>
      </c>
      <c r="AD1122" s="2">
        <v>38</v>
      </c>
      <c r="AE1122" s="2">
        <v>0</v>
      </c>
    </row>
    <row r="1123" spans="1:31">
      <c r="A1123" s="2" t="s">
        <v>656</v>
      </c>
      <c r="B1123" s="2">
        <v>0</v>
      </c>
      <c r="C1123" s="2">
        <v>1000</v>
      </c>
      <c r="D1123" s="2">
        <v>1</v>
      </c>
      <c r="E1123" s="4">
        <v>41240.015277777777</v>
      </c>
      <c r="F1123" s="4">
        <v>41240.015277777777</v>
      </c>
      <c r="G1123" s="2" t="s">
        <v>32</v>
      </c>
      <c r="H1123" s="2" t="s">
        <v>944</v>
      </c>
      <c r="I1123" s="2">
        <v>0</v>
      </c>
      <c r="J1123" s="2"/>
      <c r="K1123" s="2"/>
      <c r="L1123" s="2"/>
      <c r="M1123" s="2">
        <v>11</v>
      </c>
      <c r="N1123" s="2">
        <v>11</v>
      </c>
      <c r="O1123" s="2">
        <v>11</v>
      </c>
      <c r="P1123" s="2">
        <v>0</v>
      </c>
      <c r="Q1123" s="2">
        <v>23</v>
      </c>
      <c r="R1123" s="2">
        <v>23</v>
      </c>
      <c r="S1123" s="2">
        <v>23</v>
      </c>
      <c r="T1123" s="2">
        <v>0</v>
      </c>
      <c r="U1123" s="2"/>
      <c r="V1123" s="2"/>
      <c r="W1123" s="2"/>
      <c r="X1123" s="2"/>
      <c r="Y1123" s="2"/>
      <c r="Z1123" s="2"/>
      <c r="AA1123" s="2"/>
      <c r="AB1123" s="2">
        <v>39</v>
      </c>
      <c r="AC1123" s="2">
        <v>39</v>
      </c>
      <c r="AD1123" s="2">
        <v>39</v>
      </c>
      <c r="AE1123" s="2">
        <v>0</v>
      </c>
    </row>
    <row r="1124" spans="1:31">
      <c r="A1124" s="2" t="s">
        <v>656</v>
      </c>
      <c r="B1124" s="2">
        <v>0</v>
      </c>
      <c r="C1124" s="2">
        <v>1000</v>
      </c>
      <c r="D1124" s="2">
        <v>2</v>
      </c>
      <c r="E1124" s="4">
        <v>41240.020138888889</v>
      </c>
      <c r="F1124" s="4">
        <v>41240.020138888889</v>
      </c>
      <c r="G1124" s="2" t="s">
        <v>32</v>
      </c>
      <c r="H1124" s="2" t="s">
        <v>944</v>
      </c>
      <c r="I1124" s="2">
        <v>0</v>
      </c>
      <c r="J1124" s="2"/>
      <c r="K1124" s="2"/>
      <c r="L1124" s="2"/>
      <c r="M1124" s="2">
        <v>14</v>
      </c>
      <c r="N1124" s="2">
        <v>14</v>
      </c>
      <c r="O1124" s="2">
        <v>14</v>
      </c>
      <c r="P1124" s="2">
        <v>0</v>
      </c>
      <c r="Q1124" s="2">
        <v>23</v>
      </c>
      <c r="R1124" s="2">
        <v>23</v>
      </c>
      <c r="S1124" s="2">
        <v>23</v>
      </c>
      <c r="T1124" s="2">
        <v>0</v>
      </c>
      <c r="U1124" s="2"/>
      <c r="V1124" s="2"/>
      <c r="W1124" s="2"/>
      <c r="X1124" s="2"/>
      <c r="Y1124" s="2"/>
      <c r="Z1124" s="2"/>
      <c r="AA1124" s="2"/>
      <c r="AB1124" s="2">
        <v>39</v>
      </c>
      <c r="AC1124" s="2">
        <v>39</v>
      </c>
      <c r="AD1124" s="2">
        <v>39</v>
      </c>
      <c r="AE1124" s="2">
        <v>0</v>
      </c>
    </row>
    <row r="1125" spans="1:31">
      <c r="A1125" s="2" t="s">
        <v>656</v>
      </c>
      <c r="B1125" s="2">
        <v>0</v>
      </c>
      <c r="C1125" s="2">
        <v>1100</v>
      </c>
      <c r="D1125" s="2">
        <v>1</v>
      </c>
      <c r="E1125" s="4">
        <v>41240.536111111112</v>
      </c>
      <c r="F1125" s="4">
        <v>41240.536111111112</v>
      </c>
      <c r="G1125" s="2" t="s">
        <v>32</v>
      </c>
      <c r="H1125" s="2" t="s">
        <v>808</v>
      </c>
      <c r="I1125" s="2">
        <v>0</v>
      </c>
      <c r="J1125" s="2"/>
      <c r="K1125" s="2"/>
      <c r="L1125" s="2"/>
      <c r="M1125" s="2">
        <v>14</v>
      </c>
      <c r="N1125" s="2">
        <v>14</v>
      </c>
      <c r="O1125" s="2">
        <v>14</v>
      </c>
      <c r="P1125" s="2">
        <v>0</v>
      </c>
      <c r="Q1125" s="2">
        <v>29</v>
      </c>
      <c r="R1125" s="2">
        <v>29</v>
      </c>
      <c r="S1125" s="2">
        <v>29</v>
      </c>
      <c r="T1125" s="2">
        <v>0</v>
      </c>
      <c r="U1125" s="2"/>
      <c r="V1125" s="2"/>
      <c r="W1125" s="2"/>
      <c r="X1125" s="2"/>
      <c r="Y1125" s="2"/>
      <c r="Z1125" s="2"/>
      <c r="AA1125" s="2"/>
      <c r="AB1125" s="2">
        <v>45</v>
      </c>
      <c r="AC1125" s="2">
        <v>45</v>
      </c>
      <c r="AD1125" s="2">
        <v>45</v>
      </c>
      <c r="AE1125" s="2">
        <v>0</v>
      </c>
    </row>
    <row r="1126" spans="1:31">
      <c r="A1126" s="2" t="s">
        <v>656</v>
      </c>
      <c r="B1126" s="2">
        <v>0</v>
      </c>
      <c r="C1126" s="2">
        <v>208</v>
      </c>
      <c r="D1126" s="2">
        <v>1</v>
      </c>
      <c r="E1126" s="4">
        <v>41240.569791666669</v>
      </c>
      <c r="F1126" s="4">
        <v>41240.569803240738</v>
      </c>
      <c r="G1126" s="2" t="s">
        <v>32</v>
      </c>
      <c r="H1126" s="2" t="s">
        <v>641</v>
      </c>
      <c r="I1126" s="2">
        <v>1</v>
      </c>
      <c r="J1126" s="2"/>
      <c r="K1126" s="2"/>
      <c r="L1126" s="2"/>
      <c r="M1126" s="2">
        <v>20</v>
      </c>
      <c r="N1126" s="2">
        <v>20</v>
      </c>
      <c r="O1126" s="2">
        <v>20</v>
      </c>
      <c r="P1126" s="2">
        <v>0</v>
      </c>
      <c r="Q1126" s="2">
        <v>27</v>
      </c>
      <c r="R1126" s="2">
        <v>27</v>
      </c>
      <c r="S1126" s="2">
        <v>27</v>
      </c>
      <c r="T1126" s="2">
        <v>0</v>
      </c>
      <c r="U1126" s="2"/>
      <c r="V1126" s="2"/>
      <c r="W1126" s="2"/>
      <c r="X1126" s="2"/>
      <c r="Y1126" s="2"/>
      <c r="Z1126" s="2"/>
      <c r="AA1126" s="2"/>
      <c r="AB1126" s="2">
        <v>0</v>
      </c>
      <c r="AC1126" s="2">
        <v>0</v>
      </c>
      <c r="AD1126" s="2">
        <v>0</v>
      </c>
      <c r="AE1126" s="2">
        <v>0</v>
      </c>
    </row>
    <row r="1127" spans="1:31">
      <c r="A1127" s="2" t="s">
        <v>656</v>
      </c>
      <c r="B1127" s="2">
        <v>0</v>
      </c>
      <c r="C1127" s="2">
        <v>208</v>
      </c>
      <c r="D1127" s="2">
        <v>2</v>
      </c>
      <c r="E1127" s="4">
        <v>41240.615624999999</v>
      </c>
      <c r="F1127" s="4">
        <v>41240.615624999999</v>
      </c>
      <c r="G1127" s="2" t="s">
        <v>32</v>
      </c>
      <c r="H1127" s="2" t="s">
        <v>641</v>
      </c>
      <c r="I1127" s="2">
        <v>0</v>
      </c>
      <c r="J1127" s="2"/>
      <c r="K1127" s="2"/>
      <c r="L1127" s="2"/>
      <c r="M1127" s="2">
        <v>19</v>
      </c>
      <c r="N1127" s="2">
        <v>19</v>
      </c>
      <c r="O1127" s="2">
        <v>19</v>
      </c>
      <c r="P1127" s="2">
        <v>0</v>
      </c>
      <c r="Q1127" s="2">
        <v>27</v>
      </c>
      <c r="R1127" s="2">
        <v>27</v>
      </c>
      <c r="S1127" s="2">
        <v>27</v>
      </c>
      <c r="T1127" s="2">
        <v>0</v>
      </c>
      <c r="U1127" s="2"/>
      <c r="V1127" s="2"/>
      <c r="W1127" s="2"/>
      <c r="X1127" s="2"/>
      <c r="Y1127" s="2"/>
      <c r="Z1127" s="2"/>
      <c r="AA1127" s="2"/>
      <c r="AB1127" s="2">
        <v>0</v>
      </c>
      <c r="AC1127" s="2">
        <v>0</v>
      </c>
      <c r="AD1127" s="2">
        <v>0</v>
      </c>
      <c r="AE1127" s="2">
        <v>0</v>
      </c>
    </row>
    <row r="1128" spans="1:31">
      <c r="A1128" s="2" t="s">
        <v>656</v>
      </c>
      <c r="B1128" s="2">
        <v>0</v>
      </c>
      <c r="C1128" s="2">
        <v>208</v>
      </c>
      <c r="D1128" s="2">
        <v>3</v>
      </c>
      <c r="E1128" s="4">
        <v>41240.649305555555</v>
      </c>
      <c r="F1128" s="4">
        <v>41240.649305555555</v>
      </c>
      <c r="G1128" s="2" t="s">
        <v>32</v>
      </c>
      <c r="H1128" s="2" t="s">
        <v>641</v>
      </c>
      <c r="I1128" s="2">
        <v>0</v>
      </c>
      <c r="J1128" s="2"/>
      <c r="K1128" s="2"/>
      <c r="L1128" s="2"/>
      <c r="M1128" s="2">
        <v>17</v>
      </c>
      <c r="N1128" s="2">
        <v>17</v>
      </c>
      <c r="O1128" s="2">
        <v>17</v>
      </c>
      <c r="P1128" s="2">
        <v>0</v>
      </c>
      <c r="Q1128" s="2">
        <v>27</v>
      </c>
      <c r="R1128" s="2">
        <v>27</v>
      </c>
      <c r="S1128" s="2">
        <v>27</v>
      </c>
      <c r="T1128" s="2">
        <v>0</v>
      </c>
      <c r="U1128" s="2"/>
      <c r="V1128" s="2"/>
      <c r="W1128" s="2"/>
      <c r="X1128" s="2"/>
      <c r="Y1128" s="2"/>
      <c r="Z1128" s="2"/>
      <c r="AA1128" s="2"/>
      <c r="AB1128" s="2">
        <v>0</v>
      </c>
      <c r="AC1128" s="2">
        <v>0</v>
      </c>
      <c r="AD1128" s="2">
        <v>0</v>
      </c>
      <c r="AE1128" s="2">
        <v>0</v>
      </c>
    </row>
    <row r="1129" spans="1:31">
      <c r="A1129" s="2" t="s">
        <v>656</v>
      </c>
      <c r="B1129" s="2">
        <v>0</v>
      </c>
      <c r="C1129" s="2">
        <v>208</v>
      </c>
      <c r="D1129" s="2">
        <v>4</v>
      </c>
      <c r="E1129" s="4">
        <v>41240.678819444445</v>
      </c>
      <c r="F1129" s="4">
        <v>41240.678819444445</v>
      </c>
      <c r="G1129" s="2" t="s">
        <v>32</v>
      </c>
      <c r="H1129" s="2" t="s">
        <v>641</v>
      </c>
      <c r="I1129" s="2">
        <v>0</v>
      </c>
      <c r="J1129" s="2"/>
      <c r="K1129" s="2"/>
      <c r="L1129" s="2"/>
      <c r="M1129" s="2">
        <v>18</v>
      </c>
      <c r="N1129" s="2">
        <v>18</v>
      </c>
      <c r="O1129" s="2">
        <v>18</v>
      </c>
      <c r="P1129" s="2">
        <v>0</v>
      </c>
      <c r="Q1129" s="2">
        <v>27</v>
      </c>
      <c r="R1129" s="2">
        <v>27</v>
      </c>
      <c r="S1129" s="2">
        <v>27</v>
      </c>
      <c r="T1129" s="2">
        <v>0</v>
      </c>
      <c r="U1129" s="2"/>
      <c r="V1129" s="2"/>
      <c r="W1129" s="2"/>
      <c r="X1129" s="2"/>
      <c r="Y1129" s="2"/>
      <c r="Z1129" s="2"/>
      <c r="AA1129" s="2"/>
      <c r="AB1129" s="2">
        <v>0</v>
      </c>
      <c r="AC1129" s="2">
        <v>0</v>
      </c>
      <c r="AD1129" s="2">
        <v>0</v>
      </c>
      <c r="AE1129" s="2">
        <v>0</v>
      </c>
    </row>
    <row r="1130" spans="1:31">
      <c r="A1130" s="2" t="s">
        <v>656</v>
      </c>
      <c r="B1130" s="2">
        <v>0</v>
      </c>
      <c r="C1130" s="2">
        <v>416</v>
      </c>
      <c r="D1130" s="2">
        <v>1</v>
      </c>
      <c r="E1130" s="4">
        <v>41240.720486111109</v>
      </c>
      <c r="F1130" s="4">
        <v>41240.720486111109</v>
      </c>
      <c r="G1130" s="2" t="s">
        <v>32</v>
      </c>
      <c r="H1130" s="2" t="s">
        <v>641</v>
      </c>
      <c r="I1130" s="2">
        <v>0</v>
      </c>
      <c r="J1130" s="2"/>
      <c r="K1130" s="2"/>
      <c r="L1130" s="2"/>
      <c r="M1130" s="2">
        <v>19</v>
      </c>
      <c r="N1130" s="2">
        <v>19</v>
      </c>
      <c r="O1130" s="2">
        <v>19</v>
      </c>
      <c r="P1130" s="2">
        <v>0</v>
      </c>
      <c r="Q1130" s="2">
        <v>27</v>
      </c>
      <c r="R1130" s="2">
        <v>27</v>
      </c>
      <c r="S1130" s="2">
        <v>27</v>
      </c>
      <c r="T1130" s="2">
        <v>0</v>
      </c>
      <c r="U1130" s="2"/>
      <c r="V1130" s="2"/>
      <c r="W1130" s="2"/>
      <c r="X1130" s="2"/>
      <c r="Y1130" s="2"/>
      <c r="Z1130" s="2"/>
      <c r="AA1130" s="2"/>
      <c r="AB1130" s="2">
        <v>0</v>
      </c>
      <c r="AC1130" s="2">
        <v>0</v>
      </c>
      <c r="AD1130" s="2">
        <v>0</v>
      </c>
      <c r="AE1130" s="2">
        <v>0</v>
      </c>
    </row>
    <row r="1131" spans="1:31">
      <c r="A1131" s="2" t="s">
        <v>656</v>
      </c>
      <c r="B1131" s="2">
        <v>0</v>
      </c>
      <c r="C1131" s="2">
        <v>416</v>
      </c>
      <c r="D1131" s="2">
        <v>2</v>
      </c>
      <c r="E1131" s="4">
        <v>41240.745486111111</v>
      </c>
      <c r="F1131" s="4">
        <v>41240.745486111111</v>
      </c>
      <c r="G1131" s="2" t="s">
        <v>32</v>
      </c>
      <c r="H1131" s="2" t="s">
        <v>641</v>
      </c>
      <c r="I1131" s="2">
        <v>0</v>
      </c>
      <c r="J1131" s="2"/>
      <c r="K1131" s="2"/>
      <c r="L1131" s="2"/>
      <c r="M1131" s="2">
        <v>19</v>
      </c>
      <c r="N1131" s="2">
        <v>19</v>
      </c>
      <c r="O1131" s="2">
        <v>19</v>
      </c>
      <c r="P1131" s="2">
        <v>0</v>
      </c>
      <c r="Q1131" s="2">
        <v>27</v>
      </c>
      <c r="R1131" s="2">
        <v>27</v>
      </c>
      <c r="S1131" s="2">
        <v>27</v>
      </c>
      <c r="T1131" s="2">
        <v>0</v>
      </c>
      <c r="U1131" s="2"/>
      <c r="V1131" s="2"/>
      <c r="W1131" s="2"/>
      <c r="X1131" s="2"/>
      <c r="Y1131" s="2"/>
      <c r="Z1131" s="2"/>
      <c r="AA1131" s="2"/>
      <c r="AB1131" s="2">
        <v>0</v>
      </c>
      <c r="AC1131" s="2">
        <v>0</v>
      </c>
      <c r="AD1131" s="2">
        <v>0</v>
      </c>
      <c r="AE1131" s="2">
        <v>0</v>
      </c>
    </row>
    <row r="1132" spans="1:31">
      <c r="A1132" s="2" t="s">
        <v>656</v>
      </c>
      <c r="B1132" s="2">
        <v>0</v>
      </c>
      <c r="C1132" s="2">
        <v>416</v>
      </c>
      <c r="D1132" s="2">
        <v>3</v>
      </c>
      <c r="E1132" s="4">
        <v>41240.763888888891</v>
      </c>
      <c r="F1132" s="4">
        <v>41240.763888888891</v>
      </c>
      <c r="G1132" s="2" t="s">
        <v>32</v>
      </c>
      <c r="H1132" s="2" t="s">
        <v>641</v>
      </c>
      <c r="I1132" s="2">
        <v>0</v>
      </c>
      <c r="J1132" s="2"/>
      <c r="K1132" s="2"/>
      <c r="L1132" s="2"/>
      <c r="M1132" s="2">
        <v>18</v>
      </c>
      <c r="N1132" s="2">
        <v>18</v>
      </c>
      <c r="O1132" s="2">
        <v>18</v>
      </c>
      <c r="P1132" s="2">
        <v>0</v>
      </c>
      <c r="Q1132" s="2">
        <v>27</v>
      </c>
      <c r="R1132" s="2">
        <v>27</v>
      </c>
      <c r="S1132" s="2">
        <v>27</v>
      </c>
      <c r="T1132" s="2">
        <v>0</v>
      </c>
      <c r="U1132" s="2"/>
      <c r="V1132" s="2"/>
      <c r="W1132" s="2"/>
      <c r="X1132" s="2"/>
      <c r="Y1132" s="2"/>
      <c r="Z1132" s="2"/>
      <c r="AA1132" s="2"/>
      <c r="AB1132" s="2">
        <v>0</v>
      </c>
      <c r="AC1132" s="2">
        <v>0</v>
      </c>
      <c r="AD1132" s="2">
        <v>0</v>
      </c>
      <c r="AE1132" s="2">
        <v>0</v>
      </c>
    </row>
    <row r="1133" spans="1:31">
      <c r="A1133" s="2" t="s">
        <v>656</v>
      </c>
      <c r="B1133" s="2">
        <v>0</v>
      </c>
      <c r="C1133" s="2">
        <v>416</v>
      </c>
      <c r="D1133" s="2">
        <v>4</v>
      </c>
      <c r="E1133" s="4">
        <v>41240.779513888891</v>
      </c>
      <c r="F1133" s="4">
        <v>41240.779513888891</v>
      </c>
      <c r="G1133" s="2" t="s">
        <v>32</v>
      </c>
      <c r="H1133" s="2" t="s">
        <v>641</v>
      </c>
      <c r="I1133" s="2">
        <v>0</v>
      </c>
      <c r="J1133" s="2"/>
      <c r="K1133" s="2"/>
      <c r="L1133" s="2"/>
      <c r="M1133" s="2">
        <v>20</v>
      </c>
      <c r="N1133" s="2">
        <v>20</v>
      </c>
      <c r="O1133" s="2">
        <v>20</v>
      </c>
      <c r="P1133" s="2">
        <v>0</v>
      </c>
      <c r="Q1133" s="2">
        <v>27</v>
      </c>
      <c r="R1133" s="2">
        <v>27</v>
      </c>
      <c r="S1133" s="2">
        <v>27</v>
      </c>
      <c r="T1133" s="2">
        <v>0</v>
      </c>
      <c r="U1133" s="2"/>
      <c r="V1133" s="2"/>
      <c r="W1133" s="2"/>
      <c r="X1133" s="2"/>
      <c r="Y1133" s="2"/>
      <c r="Z1133" s="2"/>
      <c r="AA1133" s="2"/>
      <c r="AB1133" s="2">
        <v>0</v>
      </c>
      <c r="AC1133" s="2">
        <v>0</v>
      </c>
      <c r="AD1133" s="2">
        <v>0</v>
      </c>
      <c r="AE1133" s="2">
        <v>0</v>
      </c>
    </row>
    <row r="1134" spans="1:31">
      <c r="A1134" s="2" t="s">
        <v>656</v>
      </c>
      <c r="B1134" s="2">
        <v>0</v>
      </c>
      <c r="C1134" s="2">
        <v>625</v>
      </c>
      <c r="D1134" s="2">
        <v>1</v>
      </c>
      <c r="E1134" s="4">
        <v>41240.80972222222</v>
      </c>
      <c r="F1134" s="4">
        <v>41240.80972222222</v>
      </c>
      <c r="G1134" s="2" t="s">
        <v>32</v>
      </c>
      <c r="H1134" s="2" t="s">
        <v>641</v>
      </c>
      <c r="I1134" s="2">
        <v>0</v>
      </c>
      <c r="J1134" s="2"/>
      <c r="K1134" s="2"/>
      <c r="L1134" s="2"/>
      <c r="M1134" s="2">
        <v>19</v>
      </c>
      <c r="N1134" s="2">
        <v>19</v>
      </c>
      <c r="O1134" s="2">
        <v>19</v>
      </c>
      <c r="P1134" s="2">
        <v>0</v>
      </c>
      <c r="Q1134" s="2">
        <v>27</v>
      </c>
      <c r="R1134" s="2">
        <v>27</v>
      </c>
      <c r="S1134" s="2">
        <v>27</v>
      </c>
      <c r="T1134" s="2">
        <v>0</v>
      </c>
      <c r="U1134" s="2"/>
      <c r="V1134" s="2"/>
      <c r="W1134" s="2"/>
      <c r="X1134" s="2"/>
      <c r="Y1134" s="2"/>
      <c r="Z1134" s="2"/>
      <c r="AA1134" s="2"/>
      <c r="AB1134" s="2">
        <v>0</v>
      </c>
      <c r="AC1134" s="2">
        <v>0</v>
      </c>
      <c r="AD1134" s="2">
        <v>0</v>
      </c>
      <c r="AE1134" s="2">
        <v>0</v>
      </c>
    </row>
    <row r="1135" spans="1:31">
      <c r="A1135" s="2" t="s">
        <v>656</v>
      </c>
      <c r="B1135" s="2">
        <v>0</v>
      </c>
      <c r="C1135" s="2">
        <v>625</v>
      </c>
      <c r="D1135" s="2">
        <v>2</v>
      </c>
      <c r="E1135" s="4">
        <v>41240.827777777777</v>
      </c>
      <c r="F1135" s="4">
        <v>41240.827777777777</v>
      </c>
      <c r="G1135" s="2" t="s">
        <v>32</v>
      </c>
      <c r="H1135" s="2" t="s">
        <v>641</v>
      </c>
      <c r="I1135" s="2">
        <v>0</v>
      </c>
      <c r="J1135" s="2"/>
      <c r="K1135" s="2"/>
      <c r="L1135" s="2"/>
      <c r="M1135" s="2">
        <v>19</v>
      </c>
      <c r="N1135" s="2">
        <v>19</v>
      </c>
      <c r="O1135" s="2">
        <v>19</v>
      </c>
      <c r="P1135" s="2">
        <v>0</v>
      </c>
      <c r="Q1135" s="2">
        <v>27</v>
      </c>
      <c r="R1135" s="2">
        <v>27</v>
      </c>
      <c r="S1135" s="2">
        <v>27</v>
      </c>
      <c r="T1135" s="2">
        <v>0</v>
      </c>
      <c r="U1135" s="2"/>
      <c r="V1135" s="2"/>
      <c r="W1135" s="2"/>
      <c r="X1135" s="2"/>
      <c r="Y1135" s="2"/>
      <c r="Z1135" s="2"/>
      <c r="AA1135" s="2"/>
      <c r="AB1135" s="2">
        <v>0</v>
      </c>
      <c r="AC1135" s="2">
        <v>0</v>
      </c>
      <c r="AD1135" s="2">
        <v>0</v>
      </c>
      <c r="AE1135" s="2">
        <v>0</v>
      </c>
    </row>
    <row r="1136" spans="1:31">
      <c r="A1136" s="2" t="s">
        <v>656</v>
      </c>
      <c r="B1136" s="2">
        <v>0</v>
      </c>
      <c r="C1136" s="2">
        <v>625</v>
      </c>
      <c r="D1136" s="2">
        <v>3</v>
      </c>
      <c r="E1136" s="4">
        <v>41240.841319444444</v>
      </c>
      <c r="F1136" s="4">
        <v>41240.841319444444</v>
      </c>
      <c r="G1136" s="2" t="s">
        <v>32</v>
      </c>
      <c r="H1136" s="2" t="s">
        <v>641</v>
      </c>
      <c r="I1136" s="2">
        <v>0</v>
      </c>
      <c r="J1136" s="2"/>
      <c r="K1136" s="2"/>
      <c r="L1136" s="2"/>
      <c r="M1136" s="2">
        <v>20</v>
      </c>
      <c r="N1136" s="2">
        <v>20</v>
      </c>
      <c r="O1136" s="2">
        <v>20</v>
      </c>
      <c r="P1136" s="2">
        <v>0</v>
      </c>
      <c r="Q1136" s="2">
        <v>27</v>
      </c>
      <c r="R1136" s="2">
        <v>27</v>
      </c>
      <c r="S1136" s="2">
        <v>27</v>
      </c>
      <c r="T1136" s="2">
        <v>0</v>
      </c>
      <c r="U1136" s="2"/>
      <c r="V1136" s="2"/>
      <c r="W1136" s="2"/>
      <c r="X1136" s="2"/>
      <c r="Y1136" s="2"/>
      <c r="Z1136" s="2"/>
      <c r="AA1136" s="2"/>
      <c r="AB1136" s="2">
        <v>0</v>
      </c>
      <c r="AC1136" s="2">
        <v>0</v>
      </c>
      <c r="AD1136" s="2">
        <v>0</v>
      </c>
      <c r="AE1136" s="2">
        <v>0</v>
      </c>
    </row>
    <row r="1137" spans="1:31">
      <c r="A1137" s="2" t="s">
        <v>656</v>
      </c>
      <c r="B1137" s="2">
        <v>0</v>
      </c>
      <c r="C1137" s="2">
        <v>625</v>
      </c>
      <c r="D1137" s="2">
        <v>4</v>
      </c>
      <c r="E1137" s="4">
        <v>41240.852777777778</v>
      </c>
      <c r="F1137" s="4">
        <v>41240.852777777778</v>
      </c>
      <c r="G1137" s="2" t="s">
        <v>32</v>
      </c>
      <c r="H1137" s="2" t="s">
        <v>641</v>
      </c>
      <c r="I1137" s="2">
        <v>0</v>
      </c>
      <c r="J1137" s="2"/>
      <c r="K1137" s="2"/>
      <c r="L1137" s="2"/>
      <c r="M1137" s="2">
        <v>20</v>
      </c>
      <c r="N1137" s="2">
        <v>20</v>
      </c>
      <c r="O1137" s="2">
        <v>20</v>
      </c>
      <c r="P1137" s="2">
        <v>0</v>
      </c>
      <c r="Q1137" s="2">
        <v>27</v>
      </c>
      <c r="R1137" s="2">
        <v>27</v>
      </c>
      <c r="S1137" s="2">
        <v>27</v>
      </c>
      <c r="T1137" s="2">
        <v>0</v>
      </c>
      <c r="U1137" s="2"/>
      <c r="V1137" s="2"/>
      <c r="W1137" s="2"/>
      <c r="X1137" s="2"/>
      <c r="Y1137" s="2"/>
      <c r="Z1137" s="2"/>
      <c r="AA1137" s="2"/>
      <c r="AB1137" s="2">
        <v>0</v>
      </c>
      <c r="AC1137" s="2">
        <v>0</v>
      </c>
      <c r="AD1137" s="2">
        <v>0</v>
      </c>
      <c r="AE1137" s="2">
        <v>0</v>
      </c>
    </row>
    <row r="1138" spans="1:31">
      <c r="A1138" s="2" t="s">
        <v>656</v>
      </c>
      <c r="B1138" s="2">
        <v>0</v>
      </c>
      <c r="C1138" s="2">
        <v>833</v>
      </c>
      <c r="D1138" s="2">
        <v>1</v>
      </c>
      <c r="E1138" s="4">
        <v>41243.570486111108</v>
      </c>
      <c r="F1138" s="4">
        <v>41243.570486111108</v>
      </c>
      <c r="G1138" s="2" t="s">
        <v>32</v>
      </c>
      <c r="H1138" s="2" t="s">
        <v>641</v>
      </c>
      <c r="I1138" s="2">
        <v>0</v>
      </c>
      <c r="J1138" s="2"/>
      <c r="K1138" s="2"/>
      <c r="L1138" s="2"/>
      <c r="M1138" s="2">
        <v>19</v>
      </c>
      <c r="N1138" s="2">
        <v>19</v>
      </c>
      <c r="O1138" s="2">
        <v>19</v>
      </c>
      <c r="P1138" s="2">
        <v>0</v>
      </c>
      <c r="Q1138" s="2">
        <v>27</v>
      </c>
      <c r="R1138" s="2">
        <v>27</v>
      </c>
      <c r="S1138" s="2">
        <v>27</v>
      </c>
      <c r="T1138" s="2">
        <v>0</v>
      </c>
      <c r="U1138" s="2"/>
      <c r="V1138" s="2"/>
      <c r="W1138" s="2"/>
      <c r="X1138" s="2"/>
      <c r="Y1138" s="2"/>
      <c r="Z1138" s="2"/>
      <c r="AA1138" s="2"/>
      <c r="AB1138" s="2">
        <v>0</v>
      </c>
      <c r="AC1138" s="2">
        <v>0</v>
      </c>
      <c r="AD1138" s="2">
        <v>0</v>
      </c>
      <c r="AE1138" s="2">
        <v>0</v>
      </c>
    </row>
    <row r="1139" spans="1:31">
      <c r="A1139" s="2" t="s">
        <v>656</v>
      </c>
      <c r="B1139" s="2">
        <v>0</v>
      </c>
      <c r="C1139" s="2">
        <v>833</v>
      </c>
      <c r="D1139" s="2">
        <v>2</v>
      </c>
      <c r="E1139" s="4">
        <v>41243.583333333336</v>
      </c>
      <c r="F1139" s="4">
        <v>41243.583333333336</v>
      </c>
      <c r="G1139" s="2" t="s">
        <v>32</v>
      </c>
      <c r="H1139" s="2" t="s">
        <v>641</v>
      </c>
      <c r="I1139" s="2">
        <v>0</v>
      </c>
      <c r="J1139" s="2"/>
      <c r="K1139" s="2"/>
      <c r="L1139" s="2"/>
      <c r="M1139" s="2">
        <v>18</v>
      </c>
      <c r="N1139" s="2">
        <v>18</v>
      </c>
      <c r="O1139" s="2">
        <v>18</v>
      </c>
      <c r="P1139" s="2">
        <v>0</v>
      </c>
      <c r="Q1139" s="2">
        <v>27</v>
      </c>
      <c r="R1139" s="2">
        <v>27</v>
      </c>
      <c r="S1139" s="2">
        <v>27</v>
      </c>
      <c r="T1139" s="2">
        <v>0</v>
      </c>
      <c r="U1139" s="2"/>
      <c r="V1139" s="2"/>
      <c r="W1139" s="2"/>
      <c r="X1139" s="2"/>
      <c r="Y1139" s="2"/>
      <c r="Z1139" s="2"/>
      <c r="AA1139" s="2"/>
      <c r="AB1139" s="2">
        <v>0</v>
      </c>
      <c r="AC1139" s="2">
        <v>0</v>
      </c>
      <c r="AD1139" s="2">
        <v>0</v>
      </c>
      <c r="AE1139" s="2">
        <v>0</v>
      </c>
    </row>
    <row r="1140" spans="1:31">
      <c r="A1140" s="2" t="s">
        <v>656</v>
      </c>
      <c r="B1140" s="2">
        <v>0</v>
      </c>
      <c r="C1140" s="2">
        <v>833</v>
      </c>
      <c r="D1140" s="2">
        <v>3</v>
      </c>
      <c r="E1140" s="4">
        <v>41243.59270833333</v>
      </c>
      <c r="F1140" s="4">
        <v>41243.59270833333</v>
      </c>
      <c r="G1140" s="2" t="s">
        <v>32</v>
      </c>
      <c r="H1140" s="2" t="s">
        <v>641</v>
      </c>
      <c r="I1140" s="2">
        <v>0</v>
      </c>
      <c r="J1140" s="2"/>
      <c r="K1140" s="2"/>
      <c r="L1140" s="2"/>
      <c r="M1140" s="2">
        <v>19</v>
      </c>
      <c r="N1140" s="2">
        <v>19</v>
      </c>
      <c r="O1140" s="2">
        <v>19</v>
      </c>
      <c r="P1140" s="2">
        <v>0</v>
      </c>
      <c r="Q1140" s="2">
        <v>27</v>
      </c>
      <c r="R1140" s="2">
        <v>27</v>
      </c>
      <c r="S1140" s="2">
        <v>27</v>
      </c>
      <c r="T1140" s="2">
        <v>0</v>
      </c>
      <c r="U1140" s="2"/>
      <c r="V1140" s="2"/>
      <c r="W1140" s="2"/>
      <c r="X1140" s="2"/>
      <c r="Y1140" s="2"/>
      <c r="Z1140" s="2"/>
      <c r="AA1140" s="2"/>
      <c r="AB1140" s="2">
        <v>0</v>
      </c>
      <c r="AC1140" s="2">
        <v>0</v>
      </c>
      <c r="AD1140" s="2">
        <v>0</v>
      </c>
      <c r="AE1140" s="2">
        <v>0</v>
      </c>
    </row>
    <row r="1141" spans="1:31">
      <c r="A1141" s="2" t="s">
        <v>656</v>
      </c>
      <c r="B1141" s="2">
        <v>0</v>
      </c>
      <c r="C1141" s="2">
        <v>833</v>
      </c>
      <c r="D1141" s="2">
        <v>4</v>
      </c>
      <c r="E1141" s="4">
        <v>41243.601041666669</v>
      </c>
      <c r="F1141" s="4">
        <v>41243.601041666669</v>
      </c>
      <c r="G1141" s="2" t="s">
        <v>32</v>
      </c>
      <c r="H1141" s="2" t="s">
        <v>641</v>
      </c>
      <c r="I1141" s="2">
        <v>0</v>
      </c>
      <c r="J1141" s="2"/>
      <c r="K1141" s="2"/>
      <c r="L1141" s="2"/>
      <c r="M1141" s="2">
        <v>19</v>
      </c>
      <c r="N1141" s="2">
        <v>19</v>
      </c>
      <c r="O1141" s="2">
        <v>19</v>
      </c>
      <c r="P1141" s="2">
        <v>0</v>
      </c>
      <c r="Q1141" s="2">
        <v>27</v>
      </c>
      <c r="R1141" s="2">
        <v>27</v>
      </c>
      <c r="S1141" s="2">
        <v>27</v>
      </c>
      <c r="T1141" s="2">
        <v>0</v>
      </c>
      <c r="U1141" s="2"/>
      <c r="V1141" s="2"/>
      <c r="W1141" s="2"/>
      <c r="X1141" s="2"/>
      <c r="Y1141" s="2"/>
      <c r="Z1141" s="2"/>
      <c r="AA1141" s="2"/>
      <c r="AB1141" s="2">
        <v>0</v>
      </c>
      <c r="AC1141" s="2">
        <v>0</v>
      </c>
      <c r="AD1141" s="2">
        <v>0</v>
      </c>
      <c r="AE1141" s="2">
        <v>0</v>
      </c>
    </row>
    <row r="1142" spans="1:31">
      <c r="A1142" s="2" t="s">
        <v>656</v>
      </c>
      <c r="B1142" s="2">
        <v>0</v>
      </c>
      <c r="C1142" s="2">
        <v>1041</v>
      </c>
      <c r="D1142" s="2">
        <v>1</v>
      </c>
      <c r="E1142" s="4">
        <v>41243.617708333331</v>
      </c>
      <c r="F1142" s="4">
        <v>41243.617708333331</v>
      </c>
      <c r="G1142" s="2" t="s">
        <v>32</v>
      </c>
      <c r="H1142" s="2" t="s">
        <v>641</v>
      </c>
      <c r="I1142" s="2">
        <v>0</v>
      </c>
      <c r="J1142" s="2"/>
      <c r="K1142" s="2"/>
      <c r="L1142" s="2"/>
      <c r="M1142" s="2">
        <v>19</v>
      </c>
      <c r="N1142" s="2">
        <v>19</v>
      </c>
      <c r="O1142" s="2">
        <v>19</v>
      </c>
      <c r="P1142" s="2">
        <v>0</v>
      </c>
      <c r="Q1142" s="2">
        <v>27</v>
      </c>
      <c r="R1142" s="2">
        <v>27</v>
      </c>
      <c r="S1142" s="2">
        <v>27</v>
      </c>
      <c r="T1142" s="2">
        <v>0</v>
      </c>
      <c r="U1142" s="2"/>
      <c r="V1142" s="2"/>
      <c r="W1142" s="2"/>
      <c r="X1142" s="2"/>
      <c r="Y1142" s="2"/>
      <c r="Z1142" s="2"/>
      <c r="AA1142" s="2"/>
      <c r="AB1142" s="2">
        <v>0</v>
      </c>
      <c r="AC1142" s="2">
        <v>0</v>
      </c>
      <c r="AD1142" s="2">
        <v>0</v>
      </c>
      <c r="AE1142" s="2">
        <v>0</v>
      </c>
    </row>
    <row r="1143" spans="1:31">
      <c r="A1143" s="2" t="s">
        <v>656</v>
      </c>
      <c r="B1143" s="2">
        <v>0</v>
      </c>
      <c r="C1143" s="2">
        <v>1041</v>
      </c>
      <c r="D1143" s="2">
        <v>2</v>
      </c>
      <c r="E1143" s="4">
        <v>41243.62777777778</v>
      </c>
      <c r="F1143" s="4">
        <v>41243.62777777778</v>
      </c>
      <c r="G1143" s="2" t="s">
        <v>32</v>
      </c>
      <c r="H1143" s="2" t="s">
        <v>641</v>
      </c>
      <c r="I1143" s="2">
        <v>0</v>
      </c>
      <c r="J1143" s="2"/>
      <c r="K1143" s="2"/>
      <c r="L1143" s="2"/>
      <c r="M1143" s="2">
        <v>18</v>
      </c>
      <c r="N1143" s="2">
        <v>18</v>
      </c>
      <c r="O1143" s="2">
        <v>18</v>
      </c>
      <c r="P1143" s="2">
        <v>0</v>
      </c>
      <c r="Q1143" s="2">
        <v>27</v>
      </c>
      <c r="R1143" s="2">
        <v>27</v>
      </c>
      <c r="S1143" s="2">
        <v>27</v>
      </c>
      <c r="T1143" s="2">
        <v>0</v>
      </c>
      <c r="U1143" s="2"/>
      <c r="V1143" s="2"/>
      <c r="W1143" s="2"/>
      <c r="X1143" s="2"/>
      <c r="Y1143" s="2"/>
      <c r="Z1143" s="2"/>
      <c r="AA1143" s="2"/>
      <c r="AB1143" s="2">
        <v>0</v>
      </c>
      <c r="AC1143" s="2">
        <v>0</v>
      </c>
      <c r="AD1143" s="2">
        <v>0</v>
      </c>
      <c r="AE1143" s="2">
        <v>0</v>
      </c>
    </row>
    <row r="1144" spans="1:31">
      <c r="A1144" s="2" t="s">
        <v>656</v>
      </c>
      <c r="B1144" s="2">
        <v>0</v>
      </c>
      <c r="C1144" s="2">
        <v>1041</v>
      </c>
      <c r="D1144" s="2">
        <v>3</v>
      </c>
      <c r="E1144" s="4">
        <v>41243.635069444441</v>
      </c>
      <c r="F1144" s="4">
        <v>41243.635069444441</v>
      </c>
      <c r="G1144" s="2" t="s">
        <v>32</v>
      </c>
      <c r="H1144" s="2" t="s">
        <v>641</v>
      </c>
      <c r="I1144" s="2">
        <v>0</v>
      </c>
      <c r="J1144" s="2"/>
      <c r="K1144" s="2"/>
      <c r="L1144" s="2"/>
      <c r="M1144" s="2">
        <v>19</v>
      </c>
      <c r="N1144" s="2">
        <v>19</v>
      </c>
      <c r="O1144" s="2">
        <v>19</v>
      </c>
      <c r="P1144" s="2">
        <v>0</v>
      </c>
      <c r="Q1144" s="2">
        <v>27</v>
      </c>
      <c r="R1144" s="2">
        <v>27</v>
      </c>
      <c r="S1144" s="2">
        <v>27</v>
      </c>
      <c r="T1144" s="2">
        <v>0</v>
      </c>
      <c r="U1144" s="2"/>
      <c r="V1144" s="2"/>
      <c r="W1144" s="2"/>
      <c r="X1144" s="2"/>
      <c r="Y1144" s="2"/>
      <c r="Z1144" s="2"/>
      <c r="AA1144" s="2"/>
      <c r="AB1144" s="2">
        <v>0</v>
      </c>
      <c r="AC1144" s="2">
        <v>0</v>
      </c>
      <c r="AD1144" s="2">
        <v>0</v>
      </c>
      <c r="AE1144" s="2">
        <v>0</v>
      </c>
    </row>
    <row r="1145" spans="1:31">
      <c r="A1145" s="2" t="s">
        <v>656</v>
      </c>
      <c r="B1145" s="2">
        <v>0</v>
      </c>
      <c r="C1145" s="2">
        <v>1041</v>
      </c>
      <c r="D1145" s="2">
        <v>4</v>
      </c>
      <c r="E1145" s="4">
        <v>41243.64166666667</v>
      </c>
      <c r="F1145" s="4">
        <v>41243.64166666667</v>
      </c>
      <c r="G1145" s="2" t="s">
        <v>32</v>
      </c>
      <c r="H1145" s="2" t="s">
        <v>641</v>
      </c>
      <c r="I1145" s="2">
        <v>0</v>
      </c>
      <c r="J1145" s="2"/>
      <c r="K1145" s="2"/>
      <c r="L1145" s="2"/>
      <c r="M1145" s="2">
        <v>19</v>
      </c>
      <c r="N1145" s="2">
        <v>19</v>
      </c>
      <c r="O1145" s="2">
        <v>19</v>
      </c>
      <c r="P1145" s="2">
        <v>0</v>
      </c>
      <c r="Q1145" s="2">
        <v>27</v>
      </c>
      <c r="R1145" s="2">
        <v>27</v>
      </c>
      <c r="S1145" s="2">
        <v>27</v>
      </c>
      <c r="T1145" s="2">
        <v>0</v>
      </c>
      <c r="U1145" s="2"/>
      <c r="V1145" s="2"/>
      <c r="W1145" s="2"/>
      <c r="X1145" s="2"/>
      <c r="Y1145" s="2"/>
      <c r="Z1145" s="2"/>
      <c r="AA1145" s="2"/>
      <c r="AB1145" s="2">
        <v>0</v>
      </c>
      <c r="AC1145" s="2">
        <v>0</v>
      </c>
      <c r="AD1145" s="2">
        <v>0</v>
      </c>
      <c r="AE1145" s="2">
        <v>0</v>
      </c>
    </row>
    <row r="1146" spans="1:31">
      <c r="A1146" s="2" t="s">
        <v>656</v>
      </c>
      <c r="B1146" s="2">
        <v>0</v>
      </c>
      <c r="C1146" s="2">
        <v>1250</v>
      </c>
      <c r="D1146" s="2">
        <v>1</v>
      </c>
      <c r="E1146" s="4">
        <v>41243.654513888891</v>
      </c>
      <c r="F1146" s="4">
        <v>41243.654513888891</v>
      </c>
      <c r="G1146" s="2" t="s">
        <v>32</v>
      </c>
      <c r="H1146" s="2" t="s">
        <v>641</v>
      </c>
      <c r="I1146" s="2">
        <v>0</v>
      </c>
      <c r="J1146" s="2"/>
      <c r="K1146" s="2"/>
      <c r="L1146" s="2"/>
      <c r="M1146" s="2">
        <v>18</v>
      </c>
      <c r="N1146" s="2">
        <v>18</v>
      </c>
      <c r="O1146" s="2">
        <v>18</v>
      </c>
      <c r="P1146" s="2">
        <v>0</v>
      </c>
      <c r="Q1146" s="2">
        <v>27</v>
      </c>
      <c r="R1146" s="2">
        <v>27</v>
      </c>
      <c r="S1146" s="2">
        <v>27</v>
      </c>
      <c r="T1146" s="2">
        <v>0</v>
      </c>
      <c r="U1146" s="2"/>
      <c r="V1146" s="2"/>
      <c r="W1146" s="2"/>
      <c r="X1146" s="2"/>
      <c r="Y1146" s="2"/>
      <c r="Z1146" s="2"/>
      <c r="AA1146" s="2"/>
      <c r="AB1146" s="2">
        <v>0</v>
      </c>
      <c r="AC1146" s="2">
        <v>0</v>
      </c>
      <c r="AD1146" s="2">
        <v>0</v>
      </c>
      <c r="AE1146" s="2">
        <v>0</v>
      </c>
    </row>
    <row r="1147" spans="1:31">
      <c r="A1147" s="2" t="s">
        <v>656</v>
      </c>
      <c r="B1147" s="2">
        <v>0</v>
      </c>
      <c r="C1147" s="2">
        <v>1250</v>
      </c>
      <c r="D1147" s="2">
        <v>2</v>
      </c>
      <c r="E1147" s="4">
        <v>41243.662499999999</v>
      </c>
      <c r="F1147" s="4">
        <v>41243.662499999999</v>
      </c>
      <c r="G1147" s="2" t="s">
        <v>32</v>
      </c>
      <c r="H1147" s="2" t="s">
        <v>641</v>
      </c>
      <c r="I1147" s="2">
        <v>0</v>
      </c>
      <c r="J1147" s="2"/>
      <c r="K1147" s="2"/>
      <c r="L1147" s="2"/>
      <c r="M1147" s="2">
        <v>19</v>
      </c>
      <c r="N1147" s="2">
        <v>19</v>
      </c>
      <c r="O1147" s="2">
        <v>19</v>
      </c>
      <c r="P1147" s="2">
        <v>0</v>
      </c>
      <c r="Q1147" s="2">
        <v>27</v>
      </c>
      <c r="R1147" s="2">
        <v>27</v>
      </c>
      <c r="S1147" s="2">
        <v>27</v>
      </c>
      <c r="T1147" s="2">
        <v>0</v>
      </c>
      <c r="U1147" s="2"/>
      <c r="V1147" s="2"/>
      <c r="W1147" s="2"/>
      <c r="X1147" s="2"/>
      <c r="Y1147" s="2"/>
      <c r="Z1147" s="2"/>
      <c r="AA1147" s="2"/>
      <c r="AB1147" s="2">
        <v>0</v>
      </c>
      <c r="AC1147" s="2">
        <v>0</v>
      </c>
      <c r="AD1147" s="2">
        <v>0</v>
      </c>
      <c r="AE1147" s="2">
        <v>0</v>
      </c>
    </row>
    <row r="1148" spans="1:31">
      <c r="A1148" s="2" t="s">
        <v>656</v>
      </c>
      <c r="B1148" s="2">
        <v>0</v>
      </c>
      <c r="C1148" s="2">
        <v>1250</v>
      </c>
      <c r="D1148" s="2">
        <v>3</v>
      </c>
      <c r="E1148" s="4">
        <v>41243.668402777781</v>
      </c>
      <c r="F1148" s="4">
        <v>41243.668402777781</v>
      </c>
      <c r="G1148" s="2" t="s">
        <v>32</v>
      </c>
      <c r="H1148" s="2" t="s">
        <v>641</v>
      </c>
      <c r="I1148" s="2">
        <v>0</v>
      </c>
      <c r="J1148" s="2"/>
      <c r="K1148" s="2"/>
      <c r="L1148" s="2"/>
      <c r="M1148" s="2">
        <v>19</v>
      </c>
      <c r="N1148" s="2">
        <v>19</v>
      </c>
      <c r="O1148" s="2">
        <v>19</v>
      </c>
      <c r="P1148" s="2">
        <v>0</v>
      </c>
      <c r="Q1148" s="2">
        <v>27</v>
      </c>
      <c r="R1148" s="2">
        <v>27</v>
      </c>
      <c r="S1148" s="2">
        <v>27</v>
      </c>
      <c r="T1148" s="2">
        <v>0</v>
      </c>
      <c r="U1148" s="2"/>
      <c r="V1148" s="2"/>
      <c r="W1148" s="2"/>
      <c r="X1148" s="2"/>
      <c r="Y1148" s="2"/>
      <c r="Z1148" s="2"/>
      <c r="AA1148" s="2"/>
      <c r="AB1148" s="2">
        <v>0</v>
      </c>
      <c r="AC1148" s="2">
        <v>0</v>
      </c>
      <c r="AD1148" s="2">
        <v>0</v>
      </c>
      <c r="AE1148" s="2">
        <v>0</v>
      </c>
    </row>
    <row r="1149" spans="1:31">
      <c r="A1149" s="2" t="s">
        <v>656</v>
      </c>
      <c r="B1149" s="2">
        <v>0</v>
      </c>
      <c r="C1149" s="2">
        <v>1250</v>
      </c>
      <c r="D1149" s="2">
        <v>4</v>
      </c>
      <c r="E1149" s="4">
        <v>41243.673611111109</v>
      </c>
      <c r="F1149" s="4">
        <v>41243.673611111109</v>
      </c>
      <c r="G1149" s="2" t="s">
        <v>32</v>
      </c>
      <c r="H1149" s="2" t="s">
        <v>641</v>
      </c>
      <c r="I1149" s="2">
        <v>0</v>
      </c>
      <c r="J1149" s="2"/>
      <c r="K1149" s="2"/>
      <c r="L1149" s="2"/>
      <c r="M1149" s="2">
        <v>19</v>
      </c>
      <c r="N1149" s="2">
        <v>19</v>
      </c>
      <c r="O1149" s="2">
        <v>19</v>
      </c>
      <c r="P1149" s="2">
        <v>0</v>
      </c>
      <c r="Q1149" s="2">
        <v>27</v>
      </c>
      <c r="R1149" s="2">
        <v>27</v>
      </c>
      <c r="S1149" s="2">
        <v>27</v>
      </c>
      <c r="T1149" s="2">
        <v>0</v>
      </c>
      <c r="U1149" s="2"/>
      <c r="V1149" s="2"/>
      <c r="W1149" s="2"/>
      <c r="X1149" s="2"/>
      <c r="Y1149" s="2"/>
      <c r="Z1149" s="2"/>
      <c r="AA1149" s="2"/>
      <c r="AB1149" s="2">
        <v>0</v>
      </c>
      <c r="AC1149" s="2">
        <v>0</v>
      </c>
      <c r="AD1149" s="2">
        <v>0</v>
      </c>
      <c r="AE1149" s="2">
        <v>0</v>
      </c>
    </row>
    <row r="1150" spans="1:31">
      <c r="A1150" s="2" t="s">
        <v>656</v>
      </c>
      <c r="B1150" s="2">
        <v>0</v>
      </c>
      <c r="C1150" s="2">
        <v>1458</v>
      </c>
      <c r="D1150" s="2">
        <v>1</v>
      </c>
      <c r="E1150" s="4">
        <v>41243.684027777781</v>
      </c>
      <c r="F1150" s="4">
        <v>41243.684027777781</v>
      </c>
      <c r="G1150" s="2" t="s">
        <v>32</v>
      </c>
      <c r="H1150" s="2" t="s">
        <v>641</v>
      </c>
      <c r="I1150" s="2">
        <v>0</v>
      </c>
      <c r="J1150" s="2"/>
      <c r="K1150" s="2"/>
      <c r="L1150" s="2"/>
      <c r="M1150" s="2">
        <v>17</v>
      </c>
      <c r="N1150" s="2">
        <v>17</v>
      </c>
      <c r="O1150" s="2">
        <v>17</v>
      </c>
      <c r="P1150" s="2">
        <v>0</v>
      </c>
      <c r="Q1150" s="2">
        <v>27</v>
      </c>
      <c r="R1150" s="2">
        <v>27</v>
      </c>
      <c r="S1150" s="2">
        <v>27</v>
      </c>
      <c r="T1150" s="2">
        <v>0</v>
      </c>
      <c r="U1150" s="2"/>
      <c r="V1150" s="2"/>
      <c r="W1150" s="2"/>
      <c r="X1150" s="2"/>
      <c r="Y1150" s="2"/>
      <c r="Z1150" s="2"/>
      <c r="AA1150" s="2"/>
      <c r="AB1150" s="2">
        <v>0</v>
      </c>
      <c r="AC1150" s="2">
        <v>0</v>
      </c>
      <c r="AD1150" s="2">
        <v>0</v>
      </c>
      <c r="AE1150" s="2">
        <v>0</v>
      </c>
    </row>
    <row r="1151" spans="1:31">
      <c r="A1151" s="2" t="s">
        <v>656</v>
      </c>
      <c r="B1151" s="2">
        <v>0</v>
      </c>
      <c r="C1151" s="2">
        <v>1458</v>
      </c>
      <c r="D1151" s="2">
        <v>2</v>
      </c>
      <c r="E1151" s="4">
        <v>41243.690625000003</v>
      </c>
      <c r="F1151" s="4">
        <v>41243.690625000003</v>
      </c>
      <c r="G1151" s="2" t="s">
        <v>32</v>
      </c>
      <c r="H1151" s="2" t="s">
        <v>641</v>
      </c>
      <c r="I1151" s="2">
        <v>0</v>
      </c>
      <c r="J1151" s="2"/>
      <c r="K1151" s="2"/>
      <c r="L1151" s="2"/>
      <c r="M1151" s="2">
        <v>17</v>
      </c>
      <c r="N1151" s="2">
        <v>17</v>
      </c>
      <c r="O1151" s="2">
        <v>17</v>
      </c>
      <c r="P1151" s="2">
        <v>0</v>
      </c>
      <c r="Q1151" s="2">
        <v>27</v>
      </c>
      <c r="R1151" s="2">
        <v>27</v>
      </c>
      <c r="S1151" s="2">
        <v>27</v>
      </c>
      <c r="T1151" s="2">
        <v>0</v>
      </c>
      <c r="U1151" s="2"/>
      <c r="V1151" s="2"/>
      <c r="W1151" s="2"/>
      <c r="X1151" s="2"/>
      <c r="Y1151" s="2"/>
      <c r="Z1151" s="2"/>
      <c r="AA1151" s="2"/>
      <c r="AB1151" s="2">
        <v>0</v>
      </c>
      <c r="AC1151" s="2">
        <v>0</v>
      </c>
      <c r="AD1151" s="2">
        <v>0</v>
      </c>
      <c r="AE1151" s="2">
        <v>0</v>
      </c>
    </row>
    <row r="1152" spans="1:31">
      <c r="A1152" s="2" t="s">
        <v>656</v>
      </c>
      <c r="B1152" s="2">
        <v>0</v>
      </c>
      <c r="C1152" s="2">
        <v>1458</v>
      </c>
      <c r="D1152" s="2">
        <v>3</v>
      </c>
      <c r="E1152" s="4">
        <v>41243.695486111108</v>
      </c>
      <c r="F1152" s="4">
        <v>41243.695486111108</v>
      </c>
      <c r="G1152" s="2" t="s">
        <v>32</v>
      </c>
      <c r="H1152" s="2" t="s">
        <v>641</v>
      </c>
      <c r="I1152" s="2">
        <v>0</v>
      </c>
      <c r="J1152" s="2"/>
      <c r="K1152" s="2"/>
      <c r="L1152" s="2"/>
      <c r="M1152" s="2">
        <v>20</v>
      </c>
      <c r="N1152" s="2">
        <v>20</v>
      </c>
      <c r="O1152" s="2">
        <v>20</v>
      </c>
      <c r="P1152" s="2">
        <v>0</v>
      </c>
      <c r="Q1152" s="2">
        <v>27</v>
      </c>
      <c r="R1152" s="2">
        <v>27</v>
      </c>
      <c r="S1152" s="2">
        <v>27</v>
      </c>
      <c r="T1152" s="2">
        <v>0</v>
      </c>
      <c r="U1152" s="2"/>
      <c r="V1152" s="2"/>
      <c r="W1152" s="2"/>
      <c r="X1152" s="2"/>
      <c r="Y1152" s="2"/>
      <c r="Z1152" s="2"/>
      <c r="AA1152" s="2"/>
      <c r="AB1152" s="2">
        <v>0</v>
      </c>
      <c r="AC1152" s="2">
        <v>0</v>
      </c>
      <c r="AD1152" s="2">
        <v>0</v>
      </c>
      <c r="AE1152" s="2">
        <v>0</v>
      </c>
    </row>
    <row r="1153" spans="1:31">
      <c r="A1153" s="2" t="s">
        <v>656</v>
      </c>
      <c r="B1153" s="2">
        <v>0</v>
      </c>
      <c r="C1153" s="2">
        <v>1458</v>
      </c>
      <c r="D1153" s="2">
        <v>4</v>
      </c>
      <c r="E1153" s="4">
        <v>41243.699652777781</v>
      </c>
      <c r="F1153" s="4">
        <v>41243.699652777781</v>
      </c>
      <c r="G1153" s="2" t="s">
        <v>32</v>
      </c>
      <c r="H1153" s="2" t="s">
        <v>641</v>
      </c>
      <c r="I1153" s="2">
        <v>0</v>
      </c>
      <c r="J1153" s="2"/>
      <c r="K1153" s="2"/>
      <c r="L1153" s="2"/>
      <c r="M1153" s="2">
        <v>20</v>
      </c>
      <c r="N1153" s="2">
        <v>20</v>
      </c>
      <c r="O1153" s="2">
        <v>20</v>
      </c>
      <c r="P1153" s="2">
        <v>0</v>
      </c>
      <c r="Q1153" s="2">
        <v>27</v>
      </c>
      <c r="R1153" s="2">
        <v>27</v>
      </c>
      <c r="S1153" s="2">
        <v>27</v>
      </c>
      <c r="T1153" s="2">
        <v>0</v>
      </c>
      <c r="U1153" s="2"/>
      <c r="V1153" s="2"/>
      <c r="W1153" s="2"/>
      <c r="X1153" s="2"/>
      <c r="Y1153" s="2"/>
      <c r="Z1153" s="2"/>
      <c r="AA1153" s="2"/>
      <c r="AB1153" s="2">
        <v>0</v>
      </c>
      <c r="AC1153" s="2">
        <v>0</v>
      </c>
      <c r="AD1153" s="2">
        <v>0</v>
      </c>
      <c r="AE1153" s="2">
        <v>0</v>
      </c>
    </row>
    <row r="1154" spans="1:31">
      <c r="A1154" s="2" t="s">
        <v>656</v>
      </c>
      <c r="B1154" s="2">
        <v>0</v>
      </c>
      <c r="C1154" s="2">
        <v>1666</v>
      </c>
      <c r="D1154" s="2">
        <v>1</v>
      </c>
      <c r="E1154" s="4">
        <v>41243.708333333336</v>
      </c>
      <c r="F1154" s="4">
        <v>41243.708333333336</v>
      </c>
      <c r="G1154" s="2" t="s">
        <v>32</v>
      </c>
      <c r="H1154" s="2" t="s">
        <v>641</v>
      </c>
      <c r="I1154" s="2">
        <v>0</v>
      </c>
      <c r="J1154" s="2"/>
      <c r="K1154" s="2"/>
      <c r="L1154" s="2"/>
      <c r="M1154" s="2">
        <v>20</v>
      </c>
      <c r="N1154" s="2">
        <v>20</v>
      </c>
      <c r="O1154" s="2">
        <v>20</v>
      </c>
      <c r="P1154" s="2">
        <v>0</v>
      </c>
      <c r="Q1154" s="2">
        <v>27</v>
      </c>
      <c r="R1154" s="2">
        <v>27</v>
      </c>
      <c r="S1154" s="2">
        <v>27</v>
      </c>
      <c r="T1154" s="2">
        <v>0</v>
      </c>
      <c r="U1154" s="2"/>
      <c r="V1154" s="2"/>
      <c r="W1154" s="2"/>
      <c r="X1154" s="2"/>
      <c r="Y1154" s="2"/>
      <c r="Z1154" s="2"/>
      <c r="AA1154" s="2"/>
      <c r="AB1154" s="2">
        <v>0</v>
      </c>
      <c r="AC1154" s="2">
        <v>0</v>
      </c>
      <c r="AD1154" s="2">
        <v>0</v>
      </c>
      <c r="AE1154" s="2">
        <v>0</v>
      </c>
    </row>
    <row r="1155" spans="1:31">
      <c r="A1155" s="2" t="s">
        <v>656</v>
      </c>
      <c r="B1155" s="2">
        <v>0</v>
      </c>
      <c r="C1155" s="2">
        <v>1666</v>
      </c>
      <c r="D1155" s="2">
        <v>2</v>
      </c>
      <c r="E1155" s="4">
        <v>41243.713888888888</v>
      </c>
      <c r="F1155" s="4">
        <v>41243.713888888888</v>
      </c>
      <c r="G1155" s="2" t="s">
        <v>32</v>
      </c>
      <c r="H1155" s="2" t="s">
        <v>641</v>
      </c>
      <c r="I1155" s="2">
        <v>0</v>
      </c>
      <c r="J1155" s="2"/>
      <c r="K1155" s="2"/>
      <c r="L1155" s="2"/>
      <c r="M1155" s="2">
        <v>22</v>
      </c>
      <c r="N1155" s="2">
        <v>22</v>
      </c>
      <c r="O1155" s="2">
        <v>22</v>
      </c>
      <c r="P1155" s="2">
        <v>0</v>
      </c>
      <c r="Q1155" s="2">
        <v>27</v>
      </c>
      <c r="R1155" s="2">
        <v>27</v>
      </c>
      <c r="S1155" s="2">
        <v>27</v>
      </c>
      <c r="T1155" s="2">
        <v>0</v>
      </c>
      <c r="U1155" s="2"/>
      <c r="V1155" s="2"/>
      <c r="W1155" s="2"/>
      <c r="X1155" s="2"/>
      <c r="Y1155" s="2"/>
      <c r="Z1155" s="2"/>
      <c r="AA1155" s="2"/>
      <c r="AB1155" s="2">
        <v>0</v>
      </c>
      <c r="AC1155" s="2">
        <v>0</v>
      </c>
      <c r="AD1155" s="2">
        <v>0</v>
      </c>
      <c r="AE1155" s="2">
        <v>0</v>
      </c>
    </row>
    <row r="1156" spans="1:31">
      <c r="A1156" s="2" t="s">
        <v>656</v>
      </c>
      <c r="B1156" s="2">
        <v>0</v>
      </c>
      <c r="C1156" s="2">
        <v>1666</v>
      </c>
      <c r="D1156" s="2">
        <v>3</v>
      </c>
      <c r="E1156" s="4">
        <v>41243.718055555553</v>
      </c>
      <c r="F1156" s="4">
        <v>41243.718055555553</v>
      </c>
      <c r="G1156" s="2" t="s">
        <v>32</v>
      </c>
      <c r="H1156" s="2" t="s">
        <v>641</v>
      </c>
      <c r="I1156" s="2">
        <v>0</v>
      </c>
      <c r="J1156" s="2"/>
      <c r="K1156" s="2"/>
      <c r="L1156" s="2"/>
      <c r="M1156" s="2">
        <v>20</v>
      </c>
      <c r="N1156" s="2">
        <v>20</v>
      </c>
      <c r="O1156" s="2">
        <v>20</v>
      </c>
      <c r="P1156" s="2">
        <v>0</v>
      </c>
      <c r="Q1156" s="2">
        <v>27</v>
      </c>
      <c r="R1156" s="2">
        <v>27</v>
      </c>
      <c r="S1156" s="2">
        <v>27</v>
      </c>
      <c r="T1156" s="2">
        <v>0</v>
      </c>
      <c r="U1156" s="2"/>
      <c r="V1156" s="2"/>
      <c r="W1156" s="2"/>
      <c r="X1156" s="2"/>
      <c r="Y1156" s="2"/>
      <c r="Z1156" s="2"/>
      <c r="AA1156" s="2"/>
      <c r="AB1156" s="2">
        <v>0</v>
      </c>
      <c r="AC1156" s="2">
        <v>0</v>
      </c>
      <c r="AD1156" s="2">
        <v>0</v>
      </c>
      <c r="AE1156" s="2">
        <v>0</v>
      </c>
    </row>
    <row r="1157" spans="1:31">
      <c r="A1157" s="2" t="s">
        <v>656</v>
      </c>
      <c r="B1157" s="2">
        <v>0</v>
      </c>
      <c r="C1157" s="2">
        <v>1666</v>
      </c>
      <c r="D1157" s="2">
        <v>4</v>
      </c>
      <c r="E1157" s="4">
        <v>41243.72152777778</v>
      </c>
      <c r="F1157" s="4">
        <v>41243.72152777778</v>
      </c>
      <c r="G1157" s="2" t="s">
        <v>32</v>
      </c>
      <c r="H1157" s="2" t="s">
        <v>641</v>
      </c>
      <c r="I1157" s="2">
        <v>0</v>
      </c>
      <c r="J1157" s="2"/>
      <c r="K1157" s="2"/>
      <c r="L1157" s="2"/>
      <c r="M1157" s="2">
        <v>20</v>
      </c>
      <c r="N1157" s="2">
        <v>20</v>
      </c>
      <c r="O1157" s="2">
        <v>20</v>
      </c>
      <c r="P1157" s="2">
        <v>0</v>
      </c>
      <c r="Q1157" s="2">
        <v>27</v>
      </c>
      <c r="R1157" s="2">
        <v>27</v>
      </c>
      <c r="S1157" s="2">
        <v>27</v>
      </c>
      <c r="T1157" s="2">
        <v>0</v>
      </c>
      <c r="U1157" s="2"/>
      <c r="V1157" s="2"/>
      <c r="W1157" s="2"/>
      <c r="X1157" s="2"/>
      <c r="Y1157" s="2"/>
      <c r="Z1157" s="2"/>
      <c r="AA1157" s="2"/>
      <c r="AB1157" s="2">
        <v>0</v>
      </c>
      <c r="AC1157" s="2">
        <v>0</v>
      </c>
      <c r="AD1157" s="2">
        <v>0</v>
      </c>
      <c r="AE1157" s="2">
        <v>0</v>
      </c>
    </row>
    <row r="1158" spans="1:31">
      <c r="A1158" s="2" t="s">
        <v>656</v>
      </c>
      <c r="B1158" s="2">
        <v>0</v>
      </c>
      <c r="C1158" s="2">
        <v>800</v>
      </c>
      <c r="D1158" s="2">
        <v>1</v>
      </c>
      <c r="E1158" s="4">
        <v>41240.244791666664</v>
      </c>
      <c r="F1158" s="4">
        <v>41240.246307870373</v>
      </c>
      <c r="G1158" s="2" t="s">
        <v>32</v>
      </c>
      <c r="H1158" s="2" t="s">
        <v>1056</v>
      </c>
      <c r="I1158" s="2">
        <v>131</v>
      </c>
      <c r="J1158" s="2"/>
      <c r="K1158" s="2">
        <v>3.1539999999999999</v>
      </c>
      <c r="L1158" s="2">
        <v>96.667000000000002</v>
      </c>
      <c r="M1158" s="2">
        <v>14.5</v>
      </c>
      <c r="N1158" s="2">
        <v>17</v>
      </c>
      <c r="O1158" s="2">
        <v>12</v>
      </c>
      <c r="P1158" s="2">
        <v>1.6583123951776999</v>
      </c>
      <c r="Q1158" s="2">
        <v>25</v>
      </c>
      <c r="R1158" s="2">
        <v>25</v>
      </c>
      <c r="S1158" s="2">
        <v>25</v>
      </c>
      <c r="T1158" s="2">
        <v>0</v>
      </c>
      <c r="U1158" s="2">
        <v>688.72900000000004</v>
      </c>
      <c r="V1158" s="2">
        <v>0</v>
      </c>
      <c r="W1158" s="2">
        <v>0</v>
      </c>
      <c r="X1158" s="2">
        <v>0</v>
      </c>
      <c r="Y1158" s="2">
        <v>0.57299999999999995</v>
      </c>
      <c r="Z1158" s="2">
        <v>9.94</v>
      </c>
      <c r="AA1158" s="2">
        <v>99.915000000000006</v>
      </c>
      <c r="AB1158" s="2">
        <v>35.352941176470601</v>
      </c>
      <c r="AC1158" s="2">
        <v>38</v>
      </c>
      <c r="AD1158" s="2">
        <v>34</v>
      </c>
      <c r="AE1158" s="2">
        <v>1.0256232808331001</v>
      </c>
    </row>
    <row r="1159" spans="1:31">
      <c r="A1159" s="2" t="s">
        <v>656</v>
      </c>
      <c r="B1159" s="2">
        <v>0</v>
      </c>
      <c r="C1159" s="2">
        <v>800</v>
      </c>
      <c r="D1159" s="2">
        <v>2</v>
      </c>
      <c r="E1159" s="4">
        <v>41240.249652777777</v>
      </c>
      <c r="F1159" s="4">
        <v>41240.250532407408</v>
      </c>
      <c r="G1159" s="2" t="s">
        <v>32</v>
      </c>
      <c r="H1159" s="2" t="s">
        <v>1056</v>
      </c>
      <c r="I1159" s="2">
        <v>76</v>
      </c>
      <c r="J1159" s="2"/>
      <c r="K1159" s="2">
        <v>5.1390000000000002</v>
      </c>
      <c r="L1159" s="2">
        <v>169.84899999999999</v>
      </c>
      <c r="M1159" s="2">
        <v>15.2</v>
      </c>
      <c r="N1159" s="2">
        <v>19</v>
      </c>
      <c r="O1159" s="2">
        <v>14</v>
      </c>
      <c r="P1159" s="2">
        <v>1.93907194296653</v>
      </c>
      <c r="Q1159" s="2">
        <v>25</v>
      </c>
      <c r="R1159" s="2">
        <v>25</v>
      </c>
      <c r="S1159" s="2">
        <v>25</v>
      </c>
      <c r="T1159" s="2">
        <v>0</v>
      </c>
      <c r="U1159" s="2">
        <v>613.08900000000006</v>
      </c>
      <c r="V1159" s="2">
        <v>0</v>
      </c>
      <c r="W1159" s="2">
        <v>0</v>
      </c>
      <c r="X1159" s="2">
        <v>0</v>
      </c>
      <c r="Y1159" s="2">
        <v>0.65300000000000002</v>
      </c>
      <c r="Z1159" s="2">
        <v>12.263999999999999</v>
      </c>
      <c r="AA1159" s="2">
        <v>172.64099999999999</v>
      </c>
      <c r="AB1159" s="2">
        <v>37.1111111111111</v>
      </c>
      <c r="AC1159" s="2">
        <v>38</v>
      </c>
      <c r="AD1159" s="2">
        <v>37</v>
      </c>
      <c r="AE1159" s="2">
        <v>0.31426968052735399</v>
      </c>
    </row>
    <row r="1160" spans="1:31">
      <c r="A1160" s="2" t="s">
        <v>656</v>
      </c>
      <c r="B1160" s="2">
        <v>0</v>
      </c>
      <c r="C1160" s="2">
        <v>800</v>
      </c>
      <c r="D1160" s="2">
        <v>3</v>
      </c>
      <c r="E1160" s="4">
        <v>41240.253125000003</v>
      </c>
      <c r="F1160" s="4">
        <v>41240.253796296296</v>
      </c>
      <c r="G1160" s="2" t="s">
        <v>32</v>
      </c>
      <c r="H1160" s="2" t="s">
        <v>1056</v>
      </c>
      <c r="I1160" s="2">
        <v>58</v>
      </c>
      <c r="J1160" s="2"/>
      <c r="K1160" s="2">
        <v>6.9779999999999998</v>
      </c>
      <c r="L1160" s="2">
        <v>231.636</v>
      </c>
      <c r="M1160" s="2">
        <v>12.3333333333333</v>
      </c>
      <c r="N1160" s="2">
        <v>13</v>
      </c>
      <c r="O1160" s="2">
        <v>12</v>
      </c>
      <c r="P1160" s="2">
        <v>0.47140452079103201</v>
      </c>
      <c r="Q1160" s="2">
        <v>25</v>
      </c>
      <c r="R1160" s="2">
        <v>25</v>
      </c>
      <c r="S1160" s="2">
        <v>25</v>
      </c>
      <c r="T1160" s="2">
        <v>0</v>
      </c>
      <c r="U1160" s="2">
        <v>550.048</v>
      </c>
      <c r="V1160" s="2">
        <v>0</v>
      </c>
      <c r="W1160" s="2">
        <v>0</v>
      </c>
      <c r="X1160" s="2">
        <v>0</v>
      </c>
      <c r="Y1160" s="2">
        <v>0.622</v>
      </c>
      <c r="Z1160" s="2">
        <v>13.755000000000001</v>
      </c>
      <c r="AA1160" s="2">
        <v>234.10300000000001</v>
      </c>
      <c r="AB1160" s="2">
        <v>37.75</v>
      </c>
      <c r="AC1160" s="2">
        <v>39</v>
      </c>
      <c r="AD1160" s="2">
        <v>36</v>
      </c>
      <c r="AE1160" s="2">
        <v>0.82915619758884995</v>
      </c>
    </row>
    <row r="1161" spans="1:31">
      <c r="A1161" s="2" t="s">
        <v>656</v>
      </c>
      <c r="B1161" s="2">
        <v>0</v>
      </c>
      <c r="C1161" s="2">
        <v>800</v>
      </c>
      <c r="D1161" s="2">
        <v>4</v>
      </c>
      <c r="E1161" s="4">
        <v>41240.256249999999</v>
      </c>
      <c r="F1161" s="4">
        <v>41240.256828703707</v>
      </c>
      <c r="G1161" s="2" t="s">
        <v>32</v>
      </c>
      <c r="H1161" s="2" t="s">
        <v>1056</v>
      </c>
      <c r="I1161" s="2">
        <v>50</v>
      </c>
      <c r="J1161" s="2"/>
      <c r="K1161" s="2">
        <v>8.1389999999999993</v>
      </c>
      <c r="L1161" s="2">
        <v>280.142</v>
      </c>
      <c r="M1161" s="2">
        <v>11.3333333333333</v>
      </c>
      <c r="N1161" s="2">
        <v>12</v>
      </c>
      <c r="O1161" s="2">
        <v>11</v>
      </c>
      <c r="P1161" s="2">
        <v>0.47140452079103201</v>
      </c>
      <c r="Q1161" s="2">
        <v>25</v>
      </c>
      <c r="R1161" s="2">
        <v>25</v>
      </c>
      <c r="S1161" s="2">
        <v>25</v>
      </c>
      <c r="T1161" s="2">
        <v>0</v>
      </c>
      <c r="U1161" s="2">
        <v>500.83800000000002</v>
      </c>
      <c r="V1161" s="2">
        <v>0</v>
      </c>
      <c r="W1161" s="2">
        <v>0</v>
      </c>
      <c r="X1161" s="2">
        <v>0</v>
      </c>
      <c r="Y1161" s="2">
        <v>0.55600000000000005</v>
      </c>
      <c r="Z1161" s="2">
        <v>14.75</v>
      </c>
      <c r="AA1161" s="2">
        <v>282.197</v>
      </c>
      <c r="AB1161" s="2">
        <v>37.5</v>
      </c>
      <c r="AC1161" s="2">
        <v>39</v>
      </c>
      <c r="AD1161" s="2">
        <v>36</v>
      </c>
      <c r="AE1161" s="2">
        <v>0.95742710775633799</v>
      </c>
    </row>
    <row r="1162" spans="1:31">
      <c r="A1162" s="2" t="s">
        <v>656</v>
      </c>
      <c r="B1162" s="2">
        <v>0</v>
      </c>
      <c r="C1162" s="2">
        <v>800</v>
      </c>
      <c r="D1162" s="2">
        <v>5</v>
      </c>
      <c r="E1162" s="4">
        <v>41240.258680555555</v>
      </c>
      <c r="F1162" s="4">
        <v>41240.259305555555</v>
      </c>
      <c r="G1162" s="2" t="s">
        <v>32</v>
      </c>
      <c r="H1162" s="2" t="s">
        <v>1056</v>
      </c>
      <c r="I1162" s="2">
        <v>54</v>
      </c>
      <c r="J1162" s="2"/>
      <c r="K1162" s="2">
        <v>7.4889999999999999</v>
      </c>
      <c r="L1162" s="2">
        <v>310.17099999999999</v>
      </c>
      <c r="M1162" s="2">
        <v>13.6666666666667</v>
      </c>
      <c r="N1162" s="2">
        <v>15</v>
      </c>
      <c r="O1162" s="2">
        <v>12</v>
      </c>
      <c r="P1162" s="2">
        <v>1.2472191289246499</v>
      </c>
      <c r="Q1162" s="2">
        <v>25</v>
      </c>
      <c r="R1162" s="2">
        <v>25</v>
      </c>
      <c r="S1162" s="2">
        <v>25</v>
      </c>
      <c r="T1162" s="2">
        <v>0</v>
      </c>
      <c r="U1162" s="2">
        <v>470.89</v>
      </c>
      <c r="V1162" s="2">
        <v>0</v>
      </c>
      <c r="W1162" s="2">
        <v>0</v>
      </c>
      <c r="X1162" s="2">
        <v>0</v>
      </c>
      <c r="Y1162" s="2">
        <v>0.53300000000000003</v>
      </c>
      <c r="Z1162" s="2">
        <v>14.579000000000001</v>
      </c>
      <c r="AA1162" s="2">
        <v>312.34899999999999</v>
      </c>
      <c r="AB1162" s="2">
        <v>38.428571428571402</v>
      </c>
      <c r="AC1162" s="2">
        <v>39</v>
      </c>
      <c r="AD1162" s="2">
        <v>38</v>
      </c>
      <c r="AE1162" s="2">
        <v>0.49487165930539401</v>
      </c>
    </row>
    <row r="1163" spans="1:31">
      <c r="A1163" s="2" t="s">
        <v>656</v>
      </c>
      <c r="B1163" s="2">
        <v>0</v>
      </c>
      <c r="C1163" s="2">
        <v>800</v>
      </c>
      <c r="D1163" s="2">
        <v>6</v>
      </c>
      <c r="E1163" s="4">
        <v>41240.261111111111</v>
      </c>
      <c r="F1163" s="4">
        <v>41240.261678240742</v>
      </c>
      <c r="G1163" s="2" t="s">
        <v>32</v>
      </c>
      <c r="H1163" s="2" t="s">
        <v>1056</v>
      </c>
      <c r="I1163" s="2">
        <v>49</v>
      </c>
      <c r="J1163" s="2"/>
      <c r="K1163" s="2">
        <v>8.5559999999999992</v>
      </c>
      <c r="L1163" s="2">
        <v>379.83600000000001</v>
      </c>
      <c r="M1163" s="2">
        <v>13.6666666666667</v>
      </c>
      <c r="N1163" s="2">
        <v>17</v>
      </c>
      <c r="O1163" s="2">
        <v>12</v>
      </c>
      <c r="P1163" s="2">
        <v>2.3570226039551598</v>
      </c>
      <c r="Q1163" s="2">
        <v>25</v>
      </c>
      <c r="R1163" s="2">
        <v>25</v>
      </c>
      <c r="S1163" s="2">
        <v>25</v>
      </c>
      <c r="T1163" s="2">
        <v>0</v>
      </c>
      <c r="U1163" s="2">
        <v>397.88099999999997</v>
      </c>
      <c r="V1163" s="2">
        <v>0</v>
      </c>
      <c r="W1163" s="2">
        <v>0</v>
      </c>
      <c r="X1163" s="2">
        <v>0</v>
      </c>
      <c r="Y1163" s="2">
        <v>0.73299999999999998</v>
      </c>
      <c r="Z1163" s="2">
        <v>17.045000000000002</v>
      </c>
      <c r="AA1163" s="2">
        <v>382.25799999999998</v>
      </c>
      <c r="AB1163" s="2">
        <v>38.6666666666667</v>
      </c>
      <c r="AC1163" s="2">
        <v>40</v>
      </c>
      <c r="AD1163" s="2">
        <v>38</v>
      </c>
      <c r="AE1163" s="2">
        <v>0.74535599249993001</v>
      </c>
    </row>
    <row r="1164" spans="1:31">
      <c r="A1164" s="2" t="s">
        <v>656</v>
      </c>
      <c r="B1164" s="2">
        <v>0</v>
      </c>
      <c r="C1164" s="2">
        <v>800</v>
      </c>
      <c r="D1164" s="2">
        <v>7</v>
      </c>
      <c r="E1164" s="4">
        <v>41240.263541666667</v>
      </c>
      <c r="F1164" s="4">
        <v>41240.264062499999</v>
      </c>
      <c r="G1164" s="2" t="s">
        <v>32</v>
      </c>
      <c r="H1164" s="2" t="s">
        <v>1056</v>
      </c>
      <c r="I1164" s="2">
        <v>45</v>
      </c>
      <c r="J1164" s="2"/>
      <c r="K1164" s="2">
        <v>9.5559999999999992</v>
      </c>
      <c r="L1164" s="2">
        <v>449.10700000000003</v>
      </c>
      <c r="M1164" s="2">
        <v>15</v>
      </c>
      <c r="N1164" s="2">
        <v>20</v>
      </c>
      <c r="O1164" s="2">
        <v>12</v>
      </c>
      <c r="P1164" s="2">
        <v>3.5590260840104402</v>
      </c>
      <c r="Q1164" s="2">
        <v>25</v>
      </c>
      <c r="R1164" s="2">
        <v>25</v>
      </c>
      <c r="S1164" s="2">
        <v>25</v>
      </c>
      <c r="T1164" s="2">
        <v>0</v>
      </c>
      <c r="U1164" s="2">
        <v>330.54500000000002</v>
      </c>
      <c r="V1164" s="2">
        <v>0</v>
      </c>
      <c r="W1164" s="2">
        <v>0</v>
      </c>
      <c r="X1164" s="2">
        <v>0</v>
      </c>
      <c r="Y1164" s="2">
        <v>0.55600000000000005</v>
      </c>
      <c r="Z1164" s="2">
        <v>16.001000000000001</v>
      </c>
      <c r="AA1164" s="2">
        <v>451.21800000000002</v>
      </c>
      <c r="AB1164" s="2">
        <v>39</v>
      </c>
      <c r="AC1164" s="2">
        <v>40</v>
      </c>
      <c r="AD1164" s="2">
        <v>38</v>
      </c>
      <c r="AE1164" s="2">
        <v>0.63245553203367599</v>
      </c>
    </row>
    <row r="1165" spans="1:31">
      <c r="A1165" s="2" t="s">
        <v>656</v>
      </c>
      <c r="B1165" s="2">
        <v>0</v>
      </c>
      <c r="C1165" s="2">
        <v>800</v>
      </c>
      <c r="D1165" s="2">
        <v>8</v>
      </c>
      <c r="E1165" s="4">
        <v>41240.265972222223</v>
      </c>
      <c r="F1165" s="4">
        <v>41240.266458333332</v>
      </c>
      <c r="G1165" s="2" t="s">
        <v>32</v>
      </c>
      <c r="H1165" s="2" t="s">
        <v>1056</v>
      </c>
      <c r="I1165" s="2">
        <v>42</v>
      </c>
      <c r="J1165" s="2"/>
      <c r="K1165" s="2">
        <v>10.944000000000001</v>
      </c>
      <c r="L1165" s="2">
        <v>503.178</v>
      </c>
      <c r="M1165" s="2">
        <v>11</v>
      </c>
      <c r="N1165" s="2">
        <v>11</v>
      </c>
      <c r="O1165" s="2">
        <v>11</v>
      </c>
      <c r="P1165" s="2">
        <v>0</v>
      </c>
      <c r="Q1165" s="2">
        <v>25</v>
      </c>
      <c r="R1165" s="2">
        <v>25</v>
      </c>
      <c r="S1165" s="2">
        <v>25</v>
      </c>
      <c r="T1165" s="2">
        <v>0</v>
      </c>
      <c r="U1165" s="2">
        <v>274.96300000000002</v>
      </c>
      <c r="V1165" s="2">
        <v>0</v>
      </c>
      <c r="W1165" s="2">
        <v>0</v>
      </c>
      <c r="X1165" s="2">
        <v>0</v>
      </c>
      <c r="Y1165" s="2">
        <v>0.63900000000000001</v>
      </c>
      <c r="Z1165" s="2">
        <v>17.277000000000001</v>
      </c>
      <c r="AA1165" s="2">
        <v>505.428</v>
      </c>
      <c r="AB1165" s="2">
        <v>38.6</v>
      </c>
      <c r="AC1165" s="2">
        <v>39</v>
      </c>
      <c r="AD1165" s="2">
        <v>37</v>
      </c>
      <c r="AE1165" s="2">
        <v>0.8</v>
      </c>
    </row>
    <row r="1166" spans="1:31">
      <c r="A1166" s="2" t="s">
        <v>656</v>
      </c>
      <c r="B1166" s="2">
        <v>0</v>
      </c>
      <c r="C1166" s="2">
        <v>900</v>
      </c>
      <c r="D1166" s="2">
        <v>1</v>
      </c>
      <c r="E1166" s="4">
        <v>41240.21979166667</v>
      </c>
      <c r="F1166" s="4">
        <v>41240.221134259256</v>
      </c>
      <c r="G1166" s="2" t="s">
        <v>32</v>
      </c>
      <c r="H1166" s="2" t="s">
        <v>1056</v>
      </c>
      <c r="I1166" s="2">
        <v>116</v>
      </c>
      <c r="J1166" s="2"/>
      <c r="K1166" s="2">
        <v>3.0910000000000002</v>
      </c>
      <c r="L1166" s="2">
        <v>96.736000000000004</v>
      </c>
      <c r="M1166" s="2">
        <v>14.4285714285714</v>
      </c>
      <c r="N1166" s="2">
        <v>16</v>
      </c>
      <c r="O1166" s="2">
        <v>12</v>
      </c>
      <c r="P1166" s="2">
        <v>1.1780301787478999</v>
      </c>
      <c r="Q1166" s="2">
        <v>25</v>
      </c>
      <c r="R1166" s="2">
        <v>25</v>
      </c>
      <c r="S1166" s="2">
        <v>25</v>
      </c>
      <c r="T1166" s="2">
        <v>0</v>
      </c>
      <c r="U1166" s="2">
        <v>690.053</v>
      </c>
      <c r="V1166" s="2">
        <v>0</v>
      </c>
      <c r="W1166" s="2">
        <v>0</v>
      </c>
      <c r="X1166" s="2">
        <v>0</v>
      </c>
      <c r="Y1166" s="2">
        <v>0.54500000000000004</v>
      </c>
      <c r="Z1166" s="2">
        <v>9.1110000000000007</v>
      </c>
      <c r="AA1166" s="2">
        <v>99.543999999999997</v>
      </c>
      <c r="AB1166" s="2">
        <v>35.933333333333302</v>
      </c>
      <c r="AC1166" s="2">
        <v>37</v>
      </c>
      <c r="AD1166" s="2">
        <v>34</v>
      </c>
      <c r="AE1166" s="2">
        <v>0.92855921847894096</v>
      </c>
    </row>
    <row r="1167" spans="1:31">
      <c r="A1167" s="2" t="s">
        <v>656</v>
      </c>
      <c r="B1167" s="2">
        <v>0</v>
      </c>
      <c r="C1167" s="2">
        <v>900</v>
      </c>
      <c r="D1167" s="2">
        <v>2</v>
      </c>
      <c r="E1167" s="4">
        <v>41240.224305555559</v>
      </c>
      <c r="F1167" s="4">
        <v>41240.225092592591</v>
      </c>
      <c r="G1167" s="2" t="s">
        <v>32</v>
      </c>
      <c r="H1167" s="2" t="s">
        <v>1056</v>
      </c>
      <c r="I1167" s="2">
        <v>68</v>
      </c>
      <c r="J1167" s="2"/>
      <c r="K1167" s="2">
        <v>5.0369999999999999</v>
      </c>
      <c r="L1167" s="2">
        <v>170.64599999999999</v>
      </c>
      <c r="M1167" s="2">
        <v>13.5</v>
      </c>
      <c r="N1167" s="2">
        <v>14</v>
      </c>
      <c r="O1167" s="2">
        <v>12</v>
      </c>
      <c r="P1167" s="2">
        <v>0.86602540378443904</v>
      </c>
      <c r="Q1167" s="2">
        <v>25</v>
      </c>
      <c r="R1167" s="2">
        <v>25</v>
      </c>
      <c r="S1167" s="2">
        <v>25</v>
      </c>
      <c r="T1167" s="2">
        <v>0</v>
      </c>
      <c r="U1167" s="2">
        <v>613.80799999999999</v>
      </c>
      <c r="V1167" s="2">
        <v>0</v>
      </c>
      <c r="W1167" s="2">
        <v>0</v>
      </c>
      <c r="X1167" s="2">
        <v>0</v>
      </c>
      <c r="Y1167" s="2">
        <v>0.53700000000000003</v>
      </c>
      <c r="Z1167" s="2">
        <v>11.222</v>
      </c>
      <c r="AA1167" s="2">
        <v>173.18299999999999</v>
      </c>
      <c r="AB1167" s="2">
        <v>37.7777777777778</v>
      </c>
      <c r="AC1167" s="2">
        <v>39</v>
      </c>
      <c r="AD1167" s="2">
        <v>36</v>
      </c>
      <c r="AE1167" s="2">
        <v>0.78567420131838595</v>
      </c>
    </row>
    <row r="1168" spans="1:31">
      <c r="A1168" s="2" t="s">
        <v>656</v>
      </c>
      <c r="B1168" s="2">
        <v>0</v>
      </c>
      <c r="C1168" s="2">
        <v>900</v>
      </c>
      <c r="D1168" s="2">
        <v>3</v>
      </c>
      <c r="E1168" s="4">
        <v>41240.227430555555</v>
      </c>
      <c r="F1168" s="4">
        <v>41240.228020833332</v>
      </c>
      <c r="G1168" s="2" t="s">
        <v>32</v>
      </c>
      <c r="H1168" s="2" t="s">
        <v>1056</v>
      </c>
      <c r="I1168" s="2">
        <v>51</v>
      </c>
      <c r="J1168" s="2"/>
      <c r="K1168" s="2">
        <v>7.2</v>
      </c>
      <c r="L1168" s="2">
        <v>228.886</v>
      </c>
      <c r="M1168" s="2">
        <v>13</v>
      </c>
      <c r="N1168" s="2">
        <v>14</v>
      </c>
      <c r="O1168" s="2">
        <v>12</v>
      </c>
      <c r="P1168" s="2">
        <v>0.81649658092772603</v>
      </c>
      <c r="Q1168" s="2">
        <v>25</v>
      </c>
      <c r="R1168" s="2">
        <v>25</v>
      </c>
      <c r="S1168" s="2">
        <v>25</v>
      </c>
      <c r="T1168" s="2">
        <v>0</v>
      </c>
      <c r="U1168" s="2">
        <v>553.65899999999999</v>
      </c>
      <c r="V1168" s="2">
        <v>0</v>
      </c>
      <c r="W1168" s="2">
        <v>0</v>
      </c>
      <c r="X1168" s="2">
        <v>0</v>
      </c>
      <c r="Y1168" s="2">
        <v>0.6</v>
      </c>
      <c r="Z1168" s="2">
        <v>13.4</v>
      </c>
      <c r="AA1168" s="2">
        <v>230.99700000000001</v>
      </c>
      <c r="AB1168" s="2">
        <v>39</v>
      </c>
      <c r="AC1168" s="2">
        <v>40</v>
      </c>
      <c r="AD1168" s="2">
        <v>37</v>
      </c>
      <c r="AE1168" s="2">
        <v>1.1547005383792499</v>
      </c>
    </row>
    <row r="1169" spans="1:31">
      <c r="A1169" s="2" t="s">
        <v>656</v>
      </c>
      <c r="B1169" s="2">
        <v>0</v>
      </c>
      <c r="C1169" s="2">
        <v>900</v>
      </c>
      <c r="D1169" s="2">
        <v>4</v>
      </c>
      <c r="E1169" s="4">
        <v>41240.229861111111</v>
      </c>
      <c r="F1169" s="4">
        <v>41240.230381944442</v>
      </c>
      <c r="G1169" s="2" t="s">
        <v>32</v>
      </c>
      <c r="H1169" s="2" t="s">
        <v>1056</v>
      </c>
      <c r="I1169" s="2">
        <v>45</v>
      </c>
      <c r="J1169" s="2"/>
      <c r="K1169" s="2">
        <v>8.0830000000000002</v>
      </c>
      <c r="L1169" s="2">
        <v>277.69600000000003</v>
      </c>
      <c r="M1169" s="2">
        <v>14</v>
      </c>
      <c r="N1169" s="2">
        <v>15</v>
      </c>
      <c r="O1169" s="2">
        <v>12</v>
      </c>
      <c r="P1169" s="2">
        <v>1.4142135623731</v>
      </c>
      <c r="Q1169" s="2">
        <v>25</v>
      </c>
      <c r="R1169" s="2">
        <v>25</v>
      </c>
      <c r="S1169" s="2">
        <v>25</v>
      </c>
      <c r="T1169" s="2">
        <v>0</v>
      </c>
      <c r="U1169" s="2">
        <v>501.83600000000001</v>
      </c>
      <c r="V1169" s="2">
        <v>0</v>
      </c>
      <c r="W1169" s="2">
        <v>0</v>
      </c>
      <c r="X1169" s="2">
        <v>0</v>
      </c>
      <c r="Y1169" s="2">
        <v>0.77800000000000002</v>
      </c>
      <c r="Z1169" s="2">
        <v>15.638999999999999</v>
      </c>
      <c r="AA1169" s="2">
        <v>280.22399999999999</v>
      </c>
      <c r="AB1169" s="2">
        <v>39</v>
      </c>
      <c r="AC1169" s="2">
        <v>40</v>
      </c>
      <c r="AD1169" s="2">
        <v>37</v>
      </c>
      <c r="AE1169" s="2">
        <v>1.1547005383792499</v>
      </c>
    </row>
    <row r="1170" spans="1:31">
      <c r="A1170" s="2" t="s">
        <v>656</v>
      </c>
      <c r="B1170" s="2">
        <v>0</v>
      </c>
      <c r="C1170" s="2">
        <v>900</v>
      </c>
      <c r="D1170" s="2">
        <v>5</v>
      </c>
      <c r="E1170" s="4">
        <v>41240.232291666667</v>
      </c>
      <c r="F1170" s="4">
        <v>41240.232858796298</v>
      </c>
      <c r="G1170" s="2" t="s">
        <v>32</v>
      </c>
      <c r="H1170" s="2" t="s">
        <v>1056</v>
      </c>
      <c r="I1170" s="2">
        <v>49</v>
      </c>
      <c r="J1170" s="2"/>
      <c r="K1170" s="2">
        <v>7.3609999999999998</v>
      </c>
      <c r="L1170" s="2">
        <v>303.08600000000001</v>
      </c>
      <c r="M1170" s="2">
        <v>12.6666666666667</v>
      </c>
      <c r="N1170" s="2">
        <v>14</v>
      </c>
      <c r="O1170" s="2">
        <v>12</v>
      </c>
      <c r="P1170" s="2">
        <v>0.94280904158206302</v>
      </c>
      <c r="Q1170" s="2">
        <v>25</v>
      </c>
      <c r="R1170" s="2">
        <v>25</v>
      </c>
      <c r="S1170" s="2">
        <v>25</v>
      </c>
      <c r="T1170" s="2">
        <v>0</v>
      </c>
      <c r="U1170" s="2">
        <v>480.15499999999997</v>
      </c>
      <c r="V1170" s="2">
        <v>0</v>
      </c>
      <c r="W1170" s="2">
        <v>0</v>
      </c>
      <c r="X1170" s="2">
        <v>0</v>
      </c>
      <c r="Y1170" s="2">
        <v>0.63900000000000001</v>
      </c>
      <c r="Z1170" s="2">
        <v>13.054</v>
      </c>
      <c r="AA1170" s="2">
        <v>304.58600000000001</v>
      </c>
      <c r="AB1170" s="2">
        <v>38.6666666666667</v>
      </c>
      <c r="AC1170" s="2">
        <v>40</v>
      </c>
      <c r="AD1170" s="2">
        <v>37</v>
      </c>
      <c r="AE1170" s="2">
        <v>1.1055415967851301</v>
      </c>
    </row>
    <row r="1171" spans="1:31">
      <c r="A1171" s="2" t="s">
        <v>656</v>
      </c>
      <c r="B1171" s="2">
        <v>0</v>
      </c>
      <c r="C1171" s="2">
        <v>900</v>
      </c>
      <c r="D1171" s="2">
        <v>6</v>
      </c>
      <c r="E1171" s="4">
        <v>41240.234722222223</v>
      </c>
      <c r="F1171" s="4">
        <v>41240.235219907408</v>
      </c>
      <c r="G1171" s="2" t="s">
        <v>32</v>
      </c>
      <c r="H1171" s="2" t="s">
        <v>1056</v>
      </c>
      <c r="I1171" s="2">
        <v>43</v>
      </c>
      <c r="J1171" s="2"/>
      <c r="K1171" s="2">
        <v>8.5549999999999997</v>
      </c>
      <c r="L1171" s="2">
        <v>383.49700000000001</v>
      </c>
      <c r="M1171" s="2">
        <v>11.5</v>
      </c>
      <c r="N1171" s="2">
        <v>12</v>
      </c>
      <c r="O1171" s="2">
        <v>11</v>
      </c>
      <c r="P1171" s="2">
        <v>0.5</v>
      </c>
      <c r="Q1171" s="2">
        <v>25</v>
      </c>
      <c r="R1171" s="2">
        <v>25</v>
      </c>
      <c r="S1171" s="2">
        <v>25</v>
      </c>
      <c r="T1171" s="2">
        <v>0</v>
      </c>
      <c r="U1171" s="2">
        <v>397.91300000000001</v>
      </c>
      <c r="V1171" s="2">
        <v>0</v>
      </c>
      <c r="W1171" s="2">
        <v>0</v>
      </c>
      <c r="X1171" s="2">
        <v>0</v>
      </c>
      <c r="Y1171" s="2">
        <v>0.66700000000000004</v>
      </c>
      <c r="Z1171" s="2">
        <v>14.554</v>
      </c>
      <c r="AA1171" s="2">
        <v>385.21899999999999</v>
      </c>
      <c r="AB1171" s="2">
        <v>39.200000000000003</v>
      </c>
      <c r="AC1171" s="2">
        <v>40</v>
      </c>
      <c r="AD1171" s="2">
        <v>38</v>
      </c>
      <c r="AE1171" s="2">
        <v>0.748331477354788</v>
      </c>
    </row>
    <row r="1172" spans="1:31">
      <c r="A1172" s="2" t="s">
        <v>656</v>
      </c>
      <c r="B1172" s="2">
        <v>0</v>
      </c>
      <c r="C1172" s="2">
        <v>900</v>
      </c>
      <c r="D1172" s="2">
        <v>7</v>
      </c>
      <c r="E1172" s="4">
        <v>41240.23715277778</v>
      </c>
      <c r="F1172" s="4">
        <v>41240.237615740742</v>
      </c>
      <c r="G1172" s="2" t="s">
        <v>32</v>
      </c>
      <c r="H1172" s="2" t="s">
        <v>1056</v>
      </c>
      <c r="I1172" s="2">
        <v>40</v>
      </c>
      <c r="J1172" s="2"/>
      <c r="K1172" s="2">
        <v>9.6669999999999998</v>
      </c>
      <c r="L1172" s="2">
        <v>444.25</v>
      </c>
      <c r="M1172" s="2">
        <v>11</v>
      </c>
      <c r="N1172" s="2">
        <v>12</v>
      </c>
      <c r="O1172" s="2">
        <v>10</v>
      </c>
      <c r="P1172" s="2">
        <v>1</v>
      </c>
      <c r="Q1172" s="2">
        <v>25</v>
      </c>
      <c r="R1172" s="2">
        <v>25</v>
      </c>
      <c r="S1172" s="2">
        <v>25</v>
      </c>
      <c r="T1172" s="2">
        <v>0</v>
      </c>
      <c r="U1172" s="2">
        <v>333.69499999999999</v>
      </c>
      <c r="V1172" s="2">
        <v>0</v>
      </c>
      <c r="W1172" s="2">
        <v>0</v>
      </c>
      <c r="X1172" s="2">
        <v>0</v>
      </c>
      <c r="Y1172" s="2">
        <v>0.80600000000000005</v>
      </c>
      <c r="Z1172" s="2">
        <v>17.082999999999998</v>
      </c>
      <c r="AA1172" s="2">
        <v>446.27800000000002</v>
      </c>
      <c r="AB1172" s="2">
        <v>39.4</v>
      </c>
      <c r="AC1172" s="2">
        <v>40</v>
      </c>
      <c r="AD1172" s="2">
        <v>38</v>
      </c>
      <c r="AE1172" s="2">
        <v>0.8</v>
      </c>
    </row>
    <row r="1173" spans="1:31">
      <c r="A1173" s="2" t="s">
        <v>656</v>
      </c>
      <c r="B1173" s="2">
        <v>0</v>
      </c>
      <c r="C1173" s="2">
        <v>900</v>
      </c>
      <c r="D1173" s="2">
        <v>8</v>
      </c>
      <c r="E1173" s="4">
        <v>41240.239236111112</v>
      </c>
      <c r="F1173" s="4">
        <v>41240.239664351851</v>
      </c>
      <c r="G1173" s="2" t="s">
        <v>32</v>
      </c>
      <c r="H1173" s="2" t="s">
        <v>1056</v>
      </c>
      <c r="I1173" s="2">
        <v>37</v>
      </c>
      <c r="J1173" s="2"/>
      <c r="K1173" s="2">
        <v>10.111000000000001</v>
      </c>
      <c r="L1173" s="2">
        <v>500.81299999999999</v>
      </c>
      <c r="M1173" s="2">
        <v>13</v>
      </c>
      <c r="N1173" s="2">
        <v>14</v>
      </c>
      <c r="O1173" s="2">
        <v>12</v>
      </c>
      <c r="P1173" s="2">
        <v>1</v>
      </c>
      <c r="Q1173" s="2">
        <v>25</v>
      </c>
      <c r="R1173" s="2">
        <v>25</v>
      </c>
      <c r="S1173" s="2">
        <v>25</v>
      </c>
      <c r="T1173" s="2">
        <v>0</v>
      </c>
      <c r="U1173" s="2">
        <v>276.81400000000002</v>
      </c>
      <c r="V1173" s="2">
        <v>0</v>
      </c>
      <c r="W1173" s="2">
        <v>0</v>
      </c>
      <c r="X1173" s="2">
        <v>0</v>
      </c>
      <c r="Y1173" s="2">
        <v>0.74099999999999999</v>
      </c>
      <c r="Z1173" s="2">
        <v>17.443999999999999</v>
      </c>
      <c r="AA1173" s="2">
        <v>503.14699999999999</v>
      </c>
      <c r="AB1173" s="2">
        <v>40.200000000000003</v>
      </c>
      <c r="AC1173" s="2">
        <v>41</v>
      </c>
      <c r="AD1173" s="2">
        <v>39</v>
      </c>
      <c r="AE1173" s="2">
        <v>0.748331477354788</v>
      </c>
    </row>
    <row r="1174" spans="1:31">
      <c r="A1174" s="2" t="s">
        <v>656</v>
      </c>
      <c r="B1174" s="2">
        <v>0</v>
      </c>
      <c r="C1174" s="2">
        <v>1000</v>
      </c>
      <c r="D1174" s="2">
        <v>1</v>
      </c>
      <c r="E1174" s="4">
        <v>41240.197222222225</v>
      </c>
      <c r="F1174" s="4">
        <v>41240.198437500003</v>
      </c>
      <c r="G1174" s="2" t="s">
        <v>32</v>
      </c>
      <c r="H1174" s="2" t="s">
        <v>1056</v>
      </c>
      <c r="I1174" s="2">
        <v>105</v>
      </c>
      <c r="J1174" s="2"/>
      <c r="K1174" s="2">
        <v>2.95</v>
      </c>
      <c r="L1174" s="2">
        <v>96.891000000000005</v>
      </c>
      <c r="M1174" s="2">
        <v>13.5714285714286</v>
      </c>
      <c r="N1174" s="2">
        <v>15</v>
      </c>
      <c r="O1174" s="2">
        <v>11</v>
      </c>
      <c r="P1174" s="2">
        <v>1.2936264483053499</v>
      </c>
      <c r="Q1174" s="2">
        <v>25</v>
      </c>
      <c r="R1174" s="2">
        <v>25</v>
      </c>
      <c r="S1174" s="2">
        <v>25</v>
      </c>
      <c r="T1174" s="2">
        <v>0</v>
      </c>
      <c r="U1174" s="2">
        <v>691.55899999999997</v>
      </c>
      <c r="V1174" s="2">
        <v>0.01</v>
      </c>
      <c r="W1174" s="2">
        <v>0</v>
      </c>
      <c r="X1174" s="2">
        <v>0</v>
      </c>
      <c r="Y1174" s="2">
        <v>0.46500000000000002</v>
      </c>
      <c r="Z1174" s="2">
        <v>8.1310000000000002</v>
      </c>
      <c r="AA1174" s="2">
        <v>99.123000000000005</v>
      </c>
      <c r="AB1174" s="2">
        <v>36.923076923076898</v>
      </c>
      <c r="AC1174" s="2">
        <v>39</v>
      </c>
      <c r="AD1174" s="2">
        <v>35</v>
      </c>
      <c r="AE1174" s="2">
        <v>1.32789819243324</v>
      </c>
    </row>
    <row r="1175" spans="1:31">
      <c r="A1175" s="2" t="s">
        <v>656</v>
      </c>
      <c r="B1175" s="2">
        <v>0</v>
      </c>
      <c r="C1175" s="2">
        <v>1000</v>
      </c>
      <c r="D1175" s="2">
        <v>2</v>
      </c>
      <c r="E1175" s="4">
        <v>41240.201041666667</v>
      </c>
      <c r="F1175" s="4">
        <v>41240.201747685183</v>
      </c>
      <c r="G1175" s="2" t="s">
        <v>32</v>
      </c>
      <c r="H1175" s="2" t="s">
        <v>1056</v>
      </c>
      <c r="I1175" s="2">
        <v>61</v>
      </c>
      <c r="J1175" s="2"/>
      <c r="K1175" s="2">
        <v>5.1779999999999999</v>
      </c>
      <c r="L1175" s="2">
        <v>171.422</v>
      </c>
      <c r="M1175" s="2">
        <v>14.25</v>
      </c>
      <c r="N1175" s="2">
        <v>15</v>
      </c>
      <c r="O1175" s="2">
        <v>13</v>
      </c>
      <c r="P1175" s="2">
        <v>0.82915619758884995</v>
      </c>
      <c r="Q1175" s="2">
        <v>25</v>
      </c>
      <c r="R1175" s="2">
        <v>25</v>
      </c>
      <c r="S1175" s="2">
        <v>25</v>
      </c>
      <c r="T1175" s="2">
        <v>0</v>
      </c>
      <c r="U1175" s="2">
        <v>614.55600000000004</v>
      </c>
      <c r="V1175" s="2">
        <v>0</v>
      </c>
      <c r="W1175" s="2">
        <v>0</v>
      </c>
      <c r="X1175" s="2">
        <v>0</v>
      </c>
      <c r="Y1175" s="2">
        <v>0.51100000000000001</v>
      </c>
      <c r="Z1175" s="2">
        <v>10.422000000000001</v>
      </c>
      <c r="AA1175" s="2">
        <v>173.267</v>
      </c>
      <c r="AB1175" s="2">
        <v>38.571428571428598</v>
      </c>
      <c r="AC1175" s="2">
        <v>39</v>
      </c>
      <c r="AD1175" s="2">
        <v>37</v>
      </c>
      <c r="AE1175" s="2">
        <v>0.72843135908468404</v>
      </c>
    </row>
    <row r="1176" spans="1:31">
      <c r="A1176" s="2" t="s">
        <v>656</v>
      </c>
      <c r="B1176" s="2">
        <v>0</v>
      </c>
      <c r="C1176" s="2">
        <v>1000</v>
      </c>
      <c r="D1176" s="2">
        <v>3</v>
      </c>
      <c r="E1176" s="4">
        <v>41240.203819444447</v>
      </c>
      <c r="F1176" s="4">
        <v>41240.204351851855</v>
      </c>
      <c r="G1176" s="2" t="s">
        <v>32</v>
      </c>
      <c r="H1176" s="2" t="s">
        <v>1056</v>
      </c>
      <c r="I1176" s="2">
        <v>46</v>
      </c>
      <c r="J1176" s="2"/>
      <c r="K1176" s="2">
        <v>6.8330000000000002</v>
      </c>
      <c r="L1176" s="2">
        <v>227.446</v>
      </c>
      <c r="M1176" s="2">
        <v>15.3333333333333</v>
      </c>
      <c r="N1176" s="2">
        <v>19</v>
      </c>
      <c r="O1176" s="2">
        <v>13</v>
      </c>
      <c r="P1176" s="2">
        <v>2.6246692913372698</v>
      </c>
      <c r="Q1176" s="2">
        <v>25</v>
      </c>
      <c r="R1176" s="2">
        <v>25</v>
      </c>
      <c r="S1176" s="2">
        <v>25</v>
      </c>
      <c r="T1176" s="2">
        <v>0</v>
      </c>
      <c r="U1176" s="2">
        <v>554.72699999999998</v>
      </c>
      <c r="V1176" s="2">
        <v>0</v>
      </c>
      <c r="W1176" s="2">
        <v>0</v>
      </c>
      <c r="X1176" s="2">
        <v>0</v>
      </c>
      <c r="Y1176" s="2">
        <v>0.66700000000000004</v>
      </c>
      <c r="Z1176" s="2">
        <v>13.472</v>
      </c>
      <c r="AA1176" s="2">
        <v>229.58500000000001</v>
      </c>
      <c r="AB1176" s="2">
        <v>40.3333333333333</v>
      </c>
      <c r="AC1176" s="2">
        <v>42</v>
      </c>
      <c r="AD1176" s="2">
        <v>39</v>
      </c>
      <c r="AE1176" s="2">
        <v>1.1055415967851301</v>
      </c>
    </row>
    <row r="1177" spans="1:31">
      <c r="A1177" s="2" t="s">
        <v>656</v>
      </c>
      <c r="B1177" s="2">
        <v>0</v>
      </c>
      <c r="C1177" s="2">
        <v>1000</v>
      </c>
      <c r="D1177" s="2">
        <v>4</v>
      </c>
      <c r="E1177" s="4">
        <v>41240.206250000003</v>
      </c>
      <c r="F1177" s="4">
        <v>41240.206689814811</v>
      </c>
      <c r="G1177" s="2" t="s">
        <v>32</v>
      </c>
      <c r="H1177" s="2" t="s">
        <v>1056</v>
      </c>
      <c r="I1177" s="2">
        <v>38</v>
      </c>
      <c r="J1177" s="2"/>
      <c r="K1177" s="2">
        <v>8.5190000000000001</v>
      </c>
      <c r="L1177" s="2">
        <v>284.03699999999998</v>
      </c>
      <c r="M1177" s="2">
        <v>11</v>
      </c>
      <c r="N1177" s="2">
        <v>11</v>
      </c>
      <c r="O1177" s="2">
        <v>11</v>
      </c>
      <c r="P1177" s="2">
        <v>0</v>
      </c>
      <c r="Q1177" s="2">
        <v>25</v>
      </c>
      <c r="R1177" s="2">
        <v>25</v>
      </c>
      <c r="S1177" s="2">
        <v>25</v>
      </c>
      <c r="T1177" s="2">
        <v>0</v>
      </c>
      <c r="U1177" s="2">
        <v>496.51900000000001</v>
      </c>
      <c r="V1177" s="2">
        <v>0</v>
      </c>
      <c r="W1177" s="2">
        <v>0</v>
      </c>
      <c r="X1177" s="2">
        <v>0</v>
      </c>
      <c r="Y1177" s="2">
        <v>0.70399999999999996</v>
      </c>
      <c r="Z1177" s="2">
        <v>15.444000000000001</v>
      </c>
      <c r="AA1177" s="2">
        <v>285.63</v>
      </c>
      <c r="AB1177" s="2">
        <v>40</v>
      </c>
      <c r="AC1177" s="2">
        <v>42</v>
      </c>
      <c r="AD1177" s="2">
        <v>39</v>
      </c>
      <c r="AE1177" s="2">
        <v>1.0954451150103299</v>
      </c>
    </row>
    <row r="1178" spans="1:31">
      <c r="A1178" s="2" t="s">
        <v>656</v>
      </c>
      <c r="B1178" s="2">
        <v>0</v>
      </c>
      <c r="C1178" s="2">
        <v>1000</v>
      </c>
      <c r="D1178" s="2">
        <v>5</v>
      </c>
      <c r="E1178" s="4">
        <v>41240.208333333336</v>
      </c>
      <c r="F1178" s="4">
        <v>41240.208831018521</v>
      </c>
      <c r="G1178" s="2" t="s">
        <v>32</v>
      </c>
      <c r="H1178" s="2" t="s">
        <v>1056</v>
      </c>
      <c r="I1178" s="2">
        <v>43</v>
      </c>
      <c r="J1178" s="2"/>
      <c r="K1178" s="2">
        <v>7.444</v>
      </c>
      <c r="L1178" s="2">
        <v>316.209</v>
      </c>
      <c r="M1178" s="2">
        <v>14</v>
      </c>
      <c r="N1178" s="2">
        <v>14</v>
      </c>
      <c r="O1178" s="2">
        <v>14</v>
      </c>
      <c r="P1178" s="2">
        <v>0</v>
      </c>
      <c r="Q1178" s="2">
        <v>25</v>
      </c>
      <c r="R1178" s="2">
        <v>25</v>
      </c>
      <c r="S1178" s="2">
        <v>25</v>
      </c>
      <c r="T1178" s="2">
        <v>0</v>
      </c>
      <c r="U1178" s="2">
        <v>465.42500000000001</v>
      </c>
      <c r="V1178" s="2">
        <v>0</v>
      </c>
      <c r="W1178" s="2">
        <v>0</v>
      </c>
      <c r="X1178" s="2">
        <v>0</v>
      </c>
      <c r="Y1178" s="2">
        <v>0.74099999999999999</v>
      </c>
      <c r="Z1178" s="2">
        <v>13.999000000000001</v>
      </c>
      <c r="AA1178" s="2">
        <v>318.17200000000003</v>
      </c>
      <c r="AB1178" s="2">
        <v>40.6</v>
      </c>
      <c r="AC1178" s="2">
        <v>42</v>
      </c>
      <c r="AD1178" s="2">
        <v>39</v>
      </c>
      <c r="AE1178" s="2">
        <v>1.0198039027185599</v>
      </c>
    </row>
    <row r="1179" spans="1:31">
      <c r="A1179" s="2" t="s">
        <v>656</v>
      </c>
      <c r="B1179" s="2">
        <v>0</v>
      </c>
      <c r="C1179" s="2">
        <v>1000</v>
      </c>
      <c r="D1179" s="2">
        <v>6</v>
      </c>
      <c r="E1179" s="4">
        <v>41240.210416666669</v>
      </c>
      <c r="F1179" s="4">
        <v>41240.210868055554</v>
      </c>
      <c r="G1179" s="2" t="s">
        <v>32</v>
      </c>
      <c r="H1179" s="2" t="s">
        <v>1056</v>
      </c>
      <c r="I1179" s="2">
        <v>39</v>
      </c>
      <c r="J1179" s="2"/>
      <c r="K1179" s="2">
        <v>8.4819999999999993</v>
      </c>
      <c r="L1179" s="2">
        <v>381.50200000000001</v>
      </c>
      <c r="M1179" s="2">
        <v>14.5</v>
      </c>
      <c r="N1179" s="2">
        <v>15</v>
      </c>
      <c r="O1179" s="2">
        <v>14</v>
      </c>
      <c r="P1179" s="2">
        <v>0.5</v>
      </c>
      <c r="Q1179" s="2">
        <v>25</v>
      </c>
      <c r="R1179" s="2">
        <v>25</v>
      </c>
      <c r="S1179" s="2">
        <v>25</v>
      </c>
      <c r="T1179" s="2">
        <v>0</v>
      </c>
      <c r="U1179" s="2">
        <v>399.20699999999999</v>
      </c>
      <c r="V1179" s="2">
        <v>0</v>
      </c>
      <c r="W1179" s="2">
        <v>0</v>
      </c>
      <c r="X1179" s="2">
        <v>0</v>
      </c>
      <c r="Y1179" s="2">
        <v>0.85199999999999998</v>
      </c>
      <c r="Z1179" s="2">
        <v>14.89</v>
      </c>
      <c r="AA1179" s="2">
        <v>383.428</v>
      </c>
      <c r="AB1179" s="2">
        <v>40.200000000000003</v>
      </c>
      <c r="AC1179" s="2">
        <v>42</v>
      </c>
      <c r="AD1179" s="2">
        <v>39</v>
      </c>
      <c r="AE1179" s="2">
        <v>1.16619037896906</v>
      </c>
    </row>
    <row r="1180" spans="1:31">
      <c r="A1180" s="2" t="s">
        <v>656</v>
      </c>
      <c r="B1180" s="2">
        <v>0</v>
      </c>
      <c r="C1180" s="2">
        <v>1000</v>
      </c>
      <c r="D1180" s="2">
        <v>7</v>
      </c>
      <c r="E1180" s="4">
        <v>41240.212500000001</v>
      </c>
      <c r="F1180" s="4">
        <v>41240.212905092594</v>
      </c>
      <c r="G1180" s="2" t="s">
        <v>32</v>
      </c>
      <c r="H1180" s="2" t="s">
        <v>1056</v>
      </c>
      <c r="I1180" s="2">
        <v>35</v>
      </c>
      <c r="J1180" s="2"/>
      <c r="K1180" s="2">
        <v>9.3330000000000002</v>
      </c>
      <c r="L1180" s="2">
        <v>456.95</v>
      </c>
      <c r="M1180" s="2">
        <v>13</v>
      </c>
      <c r="N1180" s="2">
        <v>14</v>
      </c>
      <c r="O1180" s="2">
        <v>12</v>
      </c>
      <c r="P1180" s="2">
        <v>1</v>
      </c>
      <c r="Q1180" s="2">
        <v>25</v>
      </c>
      <c r="R1180" s="2">
        <v>25</v>
      </c>
      <c r="S1180" s="2">
        <v>25</v>
      </c>
      <c r="T1180" s="2">
        <v>0</v>
      </c>
      <c r="U1180" s="2">
        <v>323.06</v>
      </c>
      <c r="V1180" s="2">
        <v>0</v>
      </c>
      <c r="W1180" s="2">
        <v>0</v>
      </c>
      <c r="X1180" s="2">
        <v>0</v>
      </c>
      <c r="Y1180" s="2">
        <v>0.61099999999999999</v>
      </c>
      <c r="Z1180" s="2">
        <v>15.722</v>
      </c>
      <c r="AA1180" s="2">
        <v>458.22800000000001</v>
      </c>
      <c r="AB1180" s="2">
        <v>41</v>
      </c>
      <c r="AC1180" s="2">
        <v>42</v>
      </c>
      <c r="AD1180" s="2">
        <v>40</v>
      </c>
      <c r="AE1180" s="2">
        <v>0.70710678118654802</v>
      </c>
    </row>
    <row r="1181" spans="1:31">
      <c r="A1181" s="2" t="s">
        <v>656</v>
      </c>
      <c r="B1181" s="2">
        <v>0</v>
      </c>
      <c r="C1181" s="2">
        <v>1000</v>
      </c>
      <c r="D1181" s="2">
        <v>8</v>
      </c>
      <c r="E1181" s="4">
        <v>41240.214583333334</v>
      </c>
      <c r="F1181" s="4">
        <v>41240.21497685185</v>
      </c>
      <c r="G1181" s="2" t="s">
        <v>32</v>
      </c>
      <c r="H1181" s="2" t="s">
        <v>1056</v>
      </c>
      <c r="I1181" s="2">
        <v>34</v>
      </c>
      <c r="J1181" s="2"/>
      <c r="K1181" s="2">
        <v>9.8889999999999993</v>
      </c>
      <c r="L1181" s="2">
        <v>504.33499999999998</v>
      </c>
      <c r="M1181" s="2">
        <v>10.5</v>
      </c>
      <c r="N1181" s="2">
        <v>11</v>
      </c>
      <c r="O1181" s="2">
        <v>10</v>
      </c>
      <c r="P1181" s="2">
        <v>0.5</v>
      </c>
      <c r="Q1181" s="2">
        <v>25</v>
      </c>
      <c r="R1181" s="2">
        <v>25</v>
      </c>
      <c r="S1181" s="2">
        <v>25</v>
      </c>
      <c r="T1181" s="2">
        <v>0</v>
      </c>
      <c r="U1181" s="2">
        <v>274.89</v>
      </c>
      <c r="V1181" s="2">
        <v>0</v>
      </c>
      <c r="W1181" s="2">
        <v>0</v>
      </c>
      <c r="X1181" s="2">
        <v>0</v>
      </c>
      <c r="Y1181" s="2">
        <v>0.72199999999999998</v>
      </c>
      <c r="Z1181" s="2">
        <v>16.111000000000001</v>
      </c>
      <c r="AA1181" s="2">
        <v>505.94600000000003</v>
      </c>
      <c r="AB1181" s="2">
        <v>41</v>
      </c>
      <c r="AC1181" s="2">
        <v>43</v>
      </c>
      <c r="AD1181" s="2">
        <v>39</v>
      </c>
      <c r="AE1181" s="2">
        <v>1.58113883008419</v>
      </c>
    </row>
    <row r="1182" spans="1:31">
      <c r="A1182" s="2" t="s">
        <v>656</v>
      </c>
      <c r="B1182" s="2">
        <v>0</v>
      </c>
      <c r="C1182" s="2">
        <v>1100</v>
      </c>
      <c r="D1182" s="2">
        <v>1</v>
      </c>
      <c r="E1182" s="4">
        <v>41240.175347222219</v>
      </c>
      <c r="F1182" s="4">
        <v>41240.176458333335</v>
      </c>
      <c r="G1182" s="2" t="s">
        <v>32</v>
      </c>
      <c r="H1182" s="2" t="s">
        <v>1056</v>
      </c>
      <c r="I1182" s="2">
        <v>96</v>
      </c>
      <c r="J1182" s="2"/>
      <c r="K1182" s="2">
        <v>3.044</v>
      </c>
      <c r="L1182" s="2">
        <v>96.789000000000001</v>
      </c>
      <c r="M1182" s="2">
        <v>15.3333333333333</v>
      </c>
      <c r="N1182" s="2">
        <v>19</v>
      </c>
      <c r="O1182" s="2">
        <v>12</v>
      </c>
      <c r="P1182" s="2">
        <v>2.1343747458109501</v>
      </c>
      <c r="Q1182" s="2">
        <v>25</v>
      </c>
      <c r="R1182" s="2">
        <v>25</v>
      </c>
      <c r="S1182" s="2">
        <v>25</v>
      </c>
      <c r="T1182" s="2">
        <v>0</v>
      </c>
      <c r="U1182" s="2">
        <v>691.95899999999995</v>
      </c>
      <c r="V1182" s="2">
        <v>0</v>
      </c>
      <c r="W1182" s="2">
        <v>0</v>
      </c>
      <c r="X1182" s="2">
        <v>0</v>
      </c>
      <c r="Y1182" s="2">
        <v>0.38900000000000001</v>
      </c>
      <c r="Z1182" s="2">
        <v>7.9669999999999996</v>
      </c>
      <c r="AA1182" s="2">
        <v>99.078000000000003</v>
      </c>
      <c r="AB1182" s="2">
        <v>37.5</v>
      </c>
      <c r="AC1182" s="2">
        <v>39</v>
      </c>
      <c r="AD1182" s="2">
        <v>36</v>
      </c>
      <c r="AE1182" s="2">
        <v>1.0408329997330701</v>
      </c>
    </row>
    <row r="1183" spans="1:31">
      <c r="A1183" s="2" t="s">
        <v>656</v>
      </c>
      <c r="B1183" s="2">
        <v>0</v>
      </c>
      <c r="C1183" s="2">
        <v>1100</v>
      </c>
      <c r="D1183" s="2">
        <v>2</v>
      </c>
      <c r="E1183" s="4">
        <v>41240.179166666669</v>
      </c>
      <c r="F1183" s="4">
        <v>41240.179814814815</v>
      </c>
      <c r="G1183" s="2" t="s">
        <v>32</v>
      </c>
      <c r="H1183" s="2" t="s">
        <v>1056</v>
      </c>
      <c r="I1183" s="2">
        <v>56</v>
      </c>
      <c r="J1183" s="2"/>
      <c r="K1183" s="2">
        <v>5.0449999999999999</v>
      </c>
      <c r="L1183" s="2">
        <v>171.96199999999999</v>
      </c>
      <c r="M1183" s="2">
        <v>12</v>
      </c>
      <c r="N1183" s="2">
        <v>12</v>
      </c>
      <c r="O1183" s="2">
        <v>12</v>
      </c>
      <c r="P1183" s="2">
        <v>0</v>
      </c>
      <c r="Q1183" s="2">
        <v>25</v>
      </c>
      <c r="R1183" s="2">
        <v>25</v>
      </c>
      <c r="S1183" s="2">
        <v>25</v>
      </c>
      <c r="T1183" s="2">
        <v>0</v>
      </c>
      <c r="U1183" s="2">
        <v>614.58000000000004</v>
      </c>
      <c r="V1183" s="2">
        <v>0</v>
      </c>
      <c r="W1183" s="2">
        <v>0</v>
      </c>
      <c r="X1183" s="2">
        <v>0</v>
      </c>
      <c r="Y1183" s="2">
        <v>0.51100000000000001</v>
      </c>
      <c r="Z1183" s="2">
        <v>9.7780000000000005</v>
      </c>
      <c r="AA1183" s="2">
        <v>173.696</v>
      </c>
      <c r="AB1183" s="2">
        <v>39.285714285714299</v>
      </c>
      <c r="AC1183" s="2">
        <v>41</v>
      </c>
      <c r="AD1183" s="2">
        <v>37</v>
      </c>
      <c r="AE1183" s="2">
        <v>1.2777531299998801</v>
      </c>
    </row>
    <row r="1184" spans="1:31">
      <c r="A1184" s="2" t="s">
        <v>656</v>
      </c>
      <c r="B1184" s="2">
        <v>0</v>
      </c>
      <c r="C1184" s="2">
        <v>1100</v>
      </c>
      <c r="D1184" s="2">
        <v>3</v>
      </c>
      <c r="E1184" s="4">
        <v>41240.181944444441</v>
      </c>
      <c r="F1184" s="4">
        <v>41240.182430555556</v>
      </c>
      <c r="G1184" s="2" t="s">
        <v>32</v>
      </c>
      <c r="H1184" s="2" t="s">
        <v>1056</v>
      </c>
      <c r="I1184" s="2">
        <v>42</v>
      </c>
      <c r="J1184" s="2"/>
      <c r="K1184" s="2">
        <v>7.2779999999999996</v>
      </c>
      <c r="L1184" s="2">
        <v>228.02699999999999</v>
      </c>
      <c r="M1184" s="2">
        <v>13</v>
      </c>
      <c r="N1184" s="2">
        <v>13</v>
      </c>
      <c r="O1184" s="2">
        <v>13</v>
      </c>
      <c r="P1184" s="2">
        <v>0</v>
      </c>
      <c r="Q1184" s="2">
        <v>25</v>
      </c>
      <c r="R1184" s="2">
        <v>25</v>
      </c>
      <c r="S1184" s="2">
        <v>25</v>
      </c>
      <c r="T1184" s="2">
        <v>0</v>
      </c>
      <c r="U1184" s="2">
        <v>554.74800000000005</v>
      </c>
      <c r="V1184" s="2">
        <v>0</v>
      </c>
      <c r="W1184" s="2">
        <v>0</v>
      </c>
      <c r="X1184" s="2">
        <v>0</v>
      </c>
      <c r="Y1184" s="2">
        <v>0.61099999999999999</v>
      </c>
      <c r="Z1184" s="2">
        <v>13.222</v>
      </c>
      <c r="AA1184" s="2">
        <v>230.02699999999999</v>
      </c>
      <c r="AB1184" s="2">
        <v>41.2</v>
      </c>
      <c r="AC1184" s="2">
        <v>42</v>
      </c>
      <c r="AD1184" s="2">
        <v>40</v>
      </c>
      <c r="AE1184" s="2">
        <v>0.748331477354788</v>
      </c>
    </row>
    <row r="1185" spans="1:31">
      <c r="A1185" s="2" t="s">
        <v>656</v>
      </c>
      <c r="B1185" s="2">
        <v>0</v>
      </c>
      <c r="C1185" s="2">
        <v>1100</v>
      </c>
      <c r="D1185" s="2">
        <v>4</v>
      </c>
      <c r="E1185" s="4">
        <v>41240.184027777781</v>
      </c>
      <c r="F1185" s="4">
        <v>41240.18445601852</v>
      </c>
      <c r="G1185" s="2" t="s">
        <v>32</v>
      </c>
      <c r="H1185" s="2" t="s">
        <v>1056</v>
      </c>
      <c r="I1185" s="2">
        <v>37</v>
      </c>
      <c r="J1185" s="2"/>
      <c r="K1185" s="2">
        <v>7.9630000000000001</v>
      </c>
      <c r="L1185" s="2">
        <v>274.97199999999998</v>
      </c>
      <c r="M1185" s="2">
        <v>14.5</v>
      </c>
      <c r="N1185" s="2">
        <v>15</v>
      </c>
      <c r="O1185" s="2">
        <v>14</v>
      </c>
      <c r="P1185" s="2">
        <v>0.5</v>
      </c>
      <c r="Q1185" s="2">
        <v>25</v>
      </c>
      <c r="R1185" s="2">
        <v>25</v>
      </c>
      <c r="S1185" s="2">
        <v>25</v>
      </c>
      <c r="T1185" s="2">
        <v>0</v>
      </c>
      <c r="U1185" s="2">
        <v>506.98</v>
      </c>
      <c r="V1185" s="2">
        <v>0</v>
      </c>
      <c r="W1185" s="2">
        <v>0</v>
      </c>
      <c r="X1185" s="2">
        <v>0</v>
      </c>
      <c r="Y1185" s="2">
        <v>0.59299999999999997</v>
      </c>
      <c r="Z1185" s="2">
        <v>14.112</v>
      </c>
      <c r="AA1185" s="2">
        <v>276.63900000000001</v>
      </c>
      <c r="AB1185" s="2">
        <v>42.8</v>
      </c>
      <c r="AC1185" s="2">
        <v>44</v>
      </c>
      <c r="AD1185" s="2">
        <v>42</v>
      </c>
      <c r="AE1185" s="2">
        <v>0.748331477354788</v>
      </c>
    </row>
    <row r="1186" spans="1:31">
      <c r="A1186" s="2" t="s">
        <v>656</v>
      </c>
      <c r="B1186" s="2">
        <v>0</v>
      </c>
      <c r="C1186" s="2">
        <v>1100</v>
      </c>
      <c r="D1186" s="2">
        <v>5</v>
      </c>
      <c r="E1186" s="4">
        <v>41240.186111111114</v>
      </c>
      <c r="F1186" s="4">
        <v>41240.186574074076</v>
      </c>
      <c r="G1186" s="2" t="s">
        <v>32</v>
      </c>
      <c r="H1186" s="2" t="s">
        <v>1056</v>
      </c>
      <c r="I1186" s="2">
        <v>40</v>
      </c>
      <c r="J1186" s="2"/>
      <c r="K1186" s="2">
        <v>7.6390000000000002</v>
      </c>
      <c r="L1186" s="2">
        <v>303.291</v>
      </c>
      <c r="M1186" s="2">
        <v>15.5</v>
      </c>
      <c r="N1186" s="2">
        <v>16</v>
      </c>
      <c r="O1186" s="2">
        <v>15</v>
      </c>
      <c r="P1186" s="2">
        <v>0.5</v>
      </c>
      <c r="Q1186" s="2">
        <v>25</v>
      </c>
      <c r="R1186" s="2">
        <v>25</v>
      </c>
      <c r="S1186" s="2">
        <v>25</v>
      </c>
      <c r="T1186" s="2">
        <v>0</v>
      </c>
      <c r="U1186" s="2">
        <v>478.63099999999997</v>
      </c>
      <c r="V1186" s="2">
        <v>0</v>
      </c>
      <c r="W1186" s="2">
        <v>0</v>
      </c>
      <c r="X1186" s="2">
        <v>0</v>
      </c>
      <c r="Y1186" s="2">
        <v>0.75</v>
      </c>
      <c r="Z1186" s="2">
        <v>13.805999999999999</v>
      </c>
      <c r="AA1186" s="2">
        <v>304.98500000000001</v>
      </c>
      <c r="AB1186" s="2">
        <v>42</v>
      </c>
      <c r="AC1186" s="2">
        <v>43</v>
      </c>
      <c r="AD1186" s="2">
        <v>41</v>
      </c>
      <c r="AE1186" s="2">
        <v>0.63245553203367599</v>
      </c>
    </row>
    <row r="1187" spans="1:31">
      <c r="A1187" s="2" t="s">
        <v>656</v>
      </c>
      <c r="B1187" s="2">
        <v>0</v>
      </c>
      <c r="C1187" s="2">
        <v>1100</v>
      </c>
      <c r="D1187" s="2">
        <v>6</v>
      </c>
      <c r="E1187" s="4">
        <v>41240.188194444447</v>
      </c>
      <c r="F1187" s="4">
        <v>41240.188611111109</v>
      </c>
      <c r="G1187" s="2" t="s">
        <v>32</v>
      </c>
      <c r="H1187" s="2" t="s">
        <v>1056</v>
      </c>
      <c r="I1187" s="2">
        <v>36</v>
      </c>
      <c r="J1187" s="2"/>
      <c r="K1187" s="2">
        <v>8.1859999999999999</v>
      </c>
      <c r="L1187" s="2">
        <v>378.39100000000002</v>
      </c>
      <c r="M1187" s="2">
        <v>13.5</v>
      </c>
      <c r="N1187" s="2">
        <v>15</v>
      </c>
      <c r="O1187" s="2">
        <v>12</v>
      </c>
      <c r="P1187" s="2">
        <v>1.5</v>
      </c>
      <c r="Q1187" s="2">
        <v>25</v>
      </c>
      <c r="R1187" s="2">
        <v>25</v>
      </c>
      <c r="S1187" s="2">
        <v>25</v>
      </c>
      <c r="T1187" s="2">
        <v>0</v>
      </c>
      <c r="U1187" s="2">
        <v>403.35599999999999</v>
      </c>
      <c r="V1187" s="2">
        <v>0</v>
      </c>
      <c r="W1187" s="2">
        <v>0</v>
      </c>
      <c r="X1187" s="2">
        <v>0</v>
      </c>
      <c r="Y1187" s="2">
        <v>0.63</v>
      </c>
      <c r="Z1187" s="2">
        <v>14.26</v>
      </c>
      <c r="AA1187" s="2">
        <v>380.05799999999999</v>
      </c>
      <c r="AB1187" s="2">
        <v>41.2</v>
      </c>
      <c r="AC1187" s="2">
        <v>42</v>
      </c>
      <c r="AD1187" s="2">
        <v>40</v>
      </c>
      <c r="AE1187" s="2">
        <v>0.748331477354788</v>
      </c>
    </row>
    <row r="1188" spans="1:31">
      <c r="A1188" s="2" t="s">
        <v>656</v>
      </c>
      <c r="B1188" s="2">
        <v>0</v>
      </c>
      <c r="C1188" s="2">
        <v>1100</v>
      </c>
      <c r="D1188" s="2">
        <v>7</v>
      </c>
      <c r="E1188" s="4">
        <v>41240.19027777778</v>
      </c>
      <c r="F1188" s="4">
        <v>41240.190659722219</v>
      </c>
      <c r="G1188" s="2" t="s">
        <v>32</v>
      </c>
      <c r="H1188" s="2" t="s">
        <v>1056</v>
      </c>
      <c r="I1188" s="2">
        <v>33</v>
      </c>
      <c r="J1188" s="2"/>
      <c r="K1188" s="2">
        <v>9.2590000000000003</v>
      </c>
      <c r="L1188" s="2">
        <v>444.99700000000001</v>
      </c>
      <c r="M1188" s="2">
        <v>11</v>
      </c>
      <c r="N1188" s="2">
        <v>11</v>
      </c>
      <c r="O1188" s="2">
        <v>11</v>
      </c>
      <c r="P1188" s="2">
        <v>0</v>
      </c>
      <c r="Q1188" s="2">
        <v>25</v>
      </c>
      <c r="R1188" s="2">
        <v>25</v>
      </c>
      <c r="S1188" s="2">
        <v>25</v>
      </c>
      <c r="T1188" s="2">
        <v>0</v>
      </c>
      <c r="U1188" s="2">
        <v>335.51600000000002</v>
      </c>
      <c r="V1188" s="2">
        <v>0</v>
      </c>
      <c r="W1188" s="2">
        <v>0</v>
      </c>
      <c r="X1188" s="2">
        <v>0</v>
      </c>
      <c r="Y1188" s="2">
        <v>0.51900000000000002</v>
      </c>
      <c r="Z1188" s="2">
        <v>15.074</v>
      </c>
      <c r="AA1188" s="2">
        <v>446.81200000000001</v>
      </c>
      <c r="AB1188" s="2">
        <v>42.5</v>
      </c>
      <c r="AC1188" s="2">
        <v>44</v>
      </c>
      <c r="AD1188" s="2">
        <v>41</v>
      </c>
      <c r="AE1188" s="2">
        <v>1.11803398874989</v>
      </c>
    </row>
    <row r="1189" spans="1:31">
      <c r="A1189" s="2" t="s">
        <v>656</v>
      </c>
      <c r="B1189" s="2">
        <v>0</v>
      </c>
      <c r="C1189" s="2">
        <v>1100</v>
      </c>
      <c r="D1189" s="2">
        <v>8</v>
      </c>
      <c r="E1189" s="4">
        <v>41240.192361111112</v>
      </c>
      <c r="F1189" s="4">
        <v>41240.192708333336</v>
      </c>
      <c r="G1189" s="2" t="s">
        <v>32</v>
      </c>
      <c r="H1189" s="2" t="s">
        <v>1056</v>
      </c>
      <c r="I1189" s="2">
        <v>30</v>
      </c>
      <c r="J1189" s="2"/>
      <c r="K1189" s="2">
        <v>10.074</v>
      </c>
      <c r="L1189" s="2">
        <v>505.904</v>
      </c>
      <c r="M1189" s="2">
        <v>12</v>
      </c>
      <c r="N1189" s="2">
        <v>12</v>
      </c>
      <c r="O1189" s="2">
        <v>12</v>
      </c>
      <c r="P1189" s="2">
        <v>0</v>
      </c>
      <c r="Q1189" s="2">
        <v>25</v>
      </c>
      <c r="R1189" s="2">
        <v>25</v>
      </c>
      <c r="S1189" s="2">
        <v>25</v>
      </c>
      <c r="T1189" s="2">
        <v>0</v>
      </c>
      <c r="U1189" s="2">
        <v>273.601</v>
      </c>
      <c r="V1189" s="2">
        <v>0</v>
      </c>
      <c r="W1189" s="2">
        <v>0</v>
      </c>
      <c r="X1189" s="2">
        <v>0</v>
      </c>
      <c r="Y1189" s="2">
        <v>0.63</v>
      </c>
      <c r="Z1189" s="2">
        <v>16.297000000000001</v>
      </c>
      <c r="AA1189" s="2">
        <v>507.34800000000001</v>
      </c>
      <c r="AB1189" s="2">
        <v>42.5</v>
      </c>
      <c r="AC1189" s="2">
        <v>43</v>
      </c>
      <c r="AD1189" s="2">
        <v>42</v>
      </c>
      <c r="AE1189" s="2">
        <v>0.5</v>
      </c>
    </row>
    <row r="1190" spans="1:31">
      <c r="A1190" s="2" t="s">
        <v>656</v>
      </c>
      <c r="B1190" s="2">
        <v>0</v>
      </c>
      <c r="C1190" s="2">
        <v>1200</v>
      </c>
      <c r="D1190" s="2">
        <v>1</v>
      </c>
      <c r="E1190" s="4">
        <v>41240.154861111114</v>
      </c>
      <c r="F1190" s="4">
        <v>41240.15587962963</v>
      </c>
      <c r="G1190" s="2" t="s">
        <v>32</v>
      </c>
      <c r="H1190" s="2" t="s">
        <v>1056</v>
      </c>
      <c r="I1190" s="2">
        <v>88</v>
      </c>
      <c r="J1190" s="2"/>
      <c r="K1190" s="2">
        <v>3.0369999999999999</v>
      </c>
      <c r="L1190" s="2">
        <v>96.792000000000002</v>
      </c>
      <c r="M1190" s="2">
        <v>13.6</v>
      </c>
      <c r="N1190" s="2">
        <v>20</v>
      </c>
      <c r="O1190" s="2">
        <v>11</v>
      </c>
      <c r="P1190" s="2">
        <v>3.5552777669262401</v>
      </c>
      <c r="Q1190" s="2">
        <v>25</v>
      </c>
      <c r="R1190" s="2">
        <v>25</v>
      </c>
      <c r="S1190" s="2">
        <v>25</v>
      </c>
      <c r="T1190" s="2">
        <v>0</v>
      </c>
      <c r="U1190" s="2">
        <v>692.40599999999995</v>
      </c>
      <c r="V1190" s="2">
        <v>0</v>
      </c>
      <c r="W1190" s="2">
        <v>0</v>
      </c>
      <c r="X1190" s="2">
        <v>0</v>
      </c>
      <c r="Y1190" s="2">
        <v>0.45700000000000002</v>
      </c>
      <c r="Z1190" s="2">
        <v>7.4939999999999998</v>
      </c>
      <c r="AA1190" s="2">
        <v>99.013999999999996</v>
      </c>
      <c r="AB1190" s="2">
        <v>38.090909090909101</v>
      </c>
      <c r="AC1190" s="2">
        <v>40</v>
      </c>
      <c r="AD1190" s="2">
        <v>37</v>
      </c>
      <c r="AE1190" s="2">
        <v>1.08330684434663</v>
      </c>
    </row>
    <row r="1191" spans="1:31">
      <c r="A1191" s="2" t="s">
        <v>656</v>
      </c>
      <c r="B1191" s="2">
        <v>0</v>
      </c>
      <c r="C1191" s="2">
        <v>1200</v>
      </c>
      <c r="D1191" s="2">
        <v>2</v>
      </c>
      <c r="E1191" s="4">
        <v>41240.158333333333</v>
      </c>
      <c r="F1191" s="4">
        <v>41240.15892361111</v>
      </c>
      <c r="G1191" s="2" t="s">
        <v>32</v>
      </c>
      <c r="H1191" s="2" t="s">
        <v>1056</v>
      </c>
      <c r="I1191" s="2">
        <v>51</v>
      </c>
      <c r="J1191" s="2"/>
      <c r="K1191" s="2">
        <v>5.1669999999999998</v>
      </c>
      <c r="L1191" s="2">
        <v>171.97200000000001</v>
      </c>
      <c r="M1191" s="2">
        <v>14.6666666666667</v>
      </c>
      <c r="N1191" s="2">
        <v>16</v>
      </c>
      <c r="O1191" s="2">
        <v>12</v>
      </c>
      <c r="P1191" s="2">
        <v>1.88561808316413</v>
      </c>
      <c r="Q1191" s="2">
        <v>25</v>
      </c>
      <c r="R1191" s="2">
        <v>25</v>
      </c>
      <c r="S1191" s="2">
        <v>25</v>
      </c>
      <c r="T1191" s="2">
        <v>0</v>
      </c>
      <c r="U1191" s="2">
        <v>615.69399999999996</v>
      </c>
      <c r="V1191" s="2">
        <v>0</v>
      </c>
      <c r="W1191" s="2">
        <v>0</v>
      </c>
      <c r="X1191" s="2">
        <v>0</v>
      </c>
      <c r="Y1191" s="2">
        <v>0.41699999999999998</v>
      </c>
      <c r="Z1191" s="2">
        <v>9.3059999999999992</v>
      </c>
      <c r="AA1191" s="2">
        <v>173.583</v>
      </c>
      <c r="AB1191" s="2">
        <v>40.1666666666667</v>
      </c>
      <c r="AC1191" s="2">
        <v>41</v>
      </c>
      <c r="AD1191" s="2">
        <v>39</v>
      </c>
      <c r="AE1191" s="2">
        <v>0.89752746785575099</v>
      </c>
    </row>
    <row r="1192" spans="1:31">
      <c r="A1192" s="2" t="s">
        <v>656</v>
      </c>
      <c r="B1192" s="2">
        <v>0</v>
      </c>
      <c r="C1192" s="2">
        <v>1200</v>
      </c>
      <c r="D1192" s="2">
        <v>3</v>
      </c>
      <c r="E1192" s="4">
        <v>41240.160763888889</v>
      </c>
      <c r="F1192" s="4">
        <v>41240.161215277774</v>
      </c>
      <c r="G1192" s="2" t="s">
        <v>32</v>
      </c>
      <c r="H1192" s="2" t="s">
        <v>1056</v>
      </c>
      <c r="I1192" s="2">
        <v>39</v>
      </c>
      <c r="J1192" s="2"/>
      <c r="K1192" s="2">
        <v>6.8150000000000004</v>
      </c>
      <c r="L1192" s="2">
        <v>230.011</v>
      </c>
      <c r="M1192" s="2">
        <v>14</v>
      </c>
      <c r="N1192" s="2">
        <v>16</v>
      </c>
      <c r="O1192" s="2">
        <v>12</v>
      </c>
      <c r="P1192" s="2">
        <v>2</v>
      </c>
      <c r="Q1192" s="2">
        <v>25</v>
      </c>
      <c r="R1192" s="2">
        <v>25</v>
      </c>
      <c r="S1192" s="2">
        <v>25</v>
      </c>
      <c r="T1192" s="2">
        <v>0</v>
      </c>
      <c r="U1192" s="2">
        <v>556.47199999999998</v>
      </c>
      <c r="V1192" s="2">
        <v>0</v>
      </c>
      <c r="W1192" s="2">
        <v>0</v>
      </c>
      <c r="X1192" s="2">
        <v>0</v>
      </c>
      <c r="Y1192" s="2">
        <v>0.44400000000000001</v>
      </c>
      <c r="Z1192" s="2">
        <v>10.593</v>
      </c>
      <c r="AA1192" s="2">
        <v>230.678</v>
      </c>
      <c r="AB1192" s="2">
        <v>41.2</v>
      </c>
      <c r="AC1192" s="2">
        <v>43</v>
      </c>
      <c r="AD1192" s="2">
        <v>40</v>
      </c>
      <c r="AE1192" s="2">
        <v>1.16619037896906</v>
      </c>
    </row>
    <row r="1193" spans="1:31">
      <c r="A1193" s="2" t="s">
        <v>656</v>
      </c>
      <c r="B1193" s="2">
        <v>0</v>
      </c>
      <c r="C1193" s="2">
        <v>1200</v>
      </c>
      <c r="D1193" s="2">
        <v>4</v>
      </c>
      <c r="E1193" s="4">
        <v>41240.162847222222</v>
      </c>
      <c r="F1193" s="4">
        <v>41240.163229166668</v>
      </c>
      <c r="G1193" s="2" t="s">
        <v>32</v>
      </c>
      <c r="H1193" s="2" t="s">
        <v>1056</v>
      </c>
      <c r="I1193" s="2">
        <v>33</v>
      </c>
      <c r="J1193" s="2"/>
      <c r="K1193" s="2">
        <v>8.5559999999999992</v>
      </c>
      <c r="L1193" s="2">
        <v>278.26299999999998</v>
      </c>
      <c r="M1193" s="2">
        <v>13.5</v>
      </c>
      <c r="N1193" s="2">
        <v>16</v>
      </c>
      <c r="O1193" s="2">
        <v>11</v>
      </c>
      <c r="P1193" s="2">
        <v>2.5</v>
      </c>
      <c r="Q1193" s="2">
        <v>25</v>
      </c>
      <c r="R1193" s="2">
        <v>25</v>
      </c>
      <c r="S1193" s="2">
        <v>25</v>
      </c>
      <c r="T1193" s="2">
        <v>0</v>
      </c>
      <c r="U1193" s="2">
        <v>506.71100000000001</v>
      </c>
      <c r="V1193" s="2">
        <v>0</v>
      </c>
      <c r="W1193" s="2">
        <v>0</v>
      </c>
      <c r="X1193" s="2">
        <v>0</v>
      </c>
      <c r="Y1193" s="2">
        <v>0.33300000000000002</v>
      </c>
      <c r="Z1193" s="2">
        <v>12.593</v>
      </c>
      <c r="AA1193" s="2">
        <v>279.15199999999999</v>
      </c>
      <c r="AB1193" s="2">
        <v>42.25</v>
      </c>
      <c r="AC1193" s="2">
        <v>43</v>
      </c>
      <c r="AD1193" s="2">
        <v>40</v>
      </c>
      <c r="AE1193" s="2">
        <v>1.29903810567666</v>
      </c>
    </row>
    <row r="1194" spans="1:31">
      <c r="A1194" s="2" t="s">
        <v>656</v>
      </c>
      <c r="B1194" s="2">
        <v>0</v>
      </c>
      <c r="C1194" s="2">
        <v>1200</v>
      </c>
      <c r="D1194" s="2">
        <v>5</v>
      </c>
      <c r="E1194" s="4">
        <v>41240.164930555555</v>
      </c>
      <c r="F1194" s="4">
        <v>41240.165358796294</v>
      </c>
      <c r="G1194" s="2" t="s">
        <v>32</v>
      </c>
      <c r="H1194" s="2" t="s">
        <v>1056</v>
      </c>
      <c r="I1194" s="2">
        <v>37</v>
      </c>
      <c r="J1194" s="2"/>
      <c r="K1194" s="2">
        <v>7.6669999999999998</v>
      </c>
      <c r="L1194" s="2">
        <v>299.58699999999999</v>
      </c>
      <c r="M1194" s="2">
        <v>16</v>
      </c>
      <c r="N1194" s="2">
        <v>18</v>
      </c>
      <c r="O1194" s="2">
        <v>14</v>
      </c>
      <c r="P1194" s="2">
        <v>2</v>
      </c>
      <c r="Q1194" s="2">
        <v>25</v>
      </c>
      <c r="R1194" s="2">
        <v>25</v>
      </c>
      <c r="S1194" s="2">
        <v>25</v>
      </c>
      <c r="T1194" s="2">
        <v>0</v>
      </c>
      <c r="U1194" s="2">
        <v>486.25099999999998</v>
      </c>
      <c r="V1194" s="2">
        <v>0</v>
      </c>
      <c r="W1194" s="2">
        <v>0</v>
      </c>
      <c r="X1194" s="2">
        <v>0</v>
      </c>
      <c r="Y1194" s="2">
        <v>0.44400000000000001</v>
      </c>
      <c r="Z1194" s="2">
        <v>11.555</v>
      </c>
      <c r="AA1194" s="2">
        <v>300.77199999999999</v>
      </c>
      <c r="AB1194" s="2">
        <v>42.5</v>
      </c>
      <c r="AC1194" s="2">
        <v>43</v>
      </c>
      <c r="AD1194" s="2">
        <v>42</v>
      </c>
      <c r="AE1194" s="2">
        <v>0.5</v>
      </c>
    </row>
    <row r="1195" spans="1:31">
      <c r="A1195" s="2" t="s">
        <v>656</v>
      </c>
      <c r="B1195" s="2">
        <v>0</v>
      </c>
      <c r="C1195" s="2">
        <v>1200</v>
      </c>
      <c r="D1195" s="2">
        <v>6</v>
      </c>
      <c r="E1195" s="4">
        <v>41240.167013888888</v>
      </c>
      <c r="F1195" s="4">
        <v>41240.167395833334</v>
      </c>
      <c r="G1195" s="2" t="s">
        <v>32</v>
      </c>
      <c r="H1195" s="2" t="s">
        <v>1056</v>
      </c>
      <c r="I1195" s="2">
        <v>33</v>
      </c>
      <c r="J1195" s="2"/>
      <c r="K1195" s="2">
        <v>8.8149999999999995</v>
      </c>
      <c r="L1195" s="2">
        <v>378.13600000000002</v>
      </c>
      <c r="M1195" s="2">
        <v>11.5</v>
      </c>
      <c r="N1195" s="2">
        <v>12</v>
      </c>
      <c r="O1195" s="2">
        <v>11</v>
      </c>
      <c r="P1195" s="2">
        <v>0.5</v>
      </c>
      <c r="Q1195" s="2">
        <v>25</v>
      </c>
      <c r="R1195" s="2">
        <v>25</v>
      </c>
      <c r="S1195" s="2">
        <v>25</v>
      </c>
      <c r="T1195" s="2">
        <v>0</v>
      </c>
      <c r="U1195" s="2">
        <v>406.13499999999999</v>
      </c>
      <c r="V1195" s="2">
        <v>0</v>
      </c>
      <c r="W1195" s="2">
        <v>0</v>
      </c>
      <c r="X1195" s="2">
        <v>0</v>
      </c>
      <c r="Y1195" s="2">
        <v>0.48099999999999998</v>
      </c>
      <c r="Z1195" s="2">
        <v>12.702999999999999</v>
      </c>
      <c r="AA1195" s="2">
        <v>378.988</v>
      </c>
      <c r="AB1195" s="2">
        <v>42.5</v>
      </c>
      <c r="AC1195" s="2">
        <v>44</v>
      </c>
      <c r="AD1195" s="2">
        <v>41</v>
      </c>
      <c r="AE1195" s="2">
        <v>1.11803398874989</v>
      </c>
    </row>
    <row r="1196" spans="1:31">
      <c r="A1196" s="2" t="s">
        <v>656</v>
      </c>
      <c r="B1196" s="2">
        <v>0</v>
      </c>
      <c r="C1196" s="2">
        <v>1200</v>
      </c>
      <c r="D1196" s="2">
        <v>7</v>
      </c>
      <c r="E1196" s="4">
        <v>41240.16909722222</v>
      </c>
      <c r="F1196" s="4">
        <v>41240.169456018521</v>
      </c>
      <c r="G1196" s="2" t="s">
        <v>32</v>
      </c>
      <c r="H1196" s="2" t="s">
        <v>1056</v>
      </c>
      <c r="I1196" s="2">
        <v>31</v>
      </c>
      <c r="J1196" s="2"/>
      <c r="K1196" s="2">
        <v>9.2780000000000005</v>
      </c>
      <c r="L1196" s="2">
        <v>447.01799999999997</v>
      </c>
      <c r="M1196" s="2">
        <v>11</v>
      </c>
      <c r="N1196" s="2">
        <v>11</v>
      </c>
      <c r="O1196" s="2">
        <v>11</v>
      </c>
      <c r="P1196" s="2">
        <v>0</v>
      </c>
      <c r="Q1196" s="2">
        <v>25</v>
      </c>
      <c r="R1196" s="2">
        <v>25</v>
      </c>
      <c r="S1196" s="2">
        <v>25</v>
      </c>
      <c r="T1196" s="2">
        <v>0</v>
      </c>
      <c r="U1196" s="2">
        <v>338.18</v>
      </c>
      <c r="V1196" s="2">
        <v>0</v>
      </c>
      <c r="W1196" s="2">
        <v>0</v>
      </c>
      <c r="X1196" s="2">
        <v>0</v>
      </c>
      <c r="Y1196" s="2">
        <v>0.27800000000000002</v>
      </c>
      <c r="Z1196" s="2">
        <v>12.445</v>
      </c>
      <c r="AA1196" s="2">
        <v>447.185</v>
      </c>
      <c r="AB1196" s="2">
        <v>43.25</v>
      </c>
      <c r="AC1196" s="2">
        <v>44</v>
      </c>
      <c r="AD1196" s="2">
        <v>43</v>
      </c>
      <c r="AE1196" s="2">
        <v>0.43301270189221902</v>
      </c>
    </row>
    <row r="1197" spans="1:31">
      <c r="A1197" s="2" t="s">
        <v>656</v>
      </c>
      <c r="B1197" s="2">
        <v>0</v>
      </c>
      <c r="C1197" s="2">
        <v>1200</v>
      </c>
      <c r="D1197" s="2">
        <v>8</v>
      </c>
      <c r="E1197" s="4">
        <v>41240.17083333333</v>
      </c>
      <c r="F1197" s="4">
        <v>41240.171157407407</v>
      </c>
      <c r="G1197" s="2" t="s">
        <v>32</v>
      </c>
      <c r="H1197" s="2" t="s">
        <v>1056</v>
      </c>
      <c r="I1197" s="2">
        <v>28</v>
      </c>
      <c r="J1197" s="2"/>
      <c r="K1197" s="2">
        <v>10</v>
      </c>
      <c r="L1197" s="2">
        <v>511.91</v>
      </c>
      <c r="M1197" s="2">
        <v>14</v>
      </c>
      <c r="N1197" s="2">
        <v>14</v>
      </c>
      <c r="O1197" s="2">
        <v>14</v>
      </c>
      <c r="P1197" s="2">
        <v>0</v>
      </c>
      <c r="Q1197" s="2">
        <v>25</v>
      </c>
      <c r="R1197" s="2">
        <v>25</v>
      </c>
      <c r="S1197" s="2">
        <v>25</v>
      </c>
      <c r="T1197" s="2">
        <v>0</v>
      </c>
      <c r="U1197" s="2">
        <v>269.06700000000001</v>
      </c>
      <c r="V1197" s="2">
        <v>0</v>
      </c>
      <c r="W1197" s="2">
        <v>0</v>
      </c>
      <c r="X1197" s="2">
        <v>0</v>
      </c>
      <c r="Y1197" s="2">
        <v>0.5</v>
      </c>
      <c r="Z1197" s="2">
        <v>15.278</v>
      </c>
      <c r="AA1197" s="2">
        <v>513.13300000000004</v>
      </c>
      <c r="AB1197" s="2">
        <v>44.6666666666667</v>
      </c>
      <c r="AC1197" s="2">
        <v>45</v>
      </c>
      <c r="AD1197" s="2">
        <v>44</v>
      </c>
      <c r="AE1197" s="2">
        <v>0.47140452079103201</v>
      </c>
    </row>
    <row r="1198" spans="1:31">
      <c r="A1198" s="2" t="s">
        <v>656</v>
      </c>
      <c r="B1198" s="2">
        <v>0</v>
      </c>
      <c r="C1198" s="2">
        <v>1300</v>
      </c>
      <c r="D1198" s="2">
        <v>1</v>
      </c>
      <c r="E1198" s="4">
        <v>41240.136111111111</v>
      </c>
      <c r="F1198" s="4">
        <v>41240.137048611112</v>
      </c>
      <c r="G1198" s="2" t="s">
        <v>32</v>
      </c>
      <c r="H1198" s="2" t="s">
        <v>1056</v>
      </c>
      <c r="I1198" s="2">
        <v>81</v>
      </c>
      <c r="J1198" s="2"/>
      <c r="K1198" s="2">
        <v>2.9580000000000002</v>
      </c>
      <c r="L1198" s="2">
        <v>96.876999999999995</v>
      </c>
      <c r="M1198" s="2">
        <v>15.4</v>
      </c>
      <c r="N1198" s="2">
        <v>18</v>
      </c>
      <c r="O1198" s="2">
        <v>11</v>
      </c>
      <c r="P1198" s="2">
        <v>2.3323807579381199</v>
      </c>
      <c r="Q1198" s="2">
        <v>25</v>
      </c>
      <c r="R1198" s="2">
        <v>25</v>
      </c>
      <c r="S1198" s="2">
        <v>25</v>
      </c>
      <c r="T1198" s="2">
        <v>0</v>
      </c>
      <c r="U1198" s="2">
        <v>693.03099999999995</v>
      </c>
      <c r="V1198" s="2">
        <v>0</v>
      </c>
      <c r="W1198" s="2">
        <v>0</v>
      </c>
      <c r="X1198" s="2">
        <v>0</v>
      </c>
      <c r="Y1198" s="2">
        <v>0.43099999999999999</v>
      </c>
      <c r="Z1198" s="2">
        <v>7.1390000000000002</v>
      </c>
      <c r="AA1198" s="2">
        <v>98.822000000000003</v>
      </c>
      <c r="AB1198" s="2">
        <v>39</v>
      </c>
      <c r="AC1198" s="2">
        <v>40</v>
      </c>
      <c r="AD1198" s="2">
        <v>38</v>
      </c>
      <c r="AE1198" s="2">
        <v>0.77459666924148296</v>
      </c>
    </row>
    <row r="1199" spans="1:31">
      <c r="A1199" s="2" t="s">
        <v>656</v>
      </c>
      <c r="B1199" s="2">
        <v>0</v>
      </c>
      <c r="C1199" s="2">
        <v>1300</v>
      </c>
      <c r="D1199" s="2">
        <v>2</v>
      </c>
      <c r="E1199" s="4">
        <v>41240.139236111114</v>
      </c>
      <c r="F1199" s="4">
        <v>41240.139780092592</v>
      </c>
      <c r="G1199" s="2" t="s">
        <v>32</v>
      </c>
      <c r="H1199" s="2" t="s">
        <v>1056</v>
      </c>
      <c r="I1199" s="2">
        <v>47</v>
      </c>
      <c r="J1199" s="2"/>
      <c r="K1199" s="2">
        <v>5.1669999999999998</v>
      </c>
      <c r="L1199" s="2">
        <v>169.14599999999999</v>
      </c>
      <c r="M1199" s="2">
        <v>15.6666666666667</v>
      </c>
      <c r="N1199" s="2">
        <v>19</v>
      </c>
      <c r="O1199" s="2">
        <v>11</v>
      </c>
      <c r="P1199" s="2">
        <v>3.39934634239519</v>
      </c>
      <c r="Q1199" s="2">
        <v>25</v>
      </c>
      <c r="R1199" s="2">
        <v>25</v>
      </c>
      <c r="S1199" s="2">
        <v>25</v>
      </c>
      <c r="T1199" s="2">
        <v>0</v>
      </c>
      <c r="U1199" s="2">
        <v>617.38599999999997</v>
      </c>
      <c r="V1199" s="2">
        <v>0</v>
      </c>
      <c r="W1199" s="2">
        <v>0</v>
      </c>
      <c r="X1199" s="2">
        <v>0</v>
      </c>
      <c r="Y1199" s="2">
        <v>0.47199999999999998</v>
      </c>
      <c r="Z1199" s="2">
        <v>10.028</v>
      </c>
      <c r="AA1199" s="2">
        <v>170.84</v>
      </c>
      <c r="AB1199" s="2">
        <v>41.8333333333333</v>
      </c>
      <c r="AC1199" s="2">
        <v>43</v>
      </c>
      <c r="AD1199" s="2">
        <v>41</v>
      </c>
      <c r="AE1199" s="2">
        <v>0.68718427093627699</v>
      </c>
    </row>
    <row r="1200" spans="1:31">
      <c r="A1200" s="2" t="s">
        <v>656</v>
      </c>
      <c r="B1200" s="2">
        <v>0</v>
      </c>
      <c r="C1200" s="2">
        <v>1300</v>
      </c>
      <c r="D1200" s="2">
        <v>3</v>
      </c>
      <c r="E1200" s="4">
        <v>41240.141319444447</v>
      </c>
      <c r="F1200" s="4">
        <v>41240.141736111109</v>
      </c>
      <c r="G1200" s="2" t="s">
        <v>32</v>
      </c>
      <c r="H1200" s="2" t="s">
        <v>1056</v>
      </c>
      <c r="I1200" s="2">
        <v>36</v>
      </c>
      <c r="J1200" s="2"/>
      <c r="K1200" s="2">
        <v>7.0369999999999999</v>
      </c>
      <c r="L1200" s="2">
        <v>226.69</v>
      </c>
      <c r="M1200" s="2">
        <v>14</v>
      </c>
      <c r="N1200" s="2">
        <v>16</v>
      </c>
      <c r="O1200" s="2">
        <v>12</v>
      </c>
      <c r="P1200" s="2">
        <v>2</v>
      </c>
      <c r="Q1200" s="2">
        <v>25</v>
      </c>
      <c r="R1200" s="2">
        <v>25</v>
      </c>
      <c r="S1200" s="2">
        <v>25</v>
      </c>
      <c r="T1200" s="2">
        <v>0</v>
      </c>
      <c r="U1200" s="2">
        <v>557.92899999999997</v>
      </c>
      <c r="V1200" s="2">
        <v>0</v>
      </c>
      <c r="W1200" s="2">
        <v>0</v>
      </c>
      <c r="X1200" s="2">
        <v>0</v>
      </c>
      <c r="Y1200" s="2">
        <v>0.48099999999999998</v>
      </c>
      <c r="Z1200" s="2">
        <v>12.11</v>
      </c>
      <c r="AA1200" s="2">
        <v>228.13399999999999</v>
      </c>
      <c r="AB1200" s="2">
        <v>43.5</v>
      </c>
      <c r="AC1200" s="2">
        <v>45</v>
      </c>
      <c r="AD1200" s="2">
        <v>42</v>
      </c>
      <c r="AE1200" s="2">
        <v>1.11803398874989</v>
      </c>
    </row>
    <row r="1201" spans="1:31">
      <c r="A1201" s="2" t="s">
        <v>656</v>
      </c>
      <c r="B1201" s="2">
        <v>0</v>
      </c>
      <c r="C1201" s="2">
        <v>1300</v>
      </c>
      <c r="D1201" s="2">
        <v>4</v>
      </c>
      <c r="E1201" s="4">
        <v>41240.14340277778</v>
      </c>
      <c r="F1201" s="4">
        <v>41240.143773148149</v>
      </c>
      <c r="G1201" s="2" t="s">
        <v>32</v>
      </c>
      <c r="H1201" s="2" t="s">
        <v>1056</v>
      </c>
      <c r="I1201" s="2">
        <v>32</v>
      </c>
      <c r="J1201" s="2"/>
      <c r="K1201" s="2">
        <v>8.1110000000000007</v>
      </c>
      <c r="L1201" s="2">
        <v>275.61900000000003</v>
      </c>
      <c r="M1201" s="2">
        <v>14</v>
      </c>
      <c r="N1201" s="2">
        <v>16</v>
      </c>
      <c r="O1201" s="2">
        <v>12</v>
      </c>
      <c r="P1201" s="2">
        <v>2</v>
      </c>
      <c r="Q1201" s="2">
        <v>25</v>
      </c>
      <c r="R1201" s="2">
        <v>25</v>
      </c>
      <c r="S1201" s="2">
        <v>25</v>
      </c>
      <c r="T1201" s="2">
        <v>0</v>
      </c>
      <c r="U1201" s="2">
        <v>507.83199999999999</v>
      </c>
      <c r="V1201" s="2">
        <v>0</v>
      </c>
      <c r="W1201" s="2">
        <v>0</v>
      </c>
      <c r="X1201" s="2">
        <v>0</v>
      </c>
      <c r="Y1201" s="2">
        <v>0.55600000000000005</v>
      </c>
      <c r="Z1201" s="2">
        <v>13.148</v>
      </c>
      <c r="AA1201" s="2">
        <v>276.69299999999998</v>
      </c>
      <c r="AB1201" s="2">
        <v>44</v>
      </c>
      <c r="AC1201" s="2">
        <v>46</v>
      </c>
      <c r="AD1201" s="2">
        <v>41</v>
      </c>
      <c r="AE1201" s="2">
        <v>1.87082869338697</v>
      </c>
    </row>
    <row r="1202" spans="1:31">
      <c r="A1202" s="2" t="s">
        <v>656</v>
      </c>
      <c r="B1202" s="2">
        <v>0</v>
      </c>
      <c r="C1202" s="2">
        <v>1300</v>
      </c>
      <c r="D1202" s="2">
        <v>5</v>
      </c>
      <c r="E1202" s="4">
        <v>41240.145486111112</v>
      </c>
      <c r="F1202" s="4">
        <v>41240.145879629628</v>
      </c>
      <c r="G1202" s="2" t="s">
        <v>32</v>
      </c>
      <c r="H1202" s="2" t="s">
        <v>1056</v>
      </c>
      <c r="I1202" s="2">
        <v>34</v>
      </c>
      <c r="J1202" s="2"/>
      <c r="K1202" s="2">
        <v>7.7409999999999997</v>
      </c>
      <c r="L1202" s="2">
        <v>302.11900000000003</v>
      </c>
      <c r="M1202" s="2">
        <v>13.5</v>
      </c>
      <c r="N1202" s="2">
        <v>15</v>
      </c>
      <c r="O1202" s="2">
        <v>12</v>
      </c>
      <c r="P1202" s="2">
        <v>1.5</v>
      </c>
      <c r="Q1202" s="2">
        <v>25</v>
      </c>
      <c r="R1202" s="2">
        <v>25</v>
      </c>
      <c r="S1202" s="2">
        <v>25</v>
      </c>
      <c r="T1202" s="2">
        <v>0</v>
      </c>
      <c r="U1202" s="2">
        <v>481.642</v>
      </c>
      <c r="V1202" s="2">
        <v>0</v>
      </c>
      <c r="W1202" s="2">
        <v>0</v>
      </c>
      <c r="X1202" s="2">
        <v>0</v>
      </c>
      <c r="Y1202" s="2">
        <v>0.51900000000000002</v>
      </c>
      <c r="Z1202" s="2">
        <v>13.037000000000001</v>
      </c>
      <c r="AA1202" s="2">
        <v>303.601</v>
      </c>
      <c r="AB1202" s="2">
        <v>44</v>
      </c>
      <c r="AC1202" s="2">
        <v>45</v>
      </c>
      <c r="AD1202" s="2">
        <v>43</v>
      </c>
      <c r="AE1202" s="2">
        <v>0.70710678118654802</v>
      </c>
    </row>
    <row r="1203" spans="1:31">
      <c r="A1203" s="2" t="s">
        <v>656</v>
      </c>
      <c r="B1203" s="2">
        <v>0</v>
      </c>
      <c r="C1203" s="2">
        <v>1300</v>
      </c>
      <c r="D1203" s="2">
        <v>6</v>
      </c>
      <c r="E1203" s="4">
        <v>41240.147222222222</v>
      </c>
      <c r="F1203" s="4">
        <v>41240.147581018522</v>
      </c>
      <c r="G1203" s="2" t="s">
        <v>32</v>
      </c>
      <c r="H1203" s="2" t="s">
        <v>1056</v>
      </c>
      <c r="I1203" s="2">
        <v>31</v>
      </c>
      <c r="J1203" s="2"/>
      <c r="K1203" s="2">
        <v>8.5549999999999997</v>
      </c>
      <c r="L1203" s="2">
        <v>379.52600000000001</v>
      </c>
      <c r="M1203" s="2">
        <v>16</v>
      </c>
      <c r="N1203" s="2">
        <v>16</v>
      </c>
      <c r="O1203" s="2">
        <v>16</v>
      </c>
      <c r="P1203" s="2">
        <v>0</v>
      </c>
      <c r="Q1203" s="2">
        <v>25</v>
      </c>
      <c r="R1203" s="2">
        <v>25</v>
      </c>
      <c r="S1203" s="2">
        <v>25</v>
      </c>
      <c r="T1203" s="2">
        <v>0</v>
      </c>
      <c r="U1203" s="2">
        <v>406.91300000000001</v>
      </c>
      <c r="V1203" s="2">
        <v>0</v>
      </c>
      <c r="W1203" s="2">
        <v>0</v>
      </c>
      <c r="X1203" s="2">
        <v>0</v>
      </c>
      <c r="Y1203" s="2">
        <v>0.33300000000000002</v>
      </c>
      <c r="Z1203" s="2">
        <v>11.499000000000001</v>
      </c>
      <c r="AA1203" s="2">
        <v>379.85899999999998</v>
      </c>
      <c r="AB1203" s="2">
        <v>45.3333333333333</v>
      </c>
      <c r="AC1203" s="2">
        <v>46</v>
      </c>
      <c r="AD1203" s="2">
        <v>44</v>
      </c>
      <c r="AE1203" s="2">
        <v>0.94280904158206302</v>
      </c>
    </row>
    <row r="1204" spans="1:31">
      <c r="A1204" s="2" t="s">
        <v>656</v>
      </c>
      <c r="B1204" s="2">
        <v>0</v>
      </c>
      <c r="C1204" s="2">
        <v>1300</v>
      </c>
      <c r="D1204" s="2">
        <v>7</v>
      </c>
      <c r="E1204" s="4">
        <v>41240.148958333331</v>
      </c>
      <c r="F1204" s="4">
        <v>41240.149282407408</v>
      </c>
      <c r="G1204" s="2" t="s">
        <v>32</v>
      </c>
      <c r="H1204" s="2" t="s">
        <v>1056</v>
      </c>
      <c r="I1204" s="2">
        <v>28</v>
      </c>
      <c r="J1204" s="2"/>
      <c r="K1204" s="2">
        <v>9.3889999999999993</v>
      </c>
      <c r="L1204" s="2">
        <v>453.96499999999997</v>
      </c>
      <c r="M1204" s="2">
        <v>16</v>
      </c>
      <c r="N1204" s="2">
        <v>16</v>
      </c>
      <c r="O1204" s="2">
        <v>16</v>
      </c>
      <c r="P1204" s="2">
        <v>0</v>
      </c>
      <c r="Q1204" s="2">
        <v>25</v>
      </c>
      <c r="R1204" s="2">
        <v>25</v>
      </c>
      <c r="S1204" s="2">
        <v>25</v>
      </c>
      <c r="T1204" s="2">
        <v>0</v>
      </c>
      <c r="U1204" s="2">
        <v>328.23700000000002</v>
      </c>
      <c r="V1204" s="2">
        <v>0</v>
      </c>
      <c r="W1204" s="2">
        <v>0</v>
      </c>
      <c r="X1204" s="2">
        <v>0</v>
      </c>
      <c r="Y1204" s="2">
        <v>0.5</v>
      </c>
      <c r="Z1204" s="2">
        <v>14.223000000000001</v>
      </c>
      <c r="AA1204" s="2">
        <v>455.52</v>
      </c>
      <c r="AB1204" s="2">
        <v>44.75</v>
      </c>
      <c r="AC1204" s="2">
        <v>46</v>
      </c>
      <c r="AD1204" s="2">
        <v>44</v>
      </c>
      <c r="AE1204" s="2">
        <v>0.82915619758884995</v>
      </c>
    </row>
    <row r="1205" spans="1:31">
      <c r="A1205" s="2" t="s">
        <v>656</v>
      </c>
      <c r="B1205" s="2">
        <v>0</v>
      </c>
      <c r="C1205" s="2">
        <v>1300</v>
      </c>
      <c r="D1205" s="2">
        <v>8</v>
      </c>
      <c r="E1205" s="4">
        <v>41240.150694444441</v>
      </c>
      <c r="F1205" s="4">
        <v>41240.150995370372</v>
      </c>
      <c r="G1205" s="2" t="s">
        <v>32</v>
      </c>
      <c r="H1205" s="2" t="s">
        <v>1056</v>
      </c>
      <c r="I1205" s="2">
        <v>26</v>
      </c>
      <c r="J1205" s="2"/>
      <c r="K1205" s="2">
        <v>10.222</v>
      </c>
      <c r="L1205" s="2">
        <v>503.113</v>
      </c>
      <c r="M1205" s="2">
        <v>14</v>
      </c>
      <c r="N1205" s="2">
        <v>14</v>
      </c>
      <c r="O1205" s="2">
        <v>14</v>
      </c>
      <c r="P1205" s="2">
        <v>0</v>
      </c>
      <c r="Q1205" s="2">
        <v>25</v>
      </c>
      <c r="R1205" s="2">
        <v>25</v>
      </c>
      <c r="S1205" s="2">
        <v>25</v>
      </c>
      <c r="T1205" s="2">
        <v>0</v>
      </c>
      <c r="U1205" s="2">
        <v>277.83499999999998</v>
      </c>
      <c r="V1205" s="2">
        <v>0</v>
      </c>
      <c r="W1205" s="2">
        <v>0</v>
      </c>
      <c r="X1205" s="2">
        <v>0</v>
      </c>
      <c r="Y1205" s="2">
        <v>0.55600000000000005</v>
      </c>
      <c r="Z1205" s="2">
        <v>15.722</v>
      </c>
      <c r="AA1205" s="2">
        <v>503.89100000000002</v>
      </c>
      <c r="AB1205" s="2">
        <v>45</v>
      </c>
      <c r="AC1205" s="2">
        <v>46</v>
      </c>
      <c r="AD1205" s="2">
        <v>44</v>
      </c>
      <c r="AE1205" s="2">
        <v>0.81649658092772603</v>
      </c>
    </row>
    <row r="1206" spans="1:31">
      <c r="A1206" s="2" t="s">
        <v>656</v>
      </c>
      <c r="B1206" s="2">
        <v>0</v>
      </c>
      <c r="C1206" s="2">
        <v>1400</v>
      </c>
      <c r="D1206" s="2">
        <v>1</v>
      </c>
      <c r="E1206" s="4">
        <v>41240.118402777778</v>
      </c>
      <c r="F1206" s="4">
        <v>41240.11928240741</v>
      </c>
      <c r="G1206" s="2" t="s">
        <v>32</v>
      </c>
      <c r="H1206" s="2" t="s">
        <v>1056</v>
      </c>
      <c r="I1206" s="2">
        <v>76</v>
      </c>
      <c r="J1206" s="2"/>
      <c r="K1206" s="2">
        <v>3.097</v>
      </c>
      <c r="L1206" s="2">
        <v>96.721000000000004</v>
      </c>
      <c r="M1206" s="2">
        <v>15.2</v>
      </c>
      <c r="N1206" s="2">
        <v>20</v>
      </c>
      <c r="O1206" s="2">
        <v>11</v>
      </c>
      <c r="P1206" s="2">
        <v>3.6551333764994101</v>
      </c>
      <c r="Q1206" s="2">
        <v>25</v>
      </c>
      <c r="R1206" s="2">
        <v>25</v>
      </c>
      <c r="S1206" s="2">
        <v>25</v>
      </c>
      <c r="T1206" s="2">
        <v>0</v>
      </c>
      <c r="U1206" s="2">
        <v>693.34100000000001</v>
      </c>
      <c r="V1206" s="2">
        <v>0</v>
      </c>
      <c r="W1206" s="2">
        <v>0</v>
      </c>
      <c r="X1206" s="2">
        <v>0</v>
      </c>
      <c r="Y1206" s="2">
        <v>0.48599999999999999</v>
      </c>
      <c r="Z1206" s="2">
        <v>7.1390000000000002</v>
      </c>
      <c r="AA1206" s="2">
        <v>98.540999999999997</v>
      </c>
      <c r="AB1206" s="2">
        <v>40</v>
      </c>
      <c r="AC1206" s="2">
        <v>41</v>
      </c>
      <c r="AD1206" s="2">
        <v>39</v>
      </c>
      <c r="AE1206" s="2">
        <v>0.77459666924148296</v>
      </c>
    </row>
    <row r="1207" spans="1:31">
      <c r="A1207" s="2" t="s">
        <v>656</v>
      </c>
      <c r="B1207" s="2">
        <v>0</v>
      </c>
      <c r="C1207" s="2">
        <v>1400</v>
      </c>
      <c r="D1207" s="2">
        <v>2</v>
      </c>
      <c r="E1207" s="4">
        <v>41240.121180555558</v>
      </c>
      <c r="F1207" s="4">
        <v>41240.121689814812</v>
      </c>
      <c r="G1207" s="2" t="s">
        <v>32</v>
      </c>
      <c r="H1207" s="2" t="s">
        <v>1056</v>
      </c>
      <c r="I1207" s="2">
        <v>44</v>
      </c>
      <c r="J1207" s="2"/>
      <c r="K1207" s="2">
        <v>5.306</v>
      </c>
      <c r="L1207" s="2">
        <v>171.22200000000001</v>
      </c>
      <c r="M1207" s="2">
        <v>15.5</v>
      </c>
      <c r="N1207" s="2">
        <v>16</v>
      </c>
      <c r="O1207" s="2">
        <v>15</v>
      </c>
      <c r="P1207" s="2">
        <v>0.5</v>
      </c>
      <c r="Q1207" s="2">
        <v>25</v>
      </c>
      <c r="R1207" s="2">
        <v>25</v>
      </c>
      <c r="S1207" s="2">
        <v>25</v>
      </c>
      <c r="T1207" s="2">
        <v>0</v>
      </c>
      <c r="U1207" s="2">
        <v>617.221</v>
      </c>
      <c r="V1207" s="2">
        <v>0</v>
      </c>
      <c r="W1207" s="2">
        <v>0</v>
      </c>
      <c r="X1207" s="2">
        <v>0</v>
      </c>
      <c r="Y1207" s="2">
        <v>0.27800000000000002</v>
      </c>
      <c r="Z1207" s="2">
        <v>8.9719999999999995</v>
      </c>
      <c r="AA1207" s="2">
        <v>172.583</v>
      </c>
      <c r="AB1207" s="2">
        <v>42.8333333333333</v>
      </c>
      <c r="AC1207" s="2">
        <v>44</v>
      </c>
      <c r="AD1207" s="2">
        <v>41</v>
      </c>
      <c r="AE1207" s="2">
        <v>1.0671873729054699</v>
      </c>
    </row>
    <row r="1208" spans="1:31">
      <c r="A1208" s="2" t="s">
        <v>656</v>
      </c>
      <c r="B1208" s="2">
        <v>0</v>
      </c>
      <c r="C1208" s="2">
        <v>1400</v>
      </c>
      <c r="D1208" s="2">
        <v>3</v>
      </c>
      <c r="E1208" s="4">
        <v>41240.123263888891</v>
      </c>
      <c r="F1208" s="4">
        <v>41240.123645833337</v>
      </c>
      <c r="G1208" s="2" t="s">
        <v>32</v>
      </c>
      <c r="H1208" s="2" t="s">
        <v>1056</v>
      </c>
      <c r="I1208" s="2">
        <v>33</v>
      </c>
      <c r="J1208" s="2"/>
      <c r="K1208" s="2">
        <v>7.149</v>
      </c>
      <c r="L1208" s="2">
        <v>229.38399999999999</v>
      </c>
      <c r="M1208" s="2">
        <v>15</v>
      </c>
      <c r="N1208" s="2">
        <v>17</v>
      </c>
      <c r="O1208" s="2">
        <v>13</v>
      </c>
      <c r="P1208" s="2">
        <v>2</v>
      </c>
      <c r="Q1208" s="2">
        <v>25</v>
      </c>
      <c r="R1208" s="2">
        <v>25</v>
      </c>
      <c r="S1208" s="2">
        <v>25</v>
      </c>
      <c r="T1208" s="2">
        <v>0</v>
      </c>
      <c r="U1208" s="2">
        <v>557.55100000000004</v>
      </c>
      <c r="V1208" s="2">
        <v>0</v>
      </c>
      <c r="W1208" s="2">
        <v>0</v>
      </c>
      <c r="X1208" s="2">
        <v>0</v>
      </c>
      <c r="Y1208" s="2">
        <v>0.37</v>
      </c>
      <c r="Z1208" s="2">
        <v>10.445</v>
      </c>
      <c r="AA1208" s="2">
        <v>230.19900000000001</v>
      </c>
      <c r="AB1208" s="2">
        <v>44.75</v>
      </c>
      <c r="AC1208" s="2">
        <v>46</v>
      </c>
      <c r="AD1208" s="2">
        <v>44</v>
      </c>
      <c r="AE1208" s="2">
        <v>0.82915619758884995</v>
      </c>
    </row>
    <row r="1209" spans="1:31">
      <c r="A1209" s="2" t="s">
        <v>656</v>
      </c>
      <c r="B1209" s="2">
        <v>0</v>
      </c>
      <c r="C1209" s="2">
        <v>1400</v>
      </c>
      <c r="D1209" s="2">
        <v>4</v>
      </c>
      <c r="E1209" s="4">
        <v>41240.125347222223</v>
      </c>
      <c r="F1209" s="4">
        <v>41240.125694444447</v>
      </c>
      <c r="G1209" s="2" t="s">
        <v>32</v>
      </c>
      <c r="H1209" s="2" t="s">
        <v>1056</v>
      </c>
      <c r="I1209" s="2">
        <v>30</v>
      </c>
      <c r="J1209" s="2"/>
      <c r="K1209" s="2">
        <v>7.8339999999999996</v>
      </c>
      <c r="L1209" s="2">
        <v>272.12799999999999</v>
      </c>
      <c r="M1209" s="2">
        <v>11.5</v>
      </c>
      <c r="N1209" s="2">
        <v>13</v>
      </c>
      <c r="O1209" s="2">
        <v>10</v>
      </c>
      <c r="P1209" s="2">
        <v>1.5</v>
      </c>
      <c r="Q1209" s="2">
        <v>25</v>
      </c>
      <c r="R1209" s="2">
        <v>25</v>
      </c>
      <c r="S1209" s="2">
        <v>25</v>
      </c>
      <c r="T1209" s="2">
        <v>0</v>
      </c>
      <c r="U1209" s="2">
        <v>515.64400000000001</v>
      </c>
      <c r="V1209" s="2">
        <v>0</v>
      </c>
      <c r="W1209" s="2">
        <v>0</v>
      </c>
      <c r="X1209" s="2">
        <v>0</v>
      </c>
      <c r="Y1209" s="2">
        <v>0.33300000000000002</v>
      </c>
      <c r="Z1209" s="2">
        <v>10.555999999999999</v>
      </c>
      <c r="AA1209" s="2">
        <v>272.73899999999998</v>
      </c>
      <c r="AB1209" s="2">
        <v>43.75</v>
      </c>
      <c r="AC1209" s="2">
        <v>45</v>
      </c>
      <c r="AD1209" s="2">
        <v>42</v>
      </c>
      <c r="AE1209" s="2">
        <v>1.08972473588517</v>
      </c>
    </row>
    <row r="1210" spans="1:31">
      <c r="A1210" s="2" t="s">
        <v>656</v>
      </c>
      <c r="B1210" s="2">
        <v>0</v>
      </c>
      <c r="C1210" s="2">
        <v>1400</v>
      </c>
      <c r="D1210" s="2">
        <v>5</v>
      </c>
      <c r="E1210" s="4">
        <v>41240.127430555556</v>
      </c>
      <c r="F1210" s="4">
        <v>41240.127800925926</v>
      </c>
      <c r="G1210" s="2" t="s">
        <v>32</v>
      </c>
      <c r="H1210" s="2" t="s">
        <v>1056</v>
      </c>
      <c r="I1210" s="2">
        <v>32</v>
      </c>
      <c r="J1210" s="2"/>
      <c r="K1210" s="2">
        <v>7.6669999999999998</v>
      </c>
      <c r="L1210" s="2">
        <v>299.66199999999998</v>
      </c>
      <c r="M1210" s="2">
        <v>10.5</v>
      </c>
      <c r="N1210" s="2">
        <v>11</v>
      </c>
      <c r="O1210" s="2">
        <v>10</v>
      </c>
      <c r="P1210" s="2">
        <v>0.5</v>
      </c>
      <c r="Q1210" s="2">
        <v>25</v>
      </c>
      <c r="R1210" s="2">
        <v>25</v>
      </c>
      <c r="S1210" s="2">
        <v>25</v>
      </c>
      <c r="T1210" s="2">
        <v>0</v>
      </c>
      <c r="U1210" s="2">
        <v>488.15800000000002</v>
      </c>
      <c r="V1210" s="2">
        <v>0</v>
      </c>
      <c r="W1210" s="2">
        <v>0</v>
      </c>
      <c r="X1210" s="2">
        <v>0</v>
      </c>
      <c r="Y1210" s="2">
        <v>0.27800000000000002</v>
      </c>
      <c r="Z1210" s="2">
        <v>10.5</v>
      </c>
      <c r="AA1210" s="2">
        <v>299.995</v>
      </c>
      <c r="AB1210" s="2">
        <v>44.25</v>
      </c>
      <c r="AC1210" s="2">
        <v>45</v>
      </c>
      <c r="AD1210" s="2">
        <v>43</v>
      </c>
      <c r="AE1210" s="2">
        <v>0.82915619758884995</v>
      </c>
    </row>
    <row r="1211" spans="1:31">
      <c r="A1211" s="2" t="s">
        <v>656</v>
      </c>
      <c r="B1211" s="2">
        <v>0</v>
      </c>
      <c r="C1211" s="2">
        <v>1400</v>
      </c>
      <c r="D1211" s="2">
        <v>6</v>
      </c>
      <c r="E1211" s="4">
        <v>41240.129166666666</v>
      </c>
      <c r="F1211" s="4">
        <v>41240.129490740743</v>
      </c>
      <c r="G1211" s="2" t="s">
        <v>32</v>
      </c>
      <c r="H1211" s="2" t="s">
        <v>1056</v>
      </c>
      <c r="I1211" s="2">
        <v>28</v>
      </c>
      <c r="J1211" s="2"/>
      <c r="K1211" s="2">
        <v>8.6669999999999998</v>
      </c>
      <c r="L1211" s="2">
        <v>376.44799999999998</v>
      </c>
      <c r="M1211" s="2">
        <v>20</v>
      </c>
      <c r="N1211" s="2">
        <v>20</v>
      </c>
      <c r="O1211" s="2">
        <v>20</v>
      </c>
      <c r="P1211" s="2">
        <v>0</v>
      </c>
      <c r="Q1211" s="2">
        <v>25</v>
      </c>
      <c r="R1211" s="2">
        <v>25</v>
      </c>
      <c r="S1211" s="2">
        <v>25</v>
      </c>
      <c r="T1211" s="2">
        <v>0</v>
      </c>
      <c r="U1211" s="2">
        <v>407.17</v>
      </c>
      <c r="V1211" s="2">
        <v>0</v>
      </c>
      <c r="W1211" s="2">
        <v>0</v>
      </c>
      <c r="X1211" s="2">
        <v>0</v>
      </c>
      <c r="Y1211" s="2">
        <v>0.5</v>
      </c>
      <c r="Z1211" s="2">
        <v>13.388999999999999</v>
      </c>
      <c r="AA1211" s="2">
        <v>377.33699999999999</v>
      </c>
      <c r="AB1211" s="2">
        <v>46</v>
      </c>
      <c r="AC1211" s="2">
        <v>47</v>
      </c>
      <c r="AD1211" s="2">
        <v>45</v>
      </c>
      <c r="AE1211" s="2">
        <v>0.81649658092772603</v>
      </c>
    </row>
    <row r="1212" spans="1:31">
      <c r="A1212" s="2" t="s">
        <v>656</v>
      </c>
      <c r="B1212" s="2">
        <v>0</v>
      </c>
      <c r="C1212" s="2">
        <v>1400</v>
      </c>
      <c r="D1212" s="2">
        <v>7</v>
      </c>
      <c r="E1212" s="4">
        <v>41240.130902777775</v>
      </c>
      <c r="F1212" s="4">
        <v>41240.131203703706</v>
      </c>
      <c r="G1212" s="2" t="s">
        <v>32</v>
      </c>
      <c r="H1212" s="2" t="s">
        <v>1056</v>
      </c>
      <c r="I1212" s="2">
        <v>26</v>
      </c>
      <c r="J1212" s="2"/>
      <c r="K1212" s="2">
        <v>9.5559999999999992</v>
      </c>
      <c r="L1212" s="2">
        <v>445.404</v>
      </c>
      <c r="M1212" s="2">
        <v>16</v>
      </c>
      <c r="N1212" s="2">
        <v>16</v>
      </c>
      <c r="O1212" s="2">
        <v>16</v>
      </c>
      <c r="P1212" s="2">
        <v>0</v>
      </c>
      <c r="Q1212" s="2">
        <v>25</v>
      </c>
      <c r="R1212" s="2">
        <v>25</v>
      </c>
      <c r="S1212" s="2">
        <v>25</v>
      </c>
      <c r="T1212" s="2">
        <v>0</v>
      </c>
      <c r="U1212" s="2">
        <v>336.84399999999999</v>
      </c>
      <c r="V1212" s="2">
        <v>0</v>
      </c>
      <c r="W1212" s="2">
        <v>0</v>
      </c>
      <c r="X1212" s="2">
        <v>0</v>
      </c>
      <c r="Y1212" s="2">
        <v>0.44400000000000001</v>
      </c>
      <c r="Z1212" s="2">
        <v>14.445</v>
      </c>
      <c r="AA1212" s="2">
        <v>446.29199999999997</v>
      </c>
      <c r="AB1212" s="2">
        <v>46</v>
      </c>
      <c r="AC1212" s="2">
        <v>47</v>
      </c>
      <c r="AD1212" s="2">
        <v>44</v>
      </c>
      <c r="AE1212" s="2">
        <v>1.2247448713915901</v>
      </c>
    </row>
    <row r="1213" spans="1:31">
      <c r="A1213" s="2" t="s">
        <v>656</v>
      </c>
      <c r="B1213" s="2">
        <v>0</v>
      </c>
      <c r="C1213" s="2">
        <v>1400</v>
      </c>
      <c r="D1213" s="2">
        <v>8</v>
      </c>
      <c r="E1213" s="4">
        <v>41240.132638888892</v>
      </c>
      <c r="F1213" s="4">
        <v>41240.132916666669</v>
      </c>
      <c r="G1213" s="2" t="s">
        <v>32</v>
      </c>
      <c r="H1213" s="2" t="s">
        <v>1056</v>
      </c>
      <c r="I1213" s="2">
        <v>24</v>
      </c>
      <c r="J1213" s="2"/>
      <c r="K1213" s="2">
        <v>10.555</v>
      </c>
      <c r="L1213" s="2">
        <v>508.71300000000002</v>
      </c>
      <c r="M1213" s="2">
        <v>16</v>
      </c>
      <c r="N1213" s="2">
        <v>16</v>
      </c>
      <c r="O1213" s="2">
        <v>16</v>
      </c>
      <c r="P1213" s="2">
        <v>0</v>
      </c>
      <c r="Q1213" s="2">
        <v>25</v>
      </c>
      <c r="R1213" s="2">
        <v>25</v>
      </c>
      <c r="S1213" s="2">
        <v>25</v>
      </c>
      <c r="T1213" s="2">
        <v>0</v>
      </c>
      <c r="U1213" s="2">
        <v>275.88400000000001</v>
      </c>
      <c r="V1213" s="2">
        <v>0</v>
      </c>
      <c r="W1213" s="2">
        <v>0</v>
      </c>
      <c r="X1213" s="2">
        <v>0</v>
      </c>
      <c r="Y1213" s="2">
        <v>0.222</v>
      </c>
      <c r="Z1213" s="2">
        <v>13.166</v>
      </c>
      <c r="AA1213" s="2">
        <v>509.49099999999999</v>
      </c>
      <c r="AB1213" s="2">
        <v>45.6666666666667</v>
      </c>
      <c r="AC1213" s="2">
        <v>47</v>
      </c>
      <c r="AD1213" s="2">
        <v>44</v>
      </c>
      <c r="AE1213" s="2">
        <v>1.2472191289246499</v>
      </c>
    </row>
    <row r="1214" spans="1:31">
      <c r="A1214" s="2" t="s">
        <v>656</v>
      </c>
      <c r="B1214" s="2">
        <v>0</v>
      </c>
      <c r="C1214" s="2">
        <v>1500</v>
      </c>
      <c r="D1214" s="2">
        <v>1</v>
      </c>
      <c r="E1214" s="4">
        <v>41240.101736111108</v>
      </c>
      <c r="F1214" s="4">
        <v>41240.102546296293</v>
      </c>
      <c r="G1214" s="2" t="s">
        <v>32</v>
      </c>
      <c r="H1214" s="2" t="s">
        <v>1056</v>
      </c>
      <c r="I1214" s="2">
        <v>70</v>
      </c>
      <c r="J1214" s="2"/>
      <c r="K1214" s="2">
        <v>3.048</v>
      </c>
      <c r="L1214" s="2">
        <v>96.778000000000006</v>
      </c>
      <c r="M1214" s="2">
        <v>12.3333333333333</v>
      </c>
      <c r="N1214" s="2">
        <v>17</v>
      </c>
      <c r="O1214" s="2">
        <v>10</v>
      </c>
      <c r="P1214" s="2">
        <v>3.2998316455372199</v>
      </c>
      <c r="Q1214" s="2">
        <v>25</v>
      </c>
      <c r="R1214" s="2">
        <v>25</v>
      </c>
      <c r="S1214" s="2">
        <v>25</v>
      </c>
      <c r="T1214" s="2">
        <v>0</v>
      </c>
      <c r="U1214" s="2">
        <v>693.38199999999995</v>
      </c>
      <c r="V1214" s="2">
        <v>0</v>
      </c>
      <c r="W1214" s="2">
        <v>0</v>
      </c>
      <c r="X1214" s="2">
        <v>0</v>
      </c>
      <c r="Y1214" s="2">
        <v>0.41299999999999998</v>
      </c>
      <c r="Z1214" s="2">
        <v>7.0949999999999998</v>
      </c>
      <c r="AA1214" s="2">
        <v>98.635000000000005</v>
      </c>
      <c r="AB1214" s="2">
        <v>40</v>
      </c>
      <c r="AC1214" s="2">
        <v>42</v>
      </c>
      <c r="AD1214" s="2">
        <v>39</v>
      </c>
      <c r="AE1214" s="2">
        <v>0.94280904158206302</v>
      </c>
    </row>
    <row r="1215" spans="1:31">
      <c r="A1215" s="2" t="s">
        <v>656</v>
      </c>
      <c r="B1215" s="2">
        <v>0</v>
      </c>
      <c r="C1215" s="2">
        <v>1500</v>
      </c>
      <c r="D1215" s="2">
        <v>2</v>
      </c>
      <c r="E1215" s="4">
        <v>41240.104513888888</v>
      </c>
      <c r="F1215" s="4">
        <v>41240.104988425926</v>
      </c>
      <c r="G1215" s="2" t="s">
        <v>32</v>
      </c>
      <c r="H1215" s="2" t="s">
        <v>1056</v>
      </c>
      <c r="I1215" s="2">
        <v>41</v>
      </c>
      <c r="J1215" s="2"/>
      <c r="K1215" s="2">
        <v>5.3330000000000002</v>
      </c>
      <c r="L1215" s="2">
        <v>170.55099999999999</v>
      </c>
      <c r="M1215" s="2">
        <v>13.5</v>
      </c>
      <c r="N1215" s="2">
        <v>16</v>
      </c>
      <c r="O1215" s="2">
        <v>11</v>
      </c>
      <c r="P1215" s="2">
        <v>2.5</v>
      </c>
      <c r="Q1215" s="2">
        <v>25</v>
      </c>
      <c r="R1215" s="2">
        <v>25</v>
      </c>
      <c r="S1215" s="2">
        <v>25</v>
      </c>
      <c r="T1215" s="2">
        <v>0</v>
      </c>
      <c r="U1215" s="2">
        <v>618.61199999999997</v>
      </c>
      <c r="V1215" s="2">
        <v>0</v>
      </c>
      <c r="W1215" s="2">
        <v>0</v>
      </c>
      <c r="X1215" s="2">
        <v>0</v>
      </c>
      <c r="Y1215" s="2">
        <v>0.25900000000000001</v>
      </c>
      <c r="Z1215" s="2">
        <v>8.2590000000000003</v>
      </c>
      <c r="AA1215" s="2">
        <v>171.81</v>
      </c>
      <c r="AB1215" s="2">
        <v>43.8</v>
      </c>
      <c r="AC1215" s="2">
        <v>45</v>
      </c>
      <c r="AD1215" s="2">
        <v>42</v>
      </c>
      <c r="AE1215" s="2">
        <v>0.97979589711327097</v>
      </c>
    </row>
    <row r="1216" spans="1:31">
      <c r="A1216" s="2" t="s">
        <v>656</v>
      </c>
      <c r="B1216" s="2">
        <v>0</v>
      </c>
      <c r="C1216" s="2">
        <v>1500</v>
      </c>
      <c r="D1216" s="2">
        <v>3</v>
      </c>
      <c r="E1216" s="4">
        <v>41240.10659722222</v>
      </c>
      <c r="F1216" s="4">
        <v>41240.106956018521</v>
      </c>
      <c r="G1216" s="2" t="s">
        <v>32</v>
      </c>
      <c r="H1216" s="2" t="s">
        <v>1056</v>
      </c>
      <c r="I1216" s="2">
        <v>31</v>
      </c>
      <c r="J1216" s="2"/>
      <c r="K1216" s="2">
        <v>7.1109999999999998</v>
      </c>
      <c r="L1216" s="2">
        <v>229.28299999999999</v>
      </c>
      <c r="M1216" s="2">
        <v>15.5</v>
      </c>
      <c r="N1216" s="2">
        <v>18</v>
      </c>
      <c r="O1216" s="2">
        <v>13</v>
      </c>
      <c r="P1216" s="2">
        <v>2.5</v>
      </c>
      <c r="Q1216" s="2">
        <v>25</v>
      </c>
      <c r="R1216" s="2">
        <v>25</v>
      </c>
      <c r="S1216" s="2">
        <v>25</v>
      </c>
      <c r="T1216" s="2">
        <v>0</v>
      </c>
      <c r="U1216" s="2">
        <v>559.28899999999999</v>
      </c>
      <c r="V1216" s="2">
        <v>0</v>
      </c>
      <c r="W1216" s="2">
        <v>0</v>
      </c>
      <c r="X1216" s="2">
        <v>0</v>
      </c>
      <c r="Y1216" s="2">
        <v>0.222</v>
      </c>
      <c r="Z1216" s="2">
        <v>9.5</v>
      </c>
      <c r="AA1216" s="2">
        <v>229.727</v>
      </c>
      <c r="AB1216" s="2">
        <v>45.5</v>
      </c>
      <c r="AC1216" s="2">
        <v>47</v>
      </c>
      <c r="AD1216" s="2">
        <v>44</v>
      </c>
      <c r="AE1216" s="2">
        <v>1.11803398874989</v>
      </c>
    </row>
    <row r="1217" spans="1:31">
      <c r="A1217" s="2" t="s">
        <v>656</v>
      </c>
      <c r="B1217" s="2">
        <v>0</v>
      </c>
      <c r="C1217" s="2">
        <v>1500</v>
      </c>
      <c r="D1217" s="2">
        <v>4</v>
      </c>
      <c r="E1217" s="4">
        <v>41240.10833333333</v>
      </c>
      <c r="F1217" s="4">
        <v>41240.108657407407</v>
      </c>
      <c r="G1217" s="2" t="s">
        <v>32</v>
      </c>
      <c r="H1217" s="2" t="s">
        <v>1056</v>
      </c>
      <c r="I1217" s="2">
        <v>28</v>
      </c>
      <c r="J1217" s="2"/>
      <c r="K1217" s="2">
        <v>7.7770000000000001</v>
      </c>
      <c r="L1217" s="2">
        <v>277.149</v>
      </c>
      <c r="M1217" s="2">
        <v>21</v>
      </c>
      <c r="N1217" s="2">
        <v>21</v>
      </c>
      <c r="O1217" s="2">
        <v>21</v>
      </c>
      <c r="P1217" s="2">
        <v>0</v>
      </c>
      <c r="Q1217" s="2">
        <v>25</v>
      </c>
      <c r="R1217" s="2">
        <v>25</v>
      </c>
      <c r="S1217" s="2">
        <v>25</v>
      </c>
      <c r="T1217" s="2">
        <v>0</v>
      </c>
      <c r="U1217" s="2">
        <v>508.13499999999999</v>
      </c>
      <c r="V1217" s="2">
        <v>0</v>
      </c>
      <c r="W1217" s="2">
        <v>0</v>
      </c>
      <c r="X1217" s="2">
        <v>0</v>
      </c>
      <c r="Y1217" s="2">
        <v>0.44400000000000001</v>
      </c>
      <c r="Z1217" s="2">
        <v>12.166</v>
      </c>
      <c r="AA1217" s="2">
        <v>277.649</v>
      </c>
      <c r="AB1217" s="2">
        <v>47.6666666666667</v>
      </c>
      <c r="AC1217" s="2">
        <v>48</v>
      </c>
      <c r="AD1217" s="2">
        <v>47</v>
      </c>
      <c r="AE1217" s="2">
        <v>0.47140452079103201</v>
      </c>
    </row>
    <row r="1218" spans="1:31">
      <c r="A1218" s="2" t="s">
        <v>656</v>
      </c>
      <c r="B1218" s="2">
        <v>0</v>
      </c>
      <c r="C1218" s="2">
        <v>1500</v>
      </c>
      <c r="D1218" s="2">
        <v>5</v>
      </c>
      <c r="E1218" s="4">
        <v>41240.110069444447</v>
      </c>
      <c r="F1218" s="4">
        <v>41240.110405092593</v>
      </c>
      <c r="G1218" s="2" t="s">
        <v>32</v>
      </c>
      <c r="H1218" s="2" t="s">
        <v>1056</v>
      </c>
      <c r="I1218" s="2">
        <v>29</v>
      </c>
      <c r="J1218" s="2"/>
      <c r="K1218" s="2">
        <v>7.8339999999999996</v>
      </c>
      <c r="L1218" s="2">
        <v>309.24400000000003</v>
      </c>
      <c r="M1218" s="2">
        <v>17</v>
      </c>
      <c r="N1218" s="2">
        <v>17</v>
      </c>
      <c r="O1218" s="2">
        <v>17</v>
      </c>
      <c r="P1218" s="2">
        <v>0</v>
      </c>
      <c r="Q1218" s="2">
        <v>25</v>
      </c>
      <c r="R1218" s="2">
        <v>25</v>
      </c>
      <c r="S1218" s="2">
        <v>25</v>
      </c>
      <c r="T1218" s="2">
        <v>0</v>
      </c>
      <c r="U1218" s="2">
        <v>475.7</v>
      </c>
      <c r="V1218" s="2">
        <v>0</v>
      </c>
      <c r="W1218" s="2">
        <v>0</v>
      </c>
      <c r="X1218" s="2">
        <v>0</v>
      </c>
      <c r="Y1218" s="2">
        <v>0.44400000000000001</v>
      </c>
      <c r="Z1218" s="2">
        <v>12.39</v>
      </c>
      <c r="AA1218" s="2">
        <v>309.911</v>
      </c>
      <c r="AB1218" s="2">
        <v>46.5</v>
      </c>
      <c r="AC1218" s="2">
        <v>48</v>
      </c>
      <c r="AD1218" s="2">
        <v>45</v>
      </c>
      <c r="AE1218" s="2">
        <v>1.11803398874989</v>
      </c>
    </row>
    <row r="1219" spans="1:31">
      <c r="A1219" s="2" t="s">
        <v>656</v>
      </c>
      <c r="B1219" s="2">
        <v>0</v>
      </c>
      <c r="C1219" s="2">
        <v>1500</v>
      </c>
      <c r="D1219" s="2">
        <v>6</v>
      </c>
      <c r="E1219" s="4">
        <v>41240.111805555556</v>
      </c>
      <c r="F1219" s="4">
        <v>41240.112118055556</v>
      </c>
      <c r="G1219" s="2" t="s">
        <v>32</v>
      </c>
      <c r="H1219" s="2" t="s">
        <v>1056</v>
      </c>
      <c r="I1219" s="2">
        <v>27</v>
      </c>
      <c r="J1219" s="2"/>
      <c r="K1219" s="2">
        <v>8.5559999999999992</v>
      </c>
      <c r="L1219" s="2">
        <v>378.84699999999998</v>
      </c>
      <c r="M1219" s="2">
        <v>16</v>
      </c>
      <c r="N1219" s="2">
        <v>16</v>
      </c>
      <c r="O1219" s="2">
        <v>16</v>
      </c>
      <c r="P1219" s="2">
        <v>0</v>
      </c>
      <c r="Q1219" s="2">
        <v>25</v>
      </c>
      <c r="R1219" s="2">
        <v>25</v>
      </c>
      <c r="S1219" s="2">
        <v>25</v>
      </c>
      <c r="T1219" s="2">
        <v>0</v>
      </c>
      <c r="U1219" s="2">
        <v>408.23700000000002</v>
      </c>
      <c r="V1219" s="2">
        <v>0</v>
      </c>
      <c r="W1219" s="2">
        <v>0</v>
      </c>
      <c r="X1219" s="2">
        <v>0</v>
      </c>
      <c r="Y1219" s="2">
        <v>0.222</v>
      </c>
      <c r="Z1219" s="2">
        <v>11.278</v>
      </c>
      <c r="AA1219" s="2">
        <v>378.90300000000002</v>
      </c>
      <c r="AB1219" s="2">
        <v>46.3333333333333</v>
      </c>
      <c r="AC1219" s="2">
        <v>47</v>
      </c>
      <c r="AD1219" s="2">
        <v>45</v>
      </c>
      <c r="AE1219" s="2">
        <v>0.94280904158206302</v>
      </c>
    </row>
    <row r="1220" spans="1:31">
      <c r="A1220" s="2" t="s">
        <v>656</v>
      </c>
      <c r="B1220" s="2">
        <v>0</v>
      </c>
      <c r="C1220" s="2">
        <v>1500</v>
      </c>
      <c r="D1220" s="2">
        <v>7</v>
      </c>
      <c r="E1220" s="4">
        <v>41240.113541666666</v>
      </c>
      <c r="F1220" s="4">
        <v>41240.113819444443</v>
      </c>
      <c r="G1220" s="2" t="s">
        <v>32</v>
      </c>
      <c r="H1220" s="2" t="s">
        <v>1056</v>
      </c>
      <c r="I1220" s="2">
        <v>24</v>
      </c>
      <c r="J1220" s="2"/>
      <c r="K1220" s="2">
        <v>9.2230000000000008</v>
      </c>
      <c r="L1220" s="2">
        <v>456.68299999999999</v>
      </c>
      <c r="M1220" s="2">
        <v>18</v>
      </c>
      <c r="N1220" s="2">
        <v>18</v>
      </c>
      <c r="O1220" s="2">
        <v>18</v>
      </c>
      <c r="P1220" s="2">
        <v>0</v>
      </c>
      <c r="Q1220" s="2">
        <v>25</v>
      </c>
      <c r="R1220" s="2">
        <v>25</v>
      </c>
      <c r="S1220" s="2">
        <v>25</v>
      </c>
      <c r="T1220" s="2">
        <v>0</v>
      </c>
      <c r="U1220" s="2">
        <v>326.45600000000002</v>
      </c>
      <c r="V1220" s="2">
        <v>0</v>
      </c>
      <c r="W1220" s="2">
        <v>0</v>
      </c>
      <c r="X1220" s="2">
        <v>0</v>
      </c>
      <c r="Y1220" s="2">
        <v>0.55600000000000005</v>
      </c>
      <c r="Z1220" s="2">
        <v>14</v>
      </c>
      <c r="AA1220" s="2">
        <v>457.238</v>
      </c>
      <c r="AB1220" s="2">
        <v>48.6666666666667</v>
      </c>
      <c r="AC1220" s="2">
        <v>51</v>
      </c>
      <c r="AD1220" s="2">
        <v>46</v>
      </c>
      <c r="AE1220" s="2">
        <v>2.0548046676563301</v>
      </c>
    </row>
    <row r="1221" spans="1:31">
      <c r="A1221" s="2" t="s">
        <v>656</v>
      </c>
      <c r="B1221" s="2">
        <v>0</v>
      </c>
      <c r="C1221" s="2">
        <v>1500</v>
      </c>
      <c r="D1221" s="2">
        <v>8</v>
      </c>
      <c r="E1221" s="4">
        <v>41240.114930555559</v>
      </c>
      <c r="F1221" s="4">
        <v>41240.115185185183</v>
      </c>
      <c r="G1221" s="2" t="s">
        <v>32</v>
      </c>
      <c r="H1221" s="2" t="s">
        <v>1056</v>
      </c>
      <c r="I1221" s="2">
        <v>22</v>
      </c>
      <c r="J1221" s="2"/>
      <c r="K1221" s="2">
        <v>9.7789999999999999</v>
      </c>
      <c r="L1221" s="2">
        <v>511.05500000000001</v>
      </c>
      <c r="M1221" s="2">
        <v>15</v>
      </c>
      <c r="N1221" s="2">
        <v>15</v>
      </c>
      <c r="O1221" s="2">
        <v>15</v>
      </c>
      <c r="P1221" s="2">
        <v>0</v>
      </c>
      <c r="Q1221" s="2">
        <v>25</v>
      </c>
      <c r="R1221" s="2">
        <v>25</v>
      </c>
      <c r="S1221" s="2">
        <v>25</v>
      </c>
      <c r="T1221" s="2">
        <v>0</v>
      </c>
      <c r="U1221" s="2">
        <v>277.91899999999998</v>
      </c>
      <c r="V1221" s="2">
        <v>0</v>
      </c>
      <c r="W1221" s="2">
        <v>0</v>
      </c>
      <c r="X1221" s="2">
        <v>0</v>
      </c>
      <c r="Y1221" s="2">
        <v>0.111</v>
      </c>
      <c r="Z1221" s="2">
        <v>10.446</v>
      </c>
      <c r="AA1221" s="2">
        <v>510.5</v>
      </c>
      <c r="AB1221" s="2">
        <v>48.6666666666667</v>
      </c>
      <c r="AC1221" s="2">
        <v>50</v>
      </c>
      <c r="AD1221" s="2">
        <v>47</v>
      </c>
      <c r="AE1221" s="2">
        <v>1.2472191289246499</v>
      </c>
    </row>
    <row r="1222" spans="1:31">
      <c r="A1222" s="2" t="s">
        <v>656</v>
      </c>
      <c r="B1222" s="2">
        <v>0</v>
      </c>
      <c r="C1222" s="2">
        <v>1600</v>
      </c>
      <c r="D1222" s="2">
        <v>1</v>
      </c>
      <c r="E1222" s="4">
        <v>41240.085416666669</v>
      </c>
      <c r="F1222" s="4">
        <v>41240.086180555554</v>
      </c>
      <c r="G1222" s="2" t="s">
        <v>32</v>
      </c>
      <c r="H1222" s="2" t="s">
        <v>1056</v>
      </c>
      <c r="I1222" s="2">
        <v>66</v>
      </c>
      <c r="J1222" s="2"/>
      <c r="K1222" s="2">
        <v>2.9630000000000001</v>
      </c>
      <c r="L1222" s="2">
        <v>96.872</v>
      </c>
      <c r="M1222" s="2">
        <v>13.5</v>
      </c>
      <c r="N1222" s="2">
        <v>19</v>
      </c>
      <c r="O1222" s="2">
        <v>11</v>
      </c>
      <c r="P1222" s="2">
        <v>3.2015621187164198</v>
      </c>
      <c r="Q1222" s="2">
        <v>25</v>
      </c>
      <c r="R1222" s="2">
        <v>25</v>
      </c>
      <c r="S1222" s="2">
        <v>25</v>
      </c>
      <c r="T1222" s="2">
        <v>0</v>
      </c>
      <c r="U1222" s="2">
        <v>694.50900000000001</v>
      </c>
      <c r="V1222" s="2">
        <v>0</v>
      </c>
      <c r="W1222" s="2">
        <v>0</v>
      </c>
      <c r="X1222" s="2">
        <v>0</v>
      </c>
      <c r="Y1222" s="2">
        <v>0.315</v>
      </c>
      <c r="Z1222" s="2">
        <v>6.2590000000000003</v>
      </c>
      <c r="AA1222" s="2">
        <v>98.445999999999998</v>
      </c>
      <c r="AB1222" s="2">
        <v>41.5</v>
      </c>
      <c r="AC1222" s="2">
        <v>45</v>
      </c>
      <c r="AD1222" s="2">
        <v>39</v>
      </c>
      <c r="AE1222" s="2">
        <v>1.9364916731037101</v>
      </c>
    </row>
    <row r="1223" spans="1:31">
      <c r="A1223" s="2" t="s">
        <v>656</v>
      </c>
      <c r="B1223" s="2">
        <v>0</v>
      </c>
      <c r="C1223" s="2">
        <v>1600</v>
      </c>
      <c r="D1223" s="2">
        <v>2</v>
      </c>
      <c r="E1223" s="4">
        <v>41240.088194444441</v>
      </c>
      <c r="F1223" s="4">
        <v>41240.088645833333</v>
      </c>
      <c r="G1223" s="2" t="s">
        <v>32</v>
      </c>
      <c r="H1223" s="2" t="s">
        <v>1056</v>
      </c>
      <c r="I1223" s="2">
        <v>39</v>
      </c>
      <c r="J1223" s="2"/>
      <c r="K1223" s="2">
        <v>5.4720000000000004</v>
      </c>
      <c r="L1223" s="2">
        <v>168.917</v>
      </c>
      <c r="M1223" s="2">
        <v>14.5</v>
      </c>
      <c r="N1223" s="2">
        <v>17</v>
      </c>
      <c r="O1223" s="2">
        <v>12</v>
      </c>
      <c r="P1223" s="2">
        <v>2.5</v>
      </c>
      <c r="Q1223" s="2">
        <v>25</v>
      </c>
      <c r="R1223" s="2">
        <v>25</v>
      </c>
      <c r="S1223" s="2">
        <v>25</v>
      </c>
      <c r="T1223" s="2">
        <v>0</v>
      </c>
      <c r="U1223" s="2">
        <v>618.55700000000002</v>
      </c>
      <c r="V1223" s="2">
        <v>0</v>
      </c>
      <c r="W1223" s="2">
        <v>0</v>
      </c>
      <c r="X1223" s="2">
        <v>0</v>
      </c>
      <c r="Y1223" s="2">
        <v>0.36099999999999999</v>
      </c>
      <c r="Z1223" s="2">
        <v>9.5280000000000005</v>
      </c>
      <c r="AA1223" s="2">
        <v>170.30600000000001</v>
      </c>
      <c r="AB1223" s="2">
        <v>44.8</v>
      </c>
      <c r="AC1223" s="2">
        <v>47</v>
      </c>
      <c r="AD1223" s="2">
        <v>40</v>
      </c>
      <c r="AE1223" s="2">
        <v>2.6381811916545801</v>
      </c>
    </row>
    <row r="1224" spans="1:31">
      <c r="A1224" s="2" t="s">
        <v>656</v>
      </c>
      <c r="B1224" s="2">
        <v>0</v>
      </c>
      <c r="C1224" s="2">
        <v>1600</v>
      </c>
      <c r="D1224" s="2">
        <v>3</v>
      </c>
      <c r="E1224" s="4">
        <v>41240.090277777781</v>
      </c>
      <c r="F1224" s="4">
        <v>41240.090613425928</v>
      </c>
      <c r="G1224" s="2" t="s">
        <v>32</v>
      </c>
      <c r="H1224" s="2" t="s">
        <v>1056</v>
      </c>
      <c r="I1224" s="2">
        <v>29</v>
      </c>
      <c r="J1224" s="2"/>
      <c r="K1224" s="2">
        <v>7.2779999999999996</v>
      </c>
      <c r="L1224" s="2">
        <v>225.334</v>
      </c>
      <c r="M1224" s="2">
        <v>12</v>
      </c>
      <c r="N1224" s="2">
        <v>12</v>
      </c>
      <c r="O1224" s="2">
        <v>12</v>
      </c>
      <c r="P1224" s="2">
        <v>0</v>
      </c>
      <c r="Q1224" s="2">
        <v>25</v>
      </c>
      <c r="R1224" s="2">
        <v>25</v>
      </c>
      <c r="S1224" s="2">
        <v>25</v>
      </c>
      <c r="T1224" s="2">
        <v>0</v>
      </c>
      <c r="U1224" s="2">
        <v>560.55799999999999</v>
      </c>
      <c r="V1224" s="2">
        <v>0</v>
      </c>
      <c r="W1224" s="2">
        <v>0</v>
      </c>
      <c r="X1224" s="2">
        <v>0</v>
      </c>
      <c r="Y1224" s="2">
        <v>0.38900000000000001</v>
      </c>
      <c r="Z1224" s="2">
        <v>11.555999999999999</v>
      </c>
      <c r="AA1224" s="2">
        <v>226.39</v>
      </c>
      <c r="AB1224" s="2">
        <v>46.6666666666667</v>
      </c>
      <c r="AC1224" s="2">
        <v>48</v>
      </c>
      <c r="AD1224" s="2">
        <v>45</v>
      </c>
      <c r="AE1224" s="2">
        <v>1.2472191289246499</v>
      </c>
    </row>
    <row r="1225" spans="1:31">
      <c r="A1225" s="2" t="s">
        <v>656</v>
      </c>
      <c r="B1225" s="2">
        <v>0</v>
      </c>
      <c r="C1225" s="2">
        <v>1600</v>
      </c>
      <c r="D1225" s="2">
        <v>4</v>
      </c>
      <c r="E1225" s="4">
        <v>41240.092013888891</v>
      </c>
      <c r="F1225" s="4">
        <v>41240.092326388891</v>
      </c>
      <c r="G1225" s="2" t="s">
        <v>32</v>
      </c>
      <c r="H1225" s="2" t="s">
        <v>1056</v>
      </c>
      <c r="I1225" s="2">
        <v>27</v>
      </c>
      <c r="J1225" s="2"/>
      <c r="K1225" s="2">
        <v>7.6109999999999998</v>
      </c>
      <c r="L1225" s="2">
        <v>274.94600000000003</v>
      </c>
      <c r="M1225" s="2">
        <v>17</v>
      </c>
      <c r="N1225" s="2">
        <v>17</v>
      </c>
      <c r="O1225" s="2">
        <v>17</v>
      </c>
      <c r="P1225" s="2">
        <v>0</v>
      </c>
      <c r="Q1225" s="2">
        <v>25</v>
      </c>
      <c r="R1225" s="2">
        <v>25</v>
      </c>
      <c r="S1225" s="2">
        <v>25</v>
      </c>
      <c r="T1225" s="2">
        <v>0</v>
      </c>
      <c r="U1225" s="2">
        <v>513.61300000000006</v>
      </c>
      <c r="V1225" s="2">
        <v>0</v>
      </c>
      <c r="W1225" s="2">
        <v>0</v>
      </c>
      <c r="X1225" s="2">
        <v>0</v>
      </c>
      <c r="Y1225" s="2">
        <v>0.16700000000000001</v>
      </c>
      <c r="Z1225" s="2">
        <v>10</v>
      </c>
      <c r="AA1225" s="2">
        <v>275.00099999999998</v>
      </c>
      <c r="AB1225" s="2">
        <v>47.25</v>
      </c>
      <c r="AC1225" s="2">
        <v>50</v>
      </c>
      <c r="AD1225" s="2">
        <v>44</v>
      </c>
      <c r="AE1225" s="2">
        <v>2.77263412660235</v>
      </c>
    </row>
    <row r="1226" spans="1:31">
      <c r="A1226" s="2" t="s">
        <v>656</v>
      </c>
      <c r="B1226" s="2">
        <v>0</v>
      </c>
      <c r="C1226" s="2">
        <v>1600</v>
      </c>
      <c r="D1226" s="2">
        <v>5</v>
      </c>
      <c r="E1226" s="4">
        <v>41240.09375</v>
      </c>
      <c r="F1226" s="4">
        <v>41240.094074074077</v>
      </c>
      <c r="G1226" s="2" t="s">
        <v>32</v>
      </c>
      <c r="H1226" s="2" t="s">
        <v>1056</v>
      </c>
      <c r="I1226" s="2">
        <v>28</v>
      </c>
      <c r="J1226" s="2"/>
      <c r="K1226" s="2">
        <v>7.4450000000000003</v>
      </c>
      <c r="L1226" s="2">
        <v>308.50299999999999</v>
      </c>
      <c r="M1226" s="2">
        <v>17</v>
      </c>
      <c r="N1226" s="2">
        <v>17</v>
      </c>
      <c r="O1226" s="2">
        <v>17</v>
      </c>
      <c r="P1226" s="2">
        <v>0</v>
      </c>
      <c r="Q1226" s="2">
        <v>25</v>
      </c>
      <c r="R1226" s="2">
        <v>25</v>
      </c>
      <c r="S1226" s="2">
        <v>25</v>
      </c>
      <c r="T1226" s="2">
        <v>0</v>
      </c>
      <c r="U1226" s="2">
        <v>477.44799999999998</v>
      </c>
      <c r="V1226" s="2">
        <v>0</v>
      </c>
      <c r="W1226" s="2">
        <v>0</v>
      </c>
      <c r="X1226" s="2">
        <v>0</v>
      </c>
      <c r="Y1226" s="2">
        <v>0.38900000000000001</v>
      </c>
      <c r="Z1226" s="2">
        <v>11.555999999999999</v>
      </c>
      <c r="AA1226" s="2">
        <v>309.22500000000002</v>
      </c>
      <c r="AB1226" s="2">
        <v>48.75</v>
      </c>
      <c r="AC1226" s="2">
        <v>51</v>
      </c>
      <c r="AD1226" s="2">
        <v>47</v>
      </c>
      <c r="AE1226" s="2">
        <v>1.4790199457749</v>
      </c>
    </row>
    <row r="1227" spans="1:31">
      <c r="A1227" s="2" t="s">
        <v>656</v>
      </c>
      <c r="B1227" s="2">
        <v>0</v>
      </c>
      <c r="C1227" s="2">
        <v>1600</v>
      </c>
      <c r="D1227" s="2">
        <v>6</v>
      </c>
      <c r="E1227" s="4">
        <v>41240.095486111109</v>
      </c>
      <c r="F1227" s="4">
        <v>41240.095775462964</v>
      </c>
      <c r="G1227" s="2" t="s">
        <v>32</v>
      </c>
      <c r="H1227" s="2" t="s">
        <v>1056</v>
      </c>
      <c r="I1227" s="2">
        <v>25</v>
      </c>
      <c r="J1227" s="2"/>
      <c r="K1227" s="2">
        <v>8.4450000000000003</v>
      </c>
      <c r="L1227" s="2">
        <v>382.07499999999999</v>
      </c>
      <c r="M1227" s="2">
        <v>17</v>
      </c>
      <c r="N1227" s="2">
        <v>17</v>
      </c>
      <c r="O1227" s="2">
        <v>17</v>
      </c>
      <c r="P1227" s="2">
        <v>0</v>
      </c>
      <c r="Q1227" s="2">
        <v>25</v>
      </c>
      <c r="R1227" s="2">
        <v>25</v>
      </c>
      <c r="S1227" s="2">
        <v>25</v>
      </c>
      <c r="T1227" s="2">
        <v>0</v>
      </c>
      <c r="U1227" s="2">
        <v>402.68700000000001</v>
      </c>
      <c r="V1227" s="2">
        <v>0</v>
      </c>
      <c r="W1227" s="2">
        <v>0</v>
      </c>
      <c r="X1227" s="2">
        <v>0</v>
      </c>
      <c r="Y1227" s="2">
        <v>0.38900000000000001</v>
      </c>
      <c r="Z1227" s="2">
        <v>12.667</v>
      </c>
      <c r="AA1227" s="2">
        <v>383.01900000000001</v>
      </c>
      <c r="AB1227" s="2">
        <v>48.6666666666667</v>
      </c>
      <c r="AC1227" s="2">
        <v>51</v>
      </c>
      <c r="AD1227" s="2">
        <v>47</v>
      </c>
      <c r="AE1227" s="2">
        <v>1.6996731711975901</v>
      </c>
    </row>
    <row r="1228" spans="1:31">
      <c r="A1228" s="2" t="s">
        <v>656</v>
      </c>
      <c r="B1228" s="2">
        <v>0</v>
      </c>
      <c r="C1228" s="2">
        <v>1600</v>
      </c>
      <c r="D1228" s="2">
        <v>7</v>
      </c>
      <c r="E1228" s="4">
        <v>41240.097222222219</v>
      </c>
      <c r="F1228" s="4">
        <v>41240.097488425927</v>
      </c>
      <c r="G1228" s="2" t="s">
        <v>32</v>
      </c>
      <c r="H1228" s="2" t="s">
        <v>1056</v>
      </c>
      <c r="I1228" s="2">
        <v>23</v>
      </c>
      <c r="J1228" s="2"/>
      <c r="K1228" s="2">
        <v>9.2219999999999995</v>
      </c>
      <c r="L1228" s="2">
        <v>453.221</v>
      </c>
      <c r="M1228" s="2">
        <v>18</v>
      </c>
      <c r="N1228" s="2">
        <v>18</v>
      </c>
      <c r="O1228" s="2">
        <v>18</v>
      </c>
      <c r="P1228" s="2">
        <v>0</v>
      </c>
      <c r="Q1228" s="2">
        <v>25</v>
      </c>
      <c r="R1228" s="2">
        <v>25</v>
      </c>
      <c r="S1228" s="2">
        <v>25</v>
      </c>
      <c r="T1228" s="2">
        <v>0</v>
      </c>
      <c r="U1228" s="2">
        <v>336.33199999999999</v>
      </c>
      <c r="V1228" s="2">
        <v>0</v>
      </c>
      <c r="W1228" s="2">
        <v>0</v>
      </c>
      <c r="X1228" s="2">
        <v>0</v>
      </c>
      <c r="Y1228" s="2">
        <v>0.111</v>
      </c>
      <c r="Z1228" s="2">
        <v>9.6669999999999998</v>
      </c>
      <c r="AA1228" s="2">
        <v>452.99900000000002</v>
      </c>
      <c r="AB1228" s="2">
        <v>48.5</v>
      </c>
      <c r="AC1228" s="2">
        <v>49</v>
      </c>
      <c r="AD1228" s="2">
        <v>48</v>
      </c>
      <c r="AE1228" s="2">
        <v>0.5</v>
      </c>
    </row>
    <row r="1229" spans="1:31">
      <c r="A1229" s="2" t="s">
        <v>656</v>
      </c>
      <c r="B1229" s="2">
        <v>0</v>
      </c>
      <c r="C1229" s="2">
        <v>1600</v>
      </c>
      <c r="D1229" s="2">
        <v>8</v>
      </c>
      <c r="E1229" s="4">
        <v>41240.098611111112</v>
      </c>
      <c r="F1229" s="4">
        <v>41240.098854166667</v>
      </c>
      <c r="G1229" s="2" t="s">
        <v>32</v>
      </c>
      <c r="H1229" s="2" t="s">
        <v>1056</v>
      </c>
      <c r="I1229" s="2">
        <v>21</v>
      </c>
      <c r="J1229" s="2"/>
      <c r="K1229" s="2">
        <v>10.222</v>
      </c>
      <c r="L1229" s="2">
        <v>503.988</v>
      </c>
      <c r="M1229" s="2">
        <v>12</v>
      </c>
      <c r="N1229" s="2">
        <v>12</v>
      </c>
      <c r="O1229" s="2">
        <v>12</v>
      </c>
      <c r="P1229" s="2">
        <v>0</v>
      </c>
      <c r="Q1229" s="2">
        <v>25</v>
      </c>
      <c r="R1229" s="2">
        <v>25</v>
      </c>
      <c r="S1229" s="2">
        <v>25</v>
      </c>
      <c r="T1229" s="2">
        <v>0</v>
      </c>
      <c r="U1229" s="2">
        <v>278.71600000000001</v>
      </c>
      <c r="V1229" s="2">
        <v>0</v>
      </c>
      <c r="W1229" s="2">
        <v>0</v>
      </c>
      <c r="X1229" s="2">
        <v>0</v>
      </c>
      <c r="Y1229" s="2">
        <v>0.44400000000000001</v>
      </c>
      <c r="Z1229" s="2">
        <v>14.611000000000001</v>
      </c>
      <c r="AA1229" s="2">
        <v>504.15499999999997</v>
      </c>
      <c r="AB1229" s="2">
        <v>49</v>
      </c>
      <c r="AC1229" s="2">
        <v>50</v>
      </c>
      <c r="AD1229" s="2">
        <v>48</v>
      </c>
      <c r="AE1229" s="2">
        <v>1</v>
      </c>
    </row>
    <row r="1230" spans="1:31">
      <c r="A1230" s="2" t="s">
        <v>656</v>
      </c>
      <c r="B1230" s="2">
        <v>0</v>
      </c>
      <c r="C1230" s="2">
        <v>1700</v>
      </c>
      <c r="D1230" s="2">
        <v>1</v>
      </c>
      <c r="E1230" s="4">
        <v>41240.070138888892</v>
      </c>
      <c r="F1230" s="4">
        <v>41240.070868055554</v>
      </c>
      <c r="G1230" s="2" t="s">
        <v>32</v>
      </c>
      <c r="H1230" s="2" t="s">
        <v>1056</v>
      </c>
      <c r="I1230" s="2">
        <v>63</v>
      </c>
      <c r="J1230" s="2"/>
      <c r="K1230" s="2">
        <v>2.944</v>
      </c>
      <c r="L1230" s="2">
        <v>96.908000000000001</v>
      </c>
      <c r="M1230" s="2">
        <v>15.25</v>
      </c>
      <c r="N1230" s="2">
        <v>19</v>
      </c>
      <c r="O1230" s="2">
        <v>12</v>
      </c>
      <c r="P1230" s="2">
        <v>3.2691742076555101</v>
      </c>
      <c r="Q1230" s="2">
        <v>25</v>
      </c>
      <c r="R1230" s="2">
        <v>25</v>
      </c>
      <c r="S1230" s="2">
        <v>25</v>
      </c>
      <c r="T1230" s="2">
        <v>0</v>
      </c>
      <c r="U1230" s="2">
        <v>694.69299999999998</v>
      </c>
      <c r="V1230" s="2">
        <v>0</v>
      </c>
      <c r="W1230" s="2">
        <v>0</v>
      </c>
      <c r="X1230" s="2">
        <v>0</v>
      </c>
      <c r="Y1230" s="2">
        <v>0.33300000000000002</v>
      </c>
      <c r="Z1230" s="2">
        <v>6.0369999999999999</v>
      </c>
      <c r="AA1230" s="2">
        <v>98.445999999999998</v>
      </c>
      <c r="AB1230" s="2">
        <v>43.875</v>
      </c>
      <c r="AC1230" s="2">
        <v>47</v>
      </c>
      <c r="AD1230" s="2">
        <v>41</v>
      </c>
      <c r="AE1230" s="2">
        <v>2.2603926650031401</v>
      </c>
    </row>
    <row r="1231" spans="1:31">
      <c r="A1231" s="2" t="s">
        <v>656</v>
      </c>
      <c r="B1231" s="2">
        <v>0</v>
      </c>
      <c r="C1231" s="2">
        <v>1700</v>
      </c>
      <c r="D1231" s="2">
        <v>2</v>
      </c>
      <c r="E1231" s="4">
        <v>41240.072916666664</v>
      </c>
      <c r="F1231" s="4">
        <v>41240.073333333334</v>
      </c>
      <c r="G1231" s="2" t="s">
        <v>32</v>
      </c>
      <c r="H1231" s="2" t="s">
        <v>1056</v>
      </c>
      <c r="I1231" s="2">
        <v>36</v>
      </c>
      <c r="J1231" s="2"/>
      <c r="K1231" s="2">
        <v>5.444</v>
      </c>
      <c r="L1231" s="2">
        <v>170.89</v>
      </c>
      <c r="M1231" s="2">
        <v>11.5</v>
      </c>
      <c r="N1231" s="2">
        <v>12</v>
      </c>
      <c r="O1231" s="2">
        <v>11</v>
      </c>
      <c r="P1231" s="2">
        <v>0.5</v>
      </c>
      <c r="Q1231" s="2">
        <v>25</v>
      </c>
      <c r="R1231" s="2">
        <v>25</v>
      </c>
      <c r="S1231" s="2">
        <v>25</v>
      </c>
      <c r="T1231" s="2">
        <v>0</v>
      </c>
      <c r="U1231" s="2">
        <v>617.26300000000003</v>
      </c>
      <c r="V1231" s="2">
        <v>0</v>
      </c>
      <c r="W1231" s="2">
        <v>0</v>
      </c>
      <c r="X1231" s="2">
        <v>0</v>
      </c>
      <c r="Y1231" s="2">
        <v>0.37</v>
      </c>
      <c r="Z1231" s="2">
        <v>9.407</v>
      </c>
      <c r="AA1231" s="2">
        <v>172.03800000000001</v>
      </c>
      <c r="AB1231" s="2">
        <v>45.8</v>
      </c>
      <c r="AC1231" s="2">
        <v>48</v>
      </c>
      <c r="AD1231" s="2">
        <v>43</v>
      </c>
      <c r="AE1231" s="2">
        <v>2.0396078054371101</v>
      </c>
    </row>
    <row r="1232" spans="1:31">
      <c r="A1232" s="2" t="s">
        <v>656</v>
      </c>
      <c r="B1232" s="2">
        <v>0</v>
      </c>
      <c r="C1232" s="2">
        <v>1700</v>
      </c>
      <c r="D1232" s="2">
        <v>3</v>
      </c>
      <c r="E1232" s="4">
        <v>41240.074652777781</v>
      </c>
      <c r="F1232" s="4">
        <v>41240.074965277781</v>
      </c>
      <c r="G1232" s="2" t="s">
        <v>32</v>
      </c>
      <c r="H1232" s="2" t="s">
        <v>1056</v>
      </c>
      <c r="I1232" s="2">
        <v>27</v>
      </c>
      <c r="J1232" s="2"/>
      <c r="K1232" s="2">
        <v>7.1660000000000004</v>
      </c>
      <c r="L1232" s="2">
        <v>226.15799999999999</v>
      </c>
      <c r="M1232" s="2">
        <v>22</v>
      </c>
      <c r="N1232" s="2">
        <v>22</v>
      </c>
      <c r="O1232" s="2">
        <v>22</v>
      </c>
      <c r="P1232" s="2">
        <v>0</v>
      </c>
      <c r="Q1232" s="2">
        <v>25</v>
      </c>
      <c r="R1232" s="2">
        <v>25</v>
      </c>
      <c r="S1232" s="2">
        <v>25</v>
      </c>
      <c r="T1232" s="2">
        <v>0</v>
      </c>
      <c r="U1232" s="2">
        <v>560.36699999999996</v>
      </c>
      <c r="V1232" s="2">
        <v>0</v>
      </c>
      <c r="W1232" s="2">
        <v>0</v>
      </c>
      <c r="X1232" s="2">
        <v>0</v>
      </c>
      <c r="Y1232" s="2">
        <v>0.33300000000000002</v>
      </c>
      <c r="Z1232" s="2">
        <v>11.222</v>
      </c>
      <c r="AA1232" s="2">
        <v>226.49100000000001</v>
      </c>
      <c r="AB1232" s="2">
        <v>50.6666666666667</v>
      </c>
      <c r="AC1232" s="2">
        <v>51</v>
      </c>
      <c r="AD1232" s="2">
        <v>50</v>
      </c>
      <c r="AE1232" s="2">
        <v>0.47140452079103201</v>
      </c>
    </row>
    <row r="1233" spans="1:31">
      <c r="A1233" s="2" t="s">
        <v>656</v>
      </c>
      <c r="B1233" s="2">
        <v>0</v>
      </c>
      <c r="C1233" s="2">
        <v>1700</v>
      </c>
      <c r="D1233" s="2">
        <v>4</v>
      </c>
      <c r="E1233" s="4">
        <v>41240.076388888891</v>
      </c>
      <c r="F1233" s="4">
        <v>41240.076655092591</v>
      </c>
      <c r="G1233" s="2" t="s">
        <v>32</v>
      </c>
      <c r="H1233" s="2" t="s">
        <v>1056</v>
      </c>
      <c r="I1233" s="2">
        <v>23</v>
      </c>
      <c r="J1233" s="2"/>
      <c r="K1233" s="2">
        <v>8.7780000000000005</v>
      </c>
      <c r="L1233" s="2">
        <v>281.995</v>
      </c>
      <c r="M1233" s="2">
        <v>18</v>
      </c>
      <c r="N1233" s="2">
        <v>18</v>
      </c>
      <c r="O1233" s="2">
        <v>18</v>
      </c>
      <c r="P1233" s="2">
        <v>0</v>
      </c>
      <c r="Q1233" s="2">
        <v>25</v>
      </c>
      <c r="R1233" s="2">
        <v>25</v>
      </c>
      <c r="S1233" s="2">
        <v>25</v>
      </c>
      <c r="T1233" s="2">
        <v>0</v>
      </c>
      <c r="U1233" s="2">
        <v>508.43599999999998</v>
      </c>
      <c r="V1233" s="2">
        <v>0</v>
      </c>
      <c r="W1233" s="2">
        <v>0</v>
      </c>
      <c r="X1233" s="2">
        <v>0</v>
      </c>
      <c r="Y1233" s="2">
        <v>0</v>
      </c>
      <c r="Z1233" s="2">
        <v>9.1110000000000007</v>
      </c>
      <c r="AA1233" s="2">
        <v>281.32900000000001</v>
      </c>
      <c r="AB1233" s="2">
        <v>49.5</v>
      </c>
      <c r="AC1233" s="2">
        <v>51</v>
      </c>
      <c r="AD1233" s="2">
        <v>48</v>
      </c>
      <c r="AE1233" s="2">
        <v>1.5</v>
      </c>
    </row>
    <row r="1234" spans="1:31">
      <c r="A1234" s="2" t="s">
        <v>656</v>
      </c>
      <c r="B1234" s="2">
        <v>0</v>
      </c>
      <c r="C1234" s="2">
        <v>1700</v>
      </c>
      <c r="D1234" s="2">
        <v>5</v>
      </c>
      <c r="E1234" s="4">
        <v>41240.077777777777</v>
      </c>
      <c r="F1234" s="4">
        <v>41240.0780787037</v>
      </c>
      <c r="G1234" s="2" t="s">
        <v>32</v>
      </c>
      <c r="H1234" s="2" t="s">
        <v>1056</v>
      </c>
      <c r="I1234" s="2">
        <v>26</v>
      </c>
      <c r="J1234" s="2"/>
      <c r="K1234" s="2">
        <v>7.6669999999999998</v>
      </c>
      <c r="L1234" s="2">
        <v>305.56</v>
      </c>
      <c r="M1234" s="2">
        <v>11</v>
      </c>
      <c r="N1234" s="2">
        <v>11</v>
      </c>
      <c r="O1234" s="2">
        <v>11</v>
      </c>
      <c r="P1234" s="2">
        <v>0</v>
      </c>
      <c r="Q1234" s="2">
        <v>25</v>
      </c>
      <c r="R1234" s="2">
        <v>25</v>
      </c>
      <c r="S1234" s="2">
        <v>25</v>
      </c>
      <c r="T1234" s="2">
        <v>0</v>
      </c>
      <c r="U1234" s="2">
        <v>480.39600000000002</v>
      </c>
      <c r="V1234" s="2">
        <v>0</v>
      </c>
      <c r="W1234" s="2">
        <v>0</v>
      </c>
      <c r="X1234" s="2">
        <v>0</v>
      </c>
      <c r="Y1234" s="2">
        <v>0.44400000000000001</v>
      </c>
      <c r="Z1234" s="2">
        <v>11.834</v>
      </c>
      <c r="AA1234" s="2">
        <v>306.22699999999998</v>
      </c>
      <c r="AB1234" s="2">
        <v>48.6666666666667</v>
      </c>
      <c r="AC1234" s="2">
        <v>51</v>
      </c>
      <c r="AD1234" s="2">
        <v>47</v>
      </c>
      <c r="AE1234" s="2">
        <v>1.6996731711975901</v>
      </c>
    </row>
    <row r="1235" spans="1:31">
      <c r="A1235" s="2" t="s">
        <v>656</v>
      </c>
      <c r="B1235" s="2">
        <v>0</v>
      </c>
      <c r="C1235" s="2">
        <v>1700</v>
      </c>
      <c r="D1235" s="2">
        <v>6</v>
      </c>
      <c r="E1235" s="4">
        <v>41240.079513888886</v>
      </c>
      <c r="F1235" s="4">
        <v>41240.079791666663</v>
      </c>
      <c r="G1235" s="2" t="s">
        <v>32</v>
      </c>
      <c r="H1235" s="2" t="s">
        <v>1056</v>
      </c>
      <c r="I1235" s="2">
        <v>24</v>
      </c>
      <c r="J1235" s="2"/>
      <c r="K1235" s="2">
        <v>8.5549999999999997</v>
      </c>
      <c r="L1235" s="2">
        <v>382.07299999999998</v>
      </c>
      <c r="M1235" s="2">
        <v>13</v>
      </c>
      <c r="N1235" s="2">
        <v>13</v>
      </c>
      <c r="O1235" s="2">
        <v>13</v>
      </c>
      <c r="P1235" s="2">
        <v>0</v>
      </c>
      <c r="Q1235" s="2">
        <v>25</v>
      </c>
      <c r="R1235" s="2">
        <v>25</v>
      </c>
      <c r="S1235" s="2">
        <v>25</v>
      </c>
      <c r="T1235" s="2">
        <v>0</v>
      </c>
      <c r="U1235" s="2">
        <v>408.07100000000003</v>
      </c>
      <c r="V1235" s="2">
        <v>0</v>
      </c>
      <c r="W1235" s="2">
        <v>0</v>
      </c>
      <c r="X1235" s="2">
        <v>0</v>
      </c>
      <c r="Y1235" s="2">
        <v>0</v>
      </c>
      <c r="Z1235" s="2">
        <v>9.11</v>
      </c>
      <c r="AA1235" s="2">
        <v>382.07299999999998</v>
      </c>
      <c r="AB1235" s="2">
        <v>49.6666666666667</v>
      </c>
      <c r="AC1235" s="2">
        <v>52</v>
      </c>
      <c r="AD1235" s="2">
        <v>46</v>
      </c>
      <c r="AE1235" s="2">
        <v>2.6246692913372698</v>
      </c>
    </row>
    <row r="1236" spans="1:31">
      <c r="A1236" s="2" t="s">
        <v>656</v>
      </c>
      <c r="B1236" s="2">
        <v>0</v>
      </c>
      <c r="C1236" s="2">
        <v>1700</v>
      </c>
      <c r="D1236" s="2">
        <v>7</v>
      </c>
      <c r="E1236" s="4">
        <v>41240.08090277778</v>
      </c>
      <c r="F1236" s="4">
        <v>41240.081157407411</v>
      </c>
      <c r="G1236" s="2" t="s">
        <v>32</v>
      </c>
      <c r="H1236" s="2" t="s">
        <v>1056</v>
      </c>
      <c r="I1236" s="2">
        <v>22</v>
      </c>
      <c r="J1236" s="2"/>
      <c r="K1236" s="2">
        <v>10.055999999999999</v>
      </c>
      <c r="L1236" s="2">
        <v>444.16800000000001</v>
      </c>
      <c r="M1236" s="2">
        <v>12</v>
      </c>
      <c r="N1236" s="2">
        <v>12</v>
      </c>
      <c r="O1236" s="2">
        <v>12</v>
      </c>
      <c r="P1236" s="2">
        <v>0</v>
      </c>
      <c r="Q1236" s="2">
        <v>25</v>
      </c>
      <c r="R1236" s="2">
        <v>25</v>
      </c>
      <c r="S1236" s="2">
        <v>25</v>
      </c>
      <c r="T1236" s="2">
        <v>0</v>
      </c>
      <c r="U1236" s="2">
        <v>339.11200000000002</v>
      </c>
      <c r="V1236" s="2">
        <v>0</v>
      </c>
      <c r="W1236" s="2">
        <v>0</v>
      </c>
      <c r="X1236" s="2">
        <v>0</v>
      </c>
      <c r="Y1236" s="2">
        <v>0.38900000000000001</v>
      </c>
      <c r="Z1236" s="2">
        <v>13.778</v>
      </c>
      <c r="AA1236" s="2">
        <v>444.279</v>
      </c>
      <c r="AB1236" s="2">
        <v>50.3333333333333</v>
      </c>
      <c r="AC1236" s="2">
        <v>53</v>
      </c>
      <c r="AD1236" s="2">
        <v>47</v>
      </c>
      <c r="AE1236" s="2">
        <v>2.4944382578492901</v>
      </c>
    </row>
    <row r="1237" spans="1:31">
      <c r="A1237" s="2" t="s">
        <v>656</v>
      </c>
      <c r="B1237" s="2">
        <v>0</v>
      </c>
      <c r="C1237" s="2">
        <v>1700</v>
      </c>
      <c r="D1237" s="2">
        <v>8</v>
      </c>
      <c r="E1237" s="4">
        <v>41240.082291666666</v>
      </c>
      <c r="F1237" s="4">
        <v>41240.08252314815</v>
      </c>
      <c r="G1237" s="2" t="s">
        <v>32</v>
      </c>
      <c r="H1237" s="2" t="s">
        <v>1056</v>
      </c>
      <c r="I1237" s="2">
        <v>20</v>
      </c>
      <c r="J1237" s="2"/>
      <c r="K1237" s="2">
        <v>10</v>
      </c>
      <c r="L1237" s="2">
        <v>505.21600000000001</v>
      </c>
      <c r="M1237" s="2">
        <v>12</v>
      </c>
      <c r="N1237" s="2">
        <v>12</v>
      </c>
      <c r="O1237" s="2">
        <v>12</v>
      </c>
      <c r="P1237" s="2">
        <v>0</v>
      </c>
      <c r="Q1237" s="2">
        <v>25</v>
      </c>
      <c r="R1237" s="2">
        <v>25</v>
      </c>
      <c r="S1237" s="2">
        <v>25</v>
      </c>
      <c r="T1237" s="2">
        <v>0</v>
      </c>
      <c r="U1237" s="2">
        <v>278.108</v>
      </c>
      <c r="V1237" s="2">
        <v>0</v>
      </c>
      <c r="W1237" s="2">
        <v>0</v>
      </c>
      <c r="X1237" s="2">
        <v>0</v>
      </c>
      <c r="Y1237" s="2">
        <v>0.44400000000000001</v>
      </c>
      <c r="Z1237" s="2">
        <v>14.111000000000001</v>
      </c>
      <c r="AA1237" s="2">
        <v>506.327</v>
      </c>
      <c r="AB1237" s="2">
        <v>50.6666666666667</v>
      </c>
      <c r="AC1237" s="2">
        <v>53</v>
      </c>
      <c r="AD1237" s="2">
        <v>47</v>
      </c>
      <c r="AE1237" s="2">
        <v>2.6246692913372698</v>
      </c>
    </row>
    <row r="1238" spans="1:31">
      <c r="A1238" s="2" t="s">
        <v>656</v>
      </c>
      <c r="B1238" s="2">
        <v>0</v>
      </c>
      <c r="C1238" s="2">
        <v>1800</v>
      </c>
      <c r="D1238" s="2">
        <v>1</v>
      </c>
      <c r="E1238" s="4">
        <v>41240.055555555555</v>
      </c>
      <c r="F1238" s="4">
        <v>41240.056238425925</v>
      </c>
      <c r="G1238" s="2" t="s">
        <v>32</v>
      </c>
      <c r="H1238" s="2" t="s">
        <v>1056</v>
      </c>
      <c r="I1238" s="2">
        <v>59</v>
      </c>
      <c r="J1238" s="2"/>
      <c r="K1238" s="2">
        <v>3</v>
      </c>
      <c r="L1238" s="2">
        <v>96.823999999999998</v>
      </c>
      <c r="M1238" s="2">
        <v>16.3333333333333</v>
      </c>
      <c r="N1238" s="2">
        <v>19</v>
      </c>
      <c r="O1238" s="2">
        <v>12</v>
      </c>
      <c r="P1238" s="2">
        <v>3.0912061651652301</v>
      </c>
      <c r="Q1238" s="2">
        <v>25</v>
      </c>
      <c r="R1238" s="2">
        <v>25</v>
      </c>
      <c r="S1238" s="2">
        <v>25</v>
      </c>
      <c r="T1238" s="2">
        <v>0</v>
      </c>
      <c r="U1238" s="2">
        <v>695.19</v>
      </c>
      <c r="V1238" s="2">
        <v>0</v>
      </c>
      <c r="W1238" s="2">
        <v>0</v>
      </c>
      <c r="X1238" s="2">
        <v>0</v>
      </c>
      <c r="Y1238" s="2">
        <v>0.33300000000000002</v>
      </c>
      <c r="Z1238" s="2">
        <v>5.867</v>
      </c>
      <c r="AA1238" s="2">
        <v>98.224000000000004</v>
      </c>
      <c r="AB1238" s="2">
        <v>44.428571428571402</v>
      </c>
      <c r="AC1238" s="2">
        <v>47</v>
      </c>
      <c r="AD1238" s="2">
        <v>43</v>
      </c>
      <c r="AE1238" s="2">
        <v>1.76126114370542</v>
      </c>
    </row>
    <row r="1239" spans="1:31">
      <c r="A1239" s="2" t="s">
        <v>656</v>
      </c>
      <c r="B1239" s="2">
        <v>0</v>
      </c>
      <c r="C1239" s="2">
        <v>1800</v>
      </c>
      <c r="D1239" s="2">
        <v>2</v>
      </c>
      <c r="E1239" s="4">
        <v>41240.057986111111</v>
      </c>
      <c r="F1239" s="4">
        <v>41240.058379629627</v>
      </c>
      <c r="G1239" s="2" t="s">
        <v>32</v>
      </c>
      <c r="H1239" s="2" t="s">
        <v>1056</v>
      </c>
      <c r="I1239" s="2">
        <v>34</v>
      </c>
      <c r="J1239" s="2"/>
      <c r="K1239" s="2">
        <v>5.3330000000000002</v>
      </c>
      <c r="L1239" s="2">
        <v>169.55500000000001</v>
      </c>
      <c r="M1239" s="2">
        <v>18</v>
      </c>
      <c r="N1239" s="2">
        <v>18</v>
      </c>
      <c r="O1239" s="2">
        <v>18</v>
      </c>
      <c r="P1239" s="2">
        <v>0</v>
      </c>
      <c r="Q1239" s="2">
        <v>25</v>
      </c>
      <c r="R1239" s="2">
        <v>25</v>
      </c>
      <c r="S1239" s="2">
        <v>25</v>
      </c>
      <c r="T1239" s="2">
        <v>0</v>
      </c>
      <c r="U1239" s="2">
        <v>618.99800000000005</v>
      </c>
      <c r="V1239" s="2">
        <v>0</v>
      </c>
      <c r="W1239" s="2">
        <v>0</v>
      </c>
      <c r="X1239" s="2">
        <v>0</v>
      </c>
      <c r="Y1239" s="2">
        <v>0.37</v>
      </c>
      <c r="Z1239" s="2">
        <v>8.8149999999999995</v>
      </c>
      <c r="AA1239" s="2">
        <v>170.81399999999999</v>
      </c>
      <c r="AB1239" s="2">
        <v>47.5</v>
      </c>
      <c r="AC1239" s="2">
        <v>48</v>
      </c>
      <c r="AD1239" s="2">
        <v>47</v>
      </c>
      <c r="AE1239" s="2">
        <v>0.5</v>
      </c>
    </row>
    <row r="1240" spans="1:31">
      <c r="A1240" s="2" t="s">
        <v>656</v>
      </c>
      <c r="B1240" s="2">
        <v>0</v>
      </c>
      <c r="C1240" s="2">
        <v>1800</v>
      </c>
      <c r="D1240" s="2">
        <v>3</v>
      </c>
      <c r="E1240" s="4">
        <v>41240.05972222222</v>
      </c>
      <c r="F1240" s="4">
        <v>41240.060023148151</v>
      </c>
      <c r="G1240" s="2" t="s">
        <v>32</v>
      </c>
      <c r="H1240" s="2" t="s">
        <v>1056</v>
      </c>
      <c r="I1240" s="2">
        <v>26</v>
      </c>
      <c r="J1240" s="2"/>
      <c r="K1240" s="2">
        <v>7.2220000000000004</v>
      </c>
      <c r="L1240" s="2">
        <v>230.11099999999999</v>
      </c>
      <c r="M1240" s="2">
        <v>21</v>
      </c>
      <c r="N1240" s="2">
        <v>21</v>
      </c>
      <c r="O1240" s="2">
        <v>21</v>
      </c>
      <c r="P1240" s="2">
        <v>0</v>
      </c>
      <c r="Q1240" s="2">
        <v>25</v>
      </c>
      <c r="R1240" s="2">
        <v>25</v>
      </c>
      <c r="S1240" s="2">
        <v>25</v>
      </c>
      <c r="T1240" s="2">
        <v>0</v>
      </c>
      <c r="U1240" s="2">
        <v>559.22299999999996</v>
      </c>
      <c r="V1240" s="2">
        <v>0</v>
      </c>
      <c r="W1240" s="2">
        <v>0</v>
      </c>
      <c r="X1240" s="2">
        <v>0</v>
      </c>
      <c r="Y1240" s="2">
        <v>0.16700000000000001</v>
      </c>
      <c r="Z1240" s="2">
        <v>9.1669999999999998</v>
      </c>
      <c r="AA1240" s="2">
        <v>230.27799999999999</v>
      </c>
      <c r="AB1240" s="2">
        <v>52.3333333333333</v>
      </c>
      <c r="AC1240" s="2">
        <v>54</v>
      </c>
      <c r="AD1240" s="2">
        <v>51</v>
      </c>
      <c r="AE1240" s="2">
        <v>1.2472191289246499</v>
      </c>
    </row>
    <row r="1241" spans="1:31">
      <c r="A1241" s="2" t="s">
        <v>656</v>
      </c>
      <c r="B1241" s="2">
        <v>0</v>
      </c>
      <c r="C1241" s="2">
        <v>1800</v>
      </c>
      <c r="D1241" s="2">
        <v>4</v>
      </c>
      <c r="E1241" s="4">
        <v>41240.06145833333</v>
      </c>
      <c r="F1241" s="4">
        <v>41240.061724537038</v>
      </c>
      <c r="G1241" s="2" t="s">
        <v>32</v>
      </c>
      <c r="H1241" s="2" t="s">
        <v>1056</v>
      </c>
      <c r="I1241" s="2">
        <v>23</v>
      </c>
      <c r="J1241" s="2"/>
      <c r="K1241" s="2">
        <v>7.8890000000000002</v>
      </c>
      <c r="L1241" s="2">
        <v>274.78300000000002</v>
      </c>
      <c r="M1241" s="2">
        <v>18</v>
      </c>
      <c r="N1241" s="2">
        <v>18</v>
      </c>
      <c r="O1241" s="2">
        <v>18</v>
      </c>
      <c r="P1241" s="2">
        <v>0</v>
      </c>
      <c r="Q1241" s="2">
        <v>25</v>
      </c>
      <c r="R1241" s="2">
        <v>25</v>
      </c>
      <c r="S1241" s="2">
        <v>25</v>
      </c>
      <c r="T1241" s="2">
        <v>0</v>
      </c>
      <c r="U1241" s="2">
        <v>511.565</v>
      </c>
      <c r="V1241" s="2">
        <v>0</v>
      </c>
      <c r="W1241" s="2">
        <v>0</v>
      </c>
      <c r="X1241" s="2">
        <v>0</v>
      </c>
      <c r="Y1241" s="2">
        <v>0.33300000000000002</v>
      </c>
      <c r="Z1241" s="2">
        <v>11.555999999999999</v>
      </c>
      <c r="AA1241" s="2">
        <v>275.45</v>
      </c>
      <c r="AB1241" s="2">
        <v>50.6666666666667</v>
      </c>
      <c r="AC1241" s="2">
        <v>53</v>
      </c>
      <c r="AD1241" s="2">
        <v>46</v>
      </c>
      <c r="AE1241" s="2">
        <v>3.2998316455372199</v>
      </c>
    </row>
    <row r="1242" spans="1:31">
      <c r="A1242" s="2" t="s">
        <v>656</v>
      </c>
      <c r="B1242" s="2">
        <v>0</v>
      </c>
      <c r="C1242" s="2">
        <v>1800</v>
      </c>
      <c r="D1242" s="2">
        <v>5</v>
      </c>
      <c r="E1242" s="4">
        <v>41240.062847222223</v>
      </c>
      <c r="F1242" s="4">
        <v>41240.063136574077</v>
      </c>
      <c r="G1242" s="2" t="s">
        <v>32</v>
      </c>
      <c r="H1242" s="2" t="s">
        <v>1056</v>
      </c>
      <c r="I1242" s="2">
        <v>25</v>
      </c>
      <c r="J1242" s="2"/>
      <c r="K1242" s="2">
        <v>7.8890000000000002</v>
      </c>
      <c r="L1242" s="2">
        <v>299.05599999999998</v>
      </c>
      <c r="M1242" s="2">
        <v>18</v>
      </c>
      <c r="N1242" s="2">
        <v>18</v>
      </c>
      <c r="O1242" s="2">
        <v>18</v>
      </c>
      <c r="P1242" s="2">
        <v>0</v>
      </c>
      <c r="Q1242" s="2">
        <v>25</v>
      </c>
      <c r="R1242" s="2">
        <v>25</v>
      </c>
      <c r="S1242" s="2">
        <v>25</v>
      </c>
      <c r="T1242" s="2">
        <v>0</v>
      </c>
      <c r="U1242" s="2">
        <v>489.66800000000001</v>
      </c>
      <c r="V1242" s="2">
        <v>0</v>
      </c>
      <c r="W1242" s="2">
        <v>0</v>
      </c>
      <c r="X1242" s="2">
        <v>0</v>
      </c>
      <c r="Y1242" s="2">
        <v>0.222</v>
      </c>
      <c r="Z1242" s="2">
        <v>10.167</v>
      </c>
      <c r="AA1242" s="2">
        <v>298.72300000000001</v>
      </c>
      <c r="AB1242" s="2">
        <v>50.3333333333333</v>
      </c>
      <c r="AC1242" s="2">
        <v>51</v>
      </c>
      <c r="AD1242" s="2">
        <v>49</v>
      </c>
      <c r="AE1242" s="2">
        <v>0.94280904158206302</v>
      </c>
    </row>
    <row r="1243" spans="1:31">
      <c r="A1243" s="2" t="s">
        <v>656</v>
      </c>
      <c r="B1243" s="2">
        <v>0</v>
      </c>
      <c r="C1243" s="2">
        <v>1800</v>
      </c>
      <c r="D1243" s="2">
        <v>6</v>
      </c>
      <c r="E1243" s="4">
        <v>41240.064583333333</v>
      </c>
      <c r="F1243" s="4">
        <v>41240.064837962964</v>
      </c>
      <c r="G1243" s="2" t="s">
        <v>32</v>
      </c>
      <c r="H1243" s="2" t="s">
        <v>1056</v>
      </c>
      <c r="I1243" s="2">
        <v>22</v>
      </c>
      <c r="J1243" s="2"/>
      <c r="K1243" s="2">
        <v>8.4450000000000003</v>
      </c>
      <c r="L1243" s="2">
        <v>379.34899999999999</v>
      </c>
      <c r="M1243" s="2">
        <v>19</v>
      </c>
      <c r="N1243" s="2">
        <v>19</v>
      </c>
      <c r="O1243" s="2">
        <v>19</v>
      </c>
      <c r="P1243" s="2">
        <v>0</v>
      </c>
      <c r="Q1243" s="2">
        <v>25</v>
      </c>
      <c r="R1243" s="2">
        <v>25</v>
      </c>
      <c r="S1243" s="2">
        <v>25</v>
      </c>
      <c r="T1243" s="2">
        <v>0</v>
      </c>
      <c r="U1243" s="2">
        <v>406.017</v>
      </c>
      <c r="V1243" s="2">
        <v>0</v>
      </c>
      <c r="W1243" s="2">
        <v>0</v>
      </c>
      <c r="X1243" s="2">
        <v>0</v>
      </c>
      <c r="Y1243" s="2">
        <v>0.33300000000000002</v>
      </c>
      <c r="Z1243" s="2">
        <v>12.223000000000001</v>
      </c>
      <c r="AA1243" s="2">
        <v>380.12700000000001</v>
      </c>
      <c r="AB1243" s="2">
        <v>52</v>
      </c>
      <c r="AC1243" s="2">
        <v>54</v>
      </c>
      <c r="AD1243" s="2">
        <v>49</v>
      </c>
      <c r="AE1243" s="2">
        <v>2.16024689946929</v>
      </c>
    </row>
    <row r="1244" spans="1:31">
      <c r="A1244" s="2" t="s">
        <v>656</v>
      </c>
      <c r="B1244" s="2">
        <v>0</v>
      </c>
      <c r="C1244" s="2">
        <v>1800</v>
      </c>
      <c r="D1244" s="2">
        <v>7</v>
      </c>
      <c r="E1244" s="4">
        <v>41240.065972222219</v>
      </c>
      <c r="F1244" s="4">
        <v>41240.066203703704</v>
      </c>
      <c r="G1244" s="2" t="s">
        <v>32</v>
      </c>
      <c r="H1244" s="2" t="s">
        <v>1056</v>
      </c>
      <c r="I1244" s="2">
        <v>20</v>
      </c>
      <c r="J1244" s="2"/>
      <c r="K1244" s="2">
        <v>9.2219999999999995</v>
      </c>
      <c r="L1244" s="2">
        <v>450.10500000000002</v>
      </c>
      <c r="M1244" s="2">
        <v>12</v>
      </c>
      <c r="N1244" s="2">
        <v>12</v>
      </c>
      <c r="O1244" s="2">
        <v>12</v>
      </c>
      <c r="P1244" s="2">
        <v>0</v>
      </c>
      <c r="Q1244" s="2">
        <v>25</v>
      </c>
      <c r="R1244" s="2">
        <v>25</v>
      </c>
      <c r="S1244" s="2">
        <v>25</v>
      </c>
      <c r="T1244" s="2">
        <v>0</v>
      </c>
      <c r="U1244" s="2">
        <v>339.32900000000001</v>
      </c>
      <c r="V1244" s="2">
        <v>0</v>
      </c>
      <c r="W1244" s="2">
        <v>0</v>
      </c>
      <c r="X1244" s="2">
        <v>0</v>
      </c>
      <c r="Y1244" s="2">
        <v>0.111</v>
      </c>
      <c r="Z1244" s="2">
        <v>9.7780000000000005</v>
      </c>
      <c r="AA1244" s="2">
        <v>449.661</v>
      </c>
      <c r="AB1244" s="2">
        <v>52</v>
      </c>
      <c r="AC1244" s="2">
        <v>54</v>
      </c>
      <c r="AD1244" s="2">
        <v>49</v>
      </c>
      <c r="AE1244" s="2">
        <v>2.16024689946929</v>
      </c>
    </row>
    <row r="1245" spans="1:31">
      <c r="A1245" s="2" t="s">
        <v>656</v>
      </c>
      <c r="B1245" s="2">
        <v>0</v>
      </c>
      <c r="C1245" s="2">
        <v>1800</v>
      </c>
      <c r="D1245" s="2">
        <v>8</v>
      </c>
      <c r="E1245" s="4">
        <v>41240.067361111112</v>
      </c>
      <c r="F1245" s="4">
        <v>41240.06758101852</v>
      </c>
      <c r="G1245" s="2" t="s">
        <v>32</v>
      </c>
      <c r="H1245" s="2" t="s">
        <v>1056</v>
      </c>
      <c r="I1245" s="2">
        <v>19</v>
      </c>
      <c r="J1245" s="2"/>
      <c r="K1245" s="2">
        <v>10.333</v>
      </c>
      <c r="L1245" s="2">
        <v>507.00599999999997</v>
      </c>
      <c r="M1245" s="2">
        <v>10</v>
      </c>
      <c r="N1245" s="2">
        <v>10</v>
      </c>
      <c r="O1245" s="2">
        <v>10</v>
      </c>
      <c r="P1245" s="2">
        <v>0</v>
      </c>
      <c r="Q1245" s="2">
        <v>25</v>
      </c>
      <c r="R1245" s="2">
        <v>25</v>
      </c>
      <c r="S1245" s="2">
        <v>25</v>
      </c>
      <c r="T1245" s="2">
        <v>0</v>
      </c>
      <c r="U1245" s="2">
        <v>276.33699999999999</v>
      </c>
      <c r="V1245" s="2">
        <v>0</v>
      </c>
      <c r="W1245" s="2">
        <v>0</v>
      </c>
      <c r="X1245" s="2">
        <v>0</v>
      </c>
      <c r="Y1245" s="2">
        <v>0.33300000000000002</v>
      </c>
      <c r="Z1245" s="2">
        <v>14.111000000000001</v>
      </c>
      <c r="AA1245" s="2">
        <v>507.11700000000002</v>
      </c>
      <c r="AB1245" s="2">
        <v>51</v>
      </c>
      <c r="AC1245" s="2">
        <v>52</v>
      </c>
      <c r="AD1245" s="2">
        <v>50</v>
      </c>
      <c r="AE1245" s="2">
        <v>1</v>
      </c>
    </row>
    <row r="1246" spans="1:31">
      <c r="A1246" s="2" t="s">
        <v>656</v>
      </c>
      <c r="B1246" s="2">
        <v>0</v>
      </c>
      <c r="C1246" s="2">
        <v>1900</v>
      </c>
      <c r="D1246" s="2">
        <v>1</v>
      </c>
      <c r="E1246" s="4">
        <v>41240.042361111111</v>
      </c>
      <c r="F1246" s="4">
        <v>41240.043009259258</v>
      </c>
      <c r="G1246" s="2" t="s">
        <v>32</v>
      </c>
      <c r="H1246" s="2" t="s">
        <v>1056</v>
      </c>
      <c r="I1246" s="2">
        <v>56</v>
      </c>
      <c r="J1246" s="2"/>
      <c r="K1246" s="2">
        <v>2.9780000000000002</v>
      </c>
      <c r="L1246" s="2">
        <v>96.869</v>
      </c>
      <c r="M1246" s="2">
        <v>16.3333333333333</v>
      </c>
      <c r="N1246" s="2">
        <v>19</v>
      </c>
      <c r="O1246" s="2">
        <v>12</v>
      </c>
      <c r="P1246" s="2">
        <v>3.0912061651652301</v>
      </c>
      <c r="Q1246" s="2">
        <v>25</v>
      </c>
      <c r="R1246" s="2">
        <v>25</v>
      </c>
      <c r="S1246" s="2">
        <v>25</v>
      </c>
      <c r="T1246" s="2">
        <v>0</v>
      </c>
      <c r="U1246" s="2">
        <v>694.35</v>
      </c>
      <c r="V1246" s="2">
        <v>0</v>
      </c>
      <c r="W1246" s="2">
        <v>0</v>
      </c>
      <c r="X1246" s="2">
        <v>0</v>
      </c>
      <c r="Y1246" s="2">
        <v>0.311</v>
      </c>
      <c r="Z1246" s="2">
        <v>6.4219999999999997</v>
      </c>
      <c r="AA1246" s="2">
        <v>98.536000000000001</v>
      </c>
      <c r="AB1246" s="2">
        <v>46.142857142857103</v>
      </c>
      <c r="AC1246" s="2">
        <v>47</v>
      </c>
      <c r="AD1246" s="2">
        <v>45</v>
      </c>
      <c r="AE1246" s="2">
        <v>0.63887656499994006</v>
      </c>
    </row>
    <row r="1247" spans="1:31">
      <c r="A1247" s="2" t="s">
        <v>656</v>
      </c>
      <c r="B1247" s="2">
        <v>0</v>
      </c>
      <c r="C1247" s="2">
        <v>1900</v>
      </c>
      <c r="D1247" s="2">
        <v>2</v>
      </c>
      <c r="E1247" s="4">
        <v>41240.044791666667</v>
      </c>
      <c r="F1247" s="4">
        <v>41240.045173611114</v>
      </c>
      <c r="G1247" s="2" t="s">
        <v>32</v>
      </c>
      <c r="H1247" s="2" t="s">
        <v>1056</v>
      </c>
      <c r="I1247" s="2">
        <v>33</v>
      </c>
      <c r="J1247" s="2"/>
      <c r="K1247" s="2">
        <v>5.556</v>
      </c>
      <c r="L1247" s="2">
        <v>170.61600000000001</v>
      </c>
      <c r="M1247" s="2">
        <v>18</v>
      </c>
      <c r="N1247" s="2">
        <v>19</v>
      </c>
      <c r="O1247" s="2">
        <v>17</v>
      </c>
      <c r="P1247" s="2">
        <v>1</v>
      </c>
      <c r="Q1247" s="2">
        <v>25</v>
      </c>
      <c r="R1247" s="2">
        <v>25</v>
      </c>
      <c r="S1247" s="2">
        <v>25</v>
      </c>
      <c r="T1247" s="2">
        <v>0</v>
      </c>
      <c r="U1247" s="2">
        <v>617.96100000000001</v>
      </c>
      <c r="V1247" s="2">
        <v>0</v>
      </c>
      <c r="W1247" s="2">
        <v>0</v>
      </c>
      <c r="X1247" s="2">
        <v>0</v>
      </c>
      <c r="Y1247" s="2">
        <v>0.222</v>
      </c>
      <c r="Z1247" s="2">
        <v>8.8339999999999996</v>
      </c>
      <c r="AA1247" s="2">
        <v>171.893</v>
      </c>
      <c r="AB1247" s="2">
        <v>48.75</v>
      </c>
      <c r="AC1247" s="2">
        <v>53</v>
      </c>
      <c r="AD1247" s="2">
        <v>47</v>
      </c>
      <c r="AE1247" s="2">
        <v>2.4874685927665499</v>
      </c>
    </row>
    <row r="1248" spans="1:31">
      <c r="A1248" s="2" t="s">
        <v>656</v>
      </c>
      <c r="B1248" s="2">
        <v>0</v>
      </c>
      <c r="C1248" s="2">
        <v>1900</v>
      </c>
      <c r="D1248" s="2">
        <v>3</v>
      </c>
      <c r="E1248" s="4">
        <v>41240.046527777777</v>
      </c>
      <c r="F1248" s="4">
        <v>41240.046805555554</v>
      </c>
      <c r="G1248" s="2" t="s">
        <v>32</v>
      </c>
      <c r="H1248" s="2" t="s">
        <v>1056</v>
      </c>
      <c r="I1248" s="2">
        <v>24</v>
      </c>
      <c r="J1248" s="2"/>
      <c r="K1248" s="2">
        <v>7.1109999999999998</v>
      </c>
      <c r="L1248" s="2">
        <v>226.84399999999999</v>
      </c>
      <c r="M1248" s="2">
        <v>19</v>
      </c>
      <c r="N1248" s="2">
        <v>19</v>
      </c>
      <c r="O1248" s="2">
        <v>19</v>
      </c>
      <c r="P1248" s="2">
        <v>0</v>
      </c>
      <c r="Q1248" s="2">
        <v>25</v>
      </c>
      <c r="R1248" s="2">
        <v>25</v>
      </c>
      <c r="S1248" s="2">
        <v>25</v>
      </c>
      <c r="T1248" s="2">
        <v>0</v>
      </c>
      <c r="U1248" s="2">
        <v>560.24800000000005</v>
      </c>
      <c r="V1248" s="2">
        <v>0</v>
      </c>
      <c r="W1248" s="2">
        <v>0</v>
      </c>
      <c r="X1248" s="2">
        <v>0</v>
      </c>
      <c r="Y1248" s="2">
        <v>0.38900000000000001</v>
      </c>
      <c r="Z1248" s="2">
        <v>10.445</v>
      </c>
      <c r="AA1248" s="2">
        <v>227.45500000000001</v>
      </c>
      <c r="AB1248" s="2">
        <v>51.6666666666667</v>
      </c>
      <c r="AC1248" s="2">
        <v>53</v>
      </c>
      <c r="AD1248" s="2">
        <v>50</v>
      </c>
      <c r="AE1248" s="2">
        <v>1.2472191289246499</v>
      </c>
    </row>
    <row r="1249" spans="1:31">
      <c r="A1249" s="2" t="s">
        <v>656</v>
      </c>
      <c r="B1249" s="2">
        <v>0</v>
      </c>
      <c r="C1249" s="2">
        <v>1900</v>
      </c>
      <c r="D1249" s="2">
        <v>4</v>
      </c>
      <c r="E1249" s="4">
        <v>41240.04791666667</v>
      </c>
      <c r="F1249" s="4">
        <v>41240.048171296294</v>
      </c>
      <c r="G1249" s="2" t="s">
        <v>32</v>
      </c>
      <c r="H1249" s="2" t="s">
        <v>1056</v>
      </c>
      <c r="I1249" s="2">
        <v>22</v>
      </c>
      <c r="J1249" s="2"/>
      <c r="K1249" s="2">
        <v>7.7779999999999996</v>
      </c>
      <c r="L1249" s="2">
        <v>280.89699999999999</v>
      </c>
      <c r="M1249" s="2">
        <v>17</v>
      </c>
      <c r="N1249" s="2">
        <v>17</v>
      </c>
      <c r="O1249" s="2">
        <v>17</v>
      </c>
      <c r="P1249" s="2">
        <v>0</v>
      </c>
      <c r="Q1249" s="2">
        <v>25</v>
      </c>
      <c r="R1249" s="2">
        <v>25</v>
      </c>
      <c r="S1249" s="2">
        <v>25</v>
      </c>
      <c r="T1249" s="2">
        <v>0</v>
      </c>
      <c r="U1249" s="2">
        <v>505.68200000000002</v>
      </c>
      <c r="V1249" s="2">
        <v>0</v>
      </c>
      <c r="W1249" s="2">
        <v>0</v>
      </c>
      <c r="X1249" s="2">
        <v>0</v>
      </c>
      <c r="Y1249" s="2">
        <v>0.33300000000000002</v>
      </c>
      <c r="Z1249" s="2">
        <v>11.445</v>
      </c>
      <c r="AA1249" s="2">
        <v>281.45299999999997</v>
      </c>
      <c r="AB1249" s="2">
        <v>51.3333333333333</v>
      </c>
      <c r="AC1249" s="2">
        <v>54</v>
      </c>
      <c r="AD1249" s="2">
        <v>47</v>
      </c>
      <c r="AE1249" s="2">
        <v>3.0912061651652301</v>
      </c>
    </row>
    <row r="1250" spans="1:31">
      <c r="A1250" s="2" t="s">
        <v>656</v>
      </c>
      <c r="B1250" s="2">
        <v>0</v>
      </c>
      <c r="C1250" s="2">
        <v>1900</v>
      </c>
      <c r="D1250" s="2">
        <v>5</v>
      </c>
      <c r="E1250" s="4">
        <v>41240.049305555556</v>
      </c>
      <c r="F1250" s="4">
        <v>41240.049583333333</v>
      </c>
      <c r="G1250" s="2" t="s">
        <v>32</v>
      </c>
      <c r="H1250" s="2" t="s">
        <v>1056</v>
      </c>
      <c r="I1250" s="2">
        <v>24</v>
      </c>
      <c r="J1250" s="2"/>
      <c r="K1250" s="2">
        <v>8.0559999999999992</v>
      </c>
      <c r="L1250" s="2">
        <v>308.23599999999999</v>
      </c>
      <c r="M1250" s="2">
        <v>12</v>
      </c>
      <c r="N1250" s="2">
        <v>12</v>
      </c>
      <c r="O1250" s="2">
        <v>12</v>
      </c>
      <c r="P1250" s="2">
        <v>0</v>
      </c>
      <c r="Q1250" s="2">
        <v>26</v>
      </c>
      <c r="R1250" s="2">
        <v>26</v>
      </c>
      <c r="S1250" s="2">
        <v>26</v>
      </c>
      <c r="T1250" s="2">
        <v>0</v>
      </c>
      <c r="U1250" s="2">
        <v>480.46699999999998</v>
      </c>
      <c r="V1250" s="2">
        <v>0</v>
      </c>
      <c r="W1250" s="2">
        <v>0</v>
      </c>
      <c r="X1250" s="2">
        <v>0</v>
      </c>
      <c r="Y1250" s="2">
        <v>0.111</v>
      </c>
      <c r="Z1250" s="2">
        <v>10.278</v>
      </c>
      <c r="AA1250" s="2">
        <v>308.125</v>
      </c>
      <c r="AB1250" s="2">
        <v>51.6666666666667</v>
      </c>
      <c r="AC1250" s="2">
        <v>52</v>
      </c>
      <c r="AD1250" s="2">
        <v>51</v>
      </c>
      <c r="AE1250" s="2">
        <v>0.47140452079103201</v>
      </c>
    </row>
    <row r="1251" spans="1:31">
      <c r="A1251" s="2" t="s">
        <v>656</v>
      </c>
      <c r="B1251" s="2">
        <v>0</v>
      </c>
      <c r="C1251" s="2">
        <v>1900</v>
      </c>
      <c r="D1251" s="2">
        <v>6</v>
      </c>
      <c r="E1251" s="4">
        <v>41240.050694444442</v>
      </c>
      <c r="F1251" s="4">
        <v>41240.050937499997</v>
      </c>
      <c r="G1251" s="2" t="s">
        <v>32</v>
      </c>
      <c r="H1251" s="2" t="s">
        <v>1056</v>
      </c>
      <c r="I1251" s="2">
        <v>21</v>
      </c>
      <c r="J1251" s="2"/>
      <c r="K1251" s="2">
        <v>9</v>
      </c>
      <c r="L1251" s="2">
        <v>380.428</v>
      </c>
      <c r="M1251" s="2">
        <v>11</v>
      </c>
      <c r="N1251" s="2">
        <v>11</v>
      </c>
      <c r="O1251" s="2">
        <v>11</v>
      </c>
      <c r="P1251" s="2">
        <v>0</v>
      </c>
      <c r="Q1251" s="2">
        <v>25</v>
      </c>
      <c r="R1251" s="2">
        <v>25</v>
      </c>
      <c r="S1251" s="2">
        <v>25</v>
      </c>
      <c r="T1251" s="2">
        <v>0</v>
      </c>
      <c r="U1251" s="2">
        <v>404.81599999999997</v>
      </c>
      <c r="V1251" s="2">
        <v>0</v>
      </c>
      <c r="W1251" s="2">
        <v>0</v>
      </c>
      <c r="X1251" s="2">
        <v>0</v>
      </c>
      <c r="Y1251" s="2">
        <v>0.33300000000000002</v>
      </c>
      <c r="Z1251" s="2">
        <v>12.555</v>
      </c>
      <c r="AA1251" s="2">
        <v>380.81700000000001</v>
      </c>
      <c r="AB1251" s="2">
        <v>53.6666666666667</v>
      </c>
      <c r="AC1251" s="2">
        <v>55</v>
      </c>
      <c r="AD1251" s="2">
        <v>51</v>
      </c>
      <c r="AE1251" s="2">
        <v>1.88561808316413</v>
      </c>
    </row>
    <row r="1252" spans="1:31">
      <c r="A1252" s="2" t="s">
        <v>656</v>
      </c>
      <c r="B1252" s="2">
        <v>0</v>
      </c>
      <c r="C1252" s="2">
        <v>1900</v>
      </c>
      <c r="D1252" s="2">
        <v>7</v>
      </c>
      <c r="E1252" s="4">
        <v>41240.051736111112</v>
      </c>
      <c r="F1252" s="4">
        <v>41240.05195601852</v>
      </c>
      <c r="G1252" s="2" t="s">
        <v>32</v>
      </c>
      <c r="H1252" s="2" t="s">
        <v>1056</v>
      </c>
      <c r="I1252" s="2">
        <v>19</v>
      </c>
      <c r="J1252" s="2"/>
      <c r="K1252" s="2">
        <v>9.8889999999999993</v>
      </c>
      <c r="L1252" s="2">
        <v>446.91399999999999</v>
      </c>
      <c r="M1252" s="2">
        <v>31</v>
      </c>
      <c r="N1252" s="2">
        <v>31</v>
      </c>
      <c r="O1252" s="2">
        <v>31</v>
      </c>
      <c r="P1252" s="2">
        <v>0</v>
      </c>
      <c r="Q1252" s="2">
        <v>26</v>
      </c>
      <c r="R1252" s="2">
        <v>26</v>
      </c>
      <c r="S1252" s="2">
        <v>26</v>
      </c>
      <c r="T1252" s="2">
        <v>0</v>
      </c>
      <c r="U1252" s="2">
        <v>337.13</v>
      </c>
      <c r="V1252" s="2">
        <v>0</v>
      </c>
      <c r="W1252" s="2">
        <v>0</v>
      </c>
      <c r="X1252" s="2">
        <v>0</v>
      </c>
      <c r="Y1252" s="2">
        <v>0.44400000000000001</v>
      </c>
      <c r="Z1252" s="2">
        <v>13.445</v>
      </c>
      <c r="AA1252" s="2">
        <v>446.69099999999997</v>
      </c>
      <c r="AB1252" s="2">
        <v>58</v>
      </c>
      <c r="AC1252" s="2">
        <v>61</v>
      </c>
      <c r="AD1252" s="2">
        <v>55</v>
      </c>
      <c r="AE1252" s="2">
        <v>2.4494897427831801</v>
      </c>
    </row>
    <row r="1253" spans="1:31">
      <c r="A1253" s="2" t="s">
        <v>656</v>
      </c>
      <c r="B1253" s="2">
        <v>0</v>
      </c>
      <c r="C1253" s="2">
        <v>1900</v>
      </c>
      <c r="D1253" s="2">
        <v>8</v>
      </c>
      <c r="E1253" s="4">
        <v>41240.052777777775</v>
      </c>
      <c r="F1253" s="4">
        <v>41240.052986111114</v>
      </c>
      <c r="G1253" s="2" t="s">
        <v>32</v>
      </c>
      <c r="H1253" s="2" t="s">
        <v>1056</v>
      </c>
      <c r="I1253" s="2">
        <v>18</v>
      </c>
      <c r="J1253" s="2"/>
      <c r="K1253" s="2">
        <v>10.222</v>
      </c>
      <c r="L1253" s="2">
        <v>506.00700000000001</v>
      </c>
      <c r="M1253" s="2">
        <v>29</v>
      </c>
      <c r="N1253" s="2">
        <v>29</v>
      </c>
      <c r="O1253" s="2">
        <v>29</v>
      </c>
      <c r="P1253" s="2">
        <v>0</v>
      </c>
      <c r="Q1253" s="2">
        <v>25</v>
      </c>
      <c r="R1253" s="2">
        <v>25</v>
      </c>
      <c r="S1253" s="2">
        <v>25</v>
      </c>
      <c r="T1253" s="2">
        <v>0</v>
      </c>
      <c r="U1253" s="2">
        <v>277.78199999999998</v>
      </c>
      <c r="V1253" s="2">
        <v>0</v>
      </c>
      <c r="W1253" s="2">
        <v>0</v>
      </c>
      <c r="X1253" s="2">
        <v>0</v>
      </c>
      <c r="Y1253" s="2">
        <v>0.33300000000000002</v>
      </c>
      <c r="Z1253" s="2">
        <v>14</v>
      </c>
      <c r="AA1253" s="2">
        <v>505.89600000000002</v>
      </c>
      <c r="AB1253" s="2">
        <v>58</v>
      </c>
      <c r="AC1253" s="2">
        <v>59</v>
      </c>
      <c r="AD1253" s="2">
        <v>57</v>
      </c>
      <c r="AE1253" s="2">
        <v>1</v>
      </c>
    </row>
    <row r="1254" spans="1:31">
      <c r="A1254" s="2" t="s">
        <v>656</v>
      </c>
      <c r="B1254" s="2">
        <v>0</v>
      </c>
      <c r="C1254" s="2">
        <v>2000</v>
      </c>
      <c r="D1254" s="2">
        <v>1</v>
      </c>
      <c r="E1254" s="4">
        <v>41240.03020833333</v>
      </c>
      <c r="F1254" s="4">
        <v>41240.030821759261</v>
      </c>
      <c r="G1254" s="2" t="s">
        <v>32</v>
      </c>
      <c r="H1254" s="2" t="s">
        <v>1056</v>
      </c>
      <c r="I1254" s="2">
        <v>53</v>
      </c>
      <c r="J1254" s="2"/>
      <c r="K1254" s="2">
        <v>3.028</v>
      </c>
      <c r="L1254" s="2">
        <v>96.804000000000002</v>
      </c>
      <c r="M1254" s="2">
        <v>14.3333333333333</v>
      </c>
      <c r="N1254" s="2">
        <v>19</v>
      </c>
      <c r="O1254" s="2">
        <v>12</v>
      </c>
      <c r="P1254" s="2">
        <v>3.2998316455372199</v>
      </c>
      <c r="Q1254" s="2">
        <v>25</v>
      </c>
      <c r="R1254" s="2">
        <v>25</v>
      </c>
      <c r="S1254" s="2">
        <v>25</v>
      </c>
      <c r="T1254" s="2">
        <v>0</v>
      </c>
      <c r="U1254" s="2">
        <v>696.04300000000001</v>
      </c>
      <c r="V1254" s="2">
        <v>0</v>
      </c>
      <c r="W1254" s="2">
        <v>0</v>
      </c>
      <c r="X1254" s="2">
        <v>0</v>
      </c>
      <c r="Y1254" s="2">
        <v>0.222</v>
      </c>
      <c r="Z1254" s="2">
        <v>5.3890000000000002</v>
      </c>
      <c r="AA1254" s="2">
        <v>98.025999999999996</v>
      </c>
      <c r="AB1254" s="2">
        <v>48.6666666666667</v>
      </c>
      <c r="AC1254" s="2">
        <v>51</v>
      </c>
      <c r="AD1254" s="2">
        <v>46</v>
      </c>
      <c r="AE1254" s="2">
        <v>1.5986105077709101</v>
      </c>
    </row>
    <row r="1255" spans="1:31">
      <c r="A1255" s="2" t="s">
        <v>656</v>
      </c>
      <c r="B1255" s="2">
        <v>0</v>
      </c>
      <c r="C1255" s="2">
        <v>2000</v>
      </c>
      <c r="D1255" s="2">
        <v>2</v>
      </c>
      <c r="E1255" s="4">
        <v>41240.03229166667</v>
      </c>
      <c r="F1255" s="4">
        <v>41240.032650462963</v>
      </c>
      <c r="G1255" s="2" t="s">
        <v>32</v>
      </c>
      <c r="H1255" s="2" t="s">
        <v>1056</v>
      </c>
      <c r="I1255" s="2">
        <v>31</v>
      </c>
      <c r="J1255" s="2"/>
      <c r="K1255" s="2">
        <v>5.1109999999999998</v>
      </c>
      <c r="L1255" s="2">
        <v>171.05699999999999</v>
      </c>
      <c r="M1255" s="2">
        <v>15</v>
      </c>
      <c r="N1255" s="2">
        <v>20</v>
      </c>
      <c r="O1255" s="2">
        <v>10</v>
      </c>
      <c r="P1255" s="2">
        <v>5</v>
      </c>
      <c r="Q1255" s="2">
        <v>25</v>
      </c>
      <c r="R1255" s="2">
        <v>25</v>
      </c>
      <c r="S1255" s="2">
        <v>25</v>
      </c>
      <c r="T1255" s="2">
        <v>0</v>
      </c>
      <c r="U1255" s="2">
        <v>618.33900000000006</v>
      </c>
      <c r="V1255" s="2">
        <v>0</v>
      </c>
      <c r="W1255" s="2">
        <v>0</v>
      </c>
      <c r="X1255" s="2">
        <v>0</v>
      </c>
      <c r="Y1255" s="2">
        <v>0.33300000000000002</v>
      </c>
      <c r="Z1255" s="2">
        <v>8.1110000000000007</v>
      </c>
      <c r="AA1255" s="2">
        <v>172.16800000000001</v>
      </c>
      <c r="AB1255" s="2">
        <v>49.5</v>
      </c>
      <c r="AC1255" s="2">
        <v>53</v>
      </c>
      <c r="AD1255" s="2">
        <v>45</v>
      </c>
      <c r="AE1255" s="2">
        <v>3.5707142142714301</v>
      </c>
    </row>
    <row r="1256" spans="1:31">
      <c r="A1256" s="2" t="s">
        <v>656</v>
      </c>
      <c r="B1256" s="2">
        <v>0</v>
      </c>
      <c r="C1256" s="2">
        <v>2000</v>
      </c>
      <c r="D1256" s="2">
        <v>3</v>
      </c>
      <c r="E1256" s="4">
        <v>41240.03402777778</v>
      </c>
      <c r="F1256" s="4">
        <v>41240.03429398148</v>
      </c>
      <c r="G1256" s="2" t="s">
        <v>32</v>
      </c>
      <c r="H1256" s="2" t="s">
        <v>1056</v>
      </c>
      <c r="I1256" s="2">
        <v>23</v>
      </c>
      <c r="J1256" s="2"/>
      <c r="K1256" s="2">
        <v>7</v>
      </c>
      <c r="L1256" s="2">
        <v>227.72399999999999</v>
      </c>
      <c r="M1256" s="2">
        <v>25</v>
      </c>
      <c r="N1256" s="2">
        <v>25</v>
      </c>
      <c r="O1256" s="2">
        <v>25</v>
      </c>
      <c r="P1256" s="2">
        <v>0</v>
      </c>
      <c r="Q1256" s="2">
        <v>25</v>
      </c>
      <c r="R1256" s="2">
        <v>25</v>
      </c>
      <c r="S1256" s="2">
        <v>25</v>
      </c>
      <c r="T1256" s="2">
        <v>0</v>
      </c>
      <c r="U1256" s="2">
        <v>559.67100000000005</v>
      </c>
      <c r="V1256" s="2">
        <v>0</v>
      </c>
      <c r="W1256" s="2">
        <v>0</v>
      </c>
      <c r="X1256" s="2">
        <v>0</v>
      </c>
      <c r="Y1256" s="2">
        <v>0.33300000000000002</v>
      </c>
      <c r="Z1256" s="2">
        <v>10.445</v>
      </c>
      <c r="AA1256" s="2">
        <v>228.16800000000001</v>
      </c>
      <c r="AB1256" s="2">
        <v>54</v>
      </c>
      <c r="AC1256" s="2">
        <v>58</v>
      </c>
      <c r="AD1256" s="2">
        <v>51</v>
      </c>
      <c r="AE1256" s="2">
        <v>2.9439202887759501</v>
      </c>
    </row>
    <row r="1257" spans="1:31">
      <c r="A1257" s="2" t="s">
        <v>656</v>
      </c>
      <c r="B1257" s="2">
        <v>0</v>
      </c>
      <c r="C1257" s="2">
        <v>2000</v>
      </c>
      <c r="D1257" s="2">
        <v>4</v>
      </c>
      <c r="E1257" s="4">
        <v>41240.035416666666</v>
      </c>
      <c r="F1257" s="4">
        <v>41240.03564814815</v>
      </c>
      <c r="G1257" s="2" t="s">
        <v>32</v>
      </c>
      <c r="H1257" s="2" t="s">
        <v>1056</v>
      </c>
      <c r="I1257" s="2">
        <v>20</v>
      </c>
      <c r="J1257" s="2"/>
      <c r="K1257" s="2">
        <v>8.6669999999999998</v>
      </c>
      <c r="L1257" s="2">
        <v>278.34800000000001</v>
      </c>
      <c r="M1257" s="2">
        <v>20</v>
      </c>
      <c r="N1257" s="2">
        <v>20</v>
      </c>
      <c r="O1257" s="2">
        <v>20</v>
      </c>
      <c r="P1257" s="2">
        <v>0</v>
      </c>
      <c r="Q1257" s="2">
        <v>25</v>
      </c>
      <c r="R1257" s="2">
        <v>25</v>
      </c>
      <c r="S1257" s="2">
        <v>25</v>
      </c>
      <c r="T1257" s="2">
        <v>0</v>
      </c>
      <c r="U1257" s="2">
        <v>507.69400000000002</v>
      </c>
      <c r="V1257" s="2">
        <v>0</v>
      </c>
      <c r="W1257" s="2">
        <v>0</v>
      </c>
      <c r="X1257" s="2">
        <v>0</v>
      </c>
      <c r="Y1257" s="2">
        <v>0.222</v>
      </c>
      <c r="Z1257" s="2">
        <v>12.112</v>
      </c>
      <c r="AA1257" s="2">
        <v>277.904</v>
      </c>
      <c r="AB1257" s="2">
        <v>56.3333333333333</v>
      </c>
      <c r="AC1257" s="2">
        <v>59</v>
      </c>
      <c r="AD1257" s="2">
        <v>53</v>
      </c>
      <c r="AE1257" s="2">
        <v>2.4944382578492901</v>
      </c>
    </row>
    <row r="1258" spans="1:31">
      <c r="A1258" s="2" t="s">
        <v>656</v>
      </c>
      <c r="B1258" s="2">
        <v>0</v>
      </c>
      <c r="C1258" s="2">
        <v>2000</v>
      </c>
      <c r="D1258" s="2">
        <v>5</v>
      </c>
      <c r="E1258" s="4">
        <v>41240.036805555559</v>
      </c>
      <c r="F1258" s="4">
        <v>41240.037060185183</v>
      </c>
      <c r="G1258" s="2" t="s">
        <v>32</v>
      </c>
      <c r="H1258" s="2" t="s">
        <v>1056</v>
      </c>
      <c r="I1258" s="2">
        <v>22</v>
      </c>
      <c r="J1258" s="2"/>
      <c r="K1258" s="2">
        <v>7.4429999999999996</v>
      </c>
      <c r="L1258" s="2">
        <v>304.50700000000001</v>
      </c>
      <c r="M1258" s="2">
        <v>12</v>
      </c>
      <c r="N1258" s="2">
        <v>12</v>
      </c>
      <c r="O1258" s="2">
        <v>12</v>
      </c>
      <c r="P1258" s="2">
        <v>0</v>
      </c>
      <c r="Q1258" s="2">
        <v>26</v>
      </c>
      <c r="R1258" s="2">
        <v>26</v>
      </c>
      <c r="S1258" s="2">
        <v>26</v>
      </c>
      <c r="T1258" s="2">
        <v>0</v>
      </c>
      <c r="U1258" s="2">
        <v>487.255</v>
      </c>
      <c r="V1258" s="2">
        <v>0</v>
      </c>
      <c r="W1258" s="2">
        <v>0</v>
      </c>
      <c r="X1258" s="2">
        <v>0</v>
      </c>
      <c r="Y1258" s="2">
        <v>0</v>
      </c>
      <c r="Z1258" s="2">
        <v>8.11</v>
      </c>
      <c r="AA1258" s="2">
        <v>304.50700000000001</v>
      </c>
      <c r="AB1258" s="2">
        <v>53.3333333333333</v>
      </c>
      <c r="AC1258" s="2">
        <v>55</v>
      </c>
      <c r="AD1258" s="2">
        <v>51</v>
      </c>
      <c r="AE1258" s="2">
        <v>1.6996731711975901</v>
      </c>
    </row>
    <row r="1259" spans="1:31">
      <c r="A1259" s="2" t="s">
        <v>656</v>
      </c>
      <c r="B1259" s="2">
        <v>0</v>
      </c>
      <c r="C1259" s="2">
        <v>2000</v>
      </c>
      <c r="D1259" s="2">
        <v>6</v>
      </c>
      <c r="E1259" s="4">
        <v>41240.037847222222</v>
      </c>
      <c r="F1259" s="4">
        <v>41240.038078703707</v>
      </c>
      <c r="G1259" s="2" t="s">
        <v>32</v>
      </c>
      <c r="H1259" s="2" t="s">
        <v>1056</v>
      </c>
      <c r="I1259" s="2">
        <v>20</v>
      </c>
      <c r="J1259" s="2"/>
      <c r="K1259" s="2">
        <v>8.3330000000000002</v>
      </c>
      <c r="L1259" s="2">
        <v>383.97800000000001</v>
      </c>
      <c r="M1259" s="2">
        <v>36</v>
      </c>
      <c r="N1259" s="2">
        <v>36</v>
      </c>
      <c r="O1259" s="2">
        <v>36</v>
      </c>
      <c r="P1259" s="2">
        <v>0</v>
      </c>
      <c r="Q1259" s="2">
        <v>25</v>
      </c>
      <c r="R1259" s="2">
        <v>25</v>
      </c>
      <c r="S1259" s="2">
        <v>25</v>
      </c>
      <c r="T1259" s="2">
        <v>0</v>
      </c>
      <c r="U1259" s="2">
        <v>406.86500000000001</v>
      </c>
      <c r="V1259" s="2">
        <v>0</v>
      </c>
      <c r="W1259" s="2">
        <v>0</v>
      </c>
      <c r="X1259" s="2">
        <v>0</v>
      </c>
      <c r="Y1259" s="2">
        <v>0.111</v>
      </c>
      <c r="Z1259" s="2">
        <v>8.6660000000000004</v>
      </c>
      <c r="AA1259" s="2">
        <v>382.75599999999997</v>
      </c>
      <c r="AB1259" s="2">
        <v>57</v>
      </c>
      <c r="AC1259" s="2">
        <v>58</v>
      </c>
      <c r="AD1259" s="2">
        <v>55</v>
      </c>
      <c r="AE1259" s="2">
        <v>1.4142135623731</v>
      </c>
    </row>
    <row r="1260" spans="1:31">
      <c r="A1260" s="2" t="s">
        <v>656</v>
      </c>
      <c r="B1260" s="2">
        <v>0</v>
      </c>
      <c r="C1260" s="2">
        <v>2000</v>
      </c>
      <c r="D1260" s="2">
        <v>7</v>
      </c>
      <c r="E1260" s="4">
        <v>41240.038888888892</v>
      </c>
      <c r="F1260" s="4">
        <v>41240.039097222223</v>
      </c>
      <c r="G1260" s="2" t="s">
        <v>32</v>
      </c>
      <c r="H1260" s="2" t="s">
        <v>1056</v>
      </c>
      <c r="I1260" s="2">
        <v>18</v>
      </c>
      <c r="J1260" s="2"/>
      <c r="K1260" s="2">
        <v>9.4450000000000003</v>
      </c>
      <c r="L1260" s="2">
        <v>444.33800000000002</v>
      </c>
      <c r="M1260" s="2">
        <v>26</v>
      </c>
      <c r="N1260" s="2">
        <v>26</v>
      </c>
      <c r="O1260" s="2">
        <v>26</v>
      </c>
      <c r="P1260" s="2">
        <v>0</v>
      </c>
      <c r="Q1260" s="2">
        <v>26</v>
      </c>
      <c r="R1260" s="2">
        <v>26</v>
      </c>
      <c r="S1260" s="2">
        <v>26</v>
      </c>
      <c r="T1260" s="2">
        <v>0</v>
      </c>
      <c r="U1260" s="2">
        <v>345.33699999999999</v>
      </c>
      <c r="V1260" s="2">
        <v>0</v>
      </c>
      <c r="W1260" s="2">
        <v>0</v>
      </c>
      <c r="X1260" s="2">
        <v>0</v>
      </c>
      <c r="Y1260" s="2">
        <v>0</v>
      </c>
      <c r="Z1260" s="2">
        <v>9.7780000000000005</v>
      </c>
      <c r="AA1260" s="2">
        <v>443.33800000000002</v>
      </c>
      <c r="AB1260" s="2">
        <v>61</v>
      </c>
      <c r="AC1260" s="2">
        <v>61</v>
      </c>
      <c r="AD1260" s="2">
        <v>61</v>
      </c>
      <c r="AE1260" s="2">
        <v>0</v>
      </c>
    </row>
    <row r="1261" spans="1:31">
      <c r="A1261" s="2" t="s">
        <v>656</v>
      </c>
      <c r="B1261" s="2">
        <v>0</v>
      </c>
      <c r="C1261" s="2">
        <v>2000</v>
      </c>
      <c r="D1261" s="2">
        <v>8</v>
      </c>
      <c r="E1261" s="4">
        <v>41240.039930555555</v>
      </c>
      <c r="F1261" s="4">
        <v>41240.040127314816</v>
      </c>
      <c r="G1261" s="2" t="s">
        <v>32</v>
      </c>
      <c r="H1261" s="2" t="s">
        <v>1056</v>
      </c>
      <c r="I1261" s="2">
        <v>17</v>
      </c>
      <c r="J1261" s="2"/>
      <c r="K1261" s="2">
        <v>9.7769999999999992</v>
      </c>
      <c r="L1261" s="2">
        <v>510.06400000000002</v>
      </c>
      <c r="M1261" s="2">
        <v>19</v>
      </c>
      <c r="N1261" s="2">
        <v>19</v>
      </c>
      <c r="O1261" s="2">
        <v>19</v>
      </c>
      <c r="P1261" s="2">
        <v>0</v>
      </c>
      <c r="Q1261" s="2">
        <v>26</v>
      </c>
      <c r="R1261" s="2">
        <v>26</v>
      </c>
      <c r="S1261" s="2">
        <v>26</v>
      </c>
      <c r="T1261" s="2">
        <v>0</v>
      </c>
      <c r="U1261" s="2">
        <v>278.97399999999999</v>
      </c>
      <c r="V1261" s="2">
        <v>0</v>
      </c>
      <c r="W1261" s="2">
        <v>0</v>
      </c>
      <c r="X1261" s="2">
        <v>0</v>
      </c>
      <c r="Y1261" s="2">
        <v>0</v>
      </c>
      <c r="Z1261" s="2">
        <v>10.11</v>
      </c>
      <c r="AA1261" s="2">
        <v>509.61900000000003</v>
      </c>
      <c r="AB1261" s="2">
        <v>59.5</v>
      </c>
      <c r="AC1261" s="2">
        <v>60</v>
      </c>
      <c r="AD1261" s="2">
        <v>59</v>
      </c>
      <c r="AE1261" s="2">
        <v>0.5</v>
      </c>
    </row>
    <row r="1262" spans="1:31">
      <c r="A1262" s="2" t="s">
        <v>656</v>
      </c>
      <c r="B1262" s="2">
        <v>0</v>
      </c>
      <c r="C1262" s="2">
        <v>2100</v>
      </c>
      <c r="D1262" s="2">
        <v>1</v>
      </c>
      <c r="E1262" s="4">
        <v>41240.018055555556</v>
      </c>
      <c r="F1262" s="4">
        <v>41240.018645833334</v>
      </c>
      <c r="G1262" s="2" t="s">
        <v>32</v>
      </c>
      <c r="H1262" s="2" t="s">
        <v>1056</v>
      </c>
      <c r="I1262" s="2">
        <v>51</v>
      </c>
      <c r="J1262" s="2"/>
      <c r="K1262" s="2">
        <v>3.028</v>
      </c>
      <c r="L1262" s="2">
        <v>96.808000000000007</v>
      </c>
      <c r="M1262" s="2">
        <v>17.3333333333333</v>
      </c>
      <c r="N1262" s="2">
        <v>21</v>
      </c>
      <c r="O1262" s="2">
        <v>11</v>
      </c>
      <c r="P1262" s="2">
        <v>4.4969125210773502</v>
      </c>
      <c r="Q1262" s="2">
        <v>26</v>
      </c>
      <c r="R1262" s="2">
        <v>26</v>
      </c>
      <c r="S1262" s="2">
        <v>26</v>
      </c>
      <c r="T1262" s="2">
        <v>0</v>
      </c>
      <c r="U1262" s="2">
        <v>695.88099999999997</v>
      </c>
      <c r="V1262" s="2">
        <v>0</v>
      </c>
      <c r="W1262" s="2">
        <v>0</v>
      </c>
      <c r="X1262" s="2">
        <v>0</v>
      </c>
      <c r="Y1262" s="2">
        <v>0.25</v>
      </c>
      <c r="Z1262" s="2">
        <v>5.6109999999999998</v>
      </c>
      <c r="AA1262" s="2">
        <v>98.003</v>
      </c>
      <c r="AB1262" s="2">
        <v>49.3333333333333</v>
      </c>
      <c r="AC1262" s="2">
        <v>51</v>
      </c>
      <c r="AD1262" s="2">
        <v>48</v>
      </c>
      <c r="AE1262" s="2">
        <v>0.94280904158206302</v>
      </c>
    </row>
    <row r="1263" spans="1:31">
      <c r="A1263" s="2" t="s">
        <v>656</v>
      </c>
      <c r="B1263" s="2">
        <v>0</v>
      </c>
      <c r="C1263" s="2">
        <v>2100</v>
      </c>
      <c r="D1263" s="2">
        <v>2</v>
      </c>
      <c r="E1263" s="4">
        <v>41240.020138888889</v>
      </c>
      <c r="F1263" s="4">
        <v>41240.020486111112</v>
      </c>
      <c r="G1263" s="2" t="s">
        <v>32</v>
      </c>
      <c r="H1263" s="2" t="s">
        <v>1056</v>
      </c>
      <c r="I1263" s="2">
        <v>30</v>
      </c>
      <c r="J1263" s="2"/>
      <c r="K1263" s="2">
        <v>5.3890000000000002</v>
      </c>
      <c r="L1263" s="2">
        <v>170.73099999999999</v>
      </c>
      <c r="M1263" s="2">
        <v>12</v>
      </c>
      <c r="N1263" s="2">
        <v>12</v>
      </c>
      <c r="O1263" s="2">
        <v>12</v>
      </c>
      <c r="P1263" s="2">
        <v>0</v>
      </c>
      <c r="Q1263" s="2">
        <v>25</v>
      </c>
      <c r="R1263" s="2">
        <v>25</v>
      </c>
      <c r="S1263" s="2">
        <v>25</v>
      </c>
      <c r="T1263" s="2">
        <v>0</v>
      </c>
      <c r="U1263" s="2">
        <v>620.476</v>
      </c>
      <c r="V1263" s="2">
        <v>0</v>
      </c>
      <c r="W1263" s="2">
        <v>0</v>
      </c>
      <c r="X1263" s="2">
        <v>0</v>
      </c>
      <c r="Y1263" s="2">
        <v>0.16700000000000001</v>
      </c>
      <c r="Z1263" s="2">
        <v>7.1669999999999998</v>
      </c>
      <c r="AA1263" s="2">
        <v>171.00899999999999</v>
      </c>
      <c r="AB1263" s="2">
        <v>52</v>
      </c>
      <c r="AC1263" s="2">
        <v>59</v>
      </c>
      <c r="AD1263" s="2">
        <v>46</v>
      </c>
      <c r="AE1263" s="2">
        <v>5.2440442408507604</v>
      </c>
    </row>
    <row r="1264" spans="1:31">
      <c r="A1264" s="2" t="s">
        <v>656</v>
      </c>
      <c r="B1264" s="2">
        <v>0</v>
      </c>
      <c r="C1264" s="2">
        <v>2100</v>
      </c>
      <c r="D1264" s="2">
        <v>3</v>
      </c>
      <c r="E1264" s="4">
        <v>41240.021874999999</v>
      </c>
      <c r="F1264" s="4">
        <v>41240.022129629629</v>
      </c>
      <c r="G1264" s="2" t="s">
        <v>32</v>
      </c>
      <c r="H1264" s="2" t="s">
        <v>1056</v>
      </c>
      <c r="I1264" s="2">
        <v>22</v>
      </c>
      <c r="J1264" s="2"/>
      <c r="K1264" s="2">
        <v>7.3339999999999996</v>
      </c>
      <c r="L1264" s="2">
        <v>228.786</v>
      </c>
      <c r="M1264" s="2">
        <v>19</v>
      </c>
      <c r="N1264" s="2">
        <v>19</v>
      </c>
      <c r="O1264" s="2">
        <v>19</v>
      </c>
      <c r="P1264" s="2">
        <v>0</v>
      </c>
      <c r="Q1264" s="2">
        <v>26</v>
      </c>
      <c r="R1264" s="2">
        <v>26</v>
      </c>
      <c r="S1264" s="2">
        <v>26</v>
      </c>
      <c r="T1264" s="2">
        <v>0</v>
      </c>
      <c r="U1264" s="2">
        <v>558.57600000000002</v>
      </c>
      <c r="V1264" s="2">
        <v>0</v>
      </c>
      <c r="W1264" s="2">
        <v>0</v>
      </c>
      <c r="X1264" s="2">
        <v>0</v>
      </c>
      <c r="Y1264" s="2">
        <v>0.33300000000000002</v>
      </c>
      <c r="Z1264" s="2">
        <v>10.555999999999999</v>
      </c>
      <c r="AA1264" s="2">
        <v>229.23</v>
      </c>
      <c r="AB1264" s="2">
        <v>54.3333333333333</v>
      </c>
      <c r="AC1264" s="2">
        <v>56</v>
      </c>
      <c r="AD1264" s="2">
        <v>53</v>
      </c>
      <c r="AE1264" s="2">
        <v>1.2472191289246499</v>
      </c>
    </row>
    <row r="1265" spans="1:31">
      <c r="A1265" s="2" t="s">
        <v>656</v>
      </c>
      <c r="B1265" s="2">
        <v>0</v>
      </c>
      <c r="C1265" s="2">
        <v>2100</v>
      </c>
      <c r="D1265" s="2">
        <v>4</v>
      </c>
      <c r="E1265" s="4">
        <v>41240.023263888892</v>
      </c>
      <c r="F1265" s="4">
        <v>41240.023506944446</v>
      </c>
      <c r="G1265" s="2" t="s">
        <v>32</v>
      </c>
      <c r="H1265" s="2" t="s">
        <v>1056</v>
      </c>
      <c r="I1265" s="2">
        <v>21</v>
      </c>
      <c r="J1265" s="2"/>
      <c r="K1265" s="2">
        <v>7.7789999999999999</v>
      </c>
      <c r="L1265" s="2">
        <v>267.58999999999997</v>
      </c>
      <c r="M1265" s="2">
        <v>11</v>
      </c>
      <c r="N1265" s="2">
        <v>11</v>
      </c>
      <c r="O1265" s="2">
        <v>11</v>
      </c>
      <c r="P1265" s="2">
        <v>0</v>
      </c>
      <c r="Q1265" s="2">
        <v>25</v>
      </c>
      <c r="R1265" s="2">
        <v>25</v>
      </c>
      <c r="S1265" s="2">
        <v>25</v>
      </c>
      <c r="T1265" s="2">
        <v>0</v>
      </c>
      <c r="U1265" s="2">
        <v>524.06799999999998</v>
      </c>
      <c r="V1265" s="2">
        <v>0</v>
      </c>
      <c r="W1265" s="2">
        <v>0</v>
      </c>
      <c r="X1265" s="2">
        <v>0</v>
      </c>
      <c r="Y1265" s="2">
        <v>0</v>
      </c>
      <c r="Z1265" s="2">
        <v>8.1120000000000001</v>
      </c>
      <c r="AA1265" s="2">
        <v>266.70100000000002</v>
      </c>
      <c r="AB1265" s="2">
        <v>54.5</v>
      </c>
      <c r="AC1265" s="2">
        <v>55</v>
      </c>
      <c r="AD1265" s="2">
        <v>54</v>
      </c>
      <c r="AE1265" s="2">
        <v>0.5</v>
      </c>
    </row>
    <row r="1266" spans="1:31">
      <c r="A1266" s="2" t="s">
        <v>656</v>
      </c>
      <c r="B1266" s="2">
        <v>0</v>
      </c>
      <c r="C1266" s="2">
        <v>2100</v>
      </c>
      <c r="D1266" s="2">
        <v>5</v>
      </c>
      <c r="E1266" s="4">
        <v>41240.024652777778</v>
      </c>
      <c r="F1266" s="4">
        <v>41240.024895833332</v>
      </c>
      <c r="G1266" s="2" t="s">
        <v>32</v>
      </c>
      <c r="H1266" s="2" t="s">
        <v>1056</v>
      </c>
      <c r="I1266" s="2">
        <v>21</v>
      </c>
      <c r="J1266" s="2"/>
      <c r="K1266" s="2">
        <v>8</v>
      </c>
      <c r="L1266" s="2">
        <v>295.45800000000003</v>
      </c>
      <c r="M1266" s="2">
        <v>11</v>
      </c>
      <c r="N1266" s="2">
        <v>11</v>
      </c>
      <c r="O1266" s="2">
        <v>11</v>
      </c>
      <c r="P1266" s="2">
        <v>0</v>
      </c>
      <c r="Q1266" s="2">
        <v>26</v>
      </c>
      <c r="R1266" s="2">
        <v>26</v>
      </c>
      <c r="S1266" s="2">
        <v>26</v>
      </c>
      <c r="T1266" s="2">
        <v>0</v>
      </c>
      <c r="U1266" s="2">
        <v>491.52199999999999</v>
      </c>
      <c r="V1266" s="2">
        <v>0</v>
      </c>
      <c r="W1266" s="2">
        <v>0</v>
      </c>
      <c r="X1266" s="2">
        <v>0</v>
      </c>
      <c r="Y1266" s="2">
        <v>0.33300000000000002</v>
      </c>
      <c r="Z1266" s="2">
        <v>11.167</v>
      </c>
      <c r="AA1266" s="2">
        <v>296.34699999999998</v>
      </c>
      <c r="AB1266" s="2">
        <v>55.5</v>
      </c>
      <c r="AC1266" s="2">
        <v>56</v>
      </c>
      <c r="AD1266" s="2">
        <v>55</v>
      </c>
      <c r="AE1266" s="2">
        <v>0.5</v>
      </c>
    </row>
    <row r="1267" spans="1:31">
      <c r="A1267" s="2" t="s">
        <v>656</v>
      </c>
      <c r="B1267" s="2">
        <v>0</v>
      </c>
      <c r="C1267" s="2">
        <v>2100</v>
      </c>
      <c r="D1267" s="2">
        <v>6</v>
      </c>
      <c r="E1267" s="4">
        <v>41240.025694444441</v>
      </c>
      <c r="F1267" s="4">
        <v>41240.025914351849</v>
      </c>
      <c r="G1267" s="2" t="s">
        <v>32</v>
      </c>
      <c r="H1267" s="2" t="s">
        <v>1056</v>
      </c>
      <c r="I1267" s="2">
        <v>19</v>
      </c>
      <c r="J1267" s="2"/>
      <c r="K1267" s="2">
        <v>9.1120000000000001</v>
      </c>
      <c r="L1267" s="2">
        <v>376.24299999999999</v>
      </c>
      <c r="M1267" s="2">
        <v>40</v>
      </c>
      <c r="N1267" s="2">
        <v>40</v>
      </c>
      <c r="O1267" s="2">
        <v>40</v>
      </c>
      <c r="P1267" s="2">
        <v>0</v>
      </c>
      <c r="Q1267" s="2">
        <v>25</v>
      </c>
      <c r="R1267" s="2">
        <v>25</v>
      </c>
      <c r="S1267" s="2">
        <v>25</v>
      </c>
      <c r="T1267" s="2">
        <v>0</v>
      </c>
      <c r="U1267" s="2">
        <v>409.35599999999999</v>
      </c>
      <c r="V1267" s="2">
        <v>0</v>
      </c>
      <c r="W1267" s="2">
        <v>0</v>
      </c>
      <c r="X1267" s="2">
        <v>0</v>
      </c>
      <c r="Y1267" s="2">
        <v>0.33300000000000002</v>
      </c>
      <c r="Z1267" s="2">
        <v>12.334</v>
      </c>
      <c r="AA1267" s="2">
        <v>376.91</v>
      </c>
      <c r="AB1267" s="2">
        <v>57.5</v>
      </c>
      <c r="AC1267" s="2">
        <v>58</v>
      </c>
      <c r="AD1267" s="2">
        <v>57</v>
      </c>
      <c r="AE1267" s="2">
        <v>0.5</v>
      </c>
    </row>
    <row r="1268" spans="1:31">
      <c r="A1268" s="2" t="s">
        <v>656</v>
      </c>
      <c r="B1268" s="2">
        <v>0</v>
      </c>
      <c r="C1268" s="2">
        <v>2100</v>
      </c>
      <c r="D1268" s="2">
        <v>7</v>
      </c>
      <c r="E1268" s="4">
        <v>41240.026736111111</v>
      </c>
      <c r="F1268" s="4">
        <v>41240.026944444442</v>
      </c>
      <c r="G1268" s="2" t="s">
        <v>32</v>
      </c>
      <c r="H1268" s="2" t="s">
        <v>1056</v>
      </c>
      <c r="I1268" s="2">
        <v>18</v>
      </c>
      <c r="J1268" s="2"/>
      <c r="K1268" s="2">
        <v>9.1110000000000007</v>
      </c>
      <c r="L1268" s="2">
        <v>451.19200000000001</v>
      </c>
      <c r="M1268" s="2">
        <v>38</v>
      </c>
      <c r="N1268" s="2">
        <v>38</v>
      </c>
      <c r="O1268" s="2">
        <v>38</v>
      </c>
      <c r="P1268" s="2">
        <v>0</v>
      </c>
      <c r="Q1268" s="2">
        <v>26</v>
      </c>
      <c r="R1268" s="2">
        <v>26</v>
      </c>
      <c r="S1268" s="2">
        <v>26</v>
      </c>
      <c r="T1268" s="2">
        <v>0</v>
      </c>
      <c r="U1268" s="2">
        <v>333.86700000000002</v>
      </c>
      <c r="V1268" s="2">
        <v>0</v>
      </c>
      <c r="W1268" s="2">
        <v>0</v>
      </c>
      <c r="X1268" s="2">
        <v>0</v>
      </c>
      <c r="Y1268" s="2">
        <v>0.33300000000000002</v>
      </c>
      <c r="Z1268" s="2">
        <v>12.221</v>
      </c>
      <c r="AA1268" s="2">
        <v>452.19200000000001</v>
      </c>
      <c r="AB1268" s="2">
        <v>60.5</v>
      </c>
      <c r="AC1268" s="2">
        <v>63</v>
      </c>
      <c r="AD1268" s="2">
        <v>58</v>
      </c>
      <c r="AE1268" s="2">
        <v>2.5</v>
      </c>
    </row>
    <row r="1269" spans="1:31">
      <c r="A1269" s="2" t="s">
        <v>656</v>
      </c>
      <c r="B1269" s="2">
        <v>0</v>
      </c>
      <c r="C1269" s="2">
        <v>2100</v>
      </c>
      <c r="D1269" s="2">
        <v>8</v>
      </c>
      <c r="E1269" s="4">
        <v>41240.027777777781</v>
      </c>
      <c r="F1269" s="4">
        <v>41240.027962962966</v>
      </c>
      <c r="G1269" s="2" t="s">
        <v>32</v>
      </c>
      <c r="H1269" s="2" t="s">
        <v>1056</v>
      </c>
      <c r="I1269" s="2">
        <v>16</v>
      </c>
      <c r="J1269" s="2"/>
      <c r="K1269" s="2">
        <v>10.000999999999999</v>
      </c>
      <c r="L1269" s="2">
        <v>502.36099999999999</v>
      </c>
      <c r="M1269" s="2">
        <v>33</v>
      </c>
      <c r="N1269" s="2">
        <v>33</v>
      </c>
      <c r="O1269" s="2">
        <v>33</v>
      </c>
      <c r="P1269" s="2">
        <v>0</v>
      </c>
      <c r="Q1269" s="2">
        <v>26</v>
      </c>
      <c r="R1269" s="2">
        <v>26</v>
      </c>
      <c r="S1269" s="2">
        <v>26</v>
      </c>
      <c r="T1269" s="2">
        <v>0</v>
      </c>
      <c r="U1269" s="2">
        <v>282.238</v>
      </c>
      <c r="V1269" s="2">
        <v>0</v>
      </c>
      <c r="W1269" s="2">
        <v>0</v>
      </c>
      <c r="X1269" s="2">
        <v>0</v>
      </c>
      <c r="Y1269" s="2">
        <v>0.33300000000000002</v>
      </c>
      <c r="Z1269" s="2">
        <v>13.334</v>
      </c>
      <c r="AA1269" s="2">
        <v>503.25</v>
      </c>
      <c r="AB1269" s="2">
        <v>63</v>
      </c>
      <c r="AC1269" s="2">
        <v>63</v>
      </c>
      <c r="AD1269" s="2">
        <v>63</v>
      </c>
      <c r="AE1269" s="2">
        <v>0</v>
      </c>
    </row>
    <row r="1270" spans="1:31">
      <c r="A1270" s="2" t="s">
        <v>656</v>
      </c>
      <c r="B1270" s="2">
        <v>0</v>
      </c>
      <c r="C1270" s="2">
        <v>2101</v>
      </c>
      <c r="D1270" s="2">
        <v>1</v>
      </c>
      <c r="E1270" s="4">
        <v>41240.007638888892</v>
      </c>
      <c r="F1270" s="4">
        <v>41240.008067129631</v>
      </c>
      <c r="G1270" s="2" t="s">
        <v>32</v>
      </c>
      <c r="H1270" s="2" t="s">
        <v>1056</v>
      </c>
      <c r="I1270" s="2">
        <v>37</v>
      </c>
      <c r="J1270" s="2"/>
      <c r="K1270" s="2">
        <v>3.6669999999999998</v>
      </c>
      <c r="L1270" s="2">
        <v>96.149000000000001</v>
      </c>
      <c r="M1270" s="2">
        <v>36</v>
      </c>
      <c r="N1270" s="2">
        <v>45</v>
      </c>
      <c r="O1270" s="2">
        <v>27</v>
      </c>
      <c r="P1270" s="2">
        <v>9</v>
      </c>
      <c r="Q1270" s="2">
        <v>25</v>
      </c>
      <c r="R1270" s="2">
        <v>25</v>
      </c>
      <c r="S1270" s="2">
        <v>25</v>
      </c>
      <c r="T1270" s="2">
        <v>0</v>
      </c>
      <c r="U1270" s="2">
        <v>696.85400000000004</v>
      </c>
      <c r="V1270" s="2">
        <v>0</v>
      </c>
      <c r="W1270" s="2">
        <v>0</v>
      </c>
      <c r="X1270" s="2">
        <v>0</v>
      </c>
      <c r="Y1270" s="2">
        <v>0.14799999999999999</v>
      </c>
      <c r="Z1270" s="2">
        <v>5.5190000000000001</v>
      </c>
      <c r="AA1270" s="2">
        <v>97.073999999999998</v>
      </c>
      <c r="AB1270" s="2">
        <v>63.6</v>
      </c>
      <c r="AC1270" s="2">
        <v>65</v>
      </c>
      <c r="AD1270" s="2">
        <v>62</v>
      </c>
      <c r="AE1270" s="2">
        <v>1.0198039027185599</v>
      </c>
    </row>
    <row r="1271" spans="1:31">
      <c r="A1271" s="2" t="s">
        <v>656</v>
      </c>
      <c r="B1271" s="2">
        <v>0</v>
      </c>
      <c r="C1271" s="2">
        <v>2101</v>
      </c>
      <c r="D1271" s="2">
        <v>2</v>
      </c>
      <c r="E1271" s="4">
        <v>41240.009375000001</v>
      </c>
      <c r="F1271" s="4">
        <v>41240.009629629632</v>
      </c>
      <c r="G1271" s="2" t="s">
        <v>32</v>
      </c>
      <c r="H1271" s="2" t="s">
        <v>1056</v>
      </c>
      <c r="I1271" s="2">
        <v>22</v>
      </c>
      <c r="J1271" s="2"/>
      <c r="K1271" s="2">
        <v>5.2220000000000004</v>
      </c>
      <c r="L1271" s="2">
        <v>171.00200000000001</v>
      </c>
      <c r="M1271" s="2">
        <v>28</v>
      </c>
      <c r="N1271" s="2">
        <v>28</v>
      </c>
      <c r="O1271" s="2">
        <v>28</v>
      </c>
      <c r="P1271" s="2">
        <v>0</v>
      </c>
      <c r="Q1271" s="2">
        <v>26</v>
      </c>
      <c r="R1271" s="2">
        <v>26</v>
      </c>
      <c r="S1271" s="2">
        <v>26</v>
      </c>
      <c r="T1271" s="2">
        <v>0</v>
      </c>
      <c r="U1271" s="2">
        <v>619.45100000000002</v>
      </c>
      <c r="V1271" s="2">
        <v>0</v>
      </c>
      <c r="W1271" s="2">
        <v>0</v>
      </c>
      <c r="X1271" s="2">
        <v>0</v>
      </c>
      <c r="Y1271" s="2">
        <v>0.33300000000000002</v>
      </c>
      <c r="Z1271" s="2">
        <v>7.6669999999999998</v>
      </c>
      <c r="AA1271" s="2">
        <v>171.446</v>
      </c>
      <c r="AB1271" s="2">
        <v>66.6666666666667</v>
      </c>
      <c r="AC1271" s="2">
        <v>68</v>
      </c>
      <c r="AD1271" s="2">
        <v>66</v>
      </c>
      <c r="AE1271" s="2">
        <v>0.94280904158206302</v>
      </c>
    </row>
    <row r="1272" spans="1:31">
      <c r="A1272" s="2" t="s">
        <v>656</v>
      </c>
      <c r="B1272" s="2">
        <v>0</v>
      </c>
      <c r="C1272" s="2">
        <v>2101</v>
      </c>
      <c r="D1272" s="2">
        <v>3</v>
      </c>
      <c r="E1272" s="4">
        <v>41240.010416666664</v>
      </c>
      <c r="F1272" s="4">
        <v>41240.010613425926</v>
      </c>
      <c r="G1272" s="2" t="s">
        <v>32</v>
      </c>
      <c r="H1272" s="2" t="s">
        <v>1056</v>
      </c>
      <c r="I1272" s="2">
        <v>17</v>
      </c>
      <c r="J1272" s="2"/>
      <c r="K1272" s="2"/>
      <c r="L1272" s="2"/>
      <c r="M1272" s="2">
        <v>45</v>
      </c>
      <c r="N1272" s="2">
        <v>45</v>
      </c>
      <c r="O1272" s="2">
        <v>45</v>
      </c>
      <c r="P1272" s="2">
        <v>0</v>
      </c>
      <c r="Q1272" s="2">
        <v>25</v>
      </c>
      <c r="R1272" s="2">
        <v>25</v>
      </c>
      <c r="S1272" s="2">
        <v>25</v>
      </c>
      <c r="T1272" s="2">
        <v>0</v>
      </c>
      <c r="U1272" s="2"/>
      <c r="V1272" s="2"/>
      <c r="W1272" s="2"/>
      <c r="X1272" s="2"/>
      <c r="Y1272" s="2"/>
      <c r="Z1272" s="2"/>
      <c r="AA1272" s="2"/>
      <c r="AB1272" s="2">
        <v>75</v>
      </c>
      <c r="AC1272" s="2">
        <v>79</v>
      </c>
      <c r="AD1272" s="2">
        <v>71</v>
      </c>
      <c r="AE1272" s="2">
        <v>4</v>
      </c>
    </row>
    <row r="1273" spans="1:31">
      <c r="A1273" s="2" t="s">
        <v>656</v>
      </c>
      <c r="B1273" s="2">
        <v>0</v>
      </c>
      <c r="C1273" s="2">
        <v>2101</v>
      </c>
      <c r="D1273" s="2">
        <v>4</v>
      </c>
      <c r="E1273" s="4">
        <v>41240.011458333334</v>
      </c>
      <c r="F1273" s="4">
        <v>41240.011620370373</v>
      </c>
      <c r="G1273" s="2" t="s">
        <v>32</v>
      </c>
      <c r="H1273" s="2" t="s">
        <v>1056</v>
      </c>
      <c r="I1273" s="2">
        <v>14</v>
      </c>
      <c r="J1273" s="2"/>
      <c r="K1273" s="2"/>
      <c r="L1273" s="2"/>
      <c r="M1273" s="2">
        <v>47</v>
      </c>
      <c r="N1273" s="2">
        <v>47</v>
      </c>
      <c r="O1273" s="2">
        <v>47</v>
      </c>
      <c r="P1273" s="2">
        <v>0</v>
      </c>
      <c r="Q1273" s="2">
        <v>26</v>
      </c>
      <c r="R1273" s="2">
        <v>26</v>
      </c>
      <c r="S1273" s="2">
        <v>26</v>
      </c>
      <c r="T1273" s="2">
        <v>0</v>
      </c>
      <c r="U1273" s="2"/>
      <c r="V1273" s="2"/>
      <c r="W1273" s="2"/>
      <c r="X1273" s="2"/>
      <c r="Y1273" s="2"/>
      <c r="Z1273" s="2"/>
      <c r="AA1273" s="2"/>
      <c r="AB1273" s="2">
        <v>75.5</v>
      </c>
      <c r="AC1273" s="2">
        <v>76</v>
      </c>
      <c r="AD1273" s="2">
        <v>75</v>
      </c>
      <c r="AE1273" s="2">
        <v>0.5</v>
      </c>
    </row>
    <row r="1274" spans="1:31">
      <c r="A1274" s="2" t="s">
        <v>656</v>
      </c>
      <c r="B1274" s="2">
        <v>0</v>
      </c>
      <c r="C1274" s="2">
        <v>2101</v>
      </c>
      <c r="D1274" s="2">
        <v>5</v>
      </c>
      <c r="E1274" s="4">
        <v>41240.012499999997</v>
      </c>
      <c r="F1274" s="4">
        <v>41240.012696759259</v>
      </c>
      <c r="G1274" s="2" t="s">
        <v>32</v>
      </c>
      <c r="H1274" s="2" t="s">
        <v>1056</v>
      </c>
      <c r="I1274" s="2">
        <v>17</v>
      </c>
      <c r="J1274" s="2"/>
      <c r="K1274" s="2"/>
      <c r="L1274" s="2"/>
      <c r="M1274" s="2">
        <v>47</v>
      </c>
      <c r="N1274" s="2">
        <v>47</v>
      </c>
      <c r="O1274" s="2">
        <v>47</v>
      </c>
      <c r="P1274" s="2">
        <v>0</v>
      </c>
      <c r="Q1274" s="2">
        <v>26</v>
      </c>
      <c r="R1274" s="2">
        <v>26</v>
      </c>
      <c r="S1274" s="2">
        <v>26</v>
      </c>
      <c r="T1274" s="2">
        <v>0</v>
      </c>
      <c r="U1274" s="2"/>
      <c r="V1274" s="2"/>
      <c r="W1274" s="2"/>
      <c r="X1274" s="2"/>
      <c r="Y1274" s="2"/>
      <c r="Z1274" s="2"/>
      <c r="AA1274" s="2"/>
      <c r="AB1274" s="2">
        <v>77</v>
      </c>
      <c r="AC1274" s="2">
        <v>79</v>
      </c>
      <c r="AD1274" s="2">
        <v>75</v>
      </c>
      <c r="AE1274" s="2">
        <v>2</v>
      </c>
    </row>
    <row r="1275" spans="1:31">
      <c r="A1275" s="2" t="s">
        <v>656</v>
      </c>
      <c r="B1275" s="2">
        <v>0</v>
      </c>
      <c r="C1275" s="2">
        <v>2101</v>
      </c>
      <c r="D1275" s="2">
        <v>6</v>
      </c>
      <c r="E1275" s="4">
        <v>41240.013541666667</v>
      </c>
      <c r="F1275" s="4">
        <v>41240.013715277775</v>
      </c>
      <c r="G1275" s="2" t="s">
        <v>32</v>
      </c>
      <c r="H1275" s="2" t="s">
        <v>1056</v>
      </c>
      <c r="I1275" s="2">
        <v>15</v>
      </c>
      <c r="J1275" s="2"/>
      <c r="K1275" s="2"/>
      <c r="L1275" s="2"/>
      <c r="M1275" s="2">
        <v>29</v>
      </c>
      <c r="N1275" s="2">
        <v>29</v>
      </c>
      <c r="O1275" s="2">
        <v>29</v>
      </c>
      <c r="P1275" s="2">
        <v>0</v>
      </c>
      <c r="Q1275" s="2">
        <v>26</v>
      </c>
      <c r="R1275" s="2">
        <v>26</v>
      </c>
      <c r="S1275" s="2">
        <v>26</v>
      </c>
      <c r="T1275" s="2">
        <v>0</v>
      </c>
      <c r="U1275" s="2"/>
      <c r="V1275" s="2"/>
      <c r="W1275" s="2"/>
      <c r="X1275" s="2"/>
      <c r="Y1275" s="2"/>
      <c r="Z1275" s="2"/>
      <c r="AA1275" s="2"/>
      <c r="AB1275" s="2">
        <v>79.5</v>
      </c>
      <c r="AC1275" s="2">
        <v>82</v>
      </c>
      <c r="AD1275" s="2">
        <v>77</v>
      </c>
      <c r="AE1275" s="2">
        <v>2.5</v>
      </c>
    </row>
    <row r="1276" spans="1:31">
      <c r="A1276" s="2" t="s">
        <v>656</v>
      </c>
      <c r="B1276" s="2">
        <v>0</v>
      </c>
      <c r="C1276" s="2">
        <v>2101</v>
      </c>
      <c r="D1276" s="2">
        <v>7</v>
      </c>
      <c r="E1276" s="4">
        <v>41240.01458333333</v>
      </c>
      <c r="F1276" s="4">
        <v>41240.014745370368</v>
      </c>
      <c r="G1276" s="2" t="s">
        <v>32</v>
      </c>
      <c r="H1276" s="2" t="s">
        <v>1056</v>
      </c>
      <c r="I1276" s="2">
        <v>14</v>
      </c>
      <c r="J1276" s="2"/>
      <c r="K1276" s="2"/>
      <c r="L1276" s="2"/>
      <c r="M1276" s="2">
        <v>29</v>
      </c>
      <c r="N1276" s="2">
        <v>29</v>
      </c>
      <c r="O1276" s="2">
        <v>29</v>
      </c>
      <c r="P1276" s="2">
        <v>0</v>
      </c>
      <c r="Q1276" s="2">
        <v>26</v>
      </c>
      <c r="R1276" s="2">
        <v>26</v>
      </c>
      <c r="S1276" s="2">
        <v>26</v>
      </c>
      <c r="T1276" s="2">
        <v>0</v>
      </c>
      <c r="U1276" s="2"/>
      <c r="V1276" s="2"/>
      <c r="W1276" s="2"/>
      <c r="X1276" s="2"/>
      <c r="Y1276" s="2"/>
      <c r="Z1276" s="2"/>
      <c r="AA1276" s="2"/>
      <c r="AB1276" s="2">
        <v>79.5</v>
      </c>
      <c r="AC1276" s="2">
        <v>80</v>
      </c>
      <c r="AD1276" s="2">
        <v>79</v>
      </c>
      <c r="AE1276" s="2">
        <v>0.5</v>
      </c>
    </row>
    <row r="1277" spans="1:31">
      <c r="A1277" s="2" t="s">
        <v>656</v>
      </c>
      <c r="B1277" s="2">
        <v>0</v>
      </c>
      <c r="C1277" s="2">
        <v>2101</v>
      </c>
      <c r="D1277" s="2">
        <v>8</v>
      </c>
      <c r="E1277" s="4">
        <v>41240.015625</v>
      </c>
      <c r="F1277" s="4">
        <v>41240.015775462962</v>
      </c>
      <c r="G1277" s="2" t="s">
        <v>32</v>
      </c>
      <c r="H1277" s="2" t="s">
        <v>1056</v>
      </c>
      <c r="I1277" s="2">
        <v>13</v>
      </c>
      <c r="J1277" s="2"/>
      <c r="K1277" s="2"/>
      <c r="L1277" s="2"/>
      <c r="M1277" s="2">
        <v>30</v>
      </c>
      <c r="N1277" s="2">
        <v>30</v>
      </c>
      <c r="O1277" s="2">
        <v>30</v>
      </c>
      <c r="P1277" s="2">
        <v>0</v>
      </c>
      <c r="Q1277" s="2">
        <v>26</v>
      </c>
      <c r="R1277" s="2">
        <v>26</v>
      </c>
      <c r="S1277" s="2">
        <v>26</v>
      </c>
      <c r="T1277" s="2">
        <v>0</v>
      </c>
      <c r="U1277" s="2"/>
      <c r="V1277" s="2"/>
      <c r="W1277" s="2"/>
      <c r="X1277" s="2"/>
      <c r="Y1277" s="2"/>
      <c r="Z1277" s="2"/>
      <c r="AA1277" s="2"/>
      <c r="AB1277" s="2">
        <v>76</v>
      </c>
      <c r="AC1277" s="2">
        <v>79</v>
      </c>
      <c r="AD1277" s="2">
        <v>73</v>
      </c>
      <c r="AE1277" s="2">
        <v>3</v>
      </c>
    </row>
    <row r="1278" spans="1:31">
      <c r="A1278" s="2" t="s">
        <v>2147</v>
      </c>
      <c r="B1278" s="2">
        <v>0</v>
      </c>
      <c r="C1278" s="2">
        <v>2100</v>
      </c>
      <c r="D1278" s="2">
        <v>1</v>
      </c>
      <c r="E1278" s="4">
        <v>41239.939583333333</v>
      </c>
      <c r="F1278" s="4">
        <v>41239.939583333333</v>
      </c>
      <c r="G1278" s="2" t="s">
        <v>32</v>
      </c>
      <c r="H1278" s="2" t="s">
        <v>1056</v>
      </c>
      <c r="I1278" s="2">
        <v>0</v>
      </c>
      <c r="J1278" s="2"/>
      <c r="K1278" s="2"/>
      <c r="L1278" s="2"/>
      <c r="M1278" s="2">
        <v>12</v>
      </c>
      <c r="N1278" s="2">
        <v>12</v>
      </c>
      <c r="O1278" s="2">
        <v>12</v>
      </c>
      <c r="P1278" s="2">
        <v>0</v>
      </c>
      <c r="Q1278" s="2">
        <v>25</v>
      </c>
      <c r="R1278" s="2">
        <v>25</v>
      </c>
      <c r="S1278" s="2">
        <v>25</v>
      </c>
      <c r="T1278" s="2">
        <v>0</v>
      </c>
      <c r="U1278" s="2"/>
      <c r="V1278" s="2"/>
      <c r="W1278" s="2"/>
      <c r="X1278" s="2"/>
      <c r="Y1278" s="2"/>
      <c r="Z1278" s="2"/>
      <c r="AA1278" s="2"/>
      <c r="AB1278" s="2">
        <v>33</v>
      </c>
      <c r="AC1278" s="2">
        <v>33</v>
      </c>
      <c r="AD1278" s="2">
        <v>33</v>
      </c>
      <c r="AE1278" s="2">
        <v>0</v>
      </c>
    </row>
    <row r="1279" spans="1:31">
      <c r="A1279" s="2" t="s">
        <v>2147</v>
      </c>
      <c r="B1279" s="2">
        <v>0</v>
      </c>
      <c r="C1279" s="2">
        <v>2100</v>
      </c>
      <c r="D1279" s="2">
        <v>2</v>
      </c>
      <c r="E1279" s="4">
        <v>41239.939930555556</v>
      </c>
      <c r="F1279" s="4">
        <v>41239.939930555556</v>
      </c>
      <c r="G1279" s="2" t="s">
        <v>32</v>
      </c>
      <c r="H1279" s="2" t="s">
        <v>1056</v>
      </c>
      <c r="I1279" s="2">
        <v>0</v>
      </c>
      <c r="J1279" s="2"/>
      <c r="K1279" s="2"/>
      <c r="L1279" s="2"/>
      <c r="M1279" s="2">
        <v>12</v>
      </c>
      <c r="N1279" s="2">
        <v>12</v>
      </c>
      <c r="O1279" s="2">
        <v>12</v>
      </c>
      <c r="P1279" s="2">
        <v>0</v>
      </c>
      <c r="Q1279" s="2">
        <v>25</v>
      </c>
      <c r="R1279" s="2">
        <v>25</v>
      </c>
      <c r="S1279" s="2">
        <v>25</v>
      </c>
      <c r="T1279" s="2">
        <v>0</v>
      </c>
      <c r="U1279" s="2"/>
      <c r="V1279" s="2"/>
      <c r="W1279" s="2"/>
      <c r="X1279" s="2"/>
      <c r="Y1279" s="2"/>
      <c r="Z1279" s="2"/>
      <c r="AA1279" s="2"/>
      <c r="AB1279" s="2">
        <v>34</v>
      </c>
      <c r="AC1279" s="2">
        <v>34</v>
      </c>
      <c r="AD1279" s="2">
        <v>34</v>
      </c>
      <c r="AE1279" s="2">
        <v>0</v>
      </c>
    </row>
    <row r="1280" spans="1:31">
      <c r="A1280" s="2" t="s">
        <v>2147</v>
      </c>
      <c r="B1280" s="2">
        <v>0</v>
      </c>
      <c r="C1280" s="2">
        <v>2101</v>
      </c>
      <c r="D1280" s="2">
        <v>1</v>
      </c>
      <c r="E1280" s="4">
        <v>41239.935069444444</v>
      </c>
      <c r="F1280" s="4">
        <v>41239.935069444444</v>
      </c>
      <c r="G1280" s="2" t="s">
        <v>32</v>
      </c>
      <c r="H1280" s="2" t="s">
        <v>1056</v>
      </c>
      <c r="I1280" s="2">
        <v>0</v>
      </c>
      <c r="J1280" s="2"/>
      <c r="K1280" s="2"/>
      <c r="L1280" s="2"/>
      <c r="M1280" s="2">
        <v>11</v>
      </c>
      <c r="N1280" s="2">
        <v>11</v>
      </c>
      <c r="O1280" s="2">
        <v>11</v>
      </c>
      <c r="P1280" s="2">
        <v>0</v>
      </c>
      <c r="Q1280" s="2">
        <v>25</v>
      </c>
      <c r="R1280" s="2">
        <v>25</v>
      </c>
      <c r="S1280" s="2">
        <v>25</v>
      </c>
      <c r="T1280" s="2">
        <v>0</v>
      </c>
      <c r="U1280" s="2"/>
      <c r="V1280" s="2"/>
      <c r="W1280" s="2"/>
      <c r="X1280" s="2"/>
      <c r="Y1280" s="2"/>
      <c r="Z1280" s="2"/>
      <c r="AA1280" s="2"/>
      <c r="AB1280" s="2">
        <v>36</v>
      </c>
      <c r="AC1280" s="2">
        <v>36</v>
      </c>
      <c r="AD1280" s="2">
        <v>36</v>
      </c>
      <c r="AE1280" s="2">
        <v>0</v>
      </c>
    </row>
    <row r="1281" spans="1:31">
      <c r="A1281" s="2" t="s">
        <v>2147</v>
      </c>
      <c r="B1281" s="2">
        <v>0</v>
      </c>
      <c r="C1281" s="2">
        <v>2101</v>
      </c>
      <c r="D1281" s="2">
        <v>2</v>
      </c>
      <c r="E1281" s="4">
        <v>41239.937291666669</v>
      </c>
      <c r="F1281" s="4">
        <v>41239.937291666669</v>
      </c>
      <c r="G1281" s="2" t="s">
        <v>32</v>
      </c>
      <c r="H1281" s="2" t="s">
        <v>1056</v>
      </c>
      <c r="I1281" s="2">
        <v>0</v>
      </c>
      <c r="J1281" s="2"/>
      <c r="K1281" s="2"/>
      <c r="L1281" s="2"/>
      <c r="M1281" s="2">
        <v>11</v>
      </c>
      <c r="N1281" s="2">
        <v>11</v>
      </c>
      <c r="O1281" s="2">
        <v>11</v>
      </c>
      <c r="P1281" s="2">
        <v>0</v>
      </c>
      <c r="Q1281" s="2">
        <v>25</v>
      </c>
      <c r="R1281" s="2">
        <v>25</v>
      </c>
      <c r="S1281" s="2">
        <v>25</v>
      </c>
      <c r="T1281" s="2">
        <v>0</v>
      </c>
      <c r="U1281" s="2"/>
      <c r="V1281" s="2"/>
      <c r="W1281" s="2"/>
      <c r="X1281" s="2"/>
      <c r="Y1281" s="2"/>
      <c r="Z1281" s="2"/>
      <c r="AA1281" s="2"/>
      <c r="AB1281" s="2">
        <v>36</v>
      </c>
      <c r="AC1281" s="2">
        <v>36</v>
      </c>
      <c r="AD1281" s="2">
        <v>36</v>
      </c>
      <c r="AE1281" s="2">
        <v>0</v>
      </c>
    </row>
    <row r="1282" spans="1:31">
      <c r="A1282" s="2" t="s">
        <v>2147</v>
      </c>
      <c r="B1282" s="2">
        <v>0</v>
      </c>
      <c r="C1282" s="2">
        <v>2101</v>
      </c>
      <c r="D1282" s="2">
        <v>3</v>
      </c>
      <c r="E1282" s="4">
        <v>41239.9375</v>
      </c>
      <c r="F1282" s="4">
        <v>41239.9375</v>
      </c>
      <c r="G1282" s="2" t="s">
        <v>32</v>
      </c>
      <c r="H1282" s="2" t="s">
        <v>1056</v>
      </c>
      <c r="I1282" s="2">
        <v>0</v>
      </c>
      <c r="J1282" s="2"/>
      <c r="K1282" s="2"/>
      <c r="L1282" s="2"/>
      <c r="M1282" s="2">
        <v>10</v>
      </c>
      <c r="N1282" s="2">
        <v>10</v>
      </c>
      <c r="O1282" s="2">
        <v>10</v>
      </c>
      <c r="P1282" s="2">
        <v>0</v>
      </c>
      <c r="Q1282" s="2">
        <v>25</v>
      </c>
      <c r="R1282" s="2">
        <v>25</v>
      </c>
      <c r="S1282" s="2">
        <v>25</v>
      </c>
      <c r="T1282" s="2">
        <v>0</v>
      </c>
      <c r="U1282" s="2"/>
      <c r="V1282" s="2"/>
      <c r="W1282" s="2"/>
      <c r="X1282" s="2"/>
      <c r="Y1282" s="2"/>
      <c r="Z1282" s="2"/>
      <c r="AA1282" s="2"/>
      <c r="AB1282" s="2">
        <v>37</v>
      </c>
      <c r="AC1282" s="2">
        <v>37</v>
      </c>
      <c r="AD1282" s="2">
        <v>37</v>
      </c>
      <c r="AE1282" s="2">
        <v>0</v>
      </c>
    </row>
    <row r="1283" spans="1:31">
      <c r="A1283" s="2" t="s">
        <v>2147</v>
      </c>
      <c r="B1283" s="2">
        <v>0</v>
      </c>
      <c r="C1283" s="2">
        <v>2101</v>
      </c>
      <c r="D1283" s="2">
        <v>4</v>
      </c>
      <c r="E1283" s="4">
        <v>41239.937847222223</v>
      </c>
      <c r="F1283" s="4">
        <v>41239.937847222223</v>
      </c>
      <c r="G1283" s="2" t="s">
        <v>32</v>
      </c>
      <c r="H1283" s="2" t="s">
        <v>1056</v>
      </c>
      <c r="I1283" s="2">
        <v>0</v>
      </c>
      <c r="J1283" s="2"/>
      <c r="K1283" s="2"/>
      <c r="L1283" s="2"/>
      <c r="M1283" s="2">
        <v>12</v>
      </c>
      <c r="N1283" s="2">
        <v>12</v>
      </c>
      <c r="O1283" s="2">
        <v>12</v>
      </c>
      <c r="P1283" s="2">
        <v>0</v>
      </c>
      <c r="Q1283" s="2">
        <v>25</v>
      </c>
      <c r="R1283" s="2">
        <v>25</v>
      </c>
      <c r="S1283" s="2">
        <v>25</v>
      </c>
      <c r="T1283" s="2">
        <v>0</v>
      </c>
      <c r="U1283" s="2"/>
      <c r="V1283" s="2"/>
      <c r="W1283" s="2"/>
      <c r="X1283" s="2"/>
      <c r="Y1283" s="2"/>
      <c r="Z1283" s="2"/>
      <c r="AA1283" s="2"/>
      <c r="AB1283" s="2">
        <v>35</v>
      </c>
      <c r="AC1283" s="2">
        <v>35</v>
      </c>
      <c r="AD1283" s="2">
        <v>35</v>
      </c>
      <c r="AE1283" s="2">
        <v>0</v>
      </c>
    </row>
    <row r="1284" spans="1:31">
      <c r="A1284" s="2" t="s">
        <v>2147</v>
      </c>
      <c r="B1284" s="2">
        <v>0</v>
      </c>
      <c r="C1284" s="2">
        <v>2101</v>
      </c>
      <c r="D1284" s="2">
        <v>5</v>
      </c>
      <c r="E1284" s="4">
        <v>41239.938194444447</v>
      </c>
      <c r="F1284" s="4">
        <v>41239.938194444447</v>
      </c>
      <c r="G1284" s="2" t="s">
        <v>32</v>
      </c>
      <c r="H1284" s="2" t="s">
        <v>1056</v>
      </c>
      <c r="I1284" s="2">
        <v>0</v>
      </c>
      <c r="J1284" s="2"/>
      <c r="K1284" s="2"/>
      <c r="L1284" s="2"/>
      <c r="M1284" s="2">
        <v>11</v>
      </c>
      <c r="N1284" s="2">
        <v>11</v>
      </c>
      <c r="O1284" s="2">
        <v>11</v>
      </c>
      <c r="P1284" s="2">
        <v>0</v>
      </c>
      <c r="Q1284" s="2">
        <v>25</v>
      </c>
      <c r="R1284" s="2">
        <v>25</v>
      </c>
      <c r="S1284" s="2">
        <v>25</v>
      </c>
      <c r="T1284" s="2">
        <v>0</v>
      </c>
      <c r="U1284" s="2"/>
      <c r="V1284" s="2"/>
      <c r="W1284" s="2"/>
      <c r="X1284" s="2"/>
      <c r="Y1284" s="2"/>
      <c r="Z1284" s="2"/>
      <c r="AA1284" s="2"/>
      <c r="AB1284" s="2">
        <v>34</v>
      </c>
      <c r="AC1284" s="2">
        <v>34</v>
      </c>
      <c r="AD1284" s="2">
        <v>34</v>
      </c>
      <c r="AE1284" s="2">
        <v>0</v>
      </c>
    </row>
    <row r="1285" spans="1:31">
      <c r="A1285" s="2" t="s">
        <v>2147</v>
      </c>
      <c r="B1285" s="2">
        <v>0</v>
      </c>
      <c r="C1285" s="2">
        <v>2101</v>
      </c>
      <c r="D1285" s="2">
        <v>6</v>
      </c>
      <c r="E1285" s="4">
        <v>41239.93854166667</v>
      </c>
      <c r="F1285" s="4">
        <v>41239.93854166667</v>
      </c>
      <c r="G1285" s="2" t="s">
        <v>32</v>
      </c>
      <c r="H1285" s="2" t="s">
        <v>1056</v>
      </c>
      <c r="I1285" s="2">
        <v>0</v>
      </c>
      <c r="J1285" s="2"/>
      <c r="K1285" s="2"/>
      <c r="L1285" s="2"/>
      <c r="M1285" s="2">
        <v>12</v>
      </c>
      <c r="N1285" s="2">
        <v>12</v>
      </c>
      <c r="O1285" s="2">
        <v>12</v>
      </c>
      <c r="P1285" s="2">
        <v>0</v>
      </c>
      <c r="Q1285" s="2">
        <v>25</v>
      </c>
      <c r="R1285" s="2">
        <v>25</v>
      </c>
      <c r="S1285" s="2">
        <v>25</v>
      </c>
      <c r="T1285" s="2">
        <v>0</v>
      </c>
      <c r="U1285" s="2"/>
      <c r="V1285" s="2"/>
      <c r="W1285" s="2"/>
      <c r="X1285" s="2"/>
      <c r="Y1285" s="2"/>
      <c r="Z1285" s="2"/>
      <c r="AA1285" s="2"/>
      <c r="AB1285" s="2">
        <v>34</v>
      </c>
      <c r="AC1285" s="2">
        <v>34</v>
      </c>
      <c r="AD1285" s="2">
        <v>34</v>
      </c>
      <c r="AE1285" s="2">
        <v>0</v>
      </c>
    </row>
    <row r="1286" spans="1:31">
      <c r="A1286" s="2" t="s">
        <v>2147</v>
      </c>
      <c r="B1286" s="2">
        <v>0</v>
      </c>
      <c r="C1286" s="2">
        <v>2101</v>
      </c>
      <c r="D1286" s="2">
        <v>7</v>
      </c>
      <c r="E1286" s="4">
        <v>41239.938888888886</v>
      </c>
      <c r="F1286" s="4">
        <v>41239.938888888886</v>
      </c>
      <c r="G1286" s="2" t="s">
        <v>32</v>
      </c>
      <c r="H1286" s="2" t="s">
        <v>1056</v>
      </c>
      <c r="I1286" s="2">
        <v>0</v>
      </c>
      <c r="J1286" s="2"/>
      <c r="K1286" s="2"/>
      <c r="L1286" s="2"/>
      <c r="M1286" s="2">
        <v>12</v>
      </c>
      <c r="N1286" s="2">
        <v>12</v>
      </c>
      <c r="O1286" s="2">
        <v>12</v>
      </c>
      <c r="P1286" s="2">
        <v>0</v>
      </c>
      <c r="Q1286" s="2">
        <v>25</v>
      </c>
      <c r="R1286" s="2">
        <v>25</v>
      </c>
      <c r="S1286" s="2">
        <v>25</v>
      </c>
      <c r="T1286" s="2">
        <v>0</v>
      </c>
      <c r="U1286" s="2"/>
      <c r="V1286" s="2"/>
      <c r="W1286" s="2"/>
      <c r="X1286" s="2"/>
      <c r="Y1286" s="2"/>
      <c r="Z1286" s="2"/>
      <c r="AA1286" s="2"/>
      <c r="AB1286" s="2">
        <v>38</v>
      </c>
      <c r="AC1286" s="2">
        <v>38</v>
      </c>
      <c r="AD1286" s="2">
        <v>38</v>
      </c>
      <c r="AE1286" s="2">
        <v>0</v>
      </c>
    </row>
    <row r="1287" spans="1:31">
      <c r="A1287" s="2" t="s">
        <v>2147</v>
      </c>
      <c r="B1287" s="2">
        <v>0</v>
      </c>
      <c r="C1287" s="2">
        <v>2101</v>
      </c>
      <c r="D1287" s="2">
        <v>8</v>
      </c>
      <c r="E1287" s="4">
        <v>41239.939236111109</v>
      </c>
      <c r="F1287" s="4">
        <v>41239.939236111109</v>
      </c>
      <c r="G1287" s="2" t="s">
        <v>32</v>
      </c>
      <c r="H1287" s="2" t="s">
        <v>1056</v>
      </c>
      <c r="I1287" s="2">
        <v>0</v>
      </c>
      <c r="J1287" s="2"/>
      <c r="K1287" s="2"/>
      <c r="L1287" s="2"/>
      <c r="M1287" s="2">
        <v>10</v>
      </c>
      <c r="N1287" s="2">
        <v>10</v>
      </c>
      <c r="O1287" s="2">
        <v>10</v>
      </c>
      <c r="P1287" s="2">
        <v>0</v>
      </c>
      <c r="Q1287" s="2">
        <v>25</v>
      </c>
      <c r="R1287" s="2">
        <v>25</v>
      </c>
      <c r="S1287" s="2">
        <v>25</v>
      </c>
      <c r="T1287" s="2">
        <v>0</v>
      </c>
      <c r="U1287" s="2"/>
      <c r="V1287" s="2"/>
      <c r="W1287" s="2"/>
      <c r="X1287" s="2"/>
      <c r="Y1287" s="2"/>
      <c r="Z1287" s="2"/>
      <c r="AA1287" s="2"/>
      <c r="AB1287" s="2">
        <v>37</v>
      </c>
      <c r="AC1287" s="2">
        <v>37</v>
      </c>
      <c r="AD1287" s="2">
        <v>37</v>
      </c>
      <c r="AE1287" s="2">
        <v>0</v>
      </c>
    </row>
    <row r="1288" spans="1:31">
      <c r="A1288" s="2" t="s">
        <v>72</v>
      </c>
      <c r="B1288" s="2">
        <v>0</v>
      </c>
      <c r="C1288" s="2">
        <v>800</v>
      </c>
      <c r="D1288" s="2">
        <v>1</v>
      </c>
      <c r="E1288" s="4">
        <v>41235.006249999999</v>
      </c>
      <c r="F1288" s="4">
        <v>41235.022430555553</v>
      </c>
      <c r="G1288" s="2" t="s">
        <v>32</v>
      </c>
      <c r="H1288" s="2" t="s">
        <v>944</v>
      </c>
      <c r="I1288" s="2">
        <v>1398</v>
      </c>
      <c r="J1288" s="2"/>
      <c r="K1288" s="2">
        <v>3.2269999999999999</v>
      </c>
      <c r="L1288" s="2">
        <v>91.784000000000006</v>
      </c>
      <c r="M1288" s="2">
        <v>11.344086021505399</v>
      </c>
      <c r="N1288" s="2">
        <v>14</v>
      </c>
      <c r="O1288" s="2">
        <v>9</v>
      </c>
      <c r="P1288" s="2">
        <v>1.1685357408083601</v>
      </c>
      <c r="Q1288" s="2">
        <v>23.4086021505376</v>
      </c>
      <c r="R1288" s="2">
        <v>24</v>
      </c>
      <c r="S1288" s="2">
        <v>23</v>
      </c>
      <c r="T1288" s="2">
        <v>0.49157546024354698</v>
      </c>
      <c r="U1288" s="2">
        <v>87.093999999999994</v>
      </c>
      <c r="V1288" s="2">
        <v>0.84299999999999997</v>
      </c>
      <c r="W1288" s="2">
        <v>2E-3</v>
      </c>
      <c r="X1288" s="2">
        <v>0</v>
      </c>
      <c r="Y1288" s="2">
        <v>2.02</v>
      </c>
      <c r="Z1288" s="2">
        <v>13.34</v>
      </c>
      <c r="AA1288" s="2">
        <v>95.537000000000006</v>
      </c>
      <c r="AB1288" s="2">
        <v>40.3771428571429</v>
      </c>
      <c r="AC1288" s="2">
        <v>42</v>
      </c>
      <c r="AD1288" s="2">
        <v>39</v>
      </c>
      <c r="AE1288" s="2">
        <v>0.65512734390703997</v>
      </c>
    </row>
    <row r="1289" spans="1:31">
      <c r="A1289" s="2" t="s">
        <v>72</v>
      </c>
      <c r="B1289" s="2">
        <v>0</v>
      </c>
      <c r="C1289" s="2">
        <v>800</v>
      </c>
      <c r="D1289" s="2">
        <v>2</v>
      </c>
      <c r="E1289" s="4">
        <v>41235.028124999997</v>
      </c>
      <c r="F1289" s="4">
        <v>41235.04415509259</v>
      </c>
      <c r="G1289" s="2" t="s">
        <v>32</v>
      </c>
      <c r="H1289" s="2" t="s">
        <v>944</v>
      </c>
      <c r="I1289" s="2">
        <v>1385</v>
      </c>
      <c r="J1289" s="2"/>
      <c r="K1289" s="2">
        <v>3.3889999999999998</v>
      </c>
      <c r="L1289" s="2">
        <v>91.436999999999998</v>
      </c>
      <c r="M1289" s="2">
        <v>11.5494505494505</v>
      </c>
      <c r="N1289" s="2">
        <v>13</v>
      </c>
      <c r="O1289" s="2">
        <v>8</v>
      </c>
      <c r="P1289" s="2">
        <v>1.1218483204729801</v>
      </c>
      <c r="Q1289" s="2">
        <v>23.3296703296703</v>
      </c>
      <c r="R1289" s="2">
        <v>24</v>
      </c>
      <c r="S1289" s="2">
        <v>23</v>
      </c>
      <c r="T1289" s="2">
        <v>0.47009339859796501</v>
      </c>
      <c r="U1289" s="2">
        <v>86.777000000000001</v>
      </c>
      <c r="V1289" s="2">
        <v>1.034</v>
      </c>
      <c r="W1289" s="2">
        <v>4.0000000000000001E-3</v>
      </c>
      <c r="X1289" s="2">
        <v>0</v>
      </c>
      <c r="Y1289" s="2">
        <v>2.1269999999999998</v>
      </c>
      <c r="Z1289" s="2">
        <v>13.590999999999999</v>
      </c>
      <c r="AA1289" s="2">
        <v>95.213999999999999</v>
      </c>
      <c r="AB1289" s="2">
        <v>40.294797687861298</v>
      </c>
      <c r="AC1289" s="2">
        <v>41</v>
      </c>
      <c r="AD1289" s="2">
        <v>39</v>
      </c>
      <c r="AE1289" s="2">
        <v>0.66265064998481005</v>
      </c>
    </row>
    <row r="1290" spans="1:31">
      <c r="A1290" s="2" t="s">
        <v>72</v>
      </c>
      <c r="B1290" s="2">
        <v>0</v>
      </c>
      <c r="C1290" s="2">
        <v>1000</v>
      </c>
      <c r="D1290" s="2">
        <v>1</v>
      </c>
      <c r="E1290" s="4">
        <v>41234.969097222223</v>
      </c>
      <c r="F1290" s="4">
        <v>41234.982395833336</v>
      </c>
      <c r="G1290" s="2" t="s">
        <v>32</v>
      </c>
      <c r="H1290" s="2" t="s">
        <v>944</v>
      </c>
      <c r="I1290" s="2">
        <v>1149</v>
      </c>
      <c r="J1290" s="2"/>
      <c r="K1290" s="2">
        <v>3.194</v>
      </c>
      <c r="L1290" s="2">
        <v>91.296000000000006</v>
      </c>
      <c r="M1290" s="2">
        <v>13.171052631578901</v>
      </c>
      <c r="N1290" s="2">
        <v>16</v>
      </c>
      <c r="O1290" s="2">
        <v>10</v>
      </c>
      <c r="P1290" s="2">
        <v>1.0309443536815199</v>
      </c>
      <c r="Q1290" s="2">
        <v>23.434210526315798</v>
      </c>
      <c r="R1290" s="2">
        <v>24</v>
      </c>
      <c r="S1290" s="2">
        <v>23</v>
      </c>
      <c r="T1290" s="2">
        <v>0.49565284741677301</v>
      </c>
      <c r="U1290" s="2">
        <v>89.361000000000004</v>
      </c>
      <c r="V1290" s="2">
        <v>1.028</v>
      </c>
      <c r="W1290" s="2">
        <v>2E-3</v>
      </c>
      <c r="X1290" s="2">
        <v>0</v>
      </c>
      <c r="Y1290" s="2">
        <v>1.66</v>
      </c>
      <c r="Z1290" s="2">
        <v>12.244999999999999</v>
      </c>
      <c r="AA1290" s="2">
        <v>94.436999999999998</v>
      </c>
      <c r="AB1290" s="2">
        <v>42.342657342657297</v>
      </c>
      <c r="AC1290" s="2">
        <v>43</v>
      </c>
      <c r="AD1290" s="2">
        <v>40</v>
      </c>
      <c r="AE1290" s="2">
        <v>0.65957069217071795</v>
      </c>
    </row>
    <row r="1291" spans="1:31">
      <c r="A1291" s="2" t="s">
        <v>72</v>
      </c>
      <c r="B1291" s="2">
        <v>0</v>
      </c>
      <c r="C1291" s="2">
        <v>1000</v>
      </c>
      <c r="D1291" s="2">
        <v>2</v>
      </c>
      <c r="E1291" s="4">
        <v>41234.98715277778</v>
      </c>
      <c r="F1291" s="4">
        <v>41235.000358796293</v>
      </c>
      <c r="G1291" s="2" t="s">
        <v>32</v>
      </c>
      <c r="H1291" s="2" t="s">
        <v>944</v>
      </c>
      <c r="I1291" s="2">
        <v>1141</v>
      </c>
      <c r="J1291" s="2"/>
      <c r="K1291" s="2">
        <v>3.1579999999999999</v>
      </c>
      <c r="L1291" s="2">
        <v>92.542000000000002</v>
      </c>
      <c r="M1291" s="2">
        <v>12.9866666666667</v>
      </c>
      <c r="N1291" s="2">
        <v>15</v>
      </c>
      <c r="O1291" s="2">
        <v>8</v>
      </c>
      <c r="P1291" s="2">
        <v>1.32154791395881</v>
      </c>
      <c r="Q1291" s="2">
        <v>23.466666666666701</v>
      </c>
      <c r="R1291" s="2">
        <v>24</v>
      </c>
      <c r="S1291" s="2">
        <v>23</v>
      </c>
      <c r="T1291" s="2">
        <v>0.49888765156985898</v>
      </c>
      <c r="U1291" s="2">
        <v>88.965999999999994</v>
      </c>
      <c r="V1291" s="2">
        <v>0.81699999999999995</v>
      </c>
      <c r="W1291" s="2">
        <v>3.0000000000000001E-3</v>
      </c>
      <c r="X1291" s="2">
        <v>0</v>
      </c>
      <c r="Y1291" s="2">
        <v>1.8169999999999999</v>
      </c>
      <c r="Z1291" s="2">
        <v>11.542999999999999</v>
      </c>
      <c r="AA1291" s="2">
        <v>95.688999999999993</v>
      </c>
      <c r="AB1291" s="2">
        <v>42.471830985915503</v>
      </c>
      <c r="AC1291" s="2">
        <v>43</v>
      </c>
      <c r="AD1291" s="2">
        <v>41</v>
      </c>
      <c r="AE1291" s="2">
        <v>0.55276082966733497</v>
      </c>
    </row>
    <row r="1292" spans="1:31">
      <c r="A1292" s="2" t="s">
        <v>72</v>
      </c>
      <c r="B1292" s="2">
        <v>0</v>
      </c>
      <c r="C1292" s="2">
        <v>208</v>
      </c>
      <c r="D1292" s="2">
        <v>1</v>
      </c>
      <c r="E1292" s="4">
        <v>41240.670486111114</v>
      </c>
      <c r="F1292" s="4">
        <v>41240.790601851855</v>
      </c>
      <c r="G1292" s="2" t="s">
        <v>32</v>
      </c>
      <c r="H1292" s="2" t="s">
        <v>33</v>
      </c>
      <c r="I1292" s="2">
        <v>10378</v>
      </c>
      <c r="J1292" s="2"/>
      <c r="K1292" s="2">
        <v>4.1619999999999999</v>
      </c>
      <c r="L1292" s="2">
        <v>90.128</v>
      </c>
      <c r="M1292" s="2">
        <v>19.296511627907002</v>
      </c>
      <c r="N1292" s="2">
        <v>22</v>
      </c>
      <c r="O1292" s="2">
        <v>17</v>
      </c>
      <c r="P1292" s="2">
        <v>0.91141950038319197</v>
      </c>
      <c r="Q1292" s="2">
        <v>27.1804949053857</v>
      </c>
      <c r="R1292" s="2">
        <v>28</v>
      </c>
      <c r="S1292" s="2">
        <v>27</v>
      </c>
      <c r="T1292" s="2">
        <v>0.384599134834606</v>
      </c>
      <c r="U1292" s="2">
        <v>216.595</v>
      </c>
      <c r="V1292" s="2">
        <v>0.40400000000000003</v>
      </c>
      <c r="W1292" s="2">
        <v>8.9999999999999993E-3</v>
      </c>
      <c r="X1292" s="2">
        <v>0</v>
      </c>
      <c r="Y1292" s="2">
        <v>5.484</v>
      </c>
      <c r="Z1292" s="2">
        <v>62.533000000000001</v>
      </c>
      <c r="AA1292" s="2">
        <v>110.786</v>
      </c>
      <c r="AB1292" s="2">
        <v>0</v>
      </c>
      <c r="AC1292" s="2">
        <v>0</v>
      </c>
      <c r="AD1292" s="2">
        <v>0</v>
      </c>
      <c r="AE1292" s="2">
        <v>0</v>
      </c>
    </row>
    <row r="1293" spans="1:31">
      <c r="A1293" s="2" t="s">
        <v>72</v>
      </c>
      <c r="B1293" s="2">
        <v>0</v>
      </c>
      <c r="C1293" s="2">
        <v>208</v>
      </c>
      <c r="D1293" s="2">
        <v>2</v>
      </c>
      <c r="E1293" s="4">
        <v>41240.918749999997</v>
      </c>
      <c r="F1293" s="4">
        <v>41241.039560185185</v>
      </c>
      <c r="G1293" s="2" t="s">
        <v>32</v>
      </c>
      <c r="H1293" s="2" t="s">
        <v>33</v>
      </c>
      <c r="I1293" s="2">
        <v>10438</v>
      </c>
      <c r="J1293" s="2"/>
      <c r="K1293" s="2">
        <v>5.4420000000000002</v>
      </c>
      <c r="L1293" s="2">
        <v>88.962000000000003</v>
      </c>
      <c r="M1293" s="2">
        <v>19.258670520231199</v>
      </c>
      <c r="N1293" s="2">
        <v>22</v>
      </c>
      <c r="O1293" s="2">
        <v>17</v>
      </c>
      <c r="P1293" s="2">
        <v>0.88230679726876804</v>
      </c>
      <c r="Q1293" s="2">
        <v>27.037626628075301</v>
      </c>
      <c r="R1293" s="2">
        <v>28</v>
      </c>
      <c r="S1293" s="2">
        <v>27</v>
      </c>
      <c r="T1293" s="2">
        <v>0.19029152617744</v>
      </c>
      <c r="U1293" s="2">
        <v>209.24299999999999</v>
      </c>
      <c r="V1293" s="2">
        <v>0.111</v>
      </c>
      <c r="W1293" s="2">
        <v>0</v>
      </c>
      <c r="X1293" s="2">
        <v>0</v>
      </c>
      <c r="Y1293" s="2">
        <v>5.5529999999999999</v>
      </c>
      <c r="Z1293" s="2">
        <v>68.97</v>
      </c>
      <c r="AA1293" s="2">
        <v>112.84</v>
      </c>
      <c r="AB1293" s="2">
        <v>0</v>
      </c>
      <c r="AC1293" s="2">
        <v>0</v>
      </c>
      <c r="AD1293" s="2">
        <v>0</v>
      </c>
      <c r="AE1293" s="2">
        <v>0</v>
      </c>
    </row>
    <row r="1294" spans="1:31">
      <c r="A1294" s="2" t="s">
        <v>72</v>
      </c>
      <c r="B1294" s="2">
        <v>0</v>
      </c>
      <c r="C1294" s="2">
        <v>208</v>
      </c>
      <c r="D1294" s="2">
        <v>3</v>
      </c>
      <c r="E1294" s="4">
        <v>41241.171875</v>
      </c>
      <c r="F1294" s="4">
        <v>41241.294641203705</v>
      </c>
      <c r="G1294" s="2" t="s">
        <v>32</v>
      </c>
      <c r="H1294" s="2" t="s">
        <v>33</v>
      </c>
      <c r="I1294" s="2">
        <v>10607</v>
      </c>
      <c r="J1294" s="2"/>
      <c r="K1294" s="2"/>
      <c r="L1294" s="2"/>
      <c r="M1294" s="2">
        <v>19.264872521246499</v>
      </c>
      <c r="N1294" s="2">
        <v>22</v>
      </c>
      <c r="O1294" s="2">
        <v>17</v>
      </c>
      <c r="P1294" s="2">
        <v>0.89969214008013598</v>
      </c>
      <c r="Q1294" s="2">
        <v>27</v>
      </c>
      <c r="R1294" s="2">
        <v>27</v>
      </c>
      <c r="S1294" s="2">
        <v>27</v>
      </c>
      <c r="T1294" s="2">
        <v>0</v>
      </c>
      <c r="U1294" s="2"/>
      <c r="V1294" s="2"/>
      <c r="W1294" s="2"/>
      <c r="X1294" s="2"/>
      <c r="Y1294" s="2"/>
      <c r="Z1294" s="2"/>
      <c r="AA1294" s="2"/>
      <c r="AB1294" s="2">
        <v>0</v>
      </c>
      <c r="AC1294" s="2">
        <v>0</v>
      </c>
      <c r="AD1294" s="2">
        <v>0</v>
      </c>
      <c r="AE1294" s="2">
        <v>0</v>
      </c>
    </row>
    <row r="1295" spans="1:31">
      <c r="A1295" s="2" t="s">
        <v>72</v>
      </c>
      <c r="B1295" s="2">
        <v>0</v>
      </c>
      <c r="C1295" s="2">
        <v>208</v>
      </c>
      <c r="D1295" s="2">
        <v>4</v>
      </c>
      <c r="E1295" s="4">
        <v>41241.430555555555</v>
      </c>
      <c r="F1295" s="4">
        <v>41241.5546412037</v>
      </c>
      <c r="G1295" s="2" t="s">
        <v>32</v>
      </c>
      <c r="H1295" s="2" t="s">
        <v>33</v>
      </c>
      <c r="I1295" s="2">
        <v>10721</v>
      </c>
      <c r="J1295" s="2"/>
      <c r="K1295" s="2"/>
      <c r="L1295" s="2"/>
      <c r="M1295" s="2">
        <v>19.262272089761598</v>
      </c>
      <c r="N1295" s="2">
        <v>22</v>
      </c>
      <c r="O1295" s="2">
        <v>17</v>
      </c>
      <c r="P1295" s="2">
        <v>0.89564562906742196</v>
      </c>
      <c r="Q1295" s="2">
        <v>27</v>
      </c>
      <c r="R1295" s="2">
        <v>27</v>
      </c>
      <c r="S1295" s="2">
        <v>27</v>
      </c>
      <c r="T1295" s="2">
        <v>0</v>
      </c>
      <c r="U1295" s="2"/>
      <c r="V1295" s="2"/>
      <c r="W1295" s="2"/>
      <c r="X1295" s="2"/>
      <c r="Y1295" s="2"/>
      <c r="Z1295" s="2"/>
      <c r="AA1295" s="2"/>
      <c r="AB1295" s="2">
        <v>0</v>
      </c>
      <c r="AC1295" s="2">
        <v>0</v>
      </c>
      <c r="AD1295" s="2">
        <v>0</v>
      </c>
      <c r="AE1295" s="2">
        <v>0</v>
      </c>
    </row>
    <row r="1296" spans="1:31">
      <c r="A1296" s="2" t="s">
        <v>72</v>
      </c>
      <c r="B1296" s="2">
        <v>0</v>
      </c>
      <c r="C1296" s="2">
        <v>416</v>
      </c>
      <c r="D1296" s="2">
        <v>1</v>
      </c>
      <c r="E1296" s="4">
        <v>41241.648958333331</v>
      </c>
      <c r="F1296" s="4">
        <v>41241.713599537034</v>
      </c>
      <c r="G1296" s="2" t="s">
        <v>32</v>
      </c>
      <c r="H1296" s="2" t="s">
        <v>33</v>
      </c>
      <c r="I1296" s="2">
        <v>5585</v>
      </c>
      <c r="J1296" s="2"/>
      <c r="K1296" s="2">
        <v>3.2730000000000001</v>
      </c>
      <c r="L1296" s="2">
        <v>94.08</v>
      </c>
      <c r="M1296" s="2">
        <v>19.455284552845502</v>
      </c>
      <c r="N1296" s="2">
        <v>22</v>
      </c>
      <c r="O1296" s="2">
        <v>17</v>
      </c>
      <c r="P1296" s="2">
        <v>0.96765045975011599</v>
      </c>
      <c r="Q1296" s="2">
        <v>27</v>
      </c>
      <c r="R1296" s="2">
        <v>27</v>
      </c>
      <c r="S1296" s="2">
        <v>27</v>
      </c>
      <c r="T1296" s="2">
        <v>0</v>
      </c>
      <c r="U1296" s="2">
        <v>244.63</v>
      </c>
      <c r="V1296" s="2">
        <v>0.16600000000000001</v>
      </c>
      <c r="W1296" s="2">
        <v>0</v>
      </c>
      <c r="X1296" s="2">
        <v>0</v>
      </c>
      <c r="Y1296" s="2">
        <v>3.9940000000000002</v>
      </c>
      <c r="Z1296" s="2">
        <v>40.661000000000001</v>
      </c>
      <c r="AA1296" s="2">
        <v>107.33799999999999</v>
      </c>
      <c r="AB1296" s="2">
        <v>0</v>
      </c>
      <c r="AC1296" s="2">
        <v>0</v>
      </c>
      <c r="AD1296" s="2">
        <v>0</v>
      </c>
      <c r="AE1296" s="2">
        <v>0</v>
      </c>
    </row>
    <row r="1297" spans="1:31">
      <c r="A1297" s="2" t="s">
        <v>72</v>
      </c>
      <c r="B1297" s="2">
        <v>0</v>
      </c>
      <c r="C1297" s="2">
        <v>416</v>
      </c>
      <c r="D1297" s="2">
        <v>2</v>
      </c>
      <c r="E1297" s="4">
        <v>41241.780902777777</v>
      </c>
      <c r="F1297" s="4">
        <v>41241.847199074073</v>
      </c>
      <c r="G1297" s="2" t="s">
        <v>32</v>
      </c>
      <c r="H1297" s="2" t="s">
        <v>33</v>
      </c>
      <c r="I1297" s="2">
        <v>5728</v>
      </c>
      <c r="J1297" s="2"/>
      <c r="K1297" s="2">
        <v>4.6669999999999998</v>
      </c>
      <c r="L1297" s="2">
        <v>92.153000000000006</v>
      </c>
      <c r="M1297" s="2">
        <v>19.463157894736799</v>
      </c>
      <c r="N1297" s="2">
        <v>22</v>
      </c>
      <c r="O1297" s="2">
        <v>17</v>
      </c>
      <c r="P1297" s="2">
        <v>1.04186600124149</v>
      </c>
      <c r="Q1297" s="2">
        <v>27</v>
      </c>
      <c r="R1297" s="2">
        <v>27</v>
      </c>
      <c r="S1297" s="2">
        <v>27</v>
      </c>
      <c r="T1297" s="2">
        <v>0</v>
      </c>
      <c r="U1297" s="2">
        <v>242.197</v>
      </c>
      <c r="V1297" s="2">
        <v>0.79600000000000004</v>
      </c>
      <c r="W1297" s="2">
        <v>0</v>
      </c>
      <c r="X1297" s="2">
        <v>0</v>
      </c>
      <c r="Y1297" s="2">
        <v>5.6479999999999997</v>
      </c>
      <c r="Z1297" s="2">
        <v>42.372999999999998</v>
      </c>
      <c r="AA1297" s="2">
        <v>105.89400000000001</v>
      </c>
      <c r="AB1297" s="2">
        <v>0</v>
      </c>
      <c r="AC1297" s="2">
        <v>0</v>
      </c>
      <c r="AD1297" s="2">
        <v>0</v>
      </c>
      <c r="AE1297" s="2">
        <v>0</v>
      </c>
    </row>
    <row r="1298" spans="1:31">
      <c r="A1298" s="2" t="s">
        <v>72</v>
      </c>
      <c r="B1298" s="2">
        <v>0</v>
      </c>
      <c r="C1298" s="2">
        <v>416</v>
      </c>
      <c r="D1298" s="2">
        <v>3</v>
      </c>
      <c r="E1298" s="4">
        <v>41241.917013888888</v>
      </c>
      <c r="F1298" s="4">
        <v>41241.982997685183</v>
      </c>
      <c r="G1298" s="2" t="s">
        <v>32</v>
      </c>
      <c r="H1298" s="2" t="s">
        <v>33</v>
      </c>
      <c r="I1298" s="2">
        <v>5701</v>
      </c>
      <c r="J1298" s="2"/>
      <c r="K1298" s="2"/>
      <c r="L1298" s="2"/>
      <c r="M1298" s="2">
        <v>19.468421052631601</v>
      </c>
      <c r="N1298" s="2">
        <v>22</v>
      </c>
      <c r="O1298" s="2">
        <v>17</v>
      </c>
      <c r="P1298" s="2">
        <v>1.0112798725424199</v>
      </c>
      <c r="Q1298" s="2">
        <v>27</v>
      </c>
      <c r="R1298" s="2">
        <v>27</v>
      </c>
      <c r="S1298" s="2">
        <v>27</v>
      </c>
      <c r="T1298" s="2">
        <v>0</v>
      </c>
      <c r="U1298" s="2"/>
      <c r="V1298" s="2"/>
      <c r="W1298" s="2"/>
      <c r="X1298" s="2"/>
      <c r="Y1298" s="2"/>
      <c r="Z1298" s="2"/>
      <c r="AA1298" s="2"/>
      <c r="AB1298" s="2">
        <v>0</v>
      </c>
      <c r="AC1298" s="2">
        <v>0</v>
      </c>
      <c r="AD1298" s="2">
        <v>0</v>
      </c>
      <c r="AE1298" s="2">
        <v>0</v>
      </c>
    </row>
    <row r="1299" spans="1:31">
      <c r="A1299" s="2" t="s">
        <v>72</v>
      </c>
      <c r="B1299" s="2">
        <v>0</v>
      </c>
      <c r="C1299" s="2">
        <v>416</v>
      </c>
      <c r="D1299" s="2">
        <v>4</v>
      </c>
      <c r="E1299" s="4">
        <v>41242.055902777778</v>
      </c>
      <c r="F1299" s="4">
        <v>41242.122025462966</v>
      </c>
      <c r="G1299" s="2" t="s">
        <v>32</v>
      </c>
      <c r="H1299" s="2" t="s">
        <v>33</v>
      </c>
      <c r="I1299" s="2">
        <v>5713</v>
      </c>
      <c r="J1299" s="2"/>
      <c r="K1299" s="2">
        <v>5.1669999999999998</v>
      </c>
      <c r="L1299" s="2">
        <v>92.138999999999996</v>
      </c>
      <c r="M1299" s="2">
        <v>19.395778364116101</v>
      </c>
      <c r="N1299" s="2">
        <v>22</v>
      </c>
      <c r="O1299" s="2">
        <v>17</v>
      </c>
      <c r="P1299" s="2">
        <v>0.97816969431562995</v>
      </c>
      <c r="Q1299" s="2">
        <v>27</v>
      </c>
      <c r="R1299" s="2">
        <v>27</v>
      </c>
      <c r="S1299" s="2">
        <v>27</v>
      </c>
      <c r="T1299" s="2">
        <v>0</v>
      </c>
      <c r="U1299" s="2">
        <v>241.93199999999999</v>
      </c>
      <c r="V1299" s="2">
        <v>1.093</v>
      </c>
      <c r="W1299" s="2">
        <v>1.9E-2</v>
      </c>
      <c r="X1299" s="2">
        <v>0</v>
      </c>
      <c r="Y1299" s="2">
        <v>5.8339999999999996</v>
      </c>
      <c r="Z1299" s="2">
        <v>42.170999999999999</v>
      </c>
      <c r="AA1299" s="2">
        <v>105.548</v>
      </c>
      <c r="AB1299" s="2">
        <v>0</v>
      </c>
      <c r="AC1299" s="2">
        <v>0</v>
      </c>
      <c r="AD1299" s="2">
        <v>0</v>
      </c>
      <c r="AE1299" s="2">
        <v>0</v>
      </c>
    </row>
    <row r="1300" spans="1:31">
      <c r="A1300" s="2" t="s">
        <v>72</v>
      </c>
      <c r="B1300" s="2">
        <v>0</v>
      </c>
      <c r="C1300" s="2">
        <v>625</v>
      </c>
      <c r="D1300" s="2">
        <v>1</v>
      </c>
      <c r="E1300" s="4">
        <v>41242.190625000003</v>
      </c>
      <c r="F1300" s="4">
        <v>41242.237708333334</v>
      </c>
      <c r="G1300" s="2" t="s">
        <v>32</v>
      </c>
      <c r="H1300" s="2" t="s">
        <v>33</v>
      </c>
      <c r="I1300" s="2">
        <v>4068</v>
      </c>
      <c r="J1300" s="2"/>
      <c r="K1300" s="2">
        <v>3.222</v>
      </c>
      <c r="L1300" s="2">
        <v>95.272000000000006</v>
      </c>
      <c r="M1300" s="2">
        <v>19.518518518518501</v>
      </c>
      <c r="N1300" s="2">
        <v>22</v>
      </c>
      <c r="O1300" s="2">
        <v>17</v>
      </c>
      <c r="P1300" s="2">
        <v>1.00629023021931</v>
      </c>
      <c r="Q1300" s="2">
        <v>27</v>
      </c>
      <c r="R1300" s="2">
        <v>27</v>
      </c>
      <c r="S1300" s="2">
        <v>27</v>
      </c>
      <c r="T1300" s="2">
        <v>0</v>
      </c>
      <c r="U1300" s="2">
        <v>256.53899999999999</v>
      </c>
      <c r="V1300" s="2">
        <v>1.111</v>
      </c>
      <c r="W1300" s="2">
        <v>0</v>
      </c>
      <c r="X1300" s="2">
        <v>0</v>
      </c>
      <c r="Y1300" s="2">
        <v>4.2220000000000004</v>
      </c>
      <c r="Z1300" s="2">
        <v>30.664999999999999</v>
      </c>
      <c r="AA1300" s="2">
        <v>104.88200000000001</v>
      </c>
      <c r="AB1300" s="2">
        <v>0</v>
      </c>
      <c r="AC1300" s="2">
        <v>0</v>
      </c>
      <c r="AD1300" s="2">
        <v>0</v>
      </c>
      <c r="AE1300" s="2">
        <v>0</v>
      </c>
    </row>
    <row r="1301" spans="1:31">
      <c r="A1301" s="2" t="s">
        <v>72</v>
      </c>
      <c r="B1301" s="2">
        <v>0</v>
      </c>
      <c r="C1301" s="2">
        <v>625</v>
      </c>
      <c r="D1301" s="2">
        <v>2</v>
      </c>
      <c r="E1301" s="4">
        <v>41242.286111111112</v>
      </c>
      <c r="F1301" s="4">
        <v>41242.334143518521</v>
      </c>
      <c r="G1301" s="2" t="s">
        <v>32</v>
      </c>
      <c r="H1301" s="2" t="s">
        <v>33</v>
      </c>
      <c r="I1301" s="2">
        <v>4150</v>
      </c>
      <c r="J1301" s="2"/>
      <c r="K1301" s="2">
        <v>4.4820000000000002</v>
      </c>
      <c r="L1301" s="2">
        <v>93.057000000000002</v>
      </c>
      <c r="M1301" s="2">
        <v>19.567272727272702</v>
      </c>
      <c r="N1301" s="2">
        <v>23</v>
      </c>
      <c r="O1301" s="2">
        <v>17</v>
      </c>
      <c r="P1301" s="2">
        <v>1.01534670217608</v>
      </c>
      <c r="Q1301" s="2">
        <v>27</v>
      </c>
      <c r="R1301" s="2">
        <v>27</v>
      </c>
      <c r="S1301" s="2">
        <v>27</v>
      </c>
      <c r="T1301" s="2">
        <v>0</v>
      </c>
      <c r="U1301" s="2">
        <v>253.44800000000001</v>
      </c>
      <c r="V1301" s="2">
        <v>1.5740000000000001</v>
      </c>
      <c r="W1301" s="2">
        <v>0</v>
      </c>
      <c r="X1301" s="2">
        <v>0</v>
      </c>
      <c r="Y1301" s="2">
        <v>5.2779999999999996</v>
      </c>
      <c r="Z1301" s="2">
        <v>32.593000000000004</v>
      </c>
      <c r="AA1301" s="2">
        <v>103.52</v>
      </c>
      <c r="AB1301" s="2">
        <v>0</v>
      </c>
      <c r="AC1301" s="2">
        <v>0</v>
      </c>
      <c r="AD1301" s="2">
        <v>0</v>
      </c>
      <c r="AE1301" s="2">
        <v>0</v>
      </c>
    </row>
    <row r="1302" spans="1:31">
      <c r="A1302" s="2" t="s">
        <v>72</v>
      </c>
      <c r="B1302" s="2">
        <v>0</v>
      </c>
      <c r="C1302" s="2">
        <v>625</v>
      </c>
      <c r="D1302" s="2">
        <v>3</v>
      </c>
      <c r="E1302" s="4">
        <v>41242.384027777778</v>
      </c>
      <c r="F1302" s="4">
        <v>41242.431817129633</v>
      </c>
      <c r="G1302" s="2" t="s">
        <v>32</v>
      </c>
      <c r="H1302" s="2" t="s">
        <v>33</v>
      </c>
      <c r="I1302" s="2">
        <v>4129</v>
      </c>
      <c r="J1302" s="2"/>
      <c r="K1302" s="2">
        <v>2.8519999999999999</v>
      </c>
      <c r="L1302" s="2">
        <v>96.391999999999996</v>
      </c>
      <c r="M1302" s="2">
        <v>19.52</v>
      </c>
      <c r="N1302" s="2">
        <v>23</v>
      </c>
      <c r="O1302" s="2">
        <v>17</v>
      </c>
      <c r="P1302" s="2">
        <v>1.10311954350955</v>
      </c>
      <c r="Q1302" s="2">
        <v>27</v>
      </c>
      <c r="R1302" s="2">
        <v>27</v>
      </c>
      <c r="S1302" s="2">
        <v>27</v>
      </c>
      <c r="T1302" s="2">
        <v>0</v>
      </c>
      <c r="U1302" s="2">
        <v>258.36</v>
      </c>
      <c r="V1302" s="2">
        <v>3.6999999999999998E-2</v>
      </c>
      <c r="W1302" s="2">
        <v>0</v>
      </c>
      <c r="X1302" s="2">
        <v>0</v>
      </c>
      <c r="Y1302" s="2">
        <v>2.6480000000000001</v>
      </c>
      <c r="Z1302" s="2">
        <v>30.908000000000001</v>
      </c>
      <c r="AA1302" s="2">
        <v>105.929</v>
      </c>
      <c r="AB1302" s="2">
        <v>0</v>
      </c>
      <c r="AC1302" s="2">
        <v>0</v>
      </c>
      <c r="AD1302" s="2">
        <v>0</v>
      </c>
      <c r="AE1302" s="2">
        <v>0</v>
      </c>
    </row>
    <row r="1303" spans="1:31">
      <c r="A1303" s="2" t="s">
        <v>72</v>
      </c>
      <c r="B1303" s="2">
        <v>0</v>
      </c>
      <c r="C1303" s="2">
        <v>625</v>
      </c>
      <c r="D1303" s="2">
        <v>4</v>
      </c>
      <c r="E1303" s="4">
        <v>41242.483680555553</v>
      </c>
      <c r="F1303" s="4">
        <v>41242.531608796293</v>
      </c>
      <c r="G1303" s="2" t="s">
        <v>32</v>
      </c>
      <c r="H1303" s="2" t="s">
        <v>33</v>
      </c>
      <c r="I1303" s="2">
        <v>4141</v>
      </c>
      <c r="J1303" s="2"/>
      <c r="K1303" s="2"/>
      <c r="L1303" s="2"/>
      <c r="M1303" s="2">
        <v>19.445255474452601</v>
      </c>
      <c r="N1303" s="2">
        <v>23</v>
      </c>
      <c r="O1303" s="2">
        <v>17</v>
      </c>
      <c r="P1303" s="2">
        <v>1.10354245800994</v>
      </c>
      <c r="Q1303" s="2">
        <v>27</v>
      </c>
      <c r="R1303" s="2">
        <v>27</v>
      </c>
      <c r="S1303" s="2">
        <v>27</v>
      </c>
      <c r="T1303" s="2">
        <v>0</v>
      </c>
      <c r="U1303" s="2"/>
      <c r="V1303" s="2"/>
      <c r="W1303" s="2"/>
      <c r="X1303" s="2"/>
      <c r="Y1303" s="2"/>
      <c r="Z1303" s="2"/>
      <c r="AA1303" s="2"/>
      <c r="AB1303" s="2">
        <v>0</v>
      </c>
      <c r="AC1303" s="2">
        <v>0</v>
      </c>
      <c r="AD1303" s="2">
        <v>0</v>
      </c>
      <c r="AE1303" s="2">
        <v>0</v>
      </c>
    </row>
    <row r="1304" spans="1:31">
      <c r="A1304" s="2" t="s">
        <v>72</v>
      </c>
      <c r="B1304" s="2">
        <v>0</v>
      </c>
      <c r="C1304" s="2">
        <v>833</v>
      </c>
      <c r="D1304" s="2">
        <v>1</v>
      </c>
      <c r="E1304" s="4">
        <v>41242.580208333333</v>
      </c>
      <c r="F1304" s="4">
        <v>41242.613391203704</v>
      </c>
      <c r="G1304" s="2" t="s">
        <v>32</v>
      </c>
      <c r="H1304" s="2" t="s">
        <v>33</v>
      </c>
      <c r="I1304" s="2">
        <v>2867</v>
      </c>
      <c r="J1304" s="2"/>
      <c r="K1304" s="2">
        <v>3.6110000000000002</v>
      </c>
      <c r="L1304" s="2">
        <v>94.489000000000004</v>
      </c>
      <c r="M1304" s="2">
        <v>19.6736842105263</v>
      </c>
      <c r="N1304" s="2">
        <v>23</v>
      </c>
      <c r="O1304" s="2">
        <v>17</v>
      </c>
      <c r="P1304" s="2">
        <v>1.16927422620465</v>
      </c>
      <c r="Q1304" s="2">
        <v>27</v>
      </c>
      <c r="R1304" s="2">
        <v>27</v>
      </c>
      <c r="S1304" s="2">
        <v>27</v>
      </c>
      <c r="T1304" s="2">
        <v>0</v>
      </c>
      <c r="U1304" s="2">
        <v>266.91500000000002</v>
      </c>
      <c r="V1304" s="2">
        <v>1.389</v>
      </c>
      <c r="W1304" s="2">
        <v>0</v>
      </c>
      <c r="X1304" s="2">
        <v>0</v>
      </c>
      <c r="Y1304" s="2">
        <v>3.722</v>
      </c>
      <c r="Z1304" s="2">
        <v>23.385999999999999</v>
      </c>
      <c r="AA1304" s="2">
        <v>101.655</v>
      </c>
      <c r="AB1304" s="2">
        <v>0</v>
      </c>
      <c r="AC1304" s="2">
        <v>0</v>
      </c>
      <c r="AD1304" s="2">
        <v>0</v>
      </c>
      <c r="AE1304" s="2">
        <v>0</v>
      </c>
    </row>
    <row r="1305" spans="1:31">
      <c r="A1305" s="2" t="s">
        <v>72</v>
      </c>
      <c r="B1305" s="2">
        <v>0</v>
      </c>
      <c r="C1305" s="2">
        <v>833</v>
      </c>
      <c r="D1305" s="2">
        <v>2</v>
      </c>
      <c r="E1305" s="4">
        <v>41242.647916666669</v>
      </c>
      <c r="F1305" s="4">
        <v>41242.681944444441</v>
      </c>
      <c r="G1305" s="2" t="s">
        <v>32</v>
      </c>
      <c r="H1305" s="2" t="s">
        <v>33</v>
      </c>
      <c r="I1305" s="2">
        <v>2940</v>
      </c>
      <c r="J1305" s="2"/>
      <c r="K1305" s="2">
        <v>4.4450000000000003</v>
      </c>
      <c r="L1305" s="2">
        <v>94.725999999999999</v>
      </c>
      <c r="M1305" s="2">
        <v>19.727748691099499</v>
      </c>
      <c r="N1305" s="2">
        <v>23</v>
      </c>
      <c r="O1305" s="2">
        <v>17</v>
      </c>
      <c r="P1305" s="2">
        <v>1.0728513945809599</v>
      </c>
      <c r="Q1305" s="2">
        <v>27</v>
      </c>
      <c r="R1305" s="2">
        <v>27</v>
      </c>
      <c r="S1305" s="2">
        <v>27</v>
      </c>
      <c r="T1305" s="2">
        <v>0</v>
      </c>
      <c r="U1305" s="2">
        <v>266.899</v>
      </c>
      <c r="V1305" s="2">
        <v>1.556</v>
      </c>
      <c r="W1305" s="2">
        <v>0</v>
      </c>
      <c r="X1305" s="2">
        <v>0</v>
      </c>
      <c r="Y1305" s="2">
        <v>3.5</v>
      </c>
      <c r="Z1305" s="2">
        <v>22.945</v>
      </c>
      <c r="AA1305" s="2">
        <v>102.059</v>
      </c>
      <c r="AB1305" s="2">
        <v>0</v>
      </c>
      <c r="AC1305" s="2">
        <v>0</v>
      </c>
      <c r="AD1305" s="2">
        <v>0</v>
      </c>
      <c r="AE1305" s="2">
        <v>0</v>
      </c>
    </row>
    <row r="1306" spans="1:31">
      <c r="A1306" s="2" t="s">
        <v>72</v>
      </c>
      <c r="B1306" s="2">
        <v>0</v>
      </c>
      <c r="C1306" s="2">
        <v>833</v>
      </c>
      <c r="D1306" s="2">
        <v>3</v>
      </c>
      <c r="E1306" s="4">
        <v>41242.71770833333</v>
      </c>
      <c r="F1306" s="4">
        <v>41242.750775462962</v>
      </c>
      <c r="G1306" s="2" t="s">
        <v>32</v>
      </c>
      <c r="H1306" s="2" t="s">
        <v>33</v>
      </c>
      <c r="I1306" s="2">
        <v>2857</v>
      </c>
      <c r="J1306" s="2"/>
      <c r="K1306" s="2">
        <v>3.4910000000000001</v>
      </c>
      <c r="L1306" s="2">
        <v>95.593000000000004</v>
      </c>
      <c r="M1306" s="2">
        <v>19.7</v>
      </c>
      <c r="N1306" s="2">
        <v>23</v>
      </c>
      <c r="O1306" s="2">
        <v>17</v>
      </c>
      <c r="P1306" s="2">
        <v>1.2093930622206199</v>
      </c>
      <c r="Q1306" s="2">
        <v>27</v>
      </c>
      <c r="R1306" s="2">
        <v>27</v>
      </c>
      <c r="S1306" s="2">
        <v>27</v>
      </c>
      <c r="T1306" s="2">
        <v>0</v>
      </c>
      <c r="U1306" s="2">
        <v>267.363</v>
      </c>
      <c r="V1306" s="2">
        <v>0.68500000000000005</v>
      </c>
      <c r="W1306" s="2">
        <v>0</v>
      </c>
      <c r="X1306" s="2">
        <v>0</v>
      </c>
      <c r="Y1306" s="2">
        <v>4.2039999999999997</v>
      </c>
      <c r="Z1306" s="2">
        <v>22.759</v>
      </c>
      <c r="AA1306" s="2">
        <v>102.36199999999999</v>
      </c>
      <c r="AB1306" s="2">
        <v>0</v>
      </c>
      <c r="AC1306" s="2">
        <v>0</v>
      </c>
      <c r="AD1306" s="2">
        <v>0</v>
      </c>
      <c r="AE1306" s="2">
        <v>0</v>
      </c>
    </row>
    <row r="1307" spans="1:31">
      <c r="A1307" s="2" t="s">
        <v>72</v>
      </c>
      <c r="B1307" s="2">
        <v>0</v>
      </c>
      <c r="C1307" s="2">
        <v>833</v>
      </c>
      <c r="D1307" s="2">
        <v>4</v>
      </c>
      <c r="E1307" s="4">
        <v>41242.787847222222</v>
      </c>
      <c r="F1307" s="4">
        <v>41242.82099537037</v>
      </c>
      <c r="G1307" s="2" t="s">
        <v>32</v>
      </c>
      <c r="H1307" s="2" t="s">
        <v>33</v>
      </c>
      <c r="I1307" s="2">
        <v>2864</v>
      </c>
      <c r="J1307" s="2"/>
      <c r="K1307" s="2"/>
      <c r="L1307" s="2"/>
      <c r="M1307" s="2">
        <v>19.626315789473701</v>
      </c>
      <c r="N1307" s="2">
        <v>22</v>
      </c>
      <c r="O1307" s="2">
        <v>17</v>
      </c>
      <c r="P1307" s="2">
        <v>1.1435595882401399</v>
      </c>
      <c r="Q1307" s="2">
        <v>27</v>
      </c>
      <c r="R1307" s="2">
        <v>27</v>
      </c>
      <c r="S1307" s="2">
        <v>27</v>
      </c>
      <c r="T1307" s="2">
        <v>0</v>
      </c>
      <c r="U1307" s="2"/>
      <c r="V1307" s="2"/>
      <c r="W1307" s="2"/>
      <c r="X1307" s="2"/>
      <c r="Y1307" s="2"/>
      <c r="Z1307" s="2"/>
      <c r="AA1307" s="2"/>
      <c r="AB1307" s="2">
        <v>0</v>
      </c>
      <c r="AC1307" s="2">
        <v>0</v>
      </c>
      <c r="AD1307" s="2">
        <v>0</v>
      </c>
      <c r="AE1307" s="2">
        <v>0</v>
      </c>
    </row>
    <row r="1308" spans="1:31">
      <c r="A1308" s="2" t="s">
        <v>72</v>
      </c>
      <c r="B1308" s="2">
        <v>0</v>
      </c>
      <c r="C1308" s="2">
        <v>1041</v>
      </c>
      <c r="D1308" s="2">
        <v>1</v>
      </c>
      <c r="E1308" s="4">
        <v>41242.858680555553</v>
      </c>
      <c r="F1308" s="4">
        <v>41242.884872685187</v>
      </c>
      <c r="G1308" s="2" t="s">
        <v>32</v>
      </c>
      <c r="H1308" s="2" t="s">
        <v>33</v>
      </c>
      <c r="I1308" s="2">
        <v>2263</v>
      </c>
      <c r="J1308" s="2"/>
      <c r="K1308" s="2">
        <v>4.2590000000000003</v>
      </c>
      <c r="L1308" s="2">
        <v>94.661000000000001</v>
      </c>
      <c r="M1308" s="2">
        <v>20.006756756756801</v>
      </c>
      <c r="N1308" s="2">
        <v>23</v>
      </c>
      <c r="O1308" s="2">
        <v>17</v>
      </c>
      <c r="P1308" s="2">
        <v>1.2108553020300801</v>
      </c>
      <c r="Q1308" s="2">
        <v>27</v>
      </c>
      <c r="R1308" s="2">
        <v>27</v>
      </c>
      <c r="S1308" s="2">
        <v>27</v>
      </c>
      <c r="T1308" s="2">
        <v>0</v>
      </c>
      <c r="U1308" s="2">
        <v>273.30700000000002</v>
      </c>
      <c r="V1308" s="2">
        <v>0.67900000000000005</v>
      </c>
      <c r="W1308" s="2">
        <v>4.0000000000000001E-3</v>
      </c>
      <c r="X1308" s="2">
        <v>0</v>
      </c>
      <c r="Y1308" s="2">
        <v>3.141</v>
      </c>
      <c r="Z1308" s="2">
        <v>20.154</v>
      </c>
      <c r="AA1308" s="2">
        <v>100.196</v>
      </c>
      <c r="AB1308" s="2">
        <v>0</v>
      </c>
      <c r="AC1308" s="2">
        <v>0</v>
      </c>
      <c r="AD1308" s="2">
        <v>0</v>
      </c>
      <c r="AE1308" s="2">
        <v>0</v>
      </c>
    </row>
    <row r="1309" spans="1:31">
      <c r="A1309" s="2" t="s">
        <v>72</v>
      </c>
      <c r="B1309" s="2">
        <v>0</v>
      </c>
      <c r="C1309" s="2">
        <v>1041</v>
      </c>
      <c r="D1309" s="2">
        <v>2</v>
      </c>
      <c r="E1309" s="4">
        <v>41242.911458333336</v>
      </c>
      <c r="F1309" s="4">
        <v>41242.9377662037</v>
      </c>
      <c r="G1309" s="2" t="s">
        <v>32</v>
      </c>
      <c r="H1309" s="2" t="s">
        <v>33</v>
      </c>
      <c r="I1309" s="2">
        <v>2273</v>
      </c>
      <c r="J1309" s="2"/>
      <c r="K1309" s="2">
        <v>3.0659999999999998</v>
      </c>
      <c r="L1309" s="2">
        <v>97.206999999999994</v>
      </c>
      <c r="M1309" s="2">
        <v>19.973333333333301</v>
      </c>
      <c r="N1309" s="2">
        <v>23</v>
      </c>
      <c r="O1309" s="2">
        <v>17</v>
      </c>
      <c r="P1309" s="2">
        <v>1.23799120442038</v>
      </c>
      <c r="Q1309" s="2">
        <v>27</v>
      </c>
      <c r="R1309" s="2">
        <v>27</v>
      </c>
      <c r="S1309" s="2">
        <v>27</v>
      </c>
      <c r="T1309" s="2">
        <v>0</v>
      </c>
      <c r="U1309" s="2">
        <v>275.32299999999998</v>
      </c>
      <c r="V1309" s="2">
        <v>5.6000000000000001E-2</v>
      </c>
      <c r="W1309" s="2">
        <v>0</v>
      </c>
      <c r="X1309" s="2">
        <v>0</v>
      </c>
      <c r="Y1309" s="2">
        <v>1.788</v>
      </c>
      <c r="Z1309" s="2">
        <v>18.399000000000001</v>
      </c>
      <c r="AA1309" s="2">
        <v>102.753</v>
      </c>
      <c r="AB1309" s="2">
        <v>0</v>
      </c>
      <c r="AC1309" s="2">
        <v>0</v>
      </c>
      <c r="AD1309" s="2">
        <v>0</v>
      </c>
      <c r="AE1309" s="2">
        <v>0</v>
      </c>
    </row>
    <row r="1310" spans="1:31">
      <c r="A1310" s="2" t="s">
        <v>72</v>
      </c>
      <c r="B1310" s="2">
        <v>0</v>
      </c>
      <c r="C1310" s="2">
        <v>1041</v>
      </c>
      <c r="D1310" s="2">
        <v>3</v>
      </c>
      <c r="E1310" s="4">
        <v>41242.964930555558</v>
      </c>
      <c r="F1310" s="4">
        <v>41242.990648148145</v>
      </c>
      <c r="G1310" s="2" t="s">
        <v>32</v>
      </c>
      <c r="H1310" s="2" t="s">
        <v>33</v>
      </c>
      <c r="I1310" s="2">
        <v>2222</v>
      </c>
      <c r="J1310" s="2"/>
      <c r="K1310" s="2">
        <v>4.2480000000000002</v>
      </c>
      <c r="L1310" s="2">
        <v>94.534000000000006</v>
      </c>
      <c r="M1310" s="2">
        <v>19.979729729729701</v>
      </c>
      <c r="N1310" s="2">
        <v>24</v>
      </c>
      <c r="O1310" s="2">
        <v>18</v>
      </c>
      <c r="P1310" s="2">
        <v>1.26528276187361</v>
      </c>
      <c r="Q1310" s="2">
        <v>27</v>
      </c>
      <c r="R1310" s="2">
        <v>27</v>
      </c>
      <c r="S1310" s="2">
        <v>27</v>
      </c>
      <c r="T1310" s="2">
        <v>0</v>
      </c>
      <c r="U1310" s="2">
        <v>273.37900000000002</v>
      </c>
      <c r="V1310" s="2">
        <v>0.67</v>
      </c>
      <c r="W1310" s="2">
        <v>3.0000000000000001E-3</v>
      </c>
      <c r="X1310" s="2">
        <v>0</v>
      </c>
      <c r="Y1310" s="2">
        <v>3.17</v>
      </c>
      <c r="Z1310" s="2">
        <v>20.190999999999999</v>
      </c>
      <c r="AA1310" s="2">
        <v>100.033</v>
      </c>
      <c r="AB1310" s="2">
        <v>0</v>
      </c>
      <c r="AC1310" s="2">
        <v>0</v>
      </c>
      <c r="AD1310" s="2">
        <v>0</v>
      </c>
      <c r="AE1310" s="2">
        <v>0</v>
      </c>
    </row>
    <row r="1311" spans="1:31">
      <c r="A1311" s="2" t="s">
        <v>72</v>
      </c>
      <c r="B1311" s="2">
        <v>0</v>
      </c>
      <c r="C1311" s="2">
        <v>1041</v>
      </c>
      <c r="D1311" s="2">
        <v>4</v>
      </c>
      <c r="E1311" s="4">
        <v>41243.019444444442</v>
      </c>
      <c r="F1311" s="4">
        <v>41243.045127314814</v>
      </c>
      <c r="G1311" s="2" t="s">
        <v>32</v>
      </c>
      <c r="H1311" s="2" t="s">
        <v>33</v>
      </c>
      <c r="I1311" s="2">
        <v>2219</v>
      </c>
      <c r="J1311" s="2"/>
      <c r="K1311" s="2">
        <v>4.3650000000000002</v>
      </c>
      <c r="L1311" s="2">
        <v>94.606999999999999</v>
      </c>
      <c r="M1311" s="2">
        <v>19.850340136054399</v>
      </c>
      <c r="N1311" s="2">
        <v>23</v>
      </c>
      <c r="O1311" s="2">
        <v>17</v>
      </c>
      <c r="P1311" s="2">
        <v>1.0839192021033801</v>
      </c>
      <c r="Q1311" s="2">
        <v>27</v>
      </c>
      <c r="R1311" s="2">
        <v>27</v>
      </c>
      <c r="S1311" s="2">
        <v>27</v>
      </c>
      <c r="T1311" s="2">
        <v>0</v>
      </c>
      <c r="U1311" s="2">
        <v>273.23899999999998</v>
      </c>
      <c r="V1311" s="2">
        <v>0.64</v>
      </c>
      <c r="W1311" s="2">
        <v>3.0000000000000001E-3</v>
      </c>
      <c r="X1311" s="2">
        <v>0</v>
      </c>
      <c r="Y1311" s="2">
        <v>3.1539999999999999</v>
      </c>
      <c r="Z1311" s="2">
        <v>20.242999999999999</v>
      </c>
      <c r="AA1311" s="2">
        <v>100.17700000000001</v>
      </c>
      <c r="AB1311" s="2">
        <v>0</v>
      </c>
      <c r="AC1311" s="2">
        <v>0</v>
      </c>
      <c r="AD1311" s="2">
        <v>0</v>
      </c>
      <c r="AE1311" s="2">
        <v>0</v>
      </c>
    </row>
    <row r="1312" spans="1:31">
      <c r="A1312" s="2" t="s">
        <v>72</v>
      </c>
      <c r="B1312" s="2">
        <v>0</v>
      </c>
      <c r="C1312" s="2">
        <v>1250</v>
      </c>
      <c r="D1312" s="2">
        <v>1</v>
      </c>
      <c r="E1312" s="4">
        <v>41243.074652777781</v>
      </c>
      <c r="F1312" s="4">
        <v>41243.094907407409</v>
      </c>
      <c r="G1312" s="2" t="s">
        <v>32</v>
      </c>
      <c r="H1312" s="2" t="s">
        <v>33</v>
      </c>
      <c r="I1312" s="2">
        <v>1750</v>
      </c>
      <c r="J1312" s="2"/>
      <c r="K1312" s="2">
        <v>4.3819999999999997</v>
      </c>
      <c r="L1312" s="2">
        <v>94.447999999999993</v>
      </c>
      <c r="M1312" s="2">
        <v>19.9051724137931</v>
      </c>
      <c r="N1312" s="2">
        <v>24</v>
      </c>
      <c r="O1312" s="2">
        <v>18</v>
      </c>
      <c r="P1312" s="2">
        <v>1.0502745804842699</v>
      </c>
      <c r="Q1312" s="2">
        <v>27</v>
      </c>
      <c r="R1312" s="2">
        <v>27</v>
      </c>
      <c r="S1312" s="2">
        <v>27</v>
      </c>
      <c r="T1312" s="2">
        <v>0</v>
      </c>
      <c r="U1312" s="2">
        <v>277.87900000000002</v>
      </c>
      <c r="V1312" s="2">
        <v>0.70599999999999996</v>
      </c>
      <c r="W1312" s="2">
        <v>2E-3</v>
      </c>
      <c r="X1312" s="2">
        <v>0</v>
      </c>
      <c r="Y1312" s="2">
        <v>3.03</v>
      </c>
      <c r="Z1312" s="2">
        <v>17.225000000000001</v>
      </c>
      <c r="AA1312" s="2">
        <v>98.805999999999997</v>
      </c>
      <c r="AB1312" s="2">
        <v>0</v>
      </c>
      <c r="AC1312" s="2">
        <v>0</v>
      </c>
      <c r="AD1312" s="2">
        <v>0</v>
      </c>
      <c r="AE1312" s="2">
        <v>0</v>
      </c>
    </row>
    <row r="1313" spans="1:31">
      <c r="A1313" s="2" t="s">
        <v>72</v>
      </c>
      <c r="B1313" s="2">
        <v>0</v>
      </c>
      <c r="C1313" s="2">
        <v>1250</v>
      </c>
      <c r="D1313" s="2">
        <v>2</v>
      </c>
      <c r="E1313" s="4">
        <v>41243.115972222222</v>
      </c>
      <c r="F1313" s="4">
        <v>41243.136377314811</v>
      </c>
      <c r="G1313" s="2" t="s">
        <v>32</v>
      </c>
      <c r="H1313" s="2" t="s">
        <v>33</v>
      </c>
      <c r="I1313" s="2">
        <v>1763</v>
      </c>
      <c r="J1313" s="2"/>
      <c r="K1313" s="2">
        <v>4.1619999999999999</v>
      </c>
      <c r="L1313" s="2">
        <v>94.167000000000002</v>
      </c>
      <c r="M1313" s="2">
        <v>20.119658119658101</v>
      </c>
      <c r="N1313" s="2">
        <v>24</v>
      </c>
      <c r="O1313" s="2">
        <v>17</v>
      </c>
      <c r="P1313" s="2">
        <v>1.3343739090943301</v>
      </c>
      <c r="Q1313" s="2">
        <v>27</v>
      </c>
      <c r="R1313" s="2">
        <v>27</v>
      </c>
      <c r="S1313" s="2">
        <v>27</v>
      </c>
      <c r="T1313" s="2">
        <v>0</v>
      </c>
      <c r="U1313" s="2">
        <v>275.72399999999999</v>
      </c>
      <c r="V1313" s="2">
        <v>1.341</v>
      </c>
      <c r="W1313" s="2">
        <v>3.0000000000000001E-3</v>
      </c>
      <c r="X1313" s="2">
        <v>0.34799999999999998</v>
      </c>
      <c r="Y1313" s="2">
        <v>3.5459999999999998</v>
      </c>
      <c r="Z1313" s="2">
        <v>17.966000000000001</v>
      </c>
      <c r="AA1313" s="2">
        <v>98.432000000000002</v>
      </c>
      <c r="AB1313" s="2">
        <v>0</v>
      </c>
      <c r="AC1313" s="2">
        <v>0</v>
      </c>
      <c r="AD1313" s="2">
        <v>0</v>
      </c>
      <c r="AE1313" s="2">
        <v>0</v>
      </c>
    </row>
    <row r="1314" spans="1:31">
      <c r="A1314" s="2" t="s">
        <v>72</v>
      </c>
      <c r="B1314" s="2">
        <v>0</v>
      </c>
      <c r="C1314" s="2">
        <v>1250</v>
      </c>
      <c r="D1314" s="2">
        <v>3</v>
      </c>
      <c r="E1314" s="4">
        <v>41243.157638888886</v>
      </c>
      <c r="F1314" s="4">
        <v>41243.17765046296</v>
      </c>
      <c r="G1314" s="2" t="s">
        <v>32</v>
      </c>
      <c r="H1314" s="2" t="s">
        <v>33</v>
      </c>
      <c r="I1314" s="2">
        <v>1729</v>
      </c>
      <c r="J1314" s="2"/>
      <c r="K1314" s="2">
        <v>4.0880000000000001</v>
      </c>
      <c r="L1314" s="2">
        <v>94.429000000000002</v>
      </c>
      <c r="M1314" s="2">
        <v>20.208695652173901</v>
      </c>
      <c r="N1314" s="2">
        <v>24</v>
      </c>
      <c r="O1314" s="2">
        <v>18</v>
      </c>
      <c r="P1314" s="2">
        <v>1.23355726096037</v>
      </c>
      <c r="Q1314" s="2">
        <v>27</v>
      </c>
      <c r="R1314" s="2">
        <v>27</v>
      </c>
      <c r="S1314" s="2">
        <v>27</v>
      </c>
      <c r="T1314" s="2">
        <v>0</v>
      </c>
      <c r="U1314" s="2">
        <v>277.68799999999999</v>
      </c>
      <c r="V1314" s="2">
        <v>0.92400000000000004</v>
      </c>
      <c r="W1314" s="2">
        <v>2E-3</v>
      </c>
      <c r="X1314" s="2">
        <v>0</v>
      </c>
      <c r="Y1314" s="2">
        <v>3.0489999999999999</v>
      </c>
      <c r="Z1314" s="2">
        <v>17.097000000000001</v>
      </c>
      <c r="AA1314" s="2">
        <v>98.786000000000001</v>
      </c>
      <c r="AB1314" s="2">
        <v>0</v>
      </c>
      <c r="AC1314" s="2">
        <v>0</v>
      </c>
      <c r="AD1314" s="2">
        <v>0</v>
      </c>
      <c r="AE1314" s="2">
        <v>0</v>
      </c>
    </row>
    <row r="1315" spans="1:31">
      <c r="A1315" s="2" t="s">
        <v>72</v>
      </c>
      <c r="B1315" s="2">
        <v>0</v>
      </c>
      <c r="C1315" s="2">
        <v>1250</v>
      </c>
      <c r="D1315" s="2">
        <v>4</v>
      </c>
      <c r="E1315" s="4">
        <v>41243.199999999997</v>
      </c>
      <c r="F1315" s="4">
        <v>41243.220312500001</v>
      </c>
      <c r="G1315" s="2" t="s">
        <v>32</v>
      </c>
      <c r="H1315" s="2" t="s">
        <v>33</v>
      </c>
      <c r="I1315" s="2">
        <v>1755</v>
      </c>
      <c r="J1315" s="2"/>
      <c r="K1315" s="2">
        <v>4.16</v>
      </c>
      <c r="L1315" s="2">
        <v>94.542000000000002</v>
      </c>
      <c r="M1315" s="2">
        <v>20.120689655172399</v>
      </c>
      <c r="N1315" s="2">
        <v>24</v>
      </c>
      <c r="O1315" s="2">
        <v>18</v>
      </c>
      <c r="P1315" s="2">
        <v>1.3008960599750099</v>
      </c>
      <c r="Q1315" s="2">
        <v>27</v>
      </c>
      <c r="R1315" s="2">
        <v>27</v>
      </c>
      <c r="S1315" s="2">
        <v>27</v>
      </c>
      <c r="T1315" s="2">
        <v>0</v>
      </c>
      <c r="U1315" s="2">
        <v>277.928</v>
      </c>
      <c r="V1315" s="2">
        <v>0.86899999999999999</v>
      </c>
      <c r="W1315" s="2">
        <v>2E-3</v>
      </c>
      <c r="X1315" s="2">
        <v>0</v>
      </c>
      <c r="Y1315" s="2">
        <v>2.8420000000000001</v>
      </c>
      <c r="Z1315" s="2">
        <v>17.082999999999998</v>
      </c>
      <c r="AA1315" s="2">
        <v>98.870999999999995</v>
      </c>
      <c r="AB1315" s="2">
        <v>0</v>
      </c>
      <c r="AC1315" s="2">
        <v>0</v>
      </c>
      <c r="AD1315" s="2">
        <v>0</v>
      </c>
      <c r="AE1315" s="2">
        <v>0</v>
      </c>
    </row>
    <row r="1316" spans="1:31">
      <c r="A1316" s="2" t="s">
        <v>72</v>
      </c>
      <c r="B1316" s="2">
        <v>0</v>
      </c>
      <c r="C1316" s="2">
        <v>1458</v>
      </c>
      <c r="D1316" s="2">
        <v>1</v>
      </c>
      <c r="E1316" s="4">
        <v>41243.244097222225</v>
      </c>
      <c r="F1316" s="4">
        <v>41243.260636574072</v>
      </c>
      <c r="G1316" s="2" t="s">
        <v>32</v>
      </c>
      <c r="H1316" s="2" t="s">
        <v>33</v>
      </c>
      <c r="I1316" s="2">
        <v>1429</v>
      </c>
      <c r="J1316" s="2"/>
      <c r="K1316" s="2">
        <v>4.0549999999999997</v>
      </c>
      <c r="L1316" s="2">
        <v>93.822000000000003</v>
      </c>
      <c r="M1316" s="2">
        <v>20.536842105263201</v>
      </c>
      <c r="N1316" s="2">
        <v>24</v>
      </c>
      <c r="O1316" s="2">
        <v>18</v>
      </c>
      <c r="P1316" s="2">
        <v>1.2209618841051799</v>
      </c>
      <c r="Q1316" s="2">
        <v>27</v>
      </c>
      <c r="R1316" s="2">
        <v>27</v>
      </c>
      <c r="S1316" s="2">
        <v>27</v>
      </c>
      <c r="T1316" s="2">
        <v>0</v>
      </c>
      <c r="U1316" s="2">
        <v>281.40499999999997</v>
      </c>
      <c r="V1316" s="2">
        <v>1.129</v>
      </c>
      <c r="W1316" s="2">
        <v>1E-3</v>
      </c>
      <c r="X1316" s="2">
        <v>0</v>
      </c>
      <c r="Y1316" s="2">
        <v>2.6949999999999998</v>
      </c>
      <c r="Z1316" s="2">
        <v>15.109</v>
      </c>
      <c r="AA1316" s="2">
        <v>97.369</v>
      </c>
      <c r="AB1316" s="2">
        <v>0</v>
      </c>
      <c r="AC1316" s="2">
        <v>0</v>
      </c>
      <c r="AD1316" s="2">
        <v>0</v>
      </c>
      <c r="AE1316" s="2">
        <v>0</v>
      </c>
    </row>
    <row r="1317" spans="1:31">
      <c r="A1317" s="2" t="s">
        <v>72</v>
      </c>
      <c r="B1317" s="2">
        <v>0</v>
      </c>
      <c r="C1317" s="2">
        <v>1458</v>
      </c>
      <c r="D1317" s="2">
        <v>2</v>
      </c>
      <c r="E1317" s="4">
        <v>41243.277430555558</v>
      </c>
      <c r="F1317" s="4">
        <v>41243.29351851852</v>
      </c>
      <c r="G1317" s="2" t="s">
        <v>32</v>
      </c>
      <c r="H1317" s="2" t="s">
        <v>33</v>
      </c>
      <c r="I1317" s="2">
        <v>1390</v>
      </c>
      <c r="J1317" s="2"/>
      <c r="K1317" s="2">
        <v>4.3440000000000003</v>
      </c>
      <c r="L1317" s="2">
        <v>93.762</v>
      </c>
      <c r="M1317" s="2">
        <v>20.25</v>
      </c>
      <c r="N1317" s="2">
        <v>24</v>
      </c>
      <c r="O1317" s="2">
        <v>18</v>
      </c>
      <c r="P1317" s="2">
        <v>1.25650481408791</v>
      </c>
      <c r="Q1317" s="2">
        <v>27</v>
      </c>
      <c r="R1317" s="2">
        <v>27</v>
      </c>
      <c r="S1317" s="2">
        <v>27</v>
      </c>
      <c r="T1317" s="2">
        <v>0</v>
      </c>
      <c r="U1317" s="2">
        <v>281.43599999999998</v>
      </c>
      <c r="V1317" s="2">
        <v>1.0189999999999999</v>
      </c>
      <c r="W1317" s="2">
        <v>1E-3</v>
      </c>
      <c r="X1317" s="2">
        <v>0</v>
      </c>
      <c r="Y1317" s="2">
        <v>2.8340000000000001</v>
      </c>
      <c r="Z1317" s="2">
        <v>15.086</v>
      </c>
      <c r="AA1317" s="2">
        <v>97.257000000000005</v>
      </c>
      <c r="AB1317" s="2">
        <v>0</v>
      </c>
      <c r="AC1317" s="2">
        <v>0</v>
      </c>
      <c r="AD1317" s="2">
        <v>0</v>
      </c>
      <c r="AE1317" s="2">
        <v>0</v>
      </c>
    </row>
    <row r="1318" spans="1:31">
      <c r="A1318" s="2" t="s">
        <v>72</v>
      </c>
      <c r="B1318" s="2">
        <v>0</v>
      </c>
      <c r="C1318" s="2">
        <v>1458</v>
      </c>
      <c r="D1318" s="2">
        <v>3</v>
      </c>
      <c r="E1318" s="4">
        <v>41243.311111111114</v>
      </c>
      <c r="F1318" s="4">
        <v>41243.327314814815</v>
      </c>
      <c r="G1318" s="2" t="s">
        <v>32</v>
      </c>
      <c r="H1318" s="2" t="s">
        <v>33</v>
      </c>
      <c r="I1318" s="2">
        <v>1400</v>
      </c>
      <c r="J1318" s="2"/>
      <c r="K1318" s="2">
        <v>4.1609999999999996</v>
      </c>
      <c r="L1318" s="2">
        <v>94.472999999999999</v>
      </c>
      <c r="M1318" s="2">
        <v>20.365591397849499</v>
      </c>
      <c r="N1318" s="2">
        <v>24</v>
      </c>
      <c r="O1318" s="2">
        <v>18</v>
      </c>
      <c r="P1318" s="2">
        <v>1.225051644613</v>
      </c>
      <c r="Q1318" s="2">
        <v>27</v>
      </c>
      <c r="R1318" s="2">
        <v>27</v>
      </c>
      <c r="S1318" s="2">
        <v>27</v>
      </c>
      <c r="T1318" s="2">
        <v>0</v>
      </c>
      <c r="U1318" s="2">
        <v>280.99099999999999</v>
      </c>
      <c r="V1318" s="2">
        <v>0.95899999999999996</v>
      </c>
      <c r="W1318" s="2">
        <v>2E-3</v>
      </c>
      <c r="X1318" s="2">
        <v>0</v>
      </c>
      <c r="Y1318" s="2">
        <v>2.8340000000000001</v>
      </c>
      <c r="Z1318" s="2">
        <v>14.948</v>
      </c>
      <c r="AA1318" s="2">
        <v>98.021000000000001</v>
      </c>
      <c r="AB1318" s="2">
        <v>0</v>
      </c>
      <c r="AC1318" s="2">
        <v>0</v>
      </c>
      <c r="AD1318" s="2">
        <v>0</v>
      </c>
      <c r="AE1318" s="2">
        <v>0</v>
      </c>
    </row>
    <row r="1319" spans="1:31">
      <c r="A1319" s="2" t="s">
        <v>72</v>
      </c>
      <c r="B1319" s="2">
        <v>0</v>
      </c>
      <c r="C1319" s="2">
        <v>1458</v>
      </c>
      <c r="D1319" s="2">
        <v>4</v>
      </c>
      <c r="E1319" s="4">
        <v>41243.345486111109</v>
      </c>
      <c r="F1319" s="4">
        <v>41243.361712962964</v>
      </c>
      <c r="G1319" s="2" t="s">
        <v>32</v>
      </c>
      <c r="H1319" s="2" t="s">
        <v>33</v>
      </c>
      <c r="I1319" s="2">
        <v>1402</v>
      </c>
      <c r="J1319" s="2"/>
      <c r="K1319" s="2">
        <v>4.17</v>
      </c>
      <c r="L1319" s="2">
        <v>94.241</v>
      </c>
      <c r="M1319" s="2">
        <v>20.413043478260899</v>
      </c>
      <c r="N1319" s="2">
        <v>24</v>
      </c>
      <c r="O1319" s="2">
        <v>18</v>
      </c>
      <c r="P1319" s="2">
        <v>1.1901057124496499</v>
      </c>
      <c r="Q1319" s="2">
        <v>27</v>
      </c>
      <c r="R1319" s="2">
        <v>27</v>
      </c>
      <c r="S1319" s="2">
        <v>27</v>
      </c>
      <c r="T1319" s="2">
        <v>0</v>
      </c>
      <c r="U1319" s="2">
        <v>281.41000000000003</v>
      </c>
      <c r="V1319" s="2">
        <v>0.72399999999999998</v>
      </c>
      <c r="W1319" s="2">
        <v>1E-3</v>
      </c>
      <c r="X1319" s="2">
        <v>0</v>
      </c>
      <c r="Y1319" s="2">
        <v>2.6440000000000001</v>
      </c>
      <c r="Z1319" s="2">
        <v>15.186999999999999</v>
      </c>
      <c r="AA1319" s="2">
        <v>97.747</v>
      </c>
      <c r="AB1319" s="2">
        <v>0</v>
      </c>
      <c r="AC1319" s="2">
        <v>0</v>
      </c>
      <c r="AD1319" s="2">
        <v>0</v>
      </c>
      <c r="AE1319" s="2">
        <v>0</v>
      </c>
    </row>
    <row r="1320" spans="1:31">
      <c r="A1320" s="2" t="s">
        <v>72</v>
      </c>
      <c r="B1320" s="2">
        <v>0</v>
      </c>
      <c r="C1320" s="2">
        <v>1666</v>
      </c>
      <c r="D1320" s="2">
        <v>1</v>
      </c>
      <c r="E1320" s="4">
        <v>41243.381249999999</v>
      </c>
      <c r="F1320" s="4">
        <v>41243.39472222222</v>
      </c>
      <c r="G1320" s="2" t="s">
        <v>32</v>
      </c>
      <c r="H1320" s="2" t="s">
        <v>33</v>
      </c>
      <c r="I1320" s="2">
        <v>1164</v>
      </c>
      <c r="J1320" s="2"/>
      <c r="K1320" s="2">
        <v>4.3319999999999999</v>
      </c>
      <c r="L1320" s="2">
        <v>94.266000000000005</v>
      </c>
      <c r="M1320" s="2">
        <v>20.6233766233766</v>
      </c>
      <c r="N1320" s="2">
        <v>25</v>
      </c>
      <c r="O1320" s="2">
        <v>18</v>
      </c>
      <c r="P1320" s="2">
        <v>1.1847402152519999</v>
      </c>
      <c r="Q1320" s="2">
        <v>27</v>
      </c>
      <c r="R1320" s="2">
        <v>27</v>
      </c>
      <c r="S1320" s="2">
        <v>27</v>
      </c>
      <c r="T1320" s="2">
        <v>0</v>
      </c>
      <c r="U1320" s="2">
        <v>284.07100000000003</v>
      </c>
      <c r="V1320" s="2">
        <v>0.85899999999999999</v>
      </c>
      <c r="W1320" s="2">
        <v>2E-3</v>
      </c>
      <c r="X1320" s="2">
        <v>0</v>
      </c>
      <c r="Y1320" s="2">
        <v>2.66</v>
      </c>
      <c r="Z1320" s="2">
        <v>13.071</v>
      </c>
      <c r="AA1320" s="2">
        <v>97.316999999999993</v>
      </c>
      <c r="AB1320" s="2">
        <v>0</v>
      </c>
      <c r="AC1320" s="2">
        <v>0</v>
      </c>
      <c r="AD1320" s="2">
        <v>0</v>
      </c>
      <c r="AE1320" s="2">
        <v>0</v>
      </c>
    </row>
    <row r="1321" spans="1:31">
      <c r="A1321" s="2" t="s">
        <v>72</v>
      </c>
      <c r="B1321" s="2">
        <v>0</v>
      </c>
      <c r="C1321" s="2">
        <v>1666</v>
      </c>
      <c r="D1321" s="2">
        <v>2</v>
      </c>
      <c r="E1321" s="4">
        <v>41243.40902777778</v>
      </c>
      <c r="F1321" s="4">
        <v>41243.422569444447</v>
      </c>
      <c r="G1321" s="2" t="s">
        <v>32</v>
      </c>
      <c r="H1321" s="2" t="s">
        <v>33</v>
      </c>
      <c r="I1321" s="2">
        <v>1170</v>
      </c>
      <c r="J1321" s="2"/>
      <c r="K1321" s="2">
        <v>4.0910000000000002</v>
      </c>
      <c r="L1321" s="2">
        <v>94.352999999999994</v>
      </c>
      <c r="M1321" s="2">
        <v>20.9220779220779</v>
      </c>
      <c r="N1321" s="2">
        <v>25</v>
      </c>
      <c r="O1321" s="2">
        <v>18</v>
      </c>
      <c r="P1321" s="2">
        <v>1.3069865584840601</v>
      </c>
      <c r="Q1321" s="2">
        <v>27</v>
      </c>
      <c r="R1321" s="2">
        <v>27</v>
      </c>
      <c r="S1321" s="2">
        <v>27</v>
      </c>
      <c r="T1321" s="2">
        <v>0</v>
      </c>
      <c r="U1321" s="2">
        <v>283.63200000000001</v>
      </c>
      <c r="V1321" s="2">
        <v>1.03</v>
      </c>
      <c r="W1321" s="2">
        <v>1E-3</v>
      </c>
      <c r="X1321" s="2">
        <v>0</v>
      </c>
      <c r="Y1321" s="2">
        <v>2.609</v>
      </c>
      <c r="Z1321" s="2">
        <v>12.981999999999999</v>
      </c>
      <c r="AA1321" s="2">
        <v>97.293000000000006</v>
      </c>
      <c r="AB1321" s="2">
        <v>0</v>
      </c>
      <c r="AC1321" s="2">
        <v>0</v>
      </c>
      <c r="AD1321" s="2">
        <v>0</v>
      </c>
      <c r="AE1321" s="2">
        <v>0</v>
      </c>
    </row>
    <row r="1322" spans="1:31">
      <c r="A1322" s="2" t="s">
        <v>72</v>
      </c>
      <c r="B1322" s="2">
        <v>0</v>
      </c>
      <c r="C1322" s="2">
        <v>1666</v>
      </c>
      <c r="D1322" s="2">
        <v>3</v>
      </c>
      <c r="E1322" s="4">
        <v>41243.437152777777</v>
      </c>
      <c r="F1322" s="4">
        <v>41243.450659722221</v>
      </c>
      <c r="G1322" s="2" t="s">
        <v>32</v>
      </c>
      <c r="H1322" s="2" t="s">
        <v>33</v>
      </c>
      <c r="I1322" s="2">
        <v>1167</v>
      </c>
      <c r="J1322" s="2"/>
      <c r="K1322" s="2">
        <v>3.9060000000000001</v>
      </c>
      <c r="L1322" s="2">
        <v>93.974999999999994</v>
      </c>
      <c r="M1322" s="2">
        <v>20.740259740259699</v>
      </c>
      <c r="N1322" s="2">
        <v>25</v>
      </c>
      <c r="O1322" s="2">
        <v>18</v>
      </c>
      <c r="P1322" s="2">
        <v>1.26288267856033</v>
      </c>
      <c r="Q1322" s="2">
        <v>27</v>
      </c>
      <c r="R1322" s="2">
        <v>27</v>
      </c>
      <c r="S1322" s="2">
        <v>27</v>
      </c>
      <c r="T1322" s="2">
        <v>0</v>
      </c>
      <c r="U1322" s="2">
        <v>283.99400000000003</v>
      </c>
      <c r="V1322" s="2">
        <v>1.3120000000000001</v>
      </c>
      <c r="W1322" s="2">
        <v>2E-3</v>
      </c>
      <c r="X1322" s="2">
        <v>0</v>
      </c>
      <c r="Y1322" s="2">
        <v>2.4809999999999999</v>
      </c>
      <c r="Z1322" s="2">
        <v>12.917</v>
      </c>
      <c r="AA1322" s="2">
        <v>96.927000000000007</v>
      </c>
      <c r="AB1322" s="2">
        <v>0</v>
      </c>
      <c r="AC1322" s="2">
        <v>0</v>
      </c>
      <c r="AD1322" s="2">
        <v>0</v>
      </c>
      <c r="AE1322" s="2">
        <v>0</v>
      </c>
    </row>
    <row r="1323" spans="1:31">
      <c r="A1323" s="2" t="s">
        <v>72</v>
      </c>
      <c r="B1323" s="2">
        <v>0</v>
      </c>
      <c r="C1323" s="2">
        <v>1666</v>
      </c>
      <c r="D1323" s="2">
        <v>4</v>
      </c>
      <c r="E1323" s="4">
        <v>41243.46597222222</v>
      </c>
      <c r="F1323" s="4">
        <v>41243.479583333334</v>
      </c>
      <c r="G1323" s="2" t="s">
        <v>32</v>
      </c>
      <c r="H1323" s="2" t="s">
        <v>33</v>
      </c>
      <c r="I1323" s="2">
        <v>1176</v>
      </c>
      <c r="J1323" s="2"/>
      <c r="K1323" s="2">
        <v>4.1680000000000001</v>
      </c>
      <c r="L1323" s="2">
        <v>93.474999999999994</v>
      </c>
      <c r="M1323" s="2">
        <v>20.870129870129901</v>
      </c>
      <c r="N1323" s="2">
        <v>25</v>
      </c>
      <c r="O1323" s="2">
        <v>18</v>
      </c>
      <c r="P1323" s="2">
        <v>1.5571423155659101</v>
      </c>
      <c r="Q1323" s="2">
        <v>27</v>
      </c>
      <c r="R1323" s="2">
        <v>27</v>
      </c>
      <c r="S1323" s="2">
        <v>27</v>
      </c>
      <c r="T1323" s="2">
        <v>0</v>
      </c>
      <c r="U1323" s="2">
        <v>283.96300000000002</v>
      </c>
      <c r="V1323" s="2">
        <v>1.1000000000000001</v>
      </c>
      <c r="W1323" s="2">
        <v>1E-3</v>
      </c>
      <c r="X1323" s="2">
        <v>0</v>
      </c>
      <c r="Y1323" s="2">
        <v>2.637</v>
      </c>
      <c r="Z1323" s="2">
        <v>13.428000000000001</v>
      </c>
      <c r="AA1323" s="2">
        <v>96.489000000000004</v>
      </c>
      <c r="AB1323" s="2">
        <v>0</v>
      </c>
      <c r="AC1323" s="2">
        <v>0</v>
      </c>
      <c r="AD1323" s="2">
        <v>0</v>
      </c>
      <c r="AE1323" s="2">
        <v>0</v>
      </c>
    </row>
    <row r="1324" spans="1:31">
      <c r="A1324" s="2" t="s">
        <v>72</v>
      </c>
      <c r="B1324" s="2">
        <v>0</v>
      </c>
      <c r="C1324" s="2">
        <v>800</v>
      </c>
      <c r="D1324" s="2">
        <v>1</v>
      </c>
      <c r="E1324" s="4">
        <v>41234.302430555559</v>
      </c>
      <c r="F1324" s="4">
        <v>41234.31144675926</v>
      </c>
      <c r="G1324" s="2" t="s">
        <v>32</v>
      </c>
      <c r="H1324" s="2" t="s">
        <v>1056</v>
      </c>
      <c r="I1324" s="2">
        <v>779</v>
      </c>
      <c r="J1324" s="2"/>
      <c r="K1324" s="2">
        <v>2.1930000000000001</v>
      </c>
      <c r="L1324" s="2">
        <v>95.837000000000003</v>
      </c>
      <c r="M1324" s="2">
        <v>14.431372549019599</v>
      </c>
      <c r="N1324" s="2">
        <v>19</v>
      </c>
      <c r="O1324" s="2">
        <v>11</v>
      </c>
      <c r="P1324" s="2">
        <v>1.63605098392182</v>
      </c>
      <c r="Q1324" s="2">
        <v>25</v>
      </c>
      <c r="R1324" s="2">
        <v>25</v>
      </c>
      <c r="S1324" s="2">
        <v>25</v>
      </c>
      <c r="T1324" s="2">
        <v>0</v>
      </c>
      <c r="U1324" s="2">
        <v>687.88</v>
      </c>
      <c r="V1324" s="2">
        <v>0</v>
      </c>
      <c r="W1324" s="2">
        <v>0</v>
      </c>
      <c r="X1324" s="2">
        <v>0</v>
      </c>
      <c r="Y1324" s="2">
        <v>0.98599999999999999</v>
      </c>
      <c r="Z1324" s="2">
        <v>10.512</v>
      </c>
      <c r="AA1324" s="2">
        <v>98.724999999999994</v>
      </c>
      <c r="AB1324" s="2">
        <v>36.567010309278402</v>
      </c>
      <c r="AC1324" s="2">
        <v>37</v>
      </c>
      <c r="AD1324" s="2">
        <v>35</v>
      </c>
      <c r="AE1324" s="2">
        <v>0.656564260952192</v>
      </c>
    </row>
    <row r="1325" spans="1:31">
      <c r="A1325" s="2" t="s">
        <v>72</v>
      </c>
      <c r="B1325" s="2">
        <v>0</v>
      </c>
      <c r="C1325" s="2">
        <v>800</v>
      </c>
      <c r="D1325" s="2">
        <v>2</v>
      </c>
      <c r="E1325" s="4">
        <v>41234.324999999997</v>
      </c>
      <c r="F1325" s="4">
        <v>41234.333981481483</v>
      </c>
      <c r="G1325" s="2" t="s">
        <v>32</v>
      </c>
      <c r="H1325" s="2" t="s">
        <v>1056</v>
      </c>
      <c r="I1325" s="2">
        <v>776</v>
      </c>
      <c r="J1325" s="2"/>
      <c r="K1325" s="2">
        <v>2.21</v>
      </c>
      <c r="L1325" s="2">
        <v>95.897999999999996</v>
      </c>
      <c r="M1325" s="2">
        <v>14.6</v>
      </c>
      <c r="N1325" s="2">
        <v>18</v>
      </c>
      <c r="O1325" s="2">
        <v>12</v>
      </c>
      <c r="P1325" s="2">
        <v>1.41421356237309</v>
      </c>
      <c r="Q1325" s="2">
        <v>25</v>
      </c>
      <c r="R1325" s="2">
        <v>25</v>
      </c>
      <c r="S1325" s="2">
        <v>25</v>
      </c>
      <c r="T1325" s="2">
        <v>0</v>
      </c>
      <c r="U1325" s="2">
        <v>687.88</v>
      </c>
      <c r="V1325" s="2">
        <v>1E-3</v>
      </c>
      <c r="W1325" s="2">
        <v>0</v>
      </c>
      <c r="X1325" s="2">
        <v>0</v>
      </c>
      <c r="Y1325" s="2">
        <v>1.0129999999999999</v>
      </c>
      <c r="Z1325" s="2">
        <v>10.397</v>
      </c>
      <c r="AA1325" s="2">
        <v>98.793000000000006</v>
      </c>
      <c r="AB1325" s="2">
        <v>36.855670103092798</v>
      </c>
      <c r="AC1325" s="2">
        <v>38</v>
      </c>
      <c r="AD1325" s="2">
        <v>35</v>
      </c>
      <c r="AE1325" s="2">
        <v>0.59186392141885902</v>
      </c>
    </row>
    <row r="1326" spans="1:31">
      <c r="A1326" s="2" t="s">
        <v>72</v>
      </c>
      <c r="B1326" s="2">
        <v>0</v>
      </c>
      <c r="C1326" s="2">
        <v>800</v>
      </c>
      <c r="D1326" s="2">
        <v>3</v>
      </c>
      <c r="E1326" s="4">
        <v>41234.34479166667</v>
      </c>
      <c r="F1326" s="4">
        <v>41234.353807870371</v>
      </c>
      <c r="G1326" s="2" t="s">
        <v>32</v>
      </c>
      <c r="H1326" s="2" t="s">
        <v>1056</v>
      </c>
      <c r="I1326" s="2">
        <v>779</v>
      </c>
      <c r="J1326" s="2"/>
      <c r="K1326" s="2">
        <v>2.2170000000000001</v>
      </c>
      <c r="L1326" s="2">
        <v>95.956000000000003</v>
      </c>
      <c r="M1326" s="2">
        <v>14.387755102040799</v>
      </c>
      <c r="N1326" s="2">
        <v>18</v>
      </c>
      <c r="O1326" s="2">
        <v>12</v>
      </c>
      <c r="P1326" s="2">
        <v>1.24238622491628</v>
      </c>
      <c r="Q1326" s="2">
        <v>25</v>
      </c>
      <c r="R1326" s="2">
        <v>25</v>
      </c>
      <c r="S1326" s="2">
        <v>25</v>
      </c>
      <c r="T1326" s="2">
        <v>0</v>
      </c>
      <c r="U1326" s="2">
        <v>687.84699999999998</v>
      </c>
      <c r="V1326" s="2">
        <v>0</v>
      </c>
      <c r="W1326" s="2">
        <v>0</v>
      </c>
      <c r="X1326" s="2">
        <v>0</v>
      </c>
      <c r="Y1326" s="2">
        <v>0.94799999999999995</v>
      </c>
      <c r="Z1326" s="2">
        <v>10.51</v>
      </c>
      <c r="AA1326" s="2">
        <v>98.837000000000003</v>
      </c>
      <c r="AB1326" s="2">
        <v>36.785714285714299</v>
      </c>
      <c r="AC1326" s="2">
        <v>38</v>
      </c>
      <c r="AD1326" s="2">
        <v>35</v>
      </c>
      <c r="AE1326" s="2">
        <v>0.68883219721378297</v>
      </c>
    </row>
    <row r="1327" spans="1:31">
      <c r="A1327" s="2" t="s">
        <v>72</v>
      </c>
      <c r="B1327" s="2">
        <v>0</v>
      </c>
      <c r="C1327" s="2">
        <v>800</v>
      </c>
      <c r="D1327" s="2">
        <v>4</v>
      </c>
      <c r="E1327" s="4">
        <v>41234.363541666666</v>
      </c>
      <c r="F1327" s="4">
        <v>41234.372557870367</v>
      </c>
      <c r="G1327" s="2" t="s">
        <v>32</v>
      </c>
      <c r="H1327" s="2" t="s">
        <v>1056</v>
      </c>
      <c r="I1327" s="2">
        <v>779</v>
      </c>
      <c r="J1327" s="2"/>
      <c r="K1327" s="2">
        <v>2.1920000000000002</v>
      </c>
      <c r="L1327" s="2">
        <v>95.91</v>
      </c>
      <c r="M1327" s="2">
        <v>14.4705882352941</v>
      </c>
      <c r="N1327" s="2">
        <v>18</v>
      </c>
      <c r="O1327" s="2">
        <v>11</v>
      </c>
      <c r="P1327" s="2">
        <v>1.36270983167797</v>
      </c>
      <c r="Q1327" s="2">
        <v>25.019607843137301</v>
      </c>
      <c r="R1327" s="2">
        <v>26</v>
      </c>
      <c r="S1327" s="2">
        <v>25</v>
      </c>
      <c r="T1327" s="2">
        <v>0.13864838846795099</v>
      </c>
      <c r="U1327" s="2">
        <v>687.94399999999996</v>
      </c>
      <c r="V1327" s="2">
        <v>0</v>
      </c>
      <c r="W1327" s="2">
        <v>0</v>
      </c>
      <c r="X1327" s="2">
        <v>0</v>
      </c>
      <c r="Y1327" s="2">
        <v>0.91100000000000003</v>
      </c>
      <c r="Z1327" s="2">
        <v>10.532999999999999</v>
      </c>
      <c r="AA1327" s="2">
        <v>98.811999999999998</v>
      </c>
      <c r="AB1327" s="2">
        <v>36.9072164948454</v>
      </c>
      <c r="AC1327" s="2">
        <v>38</v>
      </c>
      <c r="AD1327" s="2">
        <v>35</v>
      </c>
      <c r="AE1327" s="2">
        <v>0.65931038991008095</v>
      </c>
    </row>
    <row r="1328" spans="1:31">
      <c r="A1328" s="2" t="s">
        <v>72</v>
      </c>
      <c r="B1328" s="2">
        <v>0</v>
      </c>
      <c r="C1328" s="2">
        <v>800</v>
      </c>
      <c r="D1328" s="2">
        <v>5</v>
      </c>
      <c r="E1328" s="4">
        <v>41234.382291666669</v>
      </c>
      <c r="F1328" s="4">
        <v>41234.391261574077</v>
      </c>
      <c r="G1328" s="2" t="s">
        <v>32</v>
      </c>
      <c r="H1328" s="2" t="s">
        <v>1056</v>
      </c>
      <c r="I1328" s="2">
        <v>775</v>
      </c>
      <c r="J1328" s="2"/>
      <c r="K1328" s="2">
        <v>2.2370000000000001</v>
      </c>
      <c r="L1328" s="2">
        <v>95.906999999999996</v>
      </c>
      <c r="M1328" s="2">
        <v>14.1960784313725</v>
      </c>
      <c r="N1328" s="2">
        <v>21</v>
      </c>
      <c r="O1328" s="2">
        <v>10</v>
      </c>
      <c r="P1328" s="2">
        <v>1.55953245687437</v>
      </c>
      <c r="Q1328" s="2">
        <v>25</v>
      </c>
      <c r="R1328" s="2">
        <v>25</v>
      </c>
      <c r="S1328" s="2">
        <v>25</v>
      </c>
      <c r="T1328" s="2">
        <v>0</v>
      </c>
      <c r="U1328" s="2">
        <v>687.84199999999998</v>
      </c>
      <c r="V1328" s="2">
        <v>1E-3</v>
      </c>
      <c r="W1328" s="2">
        <v>0</v>
      </c>
      <c r="X1328" s="2">
        <v>0</v>
      </c>
      <c r="Y1328" s="2">
        <v>0.95599999999999996</v>
      </c>
      <c r="Z1328" s="2">
        <v>10.476000000000001</v>
      </c>
      <c r="AA1328" s="2">
        <v>98.837000000000003</v>
      </c>
      <c r="AB1328" s="2">
        <v>37.340206185566998</v>
      </c>
      <c r="AC1328" s="2">
        <v>41</v>
      </c>
      <c r="AD1328" s="2">
        <v>36</v>
      </c>
      <c r="AE1328" s="2">
        <v>0.96202747606500805</v>
      </c>
    </row>
    <row r="1329" spans="1:31">
      <c r="A1329" s="2" t="s">
        <v>72</v>
      </c>
      <c r="B1329" s="2">
        <v>0</v>
      </c>
      <c r="C1329" s="2">
        <v>800</v>
      </c>
      <c r="D1329" s="2">
        <v>6</v>
      </c>
      <c r="E1329" s="4">
        <v>41234.401736111111</v>
      </c>
      <c r="F1329" s="4">
        <v>41234.410694444443</v>
      </c>
      <c r="G1329" s="2" t="s">
        <v>32</v>
      </c>
      <c r="H1329" s="2" t="s">
        <v>1056</v>
      </c>
      <c r="I1329" s="2">
        <v>774</v>
      </c>
      <c r="J1329" s="2"/>
      <c r="K1329" s="2">
        <v>2.2200000000000002</v>
      </c>
      <c r="L1329" s="2">
        <v>95.86</v>
      </c>
      <c r="M1329" s="2">
        <v>14.6862745098039</v>
      </c>
      <c r="N1329" s="2">
        <v>20</v>
      </c>
      <c r="O1329" s="2">
        <v>12</v>
      </c>
      <c r="P1329" s="2">
        <v>1.65078942587052</v>
      </c>
      <c r="Q1329" s="2">
        <v>25</v>
      </c>
      <c r="R1329" s="2">
        <v>25</v>
      </c>
      <c r="S1329" s="2">
        <v>25</v>
      </c>
      <c r="T1329" s="2">
        <v>0</v>
      </c>
      <c r="U1329" s="2">
        <v>687.78599999999994</v>
      </c>
      <c r="V1329" s="2">
        <v>0</v>
      </c>
      <c r="W1329" s="2">
        <v>1E-3</v>
      </c>
      <c r="X1329" s="2">
        <v>0</v>
      </c>
      <c r="Y1329" s="2">
        <v>0.999</v>
      </c>
      <c r="Z1329" s="2">
        <v>10.49</v>
      </c>
      <c r="AA1329" s="2">
        <v>98.754000000000005</v>
      </c>
      <c r="AB1329" s="2">
        <v>37.278350515463899</v>
      </c>
      <c r="AC1329" s="2">
        <v>39</v>
      </c>
      <c r="AD1329" s="2">
        <v>36</v>
      </c>
      <c r="AE1329" s="2">
        <v>0.55132956524209997</v>
      </c>
    </row>
    <row r="1330" spans="1:31">
      <c r="A1330" s="2" t="s">
        <v>72</v>
      </c>
      <c r="B1330" s="2">
        <v>0</v>
      </c>
      <c r="C1330" s="2">
        <v>800</v>
      </c>
      <c r="D1330" s="2">
        <v>7</v>
      </c>
      <c r="E1330" s="4">
        <v>41234.421180555553</v>
      </c>
      <c r="F1330" s="4">
        <v>41234.430196759262</v>
      </c>
      <c r="G1330" s="2" t="s">
        <v>32</v>
      </c>
      <c r="H1330" s="2" t="s">
        <v>1056</v>
      </c>
      <c r="I1330" s="2">
        <v>779</v>
      </c>
      <c r="J1330" s="2"/>
      <c r="K1330" s="2">
        <v>2.234</v>
      </c>
      <c r="L1330" s="2">
        <v>95.99</v>
      </c>
      <c r="M1330" s="2">
        <v>14.408163265306101</v>
      </c>
      <c r="N1330" s="2">
        <v>19</v>
      </c>
      <c r="O1330" s="2">
        <v>11</v>
      </c>
      <c r="P1330" s="2">
        <v>1.6277989063354501</v>
      </c>
      <c r="Q1330" s="2">
        <v>25</v>
      </c>
      <c r="R1330" s="2">
        <v>25</v>
      </c>
      <c r="S1330" s="2">
        <v>25</v>
      </c>
      <c r="T1330" s="2">
        <v>0</v>
      </c>
      <c r="U1330" s="2">
        <v>687.79</v>
      </c>
      <c r="V1330" s="2">
        <v>1E-3</v>
      </c>
      <c r="W1330" s="2">
        <v>0</v>
      </c>
      <c r="X1330" s="2">
        <v>0</v>
      </c>
      <c r="Y1330" s="2">
        <v>0.97399999999999998</v>
      </c>
      <c r="Z1330" s="2">
        <v>10.332000000000001</v>
      </c>
      <c r="AA1330" s="2">
        <v>98.894000000000005</v>
      </c>
      <c r="AB1330" s="2">
        <v>36.724489795918402</v>
      </c>
      <c r="AC1330" s="2">
        <v>40</v>
      </c>
      <c r="AD1330" s="2">
        <v>35</v>
      </c>
      <c r="AE1330" s="2">
        <v>0.99775883803425602</v>
      </c>
    </row>
    <row r="1331" spans="1:31">
      <c r="A1331" s="2" t="s">
        <v>72</v>
      </c>
      <c r="B1331" s="2">
        <v>0</v>
      </c>
      <c r="C1331" s="2">
        <v>800</v>
      </c>
      <c r="D1331" s="2">
        <v>8</v>
      </c>
      <c r="E1331" s="4">
        <v>41234.440972222219</v>
      </c>
      <c r="F1331" s="4">
        <v>41234.449930555558</v>
      </c>
      <c r="G1331" s="2" t="s">
        <v>32</v>
      </c>
      <c r="H1331" s="2" t="s">
        <v>1056</v>
      </c>
      <c r="I1331" s="2">
        <v>774</v>
      </c>
      <c r="J1331" s="2"/>
      <c r="K1331" s="2">
        <v>2.2040000000000002</v>
      </c>
      <c r="L1331" s="2">
        <v>96.013999999999996</v>
      </c>
      <c r="M1331" s="2">
        <v>14.46</v>
      </c>
      <c r="N1331" s="2">
        <v>19</v>
      </c>
      <c r="O1331" s="2">
        <v>12</v>
      </c>
      <c r="P1331" s="2">
        <v>1.3595587519485901</v>
      </c>
      <c r="Q1331" s="2">
        <v>25</v>
      </c>
      <c r="R1331" s="2">
        <v>25</v>
      </c>
      <c r="S1331" s="2">
        <v>25</v>
      </c>
      <c r="T1331" s="2">
        <v>0</v>
      </c>
      <c r="U1331" s="2">
        <v>687.745</v>
      </c>
      <c r="V1331" s="2">
        <v>1E-3</v>
      </c>
      <c r="W1331" s="2">
        <v>0</v>
      </c>
      <c r="X1331" s="2">
        <v>0</v>
      </c>
      <c r="Y1331" s="2">
        <v>0.97099999999999997</v>
      </c>
      <c r="Z1331" s="2">
        <v>10.459</v>
      </c>
      <c r="AA1331" s="2">
        <v>98.905000000000001</v>
      </c>
      <c r="AB1331" s="2">
        <v>36.865979381443303</v>
      </c>
      <c r="AC1331" s="2">
        <v>39</v>
      </c>
      <c r="AD1331" s="2">
        <v>35</v>
      </c>
      <c r="AE1331" s="2">
        <v>0.75476310176177797</v>
      </c>
    </row>
    <row r="1332" spans="1:31">
      <c r="A1332" s="2" t="s">
        <v>72</v>
      </c>
      <c r="B1332" s="2">
        <v>0</v>
      </c>
      <c r="C1332" s="2">
        <v>900</v>
      </c>
      <c r="D1332" s="2">
        <v>1</v>
      </c>
      <c r="E1332" s="4">
        <v>41234.154513888891</v>
      </c>
      <c r="F1332" s="4">
        <v>41234.162569444445</v>
      </c>
      <c r="G1332" s="2" t="s">
        <v>32</v>
      </c>
      <c r="H1332" s="2" t="s">
        <v>1056</v>
      </c>
      <c r="I1332" s="2">
        <v>696</v>
      </c>
      <c r="J1332" s="2"/>
      <c r="K1332" s="2">
        <v>2.2090000000000001</v>
      </c>
      <c r="L1332" s="2">
        <v>95.46</v>
      </c>
      <c r="M1332" s="2">
        <v>14.5555555555556</v>
      </c>
      <c r="N1332" s="2">
        <v>18</v>
      </c>
      <c r="O1332" s="2">
        <v>12</v>
      </c>
      <c r="P1332" s="2">
        <v>1.35901198679295</v>
      </c>
      <c r="Q1332" s="2">
        <v>25</v>
      </c>
      <c r="R1332" s="2">
        <v>25</v>
      </c>
      <c r="S1332" s="2">
        <v>25</v>
      </c>
      <c r="T1332" s="2">
        <v>0</v>
      </c>
      <c r="U1332" s="2">
        <v>689.40499999999997</v>
      </c>
      <c r="V1332" s="2">
        <v>1E-3</v>
      </c>
      <c r="W1332" s="2">
        <v>0</v>
      </c>
      <c r="X1332" s="2">
        <v>0</v>
      </c>
      <c r="Y1332" s="2">
        <v>0.95499999999999996</v>
      </c>
      <c r="Z1332" s="2">
        <v>9.49</v>
      </c>
      <c r="AA1332" s="2">
        <v>98.036000000000001</v>
      </c>
      <c r="AB1332" s="2">
        <v>37.1264367816092</v>
      </c>
      <c r="AC1332" s="2">
        <v>38</v>
      </c>
      <c r="AD1332" s="2">
        <v>35</v>
      </c>
      <c r="AE1332" s="2">
        <v>0.67474299408915805</v>
      </c>
    </row>
    <row r="1333" spans="1:31">
      <c r="A1333" s="2" t="s">
        <v>72</v>
      </c>
      <c r="B1333" s="2">
        <v>0</v>
      </c>
      <c r="C1333" s="2">
        <v>900</v>
      </c>
      <c r="D1333" s="2">
        <v>2</v>
      </c>
      <c r="E1333" s="4">
        <v>41234.17465277778</v>
      </c>
      <c r="F1333" s="4">
        <v>41234.182696759257</v>
      </c>
      <c r="G1333" s="2" t="s">
        <v>32</v>
      </c>
      <c r="H1333" s="2" t="s">
        <v>1056</v>
      </c>
      <c r="I1333" s="2">
        <v>695</v>
      </c>
      <c r="J1333" s="2"/>
      <c r="K1333" s="2">
        <v>2.2429999999999999</v>
      </c>
      <c r="L1333" s="2">
        <v>95.412000000000006</v>
      </c>
      <c r="M1333" s="2">
        <v>14.826086956521699</v>
      </c>
      <c r="N1333" s="2">
        <v>23</v>
      </c>
      <c r="O1333" s="2">
        <v>9</v>
      </c>
      <c r="P1333" s="2">
        <v>2.1599551910215999</v>
      </c>
      <c r="Q1333" s="2">
        <v>25</v>
      </c>
      <c r="R1333" s="2">
        <v>25</v>
      </c>
      <c r="S1333" s="2">
        <v>25</v>
      </c>
      <c r="T1333" s="2">
        <v>0</v>
      </c>
      <c r="U1333" s="2">
        <v>689.35199999999998</v>
      </c>
      <c r="V1333" s="2">
        <v>0</v>
      </c>
      <c r="W1333" s="2">
        <v>0</v>
      </c>
      <c r="X1333" s="2">
        <v>0</v>
      </c>
      <c r="Y1333" s="2">
        <v>1.073</v>
      </c>
      <c r="Z1333" s="2">
        <v>9.6969999999999992</v>
      </c>
      <c r="AA1333" s="2">
        <v>98.016000000000005</v>
      </c>
      <c r="AB1333" s="2">
        <v>37.885057471264403</v>
      </c>
      <c r="AC1333" s="2">
        <v>39</v>
      </c>
      <c r="AD1333" s="2">
        <v>36</v>
      </c>
      <c r="AE1333" s="2">
        <v>0.65082242146630198</v>
      </c>
    </row>
    <row r="1334" spans="1:31">
      <c r="A1334" s="2" t="s">
        <v>72</v>
      </c>
      <c r="B1334" s="2">
        <v>0</v>
      </c>
      <c r="C1334" s="2">
        <v>900</v>
      </c>
      <c r="D1334" s="2">
        <v>3</v>
      </c>
      <c r="E1334" s="4">
        <v>41234.192013888889</v>
      </c>
      <c r="F1334" s="4">
        <v>41234.200046296297</v>
      </c>
      <c r="G1334" s="2" t="s">
        <v>32</v>
      </c>
      <c r="H1334" s="2" t="s">
        <v>1056</v>
      </c>
      <c r="I1334" s="2">
        <v>694</v>
      </c>
      <c r="J1334" s="2"/>
      <c r="K1334" s="2">
        <v>2.319</v>
      </c>
      <c r="L1334" s="2">
        <v>95.617999999999995</v>
      </c>
      <c r="M1334" s="2">
        <v>14.5555555555556</v>
      </c>
      <c r="N1334" s="2">
        <v>20</v>
      </c>
      <c r="O1334" s="2">
        <v>11</v>
      </c>
      <c r="P1334" s="2">
        <v>1.68068181343903</v>
      </c>
      <c r="Q1334" s="2">
        <v>25</v>
      </c>
      <c r="R1334" s="2">
        <v>25</v>
      </c>
      <c r="S1334" s="2">
        <v>25</v>
      </c>
      <c r="T1334" s="2">
        <v>0</v>
      </c>
      <c r="U1334" s="2">
        <v>689.17499999999995</v>
      </c>
      <c r="V1334" s="2">
        <v>1E-3</v>
      </c>
      <c r="W1334" s="2">
        <v>1E-3</v>
      </c>
      <c r="X1334" s="2">
        <v>0</v>
      </c>
      <c r="Y1334" s="2">
        <v>0.96099999999999997</v>
      </c>
      <c r="Z1334" s="2">
        <v>9.6150000000000002</v>
      </c>
      <c r="AA1334" s="2">
        <v>98.18</v>
      </c>
      <c r="AB1334" s="2">
        <v>37.678160919540197</v>
      </c>
      <c r="AC1334" s="2">
        <v>39</v>
      </c>
      <c r="AD1334" s="2">
        <v>36</v>
      </c>
      <c r="AE1334" s="2">
        <v>0.75039074684825102</v>
      </c>
    </row>
    <row r="1335" spans="1:31">
      <c r="A1335" s="2" t="s">
        <v>72</v>
      </c>
      <c r="B1335" s="2">
        <v>0</v>
      </c>
      <c r="C1335" s="2">
        <v>900</v>
      </c>
      <c r="D1335" s="2">
        <v>4</v>
      </c>
      <c r="E1335" s="4">
        <v>41234.208680555559</v>
      </c>
      <c r="F1335" s="4">
        <v>41234.216817129629</v>
      </c>
      <c r="G1335" s="2" t="s">
        <v>32</v>
      </c>
      <c r="H1335" s="2" t="s">
        <v>1056</v>
      </c>
      <c r="I1335" s="2">
        <v>703</v>
      </c>
      <c r="J1335" s="2"/>
      <c r="K1335" s="2">
        <v>2.2090000000000001</v>
      </c>
      <c r="L1335" s="2">
        <v>95.569000000000003</v>
      </c>
      <c r="M1335" s="2">
        <v>14.3333333333333</v>
      </c>
      <c r="N1335" s="2">
        <v>21</v>
      </c>
      <c r="O1335" s="2">
        <v>11</v>
      </c>
      <c r="P1335" s="2">
        <v>1.6055459438389701</v>
      </c>
      <c r="Q1335" s="2">
        <v>25</v>
      </c>
      <c r="R1335" s="2">
        <v>25</v>
      </c>
      <c r="S1335" s="2">
        <v>25</v>
      </c>
      <c r="T1335" s="2">
        <v>0</v>
      </c>
      <c r="U1335" s="2">
        <v>689.23800000000006</v>
      </c>
      <c r="V1335" s="2">
        <v>1E-3</v>
      </c>
      <c r="W1335" s="2">
        <v>0</v>
      </c>
      <c r="X1335" s="2">
        <v>0</v>
      </c>
      <c r="Y1335" s="2">
        <v>0.98</v>
      </c>
      <c r="Z1335" s="2">
        <v>9.6199999999999992</v>
      </c>
      <c r="AA1335" s="2">
        <v>98.165999999999997</v>
      </c>
      <c r="AB1335" s="2">
        <v>37.704545454545503</v>
      </c>
      <c r="AC1335" s="2">
        <v>39</v>
      </c>
      <c r="AD1335" s="2">
        <v>36</v>
      </c>
      <c r="AE1335" s="2">
        <v>0.72549498634147003</v>
      </c>
    </row>
    <row r="1336" spans="1:31">
      <c r="A1336" s="2" t="s">
        <v>72</v>
      </c>
      <c r="B1336" s="2">
        <v>0</v>
      </c>
      <c r="C1336" s="2">
        <v>900</v>
      </c>
      <c r="D1336" s="2">
        <v>5</v>
      </c>
      <c r="E1336" s="4">
        <v>41234.225347222222</v>
      </c>
      <c r="F1336" s="4">
        <v>41234.233587962961</v>
      </c>
      <c r="G1336" s="2" t="s">
        <v>32</v>
      </c>
      <c r="H1336" s="2" t="s">
        <v>1056</v>
      </c>
      <c r="I1336" s="2">
        <v>712</v>
      </c>
      <c r="J1336" s="2"/>
      <c r="K1336" s="2">
        <v>2.1989999999999998</v>
      </c>
      <c r="L1336" s="2">
        <v>95.382000000000005</v>
      </c>
      <c r="M1336" s="2">
        <v>14.8913043478261</v>
      </c>
      <c r="N1336" s="2">
        <v>19</v>
      </c>
      <c r="O1336" s="2">
        <v>10</v>
      </c>
      <c r="P1336" s="2">
        <v>1.7964731253155699</v>
      </c>
      <c r="Q1336" s="2">
        <v>25</v>
      </c>
      <c r="R1336" s="2">
        <v>25</v>
      </c>
      <c r="S1336" s="2">
        <v>25</v>
      </c>
      <c r="T1336" s="2">
        <v>0</v>
      </c>
      <c r="U1336" s="2">
        <v>689.553</v>
      </c>
      <c r="V1336" s="2">
        <v>0</v>
      </c>
      <c r="W1336" s="2">
        <v>0</v>
      </c>
      <c r="X1336" s="2">
        <v>0</v>
      </c>
      <c r="Y1336" s="2">
        <v>1.0529999999999999</v>
      </c>
      <c r="Z1336" s="2">
        <v>9.6319999999999997</v>
      </c>
      <c r="AA1336" s="2">
        <v>97.963999999999999</v>
      </c>
      <c r="AB1336" s="2">
        <v>37.640449438202197</v>
      </c>
      <c r="AC1336" s="2">
        <v>40</v>
      </c>
      <c r="AD1336" s="2">
        <v>36</v>
      </c>
      <c r="AE1336" s="2">
        <v>0.91488552745268703</v>
      </c>
    </row>
    <row r="1337" spans="1:31">
      <c r="A1337" s="2" t="s">
        <v>72</v>
      </c>
      <c r="B1337" s="2">
        <v>0</v>
      </c>
      <c r="C1337" s="2">
        <v>900</v>
      </c>
      <c r="D1337" s="2">
        <v>6</v>
      </c>
      <c r="E1337" s="4">
        <v>41234.242361111108</v>
      </c>
      <c r="F1337" s="4">
        <v>41234.250428240739</v>
      </c>
      <c r="G1337" s="2" t="s">
        <v>32</v>
      </c>
      <c r="H1337" s="2" t="s">
        <v>1056</v>
      </c>
      <c r="I1337" s="2">
        <v>697</v>
      </c>
      <c r="J1337" s="2"/>
      <c r="K1337" s="2">
        <v>2.29</v>
      </c>
      <c r="L1337" s="2">
        <v>95.28</v>
      </c>
      <c r="M1337" s="2">
        <v>14.7777777777778</v>
      </c>
      <c r="N1337" s="2">
        <v>19</v>
      </c>
      <c r="O1337" s="2">
        <v>11</v>
      </c>
      <c r="P1337" s="2">
        <v>1.74977952755818</v>
      </c>
      <c r="Q1337" s="2">
        <v>25.022222222222201</v>
      </c>
      <c r="R1337" s="2">
        <v>26</v>
      </c>
      <c r="S1337" s="2">
        <v>25</v>
      </c>
      <c r="T1337" s="2">
        <v>0.14740554623801799</v>
      </c>
      <c r="U1337" s="2">
        <v>689.41200000000003</v>
      </c>
      <c r="V1337" s="2">
        <v>0</v>
      </c>
      <c r="W1337" s="2">
        <v>0</v>
      </c>
      <c r="X1337" s="2">
        <v>0</v>
      </c>
      <c r="Y1337" s="2">
        <v>1.042</v>
      </c>
      <c r="Z1337" s="2">
        <v>9.9250000000000007</v>
      </c>
      <c r="AA1337" s="2">
        <v>97.887</v>
      </c>
      <c r="AB1337" s="2">
        <v>37.8735632183908</v>
      </c>
      <c r="AC1337" s="2">
        <v>40</v>
      </c>
      <c r="AD1337" s="2">
        <v>36</v>
      </c>
      <c r="AE1337" s="2">
        <v>0.841517481274627</v>
      </c>
    </row>
    <row r="1338" spans="1:31">
      <c r="A1338" s="2" t="s">
        <v>72</v>
      </c>
      <c r="B1338" s="2">
        <v>0</v>
      </c>
      <c r="C1338" s="2">
        <v>900</v>
      </c>
      <c r="D1338" s="2">
        <v>7</v>
      </c>
      <c r="E1338" s="4">
        <v>41234.259722222225</v>
      </c>
      <c r="F1338" s="4">
        <v>41234.267777777779</v>
      </c>
      <c r="G1338" s="2" t="s">
        <v>32</v>
      </c>
      <c r="H1338" s="2" t="s">
        <v>1056</v>
      </c>
      <c r="I1338" s="2">
        <v>696</v>
      </c>
      <c r="J1338" s="2"/>
      <c r="K1338" s="2">
        <v>2.2080000000000002</v>
      </c>
      <c r="L1338" s="2">
        <v>95.304000000000002</v>
      </c>
      <c r="M1338" s="2">
        <v>15.088888888888899</v>
      </c>
      <c r="N1338" s="2">
        <v>20</v>
      </c>
      <c r="O1338" s="2">
        <v>12</v>
      </c>
      <c r="P1338" s="2">
        <v>1.6709574397428799</v>
      </c>
      <c r="Q1338" s="2">
        <v>25</v>
      </c>
      <c r="R1338" s="2">
        <v>25</v>
      </c>
      <c r="S1338" s="2">
        <v>25</v>
      </c>
      <c r="T1338" s="2">
        <v>0</v>
      </c>
      <c r="U1338" s="2">
        <v>689.49</v>
      </c>
      <c r="V1338" s="2">
        <v>0</v>
      </c>
      <c r="W1338" s="2">
        <v>0</v>
      </c>
      <c r="X1338" s="2">
        <v>0</v>
      </c>
      <c r="Y1338" s="2">
        <v>0.98799999999999999</v>
      </c>
      <c r="Z1338" s="2">
        <v>9.8350000000000009</v>
      </c>
      <c r="AA1338" s="2">
        <v>97.899000000000001</v>
      </c>
      <c r="AB1338" s="2">
        <v>37.425287356321803</v>
      </c>
      <c r="AC1338" s="2">
        <v>39</v>
      </c>
      <c r="AD1338" s="2">
        <v>36</v>
      </c>
      <c r="AE1338" s="2">
        <v>0.61834380029024305</v>
      </c>
    </row>
    <row r="1339" spans="1:31">
      <c r="A1339" s="2" t="s">
        <v>72</v>
      </c>
      <c r="B1339" s="2">
        <v>0</v>
      </c>
      <c r="C1339" s="2">
        <v>900</v>
      </c>
      <c r="D1339" s="2">
        <v>8</v>
      </c>
      <c r="E1339" s="4">
        <v>41234.277083333334</v>
      </c>
      <c r="F1339" s="4">
        <v>41234.285150462965</v>
      </c>
      <c r="G1339" s="2" t="s">
        <v>32</v>
      </c>
      <c r="H1339" s="2" t="s">
        <v>1056</v>
      </c>
      <c r="I1339" s="2">
        <v>697</v>
      </c>
      <c r="J1339" s="2"/>
      <c r="K1339" s="2">
        <v>2.2349999999999999</v>
      </c>
      <c r="L1339" s="2">
        <v>95.233999999999995</v>
      </c>
      <c r="M1339" s="2">
        <v>15.022222222222201</v>
      </c>
      <c r="N1339" s="2">
        <v>20</v>
      </c>
      <c r="O1339" s="2">
        <v>13</v>
      </c>
      <c r="P1339" s="2">
        <v>1.74469212679027</v>
      </c>
      <c r="Q1339" s="2">
        <v>25</v>
      </c>
      <c r="R1339" s="2">
        <v>25</v>
      </c>
      <c r="S1339" s="2">
        <v>25</v>
      </c>
      <c r="T1339" s="2">
        <v>0</v>
      </c>
      <c r="U1339" s="2">
        <v>689.553</v>
      </c>
      <c r="V1339" s="2">
        <v>0</v>
      </c>
      <c r="W1339" s="2">
        <v>0</v>
      </c>
      <c r="X1339" s="2">
        <v>0</v>
      </c>
      <c r="Y1339" s="2">
        <v>0.97199999999999998</v>
      </c>
      <c r="Z1339" s="2">
        <v>9.5350000000000001</v>
      </c>
      <c r="AA1339" s="2">
        <v>97.831999999999994</v>
      </c>
      <c r="AB1339" s="2">
        <v>37.758620689655203</v>
      </c>
      <c r="AC1339" s="2">
        <v>40</v>
      </c>
      <c r="AD1339" s="2">
        <v>37</v>
      </c>
      <c r="AE1339" s="2">
        <v>0.77259850008303799</v>
      </c>
    </row>
    <row r="1340" spans="1:31">
      <c r="A1340" s="2" t="s">
        <v>72</v>
      </c>
      <c r="B1340" s="2">
        <v>0</v>
      </c>
      <c r="C1340" s="2">
        <v>1000</v>
      </c>
      <c r="D1340" s="2">
        <v>1</v>
      </c>
      <c r="E1340" s="4">
        <v>41234.017708333333</v>
      </c>
      <c r="F1340" s="4">
        <v>41234.025000000001</v>
      </c>
      <c r="G1340" s="2" t="s">
        <v>32</v>
      </c>
      <c r="H1340" s="2" t="s">
        <v>1056</v>
      </c>
      <c r="I1340" s="2">
        <v>630</v>
      </c>
      <c r="J1340" s="2"/>
      <c r="K1340" s="2">
        <v>2.262</v>
      </c>
      <c r="L1340" s="2">
        <v>94.679000000000002</v>
      </c>
      <c r="M1340" s="2">
        <v>15.170731707317101</v>
      </c>
      <c r="N1340" s="2">
        <v>18</v>
      </c>
      <c r="O1340" s="2">
        <v>13</v>
      </c>
      <c r="P1340" s="2">
        <v>1.00976788021875</v>
      </c>
      <c r="Q1340" s="2">
        <v>25</v>
      </c>
      <c r="R1340" s="2">
        <v>25</v>
      </c>
      <c r="S1340" s="2">
        <v>25</v>
      </c>
      <c r="T1340" s="2">
        <v>0</v>
      </c>
      <c r="U1340" s="2">
        <v>690.88</v>
      </c>
      <c r="V1340" s="2">
        <v>0</v>
      </c>
      <c r="W1340" s="2">
        <v>0</v>
      </c>
      <c r="X1340" s="2">
        <v>0</v>
      </c>
      <c r="Y1340" s="2">
        <v>1.0029999999999999</v>
      </c>
      <c r="Z1340" s="2">
        <v>9.3770000000000007</v>
      </c>
      <c r="AA1340" s="2">
        <v>97.04</v>
      </c>
      <c r="AB1340" s="2">
        <v>38.5822784810127</v>
      </c>
      <c r="AC1340" s="2">
        <v>40</v>
      </c>
      <c r="AD1340" s="2">
        <v>36</v>
      </c>
      <c r="AE1340" s="2">
        <v>0.75653431885994604</v>
      </c>
    </row>
    <row r="1341" spans="1:31">
      <c r="A1341" s="2" t="s">
        <v>72</v>
      </c>
      <c r="B1341" s="2">
        <v>0</v>
      </c>
      <c r="C1341" s="2">
        <v>1000</v>
      </c>
      <c r="D1341" s="2">
        <v>2</v>
      </c>
      <c r="E1341" s="4">
        <v>41234.036458333336</v>
      </c>
      <c r="F1341" s="4">
        <v>41234.043703703705</v>
      </c>
      <c r="G1341" s="2" t="s">
        <v>32</v>
      </c>
      <c r="H1341" s="2" t="s">
        <v>1056</v>
      </c>
      <c r="I1341" s="2">
        <v>626</v>
      </c>
      <c r="J1341" s="2"/>
      <c r="K1341" s="2">
        <v>2.2970000000000002</v>
      </c>
      <c r="L1341" s="2">
        <v>94.686000000000007</v>
      </c>
      <c r="M1341" s="2">
        <v>15.074999999999999</v>
      </c>
      <c r="N1341" s="2">
        <v>22</v>
      </c>
      <c r="O1341" s="2">
        <v>12</v>
      </c>
      <c r="P1341" s="2">
        <v>1.9414878315353901</v>
      </c>
      <c r="Q1341" s="2">
        <v>25.024999999999999</v>
      </c>
      <c r="R1341" s="2">
        <v>26</v>
      </c>
      <c r="S1341" s="2">
        <v>25</v>
      </c>
      <c r="T1341" s="2">
        <v>0.15612494995996001</v>
      </c>
      <c r="U1341" s="2">
        <v>690.88199999999995</v>
      </c>
      <c r="V1341" s="2">
        <v>0</v>
      </c>
      <c r="W1341" s="2">
        <v>0</v>
      </c>
      <c r="X1341" s="2">
        <v>0</v>
      </c>
      <c r="Y1341" s="2">
        <v>0.95299999999999996</v>
      </c>
      <c r="Z1341" s="2">
        <v>9.2240000000000002</v>
      </c>
      <c r="AA1341" s="2">
        <v>97.031000000000006</v>
      </c>
      <c r="AB1341" s="2">
        <v>38.632911392405099</v>
      </c>
      <c r="AC1341" s="2">
        <v>41</v>
      </c>
      <c r="AD1341" s="2">
        <v>36</v>
      </c>
      <c r="AE1341" s="2">
        <v>0.88842365292995396</v>
      </c>
    </row>
    <row r="1342" spans="1:31">
      <c r="A1342" s="2" t="s">
        <v>72</v>
      </c>
      <c r="B1342" s="2">
        <v>0</v>
      </c>
      <c r="C1342" s="2">
        <v>1000</v>
      </c>
      <c r="D1342" s="2">
        <v>3</v>
      </c>
      <c r="E1342" s="4">
        <v>41234.052777777775</v>
      </c>
      <c r="F1342" s="4">
        <v>41234.060069444444</v>
      </c>
      <c r="G1342" s="2" t="s">
        <v>32</v>
      </c>
      <c r="H1342" s="2" t="s">
        <v>1056</v>
      </c>
      <c r="I1342" s="2">
        <v>630</v>
      </c>
      <c r="J1342" s="2"/>
      <c r="K1342" s="2">
        <v>2.258</v>
      </c>
      <c r="L1342" s="2">
        <v>94.94</v>
      </c>
      <c r="M1342" s="2">
        <v>15</v>
      </c>
      <c r="N1342" s="2">
        <v>22</v>
      </c>
      <c r="O1342" s="2">
        <v>10</v>
      </c>
      <c r="P1342" s="2">
        <v>1.95180014589707</v>
      </c>
      <c r="Q1342" s="2">
        <v>25</v>
      </c>
      <c r="R1342" s="2">
        <v>25</v>
      </c>
      <c r="S1342" s="2">
        <v>25</v>
      </c>
      <c r="T1342" s="2">
        <v>0</v>
      </c>
      <c r="U1342" s="2">
        <v>690.78599999999994</v>
      </c>
      <c r="V1342" s="2">
        <v>0</v>
      </c>
      <c r="W1342" s="2">
        <v>0</v>
      </c>
      <c r="X1342" s="2">
        <v>0</v>
      </c>
      <c r="Y1342" s="2">
        <v>0.92600000000000005</v>
      </c>
      <c r="Z1342" s="2">
        <v>9.1289999999999996</v>
      </c>
      <c r="AA1342" s="2">
        <v>97.277000000000001</v>
      </c>
      <c r="AB1342" s="2">
        <v>38.435897435897402</v>
      </c>
      <c r="AC1342" s="2">
        <v>40</v>
      </c>
      <c r="AD1342" s="2">
        <v>36</v>
      </c>
      <c r="AE1342" s="2">
        <v>0.72659627257973103</v>
      </c>
    </row>
    <row r="1343" spans="1:31">
      <c r="A1343" s="2" t="s">
        <v>72</v>
      </c>
      <c r="B1343" s="2">
        <v>0</v>
      </c>
      <c r="C1343" s="2">
        <v>1000</v>
      </c>
      <c r="D1343" s="2">
        <v>4</v>
      </c>
      <c r="E1343" s="4">
        <v>41234.068055555559</v>
      </c>
      <c r="F1343" s="4">
        <v>41234.075324074074</v>
      </c>
      <c r="G1343" s="2" t="s">
        <v>32</v>
      </c>
      <c r="H1343" s="2" t="s">
        <v>1056</v>
      </c>
      <c r="I1343" s="2">
        <v>628</v>
      </c>
      <c r="J1343" s="2"/>
      <c r="K1343" s="2">
        <v>2.2090000000000001</v>
      </c>
      <c r="L1343" s="2">
        <v>94.986999999999995</v>
      </c>
      <c r="M1343" s="2">
        <v>14.829268292682899</v>
      </c>
      <c r="N1343" s="2">
        <v>20</v>
      </c>
      <c r="O1343" s="2">
        <v>10</v>
      </c>
      <c r="P1343" s="2">
        <v>1.69507808330674</v>
      </c>
      <c r="Q1343" s="2">
        <v>25.024390243902399</v>
      </c>
      <c r="R1343" s="2">
        <v>26</v>
      </c>
      <c r="S1343" s="2">
        <v>25</v>
      </c>
      <c r="T1343" s="2">
        <v>0.15425744683748199</v>
      </c>
      <c r="U1343" s="2">
        <v>690.70699999999999</v>
      </c>
      <c r="V1343" s="2">
        <v>0</v>
      </c>
      <c r="W1343" s="2">
        <v>2E-3</v>
      </c>
      <c r="X1343" s="2">
        <v>0</v>
      </c>
      <c r="Y1343" s="2">
        <v>0.95</v>
      </c>
      <c r="Z1343" s="2">
        <v>9.1029999999999998</v>
      </c>
      <c r="AA1343" s="2">
        <v>97.319000000000003</v>
      </c>
      <c r="AB1343" s="2">
        <v>38.948717948717899</v>
      </c>
      <c r="AC1343" s="2">
        <v>41</v>
      </c>
      <c r="AD1343" s="2">
        <v>36</v>
      </c>
      <c r="AE1343" s="2">
        <v>1.0114401499136401</v>
      </c>
    </row>
    <row r="1344" spans="1:31">
      <c r="A1344" s="2" t="s">
        <v>72</v>
      </c>
      <c r="B1344" s="2">
        <v>0</v>
      </c>
      <c r="C1344" s="2">
        <v>1000</v>
      </c>
      <c r="D1344" s="2">
        <v>5</v>
      </c>
      <c r="E1344" s="4">
        <v>41234.083333333336</v>
      </c>
      <c r="F1344" s="4">
        <v>41234.090578703705</v>
      </c>
      <c r="G1344" s="2" t="s">
        <v>32</v>
      </c>
      <c r="H1344" s="2" t="s">
        <v>1056</v>
      </c>
      <c r="I1344" s="2">
        <v>626</v>
      </c>
      <c r="J1344" s="2"/>
      <c r="K1344" s="2">
        <v>2.2909999999999999</v>
      </c>
      <c r="L1344" s="2">
        <v>94.887</v>
      </c>
      <c r="M1344" s="2">
        <v>15.146341463414601</v>
      </c>
      <c r="N1344" s="2">
        <v>21</v>
      </c>
      <c r="O1344" s="2">
        <v>11</v>
      </c>
      <c r="P1344" s="2">
        <v>2.0548690019342</v>
      </c>
      <c r="Q1344" s="2">
        <v>25.0731707317073</v>
      </c>
      <c r="R1344" s="2">
        <v>26</v>
      </c>
      <c r="S1344" s="2">
        <v>25</v>
      </c>
      <c r="T1344" s="2">
        <v>0.260416542732471</v>
      </c>
      <c r="U1344" s="2">
        <v>690.76599999999996</v>
      </c>
      <c r="V1344" s="2">
        <v>0</v>
      </c>
      <c r="W1344" s="2">
        <v>0</v>
      </c>
      <c r="X1344" s="2">
        <v>0</v>
      </c>
      <c r="Y1344" s="2">
        <v>0.95099999999999996</v>
      </c>
      <c r="Z1344" s="2">
        <v>9.3680000000000003</v>
      </c>
      <c r="AA1344" s="2">
        <v>97.197999999999993</v>
      </c>
      <c r="AB1344" s="2">
        <v>38.705128205128197</v>
      </c>
      <c r="AC1344" s="2">
        <v>42</v>
      </c>
      <c r="AD1344" s="2">
        <v>36</v>
      </c>
      <c r="AE1344" s="2">
        <v>1.13351025420327</v>
      </c>
    </row>
    <row r="1345" spans="1:31">
      <c r="A1345" s="2" t="s">
        <v>72</v>
      </c>
      <c r="B1345" s="2">
        <v>0</v>
      </c>
      <c r="C1345" s="2">
        <v>1000</v>
      </c>
      <c r="D1345" s="2">
        <v>6</v>
      </c>
      <c r="E1345" s="4">
        <v>41234.099305555559</v>
      </c>
      <c r="F1345" s="4">
        <v>41234.106562499997</v>
      </c>
      <c r="G1345" s="2" t="s">
        <v>32</v>
      </c>
      <c r="H1345" s="2" t="s">
        <v>1056</v>
      </c>
      <c r="I1345" s="2">
        <v>627</v>
      </c>
      <c r="J1345" s="2"/>
      <c r="K1345" s="2">
        <v>2.23</v>
      </c>
      <c r="L1345" s="2">
        <v>94.947000000000003</v>
      </c>
      <c r="M1345" s="2">
        <v>15</v>
      </c>
      <c r="N1345" s="2">
        <v>21</v>
      </c>
      <c r="O1345" s="2">
        <v>10</v>
      </c>
      <c r="P1345" s="2">
        <v>1.79429991782922</v>
      </c>
      <c r="Q1345" s="2">
        <v>25.0731707317073</v>
      </c>
      <c r="R1345" s="2">
        <v>26</v>
      </c>
      <c r="S1345" s="2">
        <v>25</v>
      </c>
      <c r="T1345" s="2">
        <v>0.260416542732471</v>
      </c>
      <c r="U1345" s="2">
        <v>690.71900000000005</v>
      </c>
      <c r="V1345" s="2">
        <v>0</v>
      </c>
      <c r="W1345" s="2">
        <v>0</v>
      </c>
      <c r="X1345" s="2">
        <v>0</v>
      </c>
      <c r="Y1345" s="2">
        <v>0.92300000000000004</v>
      </c>
      <c r="Z1345" s="2">
        <v>9.1509999999999998</v>
      </c>
      <c r="AA1345" s="2">
        <v>97.256</v>
      </c>
      <c r="AB1345" s="2">
        <v>38.538461538461497</v>
      </c>
      <c r="AC1345" s="2">
        <v>40</v>
      </c>
      <c r="AD1345" s="2">
        <v>36</v>
      </c>
      <c r="AE1345" s="2">
        <v>0.82729568230265105</v>
      </c>
    </row>
    <row r="1346" spans="1:31">
      <c r="A1346" s="2" t="s">
        <v>72</v>
      </c>
      <c r="B1346" s="2">
        <v>0</v>
      </c>
      <c r="C1346" s="2">
        <v>1000</v>
      </c>
      <c r="D1346" s="2">
        <v>7</v>
      </c>
      <c r="E1346" s="4">
        <v>41234.115277777775</v>
      </c>
      <c r="F1346" s="4">
        <v>41234.122581018521</v>
      </c>
      <c r="G1346" s="2" t="s">
        <v>32</v>
      </c>
      <c r="H1346" s="2" t="s">
        <v>1056</v>
      </c>
      <c r="I1346" s="2">
        <v>631</v>
      </c>
      <c r="J1346" s="2"/>
      <c r="K1346" s="2">
        <v>2.2250000000000001</v>
      </c>
      <c r="L1346" s="2">
        <v>94.581000000000003</v>
      </c>
      <c r="M1346" s="2">
        <v>15.097560975609801</v>
      </c>
      <c r="N1346" s="2">
        <v>20</v>
      </c>
      <c r="O1346" s="2">
        <v>12</v>
      </c>
      <c r="P1346" s="2">
        <v>1.20577630188373</v>
      </c>
      <c r="Q1346" s="2">
        <v>25.097560975609799</v>
      </c>
      <c r="R1346" s="2">
        <v>26</v>
      </c>
      <c r="S1346" s="2">
        <v>25</v>
      </c>
      <c r="T1346" s="2">
        <v>0.29672012342918203</v>
      </c>
      <c r="U1346" s="2">
        <v>691.077</v>
      </c>
      <c r="V1346" s="2">
        <v>0</v>
      </c>
      <c r="W1346" s="2">
        <v>0</v>
      </c>
      <c r="X1346" s="2">
        <v>0</v>
      </c>
      <c r="Y1346" s="2">
        <v>0.97099999999999997</v>
      </c>
      <c r="Z1346" s="2">
        <v>9.3490000000000002</v>
      </c>
      <c r="AA1346" s="2">
        <v>96.906999999999996</v>
      </c>
      <c r="AB1346" s="2">
        <v>38.615384615384599</v>
      </c>
      <c r="AC1346" s="2">
        <v>41</v>
      </c>
      <c r="AD1346" s="2">
        <v>36</v>
      </c>
      <c r="AE1346" s="2">
        <v>0.804327545710672</v>
      </c>
    </row>
    <row r="1347" spans="1:31">
      <c r="A1347" s="2" t="s">
        <v>72</v>
      </c>
      <c r="B1347" s="2">
        <v>0</v>
      </c>
      <c r="C1347" s="2">
        <v>1000</v>
      </c>
      <c r="D1347" s="2">
        <v>8</v>
      </c>
      <c r="E1347" s="4">
        <v>41234.131249999999</v>
      </c>
      <c r="F1347" s="4">
        <v>41234.138495370367</v>
      </c>
      <c r="G1347" s="2" t="s">
        <v>32</v>
      </c>
      <c r="H1347" s="2" t="s">
        <v>1056</v>
      </c>
      <c r="I1347" s="2">
        <v>626</v>
      </c>
      <c r="J1347" s="2"/>
      <c r="K1347" s="2">
        <v>2.31</v>
      </c>
      <c r="L1347" s="2">
        <v>94.692999999999998</v>
      </c>
      <c r="M1347" s="2">
        <v>15.756097560975601</v>
      </c>
      <c r="N1347" s="2">
        <v>21</v>
      </c>
      <c r="O1347" s="2">
        <v>13</v>
      </c>
      <c r="P1347" s="2">
        <v>2.37651607892913</v>
      </c>
      <c r="Q1347" s="2">
        <v>25.097560975609799</v>
      </c>
      <c r="R1347" s="2">
        <v>26</v>
      </c>
      <c r="S1347" s="2">
        <v>25</v>
      </c>
      <c r="T1347" s="2">
        <v>0.29672012342918203</v>
      </c>
      <c r="U1347" s="2">
        <v>690.88300000000004</v>
      </c>
      <c r="V1347" s="2">
        <v>0</v>
      </c>
      <c r="W1347" s="2">
        <v>0</v>
      </c>
      <c r="X1347" s="2">
        <v>0</v>
      </c>
      <c r="Y1347" s="2">
        <v>0.95399999999999996</v>
      </c>
      <c r="Z1347" s="2">
        <v>9.516</v>
      </c>
      <c r="AA1347" s="2">
        <v>97.006</v>
      </c>
      <c r="AB1347" s="2">
        <v>39.320512820512803</v>
      </c>
      <c r="AC1347" s="2">
        <v>43</v>
      </c>
      <c r="AD1347" s="2">
        <v>37</v>
      </c>
      <c r="AE1347" s="2">
        <v>1.4543796787069201</v>
      </c>
    </row>
    <row r="1348" spans="1:31">
      <c r="A1348" s="2" t="s">
        <v>72</v>
      </c>
      <c r="B1348" s="2">
        <v>0</v>
      </c>
      <c r="C1348" s="2">
        <v>1100</v>
      </c>
      <c r="D1348" s="2">
        <v>1</v>
      </c>
      <c r="E1348" s="4">
        <v>41233.892361111109</v>
      </c>
      <c r="F1348" s="4">
        <v>41233.898993055554</v>
      </c>
      <c r="G1348" s="2" t="s">
        <v>32</v>
      </c>
      <c r="H1348" s="2" t="s">
        <v>1056</v>
      </c>
      <c r="I1348" s="2">
        <v>573</v>
      </c>
      <c r="J1348" s="2"/>
      <c r="K1348" s="2">
        <v>2.226</v>
      </c>
      <c r="L1348" s="2">
        <v>94.284000000000006</v>
      </c>
      <c r="M1348" s="2">
        <v>15.289473684210501</v>
      </c>
      <c r="N1348" s="2">
        <v>19</v>
      </c>
      <c r="O1348" s="2">
        <v>12</v>
      </c>
      <c r="P1348" s="2">
        <v>1.3937434396700401</v>
      </c>
      <c r="Q1348" s="2">
        <v>25.052631578947398</v>
      </c>
      <c r="R1348" s="2">
        <v>26</v>
      </c>
      <c r="S1348" s="2">
        <v>25</v>
      </c>
      <c r="T1348" s="2">
        <v>0.22329687826943601</v>
      </c>
      <c r="U1348" s="2">
        <v>691.98599999999999</v>
      </c>
      <c r="V1348" s="2">
        <v>0</v>
      </c>
      <c r="W1348" s="2">
        <v>0</v>
      </c>
      <c r="X1348" s="2">
        <v>0</v>
      </c>
      <c r="Y1348" s="2">
        <v>0.93100000000000005</v>
      </c>
      <c r="Z1348" s="2">
        <v>8.8520000000000003</v>
      </c>
      <c r="AA1348" s="2">
        <v>96.436000000000007</v>
      </c>
      <c r="AB1348" s="2">
        <v>39.4583333333333</v>
      </c>
      <c r="AC1348" s="2">
        <v>41</v>
      </c>
      <c r="AD1348" s="2">
        <v>37</v>
      </c>
      <c r="AE1348" s="2">
        <v>0.84881453281097397</v>
      </c>
    </row>
    <row r="1349" spans="1:31">
      <c r="A1349" s="2" t="s">
        <v>72</v>
      </c>
      <c r="B1349" s="2">
        <v>0</v>
      </c>
      <c r="C1349" s="2">
        <v>1100</v>
      </c>
      <c r="D1349" s="2">
        <v>2</v>
      </c>
      <c r="E1349" s="4">
        <v>41233.909722222219</v>
      </c>
      <c r="F1349" s="4">
        <v>41233.916400462964</v>
      </c>
      <c r="G1349" s="2" t="s">
        <v>32</v>
      </c>
      <c r="H1349" s="2" t="s">
        <v>1056</v>
      </c>
      <c r="I1349" s="2">
        <v>577</v>
      </c>
      <c r="J1349" s="2"/>
      <c r="K1349" s="2">
        <v>2.282</v>
      </c>
      <c r="L1349" s="2">
        <v>94.126999999999995</v>
      </c>
      <c r="M1349" s="2">
        <v>15.210526315789499</v>
      </c>
      <c r="N1349" s="2">
        <v>17</v>
      </c>
      <c r="O1349" s="2">
        <v>12</v>
      </c>
      <c r="P1349" s="2">
        <v>1.10400931386332</v>
      </c>
      <c r="Q1349" s="2">
        <v>25.027027027027</v>
      </c>
      <c r="R1349" s="2">
        <v>26</v>
      </c>
      <c r="S1349" s="2">
        <v>25</v>
      </c>
      <c r="T1349" s="2">
        <v>0.162162162162162</v>
      </c>
      <c r="U1349" s="2">
        <v>692.18600000000004</v>
      </c>
      <c r="V1349" s="2">
        <v>0</v>
      </c>
      <c r="W1349" s="2">
        <v>0</v>
      </c>
      <c r="X1349" s="2">
        <v>0</v>
      </c>
      <c r="Y1349" s="2">
        <v>0.92200000000000004</v>
      </c>
      <c r="Z1349" s="2">
        <v>8.8469999999999995</v>
      </c>
      <c r="AA1349" s="2">
        <v>96.293999999999997</v>
      </c>
      <c r="AB1349" s="2">
        <v>39.5416666666667</v>
      </c>
      <c r="AC1349" s="2">
        <v>42</v>
      </c>
      <c r="AD1349" s="2">
        <v>37</v>
      </c>
      <c r="AE1349" s="2">
        <v>1.05326872164704</v>
      </c>
    </row>
    <row r="1350" spans="1:31">
      <c r="A1350" s="2" t="s">
        <v>72</v>
      </c>
      <c r="B1350" s="2">
        <v>0</v>
      </c>
      <c r="C1350" s="2">
        <v>1100</v>
      </c>
      <c r="D1350" s="2">
        <v>3</v>
      </c>
      <c r="E1350" s="4">
        <v>41233.92465277778</v>
      </c>
      <c r="F1350" s="4">
        <v>41233.931319444448</v>
      </c>
      <c r="G1350" s="2" t="s">
        <v>32</v>
      </c>
      <c r="H1350" s="2" t="s">
        <v>1056</v>
      </c>
      <c r="I1350" s="2">
        <v>576</v>
      </c>
      <c r="J1350" s="2"/>
      <c r="K1350" s="2">
        <v>2.2469999999999999</v>
      </c>
      <c r="L1350" s="2">
        <v>94.242999999999995</v>
      </c>
      <c r="M1350" s="2">
        <v>15.394736842105299</v>
      </c>
      <c r="N1350" s="2">
        <v>19</v>
      </c>
      <c r="O1350" s="2">
        <v>13</v>
      </c>
      <c r="P1350" s="2">
        <v>1.1364643621941699</v>
      </c>
      <c r="Q1350" s="2">
        <v>25.184210526315798</v>
      </c>
      <c r="R1350" s="2">
        <v>26</v>
      </c>
      <c r="S1350" s="2">
        <v>25</v>
      </c>
      <c r="T1350" s="2">
        <v>0.38765578585937499</v>
      </c>
      <c r="U1350" s="2">
        <v>692.06899999999996</v>
      </c>
      <c r="V1350" s="2">
        <v>0</v>
      </c>
      <c r="W1350" s="2">
        <v>0</v>
      </c>
      <c r="X1350" s="2">
        <v>0</v>
      </c>
      <c r="Y1350" s="2">
        <v>0.93300000000000005</v>
      </c>
      <c r="Z1350" s="2">
        <v>8.9280000000000008</v>
      </c>
      <c r="AA1350" s="2">
        <v>96.475999999999999</v>
      </c>
      <c r="AB1350" s="2">
        <v>40.125</v>
      </c>
      <c r="AC1350" s="2">
        <v>43</v>
      </c>
      <c r="AD1350" s="2">
        <v>37</v>
      </c>
      <c r="AE1350" s="2">
        <v>1.1659223816361</v>
      </c>
    </row>
    <row r="1351" spans="1:31">
      <c r="A1351" s="2" t="s">
        <v>72</v>
      </c>
      <c r="B1351" s="2">
        <v>0</v>
      </c>
      <c r="C1351" s="2">
        <v>1100</v>
      </c>
      <c r="D1351" s="2">
        <v>4</v>
      </c>
      <c r="E1351" s="4">
        <v>41233.938194444447</v>
      </c>
      <c r="F1351" s="4">
        <v>41233.944861111115</v>
      </c>
      <c r="G1351" s="2" t="s">
        <v>32</v>
      </c>
      <c r="H1351" s="2" t="s">
        <v>1056</v>
      </c>
      <c r="I1351" s="2">
        <v>576</v>
      </c>
      <c r="J1351" s="2"/>
      <c r="K1351" s="2">
        <v>2.2080000000000002</v>
      </c>
      <c r="L1351" s="2">
        <v>94.305000000000007</v>
      </c>
      <c r="M1351" s="2">
        <v>15.2631578947368</v>
      </c>
      <c r="N1351" s="2">
        <v>19</v>
      </c>
      <c r="O1351" s="2">
        <v>11</v>
      </c>
      <c r="P1351" s="2">
        <v>1.4452137071311599</v>
      </c>
      <c r="Q1351" s="2">
        <v>25.3684210526316</v>
      </c>
      <c r="R1351" s="2">
        <v>26</v>
      </c>
      <c r="S1351" s="2">
        <v>25</v>
      </c>
      <c r="T1351" s="2">
        <v>0.48237638894272</v>
      </c>
      <c r="U1351" s="2">
        <v>692.053</v>
      </c>
      <c r="V1351" s="2">
        <v>0</v>
      </c>
      <c r="W1351" s="2">
        <v>0</v>
      </c>
      <c r="X1351" s="2">
        <v>0</v>
      </c>
      <c r="Y1351" s="2">
        <v>0.88</v>
      </c>
      <c r="Z1351" s="2">
        <v>8.7319999999999993</v>
      </c>
      <c r="AA1351" s="2">
        <v>96.474000000000004</v>
      </c>
      <c r="AB1351" s="2">
        <v>40.4444444444444</v>
      </c>
      <c r="AC1351" s="2">
        <v>44</v>
      </c>
      <c r="AD1351" s="2">
        <v>37</v>
      </c>
      <c r="AE1351" s="2">
        <v>1.48032362160825</v>
      </c>
    </row>
    <row r="1352" spans="1:31">
      <c r="A1352" s="2" t="s">
        <v>72</v>
      </c>
      <c r="B1352" s="2">
        <v>0</v>
      </c>
      <c r="C1352" s="2">
        <v>1100</v>
      </c>
      <c r="D1352" s="2">
        <v>5</v>
      </c>
      <c r="E1352" s="4">
        <v>41233.952777777777</v>
      </c>
      <c r="F1352" s="4">
        <v>41233.959444444445</v>
      </c>
      <c r="G1352" s="2" t="s">
        <v>32</v>
      </c>
      <c r="H1352" s="2" t="s">
        <v>1056</v>
      </c>
      <c r="I1352" s="2">
        <v>576</v>
      </c>
      <c r="J1352" s="2"/>
      <c r="K1352" s="2">
        <v>2.242</v>
      </c>
      <c r="L1352" s="2">
        <v>94.24</v>
      </c>
      <c r="M1352" s="2">
        <v>15.3783783783784</v>
      </c>
      <c r="N1352" s="2">
        <v>18</v>
      </c>
      <c r="O1352" s="2">
        <v>12</v>
      </c>
      <c r="P1352" s="2">
        <v>1.2159158788326501</v>
      </c>
      <c r="Q1352" s="2">
        <v>25.243243243243199</v>
      </c>
      <c r="R1352" s="2">
        <v>26</v>
      </c>
      <c r="S1352" s="2">
        <v>25</v>
      </c>
      <c r="T1352" s="2">
        <v>0.42904075314560902</v>
      </c>
      <c r="U1352" s="2">
        <v>692.06200000000001</v>
      </c>
      <c r="V1352" s="2">
        <v>2E-3</v>
      </c>
      <c r="W1352" s="2">
        <v>0</v>
      </c>
      <c r="X1352" s="2">
        <v>0</v>
      </c>
      <c r="Y1352" s="2">
        <v>0.96099999999999997</v>
      </c>
      <c r="Z1352" s="2">
        <v>8.6159999999999997</v>
      </c>
      <c r="AA1352" s="2">
        <v>96.403999999999996</v>
      </c>
      <c r="AB1352" s="2">
        <v>40.4861111111111</v>
      </c>
      <c r="AC1352" s="2">
        <v>44</v>
      </c>
      <c r="AD1352" s="2">
        <v>37</v>
      </c>
      <c r="AE1352" s="2">
        <v>1.32280274370952</v>
      </c>
    </row>
    <row r="1353" spans="1:31">
      <c r="A1353" s="2" t="s">
        <v>72</v>
      </c>
      <c r="B1353" s="2">
        <v>0</v>
      </c>
      <c r="C1353" s="2">
        <v>1100</v>
      </c>
      <c r="D1353" s="2">
        <v>6</v>
      </c>
      <c r="E1353" s="4">
        <v>41233.967361111114</v>
      </c>
      <c r="F1353" s="4">
        <v>41233.974027777775</v>
      </c>
      <c r="G1353" s="2" t="s">
        <v>32</v>
      </c>
      <c r="H1353" s="2" t="s">
        <v>1056</v>
      </c>
      <c r="I1353" s="2">
        <v>576</v>
      </c>
      <c r="J1353" s="2"/>
      <c r="K1353" s="2">
        <v>2.2290000000000001</v>
      </c>
      <c r="L1353" s="2">
        <v>94.225999999999999</v>
      </c>
      <c r="M1353" s="2">
        <v>15.605263157894701</v>
      </c>
      <c r="N1353" s="2">
        <v>20</v>
      </c>
      <c r="O1353" s="2">
        <v>11</v>
      </c>
      <c r="P1353" s="2">
        <v>1.6147262059623599</v>
      </c>
      <c r="Q1353" s="2">
        <v>25.157894736842099</v>
      </c>
      <c r="R1353" s="2">
        <v>26</v>
      </c>
      <c r="S1353" s="2">
        <v>25</v>
      </c>
      <c r="T1353" s="2">
        <v>0.36464227527765902</v>
      </c>
      <c r="U1353" s="2">
        <v>692.17899999999997</v>
      </c>
      <c r="V1353" s="2">
        <v>0</v>
      </c>
      <c r="W1353" s="2">
        <v>0</v>
      </c>
      <c r="X1353" s="2">
        <v>0</v>
      </c>
      <c r="Y1353" s="2">
        <v>0.89100000000000001</v>
      </c>
      <c r="Z1353" s="2">
        <v>8.8149999999999995</v>
      </c>
      <c r="AA1353" s="2">
        <v>96.442999999999998</v>
      </c>
      <c r="AB1353" s="2">
        <v>40.5</v>
      </c>
      <c r="AC1353" s="2">
        <v>43</v>
      </c>
      <c r="AD1353" s="2">
        <v>38</v>
      </c>
      <c r="AE1353" s="2">
        <v>1.25830573921179</v>
      </c>
    </row>
    <row r="1354" spans="1:31">
      <c r="A1354" s="2" t="s">
        <v>72</v>
      </c>
      <c r="B1354" s="2">
        <v>0</v>
      </c>
      <c r="C1354" s="2">
        <v>1100</v>
      </c>
      <c r="D1354" s="2">
        <v>7</v>
      </c>
      <c r="E1354" s="4">
        <v>41233.98159722222</v>
      </c>
      <c r="F1354" s="4">
        <v>41233.988229166665</v>
      </c>
      <c r="G1354" s="2" t="s">
        <v>32</v>
      </c>
      <c r="H1354" s="2" t="s">
        <v>1056</v>
      </c>
      <c r="I1354" s="2">
        <v>573</v>
      </c>
      <c r="J1354" s="2"/>
      <c r="K1354" s="2">
        <v>2.3119999999999998</v>
      </c>
      <c r="L1354" s="2">
        <v>94.134</v>
      </c>
      <c r="M1354" s="2">
        <v>15.6842105263158</v>
      </c>
      <c r="N1354" s="2">
        <v>22</v>
      </c>
      <c r="O1354" s="2">
        <v>12</v>
      </c>
      <c r="P1354" s="2">
        <v>1.8224515466506099</v>
      </c>
      <c r="Q1354" s="2">
        <v>25.157894736842099</v>
      </c>
      <c r="R1354" s="2">
        <v>26</v>
      </c>
      <c r="S1354" s="2">
        <v>25</v>
      </c>
      <c r="T1354" s="2">
        <v>0.36464227527765902</v>
      </c>
      <c r="U1354" s="2">
        <v>692.12</v>
      </c>
      <c r="V1354" s="2">
        <v>3.9E-2</v>
      </c>
      <c r="W1354" s="2">
        <v>0</v>
      </c>
      <c r="X1354" s="2">
        <v>0</v>
      </c>
      <c r="Y1354" s="2">
        <v>0.90800000000000003</v>
      </c>
      <c r="Z1354" s="2">
        <v>8.8819999999999997</v>
      </c>
      <c r="AA1354" s="2">
        <v>96.221999999999994</v>
      </c>
      <c r="AB1354" s="2">
        <v>40.267605633802802</v>
      </c>
      <c r="AC1354" s="2">
        <v>44</v>
      </c>
      <c r="AD1354" s="2">
        <v>37</v>
      </c>
      <c r="AE1354" s="2">
        <v>1.6355017878303999</v>
      </c>
    </row>
    <row r="1355" spans="1:31">
      <c r="A1355" s="2" t="s">
        <v>72</v>
      </c>
      <c r="B1355" s="2">
        <v>0</v>
      </c>
      <c r="C1355" s="2">
        <v>1100</v>
      </c>
      <c r="D1355" s="2">
        <v>8</v>
      </c>
      <c r="E1355" s="4">
        <v>41233.996527777781</v>
      </c>
      <c r="F1355" s="4">
        <v>41234.003148148149</v>
      </c>
      <c r="G1355" s="2" t="s">
        <v>32</v>
      </c>
      <c r="H1355" s="2" t="s">
        <v>1056</v>
      </c>
      <c r="I1355" s="2">
        <v>572</v>
      </c>
      <c r="J1355" s="2"/>
      <c r="K1355" s="2">
        <v>2.2200000000000002</v>
      </c>
      <c r="L1355" s="2">
        <v>94.411000000000001</v>
      </c>
      <c r="M1355" s="2">
        <v>15.5675675675676</v>
      </c>
      <c r="N1355" s="2">
        <v>24</v>
      </c>
      <c r="O1355" s="2">
        <v>12</v>
      </c>
      <c r="P1355" s="2">
        <v>1.9801793604339699</v>
      </c>
      <c r="Q1355" s="2">
        <v>25.2162162162162</v>
      </c>
      <c r="R1355" s="2">
        <v>26</v>
      </c>
      <c r="S1355" s="2">
        <v>25</v>
      </c>
      <c r="T1355" s="2">
        <v>0.41166341112777899</v>
      </c>
      <c r="U1355" s="2">
        <v>691.85</v>
      </c>
      <c r="V1355" s="2">
        <v>0</v>
      </c>
      <c r="W1355" s="2">
        <v>0</v>
      </c>
      <c r="X1355" s="2">
        <v>0</v>
      </c>
      <c r="Y1355" s="2">
        <v>0.93799999999999994</v>
      </c>
      <c r="Z1355" s="2">
        <v>8.7940000000000005</v>
      </c>
      <c r="AA1355" s="2">
        <v>96.489000000000004</v>
      </c>
      <c r="AB1355" s="2">
        <v>40.2777777777778</v>
      </c>
      <c r="AC1355" s="2">
        <v>44</v>
      </c>
      <c r="AD1355" s="2">
        <v>37</v>
      </c>
      <c r="AE1355" s="2">
        <v>1.2717247935844</v>
      </c>
    </row>
    <row r="1356" spans="1:31">
      <c r="A1356" s="2" t="s">
        <v>72</v>
      </c>
      <c r="B1356" s="2">
        <v>0</v>
      </c>
      <c r="C1356" s="2">
        <v>1200</v>
      </c>
      <c r="D1356" s="2">
        <v>1</v>
      </c>
      <c r="E1356" s="4">
        <v>41233.779166666667</v>
      </c>
      <c r="F1356" s="4">
        <v>41233.785277777781</v>
      </c>
      <c r="G1356" s="2" t="s">
        <v>32</v>
      </c>
      <c r="H1356" s="2" t="s">
        <v>1056</v>
      </c>
      <c r="I1356" s="2">
        <v>528</v>
      </c>
      <c r="J1356" s="2"/>
      <c r="K1356" s="2">
        <v>2.3199999999999998</v>
      </c>
      <c r="L1356" s="2">
        <v>94.153999999999996</v>
      </c>
      <c r="M1356" s="2">
        <v>15.5428571428571</v>
      </c>
      <c r="N1356" s="2">
        <v>18</v>
      </c>
      <c r="O1356" s="2">
        <v>11</v>
      </c>
      <c r="P1356" s="2">
        <v>1.3167678424917599</v>
      </c>
      <c r="Q1356" s="2">
        <v>25.2</v>
      </c>
      <c r="R1356" s="2">
        <v>26</v>
      </c>
      <c r="S1356" s="2">
        <v>25</v>
      </c>
      <c r="T1356" s="2">
        <v>0.4</v>
      </c>
      <c r="U1356" s="2">
        <v>692.64800000000002</v>
      </c>
      <c r="V1356" s="2">
        <v>0</v>
      </c>
      <c r="W1356" s="2">
        <v>0</v>
      </c>
      <c r="X1356" s="2">
        <v>0</v>
      </c>
      <c r="Y1356" s="2">
        <v>0.996</v>
      </c>
      <c r="Z1356" s="2">
        <v>8.4290000000000003</v>
      </c>
      <c r="AA1356" s="2">
        <v>96.025000000000006</v>
      </c>
      <c r="AB1356" s="2">
        <v>40.8333333333333</v>
      </c>
      <c r="AC1356" s="2">
        <v>43</v>
      </c>
      <c r="AD1356" s="2">
        <v>37</v>
      </c>
      <c r="AE1356" s="2">
        <v>1.08129178263405</v>
      </c>
    </row>
    <row r="1357" spans="1:31">
      <c r="A1357" s="2" t="s">
        <v>72</v>
      </c>
      <c r="B1357" s="2">
        <v>0</v>
      </c>
      <c r="C1357" s="2">
        <v>1200</v>
      </c>
      <c r="D1357" s="2">
        <v>2</v>
      </c>
      <c r="E1357" s="4">
        <v>41233.794791666667</v>
      </c>
      <c r="F1357" s="4">
        <v>41233.800925925927</v>
      </c>
      <c r="G1357" s="2" t="s">
        <v>32</v>
      </c>
      <c r="H1357" s="2" t="s">
        <v>1056</v>
      </c>
      <c r="I1357" s="2">
        <v>530</v>
      </c>
      <c r="J1357" s="2"/>
      <c r="K1357" s="2">
        <v>2.331</v>
      </c>
      <c r="L1357" s="2">
        <v>93.724999999999994</v>
      </c>
      <c r="M1357" s="2">
        <v>16.1428571428571</v>
      </c>
      <c r="N1357" s="2">
        <v>19</v>
      </c>
      <c r="O1357" s="2">
        <v>14</v>
      </c>
      <c r="P1357" s="2">
        <v>1.0728561917439201</v>
      </c>
      <c r="Q1357" s="2">
        <v>25.371428571428599</v>
      </c>
      <c r="R1357" s="2">
        <v>26</v>
      </c>
      <c r="S1357" s="2">
        <v>25</v>
      </c>
      <c r="T1357" s="2">
        <v>0.48318670072250802</v>
      </c>
      <c r="U1357" s="2">
        <v>693.12699999999995</v>
      </c>
      <c r="V1357" s="2">
        <v>0</v>
      </c>
      <c r="W1357" s="2">
        <v>0</v>
      </c>
      <c r="X1357" s="2">
        <v>0</v>
      </c>
      <c r="Y1357" s="2">
        <v>0.96699999999999997</v>
      </c>
      <c r="Z1357" s="2">
        <v>8.3409999999999993</v>
      </c>
      <c r="AA1357" s="2">
        <v>95.677999999999997</v>
      </c>
      <c r="AB1357" s="2">
        <v>41.208955223880601</v>
      </c>
      <c r="AC1357" s="2">
        <v>43</v>
      </c>
      <c r="AD1357" s="2">
        <v>38</v>
      </c>
      <c r="AE1357" s="2">
        <v>1.3442782387101699</v>
      </c>
    </row>
    <row r="1358" spans="1:31">
      <c r="A1358" s="2" t="s">
        <v>72</v>
      </c>
      <c r="B1358" s="2">
        <v>0</v>
      </c>
      <c r="C1358" s="2">
        <v>1200</v>
      </c>
      <c r="D1358" s="2">
        <v>3</v>
      </c>
      <c r="E1358" s="4">
        <v>41233.808333333334</v>
      </c>
      <c r="F1358" s="4">
        <v>41233.814467592594</v>
      </c>
      <c r="G1358" s="2" t="s">
        <v>32</v>
      </c>
      <c r="H1358" s="2" t="s">
        <v>1056</v>
      </c>
      <c r="I1358" s="2">
        <v>530</v>
      </c>
      <c r="J1358" s="2"/>
      <c r="K1358" s="2">
        <v>2.3039999999999998</v>
      </c>
      <c r="L1358" s="2">
        <v>93.638999999999996</v>
      </c>
      <c r="M1358" s="2">
        <v>16.0285714285714</v>
      </c>
      <c r="N1358" s="2">
        <v>23</v>
      </c>
      <c r="O1358" s="2">
        <v>11</v>
      </c>
      <c r="P1358" s="2">
        <v>1.9344355291212301</v>
      </c>
      <c r="Q1358" s="2">
        <v>25.314285714285699</v>
      </c>
      <c r="R1358" s="2">
        <v>26</v>
      </c>
      <c r="S1358" s="2">
        <v>25</v>
      </c>
      <c r="T1358" s="2">
        <v>0.46423076597919799</v>
      </c>
      <c r="U1358" s="2">
        <v>693.31</v>
      </c>
      <c r="V1358" s="2">
        <v>0</v>
      </c>
      <c r="W1358" s="2">
        <v>0</v>
      </c>
      <c r="X1358" s="2">
        <v>0</v>
      </c>
      <c r="Y1358" s="2">
        <v>0.92400000000000004</v>
      </c>
      <c r="Z1358" s="2">
        <v>8.4149999999999991</v>
      </c>
      <c r="AA1358" s="2">
        <v>95.566999999999993</v>
      </c>
      <c r="AB1358" s="2">
        <v>41.651515151515099</v>
      </c>
      <c r="AC1358" s="2">
        <v>45</v>
      </c>
      <c r="AD1358" s="2">
        <v>38</v>
      </c>
      <c r="AE1358" s="2">
        <v>1.3870879048679801</v>
      </c>
    </row>
    <row r="1359" spans="1:31">
      <c r="A1359" s="2" t="s">
        <v>72</v>
      </c>
      <c r="B1359" s="2">
        <v>0</v>
      </c>
      <c r="C1359" s="2">
        <v>1200</v>
      </c>
      <c r="D1359" s="2">
        <v>4</v>
      </c>
      <c r="E1359" s="4">
        <v>41233.821180555555</v>
      </c>
      <c r="F1359" s="4">
        <v>41233.827303240738</v>
      </c>
      <c r="G1359" s="2" t="s">
        <v>32</v>
      </c>
      <c r="H1359" s="2" t="s">
        <v>1056</v>
      </c>
      <c r="I1359" s="2">
        <v>529</v>
      </c>
      <c r="J1359" s="2"/>
      <c r="K1359" s="2">
        <v>2.339</v>
      </c>
      <c r="L1359" s="2">
        <v>94.191999999999993</v>
      </c>
      <c r="M1359" s="2">
        <v>15.742857142857099</v>
      </c>
      <c r="N1359" s="2">
        <v>22</v>
      </c>
      <c r="O1359" s="2">
        <v>12</v>
      </c>
      <c r="P1359" s="2">
        <v>1.6096646881146599</v>
      </c>
      <c r="Q1359" s="2">
        <v>25.4</v>
      </c>
      <c r="R1359" s="2">
        <v>26</v>
      </c>
      <c r="S1359" s="2">
        <v>25</v>
      </c>
      <c r="T1359" s="2">
        <v>0.48989794855663599</v>
      </c>
      <c r="U1359" s="2">
        <v>692.66499999999996</v>
      </c>
      <c r="V1359" s="2">
        <v>0</v>
      </c>
      <c r="W1359" s="2">
        <v>0</v>
      </c>
      <c r="X1359" s="2">
        <v>0</v>
      </c>
      <c r="Y1359" s="2">
        <v>0.875</v>
      </c>
      <c r="Z1359" s="2">
        <v>8.3010000000000002</v>
      </c>
      <c r="AA1359" s="2">
        <v>96.120999999999995</v>
      </c>
      <c r="AB1359" s="2">
        <v>41.469696969696997</v>
      </c>
      <c r="AC1359" s="2">
        <v>44</v>
      </c>
      <c r="AD1359" s="2">
        <v>38</v>
      </c>
      <c r="AE1359" s="2">
        <v>1.29357031142373</v>
      </c>
    </row>
    <row r="1360" spans="1:31">
      <c r="A1360" s="2" t="s">
        <v>72</v>
      </c>
      <c r="B1360" s="2">
        <v>0</v>
      </c>
      <c r="C1360" s="2">
        <v>1200</v>
      </c>
      <c r="D1360" s="2">
        <v>5</v>
      </c>
      <c r="E1360" s="4">
        <v>41233.833680555559</v>
      </c>
      <c r="F1360" s="4">
        <v>41233.839768518519</v>
      </c>
      <c r="G1360" s="2" t="s">
        <v>32</v>
      </c>
      <c r="H1360" s="2" t="s">
        <v>1056</v>
      </c>
      <c r="I1360" s="2">
        <v>526</v>
      </c>
      <c r="J1360" s="2"/>
      <c r="K1360" s="2">
        <v>2.3719999999999999</v>
      </c>
      <c r="L1360" s="2">
        <v>93.748000000000005</v>
      </c>
      <c r="M1360" s="2">
        <v>16.514285714285698</v>
      </c>
      <c r="N1360" s="2">
        <v>27</v>
      </c>
      <c r="O1360" s="2">
        <v>11</v>
      </c>
      <c r="P1360" s="2">
        <v>2.5227131491021799</v>
      </c>
      <c r="Q1360" s="2">
        <v>25.571428571428601</v>
      </c>
      <c r="R1360" s="2">
        <v>26</v>
      </c>
      <c r="S1360" s="2">
        <v>25</v>
      </c>
      <c r="T1360" s="2">
        <v>0.49487165930539401</v>
      </c>
      <c r="U1360" s="2">
        <v>693.05</v>
      </c>
      <c r="V1360" s="2">
        <v>0</v>
      </c>
      <c r="W1360" s="2">
        <v>0</v>
      </c>
      <c r="X1360" s="2">
        <v>0</v>
      </c>
      <c r="Y1360" s="2">
        <v>0.91200000000000003</v>
      </c>
      <c r="Z1360" s="2">
        <v>8.3260000000000005</v>
      </c>
      <c r="AA1360" s="2">
        <v>95.739000000000004</v>
      </c>
      <c r="AB1360" s="2">
        <v>41.318181818181799</v>
      </c>
      <c r="AC1360" s="2">
        <v>45</v>
      </c>
      <c r="AD1360" s="2">
        <v>38</v>
      </c>
      <c r="AE1360" s="2">
        <v>1.63446859966956</v>
      </c>
    </row>
    <row r="1361" spans="1:31">
      <c r="A1361" s="2" t="s">
        <v>72</v>
      </c>
      <c r="B1361" s="2">
        <v>0</v>
      </c>
      <c r="C1361" s="2">
        <v>1200</v>
      </c>
      <c r="D1361" s="2">
        <v>6</v>
      </c>
      <c r="E1361" s="4">
        <v>41233.846875000003</v>
      </c>
      <c r="F1361" s="4">
        <v>41233.852951388886</v>
      </c>
      <c r="G1361" s="2" t="s">
        <v>32</v>
      </c>
      <c r="H1361" s="2" t="s">
        <v>1056</v>
      </c>
      <c r="I1361" s="2">
        <v>525</v>
      </c>
      <c r="J1361" s="2"/>
      <c r="K1361" s="2">
        <v>2.3780000000000001</v>
      </c>
      <c r="L1361" s="2">
        <v>94.146000000000001</v>
      </c>
      <c r="M1361" s="2">
        <v>15.9714285714286</v>
      </c>
      <c r="N1361" s="2">
        <v>20</v>
      </c>
      <c r="O1361" s="2">
        <v>12</v>
      </c>
      <c r="P1361" s="2">
        <v>1.64726117775995</v>
      </c>
      <c r="Q1361" s="2">
        <v>25.457142857142902</v>
      </c>
      <c r="R1361" s="2">
        <v>26</v>
      </c>
      <c r="S1361" s="2">
        <v>25</v>
      </c>
      <c r="T1361" s="2">
        <v>0.498159879261792</v>
      </c>
      <c r="U1361" s="2">
        <v>692.62900000000002</v>
      </c>
      <c r="V1361" s="2">
        <v>0</v>
      </c>
      <c r="W1361" s="2">
        <v>0</v>
      </c>
      <c r="X1361" s="2">
        <v>0</v>
      </c>
      <c r="Y1361" s="2">
        <v>0.92</v>
      </c>
      <c r="Z1361" s="2">
        <v>8.3079999999999998</v>
      </c>
      <c r="AA1361" s="2">
        <v>96.135999999999996</v>
      </c>
      <c r="AB1361" s="2">
        <v>41.353846153846199</v>
      </c>
      <c r="AC1361" s="2">
        <v>43</v>
      </c>
      <c r="AD1361" s="2">
        <v>38</v>
      </c>
      <c r="AE1361" s="2">
        <v>1.3748372684768599</v>
      </c>
    </row>
    <row r="1362" spans="1:31">
      <c r="A1362" s="2" t="s">
        <v>72</v>
      </c>
      <c r="B1362" s="2">
        <v>0</v>
      </c>
      <c r="C1362" s="2">
        <v>1200</v>
      </c>
      <c r="D1362" s="2">
        <v>7</v>
      </c>
      <c r="E1362" s="4">
        <v>41233.860069444447</v>
      </c>
      <c r="F1362" s="4">
        <v>41233.866180555553</v>
      </c>
      <c r="G1362" s="2" t="s">
        <v>32</v>
      </c>
      <c r="H1362" s="2" t="s">
        <v>1056</v>
      </c>
      <c r="I1362" s="2">
        <v>528</v>
      </c>
      <c r="J1362" s="2"/>
      <c r="K1362" s="2">
        <v>2.3620000000000001</v>
      </c>
      <c r="L1362" s="2">
        <v>93.978999999999999</v>
      </c>
      <c r="M1362" s="2">
        <v>16.2</v>
      </c>
      <c r="N1362" s="2">
        <v>22</v>
      </c>
      <c r="O1362" s="2">
        <v>12</v>
      </c>
      <c r="P1362" s="2">
        <v>1.61775859050195</v>
      </c>
      <c r="Q1362" s="2">
        <v>25.4</v>
      </c>
      <c r="R1362" s="2">
        <v>26</v>
      </c>
      <c r="S1362" s="2">
        <v>25</v>
      </c>
      <c r="T1362" s="2">
        <v>0.48989794855663599</v>
      </c>
      <c r="U1362" s="2">
        <v>692.92899999999997</v>
      </c>
      <c r="V1362" s="2">
        <v>2E-3</v>
      </c>
      <c r="W1362" s="2">
        <v>0</v>
      </c>
      <c r="X1362" s="2">
        <v>0</v>
      </c>
      <c r="Y1362" s="2">
        <v>0.96199999999999997</v>
      </c>
      <c r="Z1362" s="2">
        <v>8.2639999999999993</v>
      </c>
      <c r="AA1362" s="2">
        <v>95.96</v>
      </c>
      <c r="AB1362" s="2">
        <v>41.363636363636402</v>
      </c>
      <c r="AC1362" s="2">
        <v>45</v>
      </c>
      <c r="AD1362" s="2">
        <v>38</v>
      </c>
      <c r="AE1362" s="2">
        <v>1.6202914406418001</v>
      </c>
    </row>
    <row r="1363" spans="1:31">
      <c r="A1363" s="2" t="s">
        <v>72</v>
      </c>
      <c r="B1363" s="2">
        <v>0</v>
      </c>
      <c r="C1363" s="2">
        <v>1200</v>
      </c>
      <c r="D1363" s="2">
        <v>8</v>
      </c>
      <c r="E1363" s="4">
        <v>41233.873263888891</v>
      </c>
      <c r="F1363" s="4">
        <v>41233.879351851851</v>
      </c>
      <c r="G1363" s="2" t="s">
        <v>32</v>
      </c>
      <c r="H1363" s="2" t="s">
        <v>1056</v>
      </c>
      <c r="I1363" s="2">
        <v>526</v>
      </c>
      <c r="J1363" s="2"/>
      <c r="K1363" s="2">
        <v>2.327</v>
      </c>
      <c r="L1363" s="2">
        <v>93.730999999999995</v>
      </c>
      <c r="M1363" s="2">
        <v>16.514285714285698</v>
      </c>
      <c r="N1363" s="2">
        <v>26</v>
      </c>
      <c r="O1363" s="2">
        <v>14</v>
      </c>
      <c r="P1363" s="2">
        <v>2.2216008201478599</v>
      </c>
      <c r="Q1363" s="2">
        <v>25.457142857142902</v>
      </c>
      <c r="R1363" s="2">
        <v>26</v>
      </c>
      <c r="S1363" s="2">
        <v>25</v>
      </c>
      <c r="T1363" s="2">
        <v>0.498159879261792</v>
      </c>
      <c r="U1363" s="2">
        <v>693.178</v>
      </c>
      <c r="V1363" s="2">
        <v>0</v>
      </c>
      <c r="W1363" s="2">
        <v>2E-3</v>
      </c>
      <c r="X1363" s="2">
        <v>0</v>
      </c>
      <c r="Y1363" s="2">
        <v>0.91600000000000004</v>
      </c>
      <c r="Z1363" s="2">
        <v>8.4</v>
      </c>
      <c r="AA1363" s="2">
        <v>95.644999999999996</v>
      </c>
      <c r="AB1363" s="2">
        <v>42.484848484848499</v>
      </c>
      <c r="AC1363" s="2">
        <v>45</v>
      </c>
      <c r="AD1363" s="2">
        <v>39</v>
      </c>
      <c r="AE1363" s="2">
        <v>1.2938364872854</v>
      </c>
    </row>
    <row r="1364" spans="1:31">
      <c r="A1364" s="2" t="s">
        <v>72</v>
      </c>
      <c r="B1364" s="2">
        <v>0</v>
      </c>
      <c r="C1364" s="2">
        <v>1300</v>
      </c>
      <c r="D1364" s="2">
        <v>1</v>
      </c>
      <c r="E1364" s="4">
        <v>41233.672222222223</v>
      </c>
      <c r="F1364" s="4">
        <v>41233.678043981483</v>
      </c>
      <c r="G1364" s="2" t="s">
        <v>32</v>
      </c>
      <c r="H1364" s="2" t="s">
        <v>1056</v>
      </c>
      <c r="I1364" s="2">
        <v>503</v>
      </c>
      <c r="J1364" s="2"/>
      <c r="K1364" s="2">
        <v>2.3130000000000002</v>
      </c>
      <c r="L1364" s="2">
        <v>93.539000000000001</v>
      </c>
      <c r="M1364" s="2">
        <v>15.969696969697001</v>
      </c>
      <c r="N1364" s="2">
        <v>20</v>
      </c>
      <c r="O1364" s="2">
        <v>11</v>
      </c>
      <c r="P1364" s="2">
        <v>1.60463058119682</v>
      </c>
      <c r="Q1364" s="2">
        <v>25.363636363636399</v>
      </c>
      <c r="R1364" s="2">
        <v>26</v>
      </c>
      <c r="S1364" s="2">
        <v>25</v>
      </c>
      <c r="T1364" s="2">
        <v>0.48104569292083399</v>
      </c>
      <c r="U1364" s="2">
        <v>693.96100000000001</v>
      </c>
      <c r="V1364" s="2">
        <v>0</v>
      </c>
      <c r="W1364" s="2">
        <v>0</v>
      </c>
      <c r="X1364" s="2">
        <v>0</v>
      </c>
      <c r="Y1364" s="2">
        <v>0.84599999999999997</v>
      </c>
      <c r="Z1364" s="2">
        <v>7.931</v>
      </c>
      <c r="AA1364" s="2">
        <v>95.334999999999994</v>
      </c>
      <c r="AB1364" s="2">
        <v>42.080645161290299</v>
      </c>
      <c r="AC1364" s="2">
        <v>44</v>
      </c>
      <c r="AD1364" s="2">
        <v>38</v>
      </c>
      <c r="AE1364" s="2">
        <v>1.1818300065627301</v>
      </c>
    </row>
    <row r="1365" spans="1:31">
      <c r="A1365" s="2" t="s">
        <v>72</v>
      </c>
      <c r="B1365" s="2">
        <v>0</v>
      </c>
      <c r="C1365" s="2">
        <v>1300</v>
      </c>
      <c r="D1365" s="2">
        <v>2</v>
      </c>
      <c r="E1365" s="4">
        <v>41233.686805555553</v>
      </c>
      <c r="F1365" s="4">
        <v>41233.692488425928</v>
      </c>
      <c r="G1365" s="2" t="s">
        <v>32</v>
      </c>
      <c r="H1365" s="2" t="s">
        <v>1056</v>
      </c>
      <c r="I1365" s="2">
        <v>491</v>
      </c>
      <c r="J1365" s="2"/>
      <c r="K1365" s="2">
        <v>2.3820000000000001</v>
      </c>
      <c r="L1365" s="2">
        <v>93.385999999999996</v>
      </c>
      <c r="M1365" s="2">
        <v>16.5161290322581</v>
      </c>
      <c r="N1365" s="2">
        <v>21</v>
      </c>
      <c r="O1365" s="2">
        <v>13</v>
      </c>
      <c r="P1365" s="2">
        <v>1.3647868258907201</v>
      </c>
      <c r="Q1365" s="2">
        <v>25.548387096774199</v>
      </c>
      <c r="R1365" s="2">
        <v>26</v>
      </c>
      <c r="S1365" s="2">
        <v>25</v>
      </c>
      <c r="T1365" s="2">
        <v>0.49765318130779101</v>
      </c>
      <c r="U1365" s="2">
        <v>694.03899999999999</v>
      </c>
      <c r="V1365" s="2">
        <v>0</v>
      </c>
      <c r="W1365" s="2">
        <v>0</v>
      </c>
      <c r="X1365" s="2">
        <v>0</v>
      </c>
      <c r="Y1365" s="2">
        <v>0.872</v>
      </c>
      <c r="Z1365" s="2">
        <v>8.0419999999999998</v>
      </c>
      <c r="AA1365" s="2">
        <v>95.155000000000001</v>
      </c>
      <c r="AB1365" s="2">
        <v>42.229508196721298</v>
      </c>
      <c r="AC1365" s="2">
        <v>45</v>
      </c>
      <c r="AD1365" s="2">
        <v>38</v>
      </c>
      <c r="AE1365" s="2">
        <v>1.31065548139716</v>
      </c>
    </row>
    <row r="1366" spans="1:31">
      <c r="A1366" s="2" t="s">
        <v>72</v>
      </c>
      <c r="B1366" s="2">
        <v>0</v>
      </c>
      <c r="C1366" s="2">
        <v>1300</v>
      </c>
      <c r="D1366" s="2">
        <v>3</v>
      </c>
      <c r="E1366" s="4">
        <v>41233.699652777781</v>
      </c>
      <c r="F1366" s="4">
        <v>41233.705335648148</v>
      </c>
      <c r="G1366" s="2" t="s">
        <v>32</v>
      </c>
      <c r="H1366" s="2" t="s">
        <v>1056</v>
      </c>
      <c r="I1366" s="2">
        <v>491</v>
      </c>
      <c r="J1366" s="2"/>
      <c r="K1366" s="2">
        <v>2.379</v>
      </c>
      <c r="L1366" s="2">
        <v>93.227999999999994</v>
      </c>
      <c r="M1366" s="2">
        <v>16.59375</v>
      </c>
      <c r="N1366" s="2">
        <v>20</v>
      </c>
      <c r="O1366" s="2">
        <v>12</v>
      </c>
      <c r="P1366" s="2">
        <v>1.45472022653842</v>
      </c>
      <c r="Q1366" s="2">
        <v>25.625</v>
      </c>
      <c r="R1366" s="2">
        <v>26</v>
      </c>
      <c r="S1366" s="2">
        <v>25</v>
      </c>
      <c r="T1366" s="2">
        <v>0.48412291827592702</v>
      </c>
      <c r="U1366" s="2">
        <v>693.99900000000002</v>
      </c>
      <c r="V1366" s="2">
        <v>0</v>
      </c>
      <c r="W1366" s="2">
        <v>0</v>
      </c>
      <c r="X1366" s="2">
        <v>0</v>
      </c>
      <c r="Y1366" s="2">
        <v>0.92400000000000004</v>
      </c>
      <c r="Z1366" s="2">
        <v>8.14</v>
      </c>
      <c r="AA1366" s="2">
        <v>95.128</v>
      </c>
      <c r="AB1366" s="2">
        <v>42.721311475409799</v>
      </c>
      <c r="AC1366" s="2">
        <v>45</v>
      </c>
      <c r="AD1366" s="2">
        <v>39</v>
      </c>
      <c r="AE1366" s="2">
        <v>1.2028810706783</v>
      </c>
    </row>
    <row r="1367" spans="1:31">
      <c r="A1367" s="2" t="s">
        <v>72</v>
      </c>
      <c r="B1367" s="2">
        <v>0</v>
      </c>
      <c r="C1367" s="2">
        <v>1300</v>
      </c>
      <c r="D1367" s="2">
        <v>4</v>
      </c>
      <c r="E1367" s="4">
        <v>41233.711805555555</v>
      </c>
      <c r="F1367" s="4">
        <v>41233.717499999999</v>
      </c>
      <c r="G1367" s="2" t="s">
        <v>32</v>
      </c>
      <c r="H1367" s="2" t="s">
        <v>1056</v>
      </c>
      <c r="I1367" s="2">
        <v>492</v>
      </c>
      <c r="J1367" s="2"/>
      <c r="K1367" s="2">
        <v>2.5139999999999998</v>
      </c>
      <c r="L1367" s="2">
        <v>93.033000000000001</v>
      </c>
      <c r="M1367" s="2">
        <v>15.9677419354839</v>
      </c>
      <c r="N1367" s="2">
        <v>18</v>
      </c>
      <c r="O1367" s="2">
        <v>10</v>
      </c>
      <c r="P1367" s="2">
        <v>1.6555648284330799</v>
      </c>
      <c r="Q1367" s="2">
        <v>25.806451612903199</v>
      </c>
      <c r="R1367" s="2">
        <v>26</v>
      </c>
      <c r="S1367" s="2">
        <v>25</v>
      </c>
      <c r="T1367" s="2">
        <v>0.39507899077148001</v>
      </c>
      <c r="U1367" s="2">
        <v>694.26700000000005</v>
      </c>
      <c r="V1367" s="2">
        <v>0</v>
      </c>
      <c r="W1367" s="2">
        <v>0</v>
      </c>
      <c r="X1367" s="2">
        <v>0</v>
      </c>
      <c r="Y1367" s="2">
        <v>0.872</v>
      </c>
      <c r="Z1367" s="2">
        <v>7.8890000000000002</v>
      </c>
      <c r="AA1367" s="2">
        <v>94.837000000000003</v>
      </c>
      <c r="AB1367" s="2">
        <v>42.0161290322581</v>
      </c>
      <c r="AC1367" s="2">
        <v>45</v>
      </c>
      <c r="AD1367" s="2">
        <v>38</v>
      </c>
      <c r="AE1367" s="2">
        <v>1.7179501615425901</v>
      </c>
    </row>
    <row r="1368" spans="1:31">
      <c r="A1368" s="2" t="s">
        <v>72</v>
      </c>
      <c r="B1368" s="2">
        <v>0</v>
      </c>
      <c r="C1368" s="2">
        <v>1300</v>
      </c>
      <c r="D1368" s="2">
        <v>5</v>
      </c>
      <c r="E1368" s="4">
        <v>41233.723611111112</v>
      </c>
      <c r="F1368" s="4">
        <v>41233.729305555556</v>
      </c>
      <c r="G1368" s="2" t="s">
        <v>32</v>
      </c>
      <c r="H1368" s="2" t="s">
        <v>1056</v>
      </c>
      <c r="I1368" s="2">
        <v>492</v>
      </c>
      <c r="J1368" s="2"/>
      <c r="K1368" s="2">
        <v>2.4649999999999999</v>
      </c>
      <c r="L1368" s="2">
        <v>93.388999999999996</v>
      </c>
      <c r="M1368" s="2">
        <v>16.625</v>
      </c>
      <c r="N1368" s="2">
        <v>22</v>
      </c>
      <c r="O1368" s="2">
        <v>14</v>
      </c>
      <c r="P1368" s="2">
        <v>1.65359456941537</v>
      </c>
      <c r="Q1368" s="2">
        <v>25.75</v>
      </c>
      <c r="R1368" s="2">
        <v>26</v>
      </c>
      <c r="S1368" s="2">
        <v>25</v>
      </c>
      <c r="T1368" s="2">
        <v>0.43301270189221902</v>
      </c>
      <c r="U1368" s="2">
        <v>693.774</v>
      </c>
      <c r="V1368" s="2">
        <v>0</v>
      </c>
      <c r="W1368" s="2">
        <v>0</v>
      </c>
      <c r="X1368" s="2">
        <v>0</v>
      </c>
      <c r="Y1368" s="2">
        <v>0.97299999999999998</v>
      </c>
      <c r="Z1368" s="2">
        <v>8.1809999999999992</v>
      </c>
      <c r="AA1368" s="2">
        <v>95.201999999999998</v>
      </c>
      <c r="AB1368" s="2">
        <v>43.032786885245898</v>
      </c>
      <c r="AC1368" s="2">
        <v>45</v>
      </c>
      <c r="AD1368" s="2">
        <v>39</v>
      </c>
      <c r="AE1368" s="2">
        <v>1.37860957650024</v>
      </c>
    </row>
    <row r="1369" spans="1:31">
      <c r="A1369" s="2" t="s">
        <v>72</v>
      </c>
      <c r="B1369" s="2">
        <v>0</v>
      </c>
      <c r="C1369" s="2">
        <v>1300</v>
      </c>
      <c r="D1369" s="2">
        <v>6</v>
      </c>
      <c r="E1369" s="4">
        <v>41233.735763888886</v>
      </c>
      <c r="F1369" s="4">
        <v>41233.741435185184</v>
      </c>
      <c r="G1369" s="2" t="s">
        <v>32</v>
      </c>
      <c r="H1369" s="2" t="s">
        <v>1056</v>
      </c>
      <c r="I1369" s="2">
        <v>490</v>
      </c>
      <c r="J1369" s="2"/>
      <c r="K1369" s="2">
        <v>2.4089999999999998</v>
      </c>
      <c r="L1369" s="2">
        <v>93.721000000000004</v>
      </c>
      <c r="M1369" s="2">
        <v>16.78125</v>
      </c>
      <c r="N1369" s="2">
        <v>23</v>
      </c>
      <c r="O1369" s="2">
        <v>13</v>
      </c>
      <c r="P1369" s="2">
        <v>1.98012586405511</v>
      </c>
      <c r="Q1369" s="2">
        <v>25.838709677419399</v>
      </c>
      <c r="R1369" s="2">
        <v>26</v>
      </c>
      <c r="S1369" s="2">
        <v>25</v>
      </c>
      <c r="T1369" s="2">
        <v>0.367798524225529</v>
      </c>
      <c r="U1369" s="2">
        <v>693.59100000000001</v>
      </c>
      <c r="V1369" s="2">
        <v>0</v>
      </c>
      <c r="W1369" s="2">
        <v>0</v>
      </c>
      <c r="X1369" s="2">
        <v>0</v>
      </c>
      <c r="Y1369" s="2">
        <v>0.874</v>
      </c>
      <c r="Z1369" s="2">
        <v>8.0649999999999995</v>
      </c>
      <c r="AA1369" s="2">
        <v>95.47</v>
      </c>
      <c r="AB1369" s="2">
        <v>43.721311475409799</v>
      </c>
      <c r="AC1369" s="2">
        <v>47</v>
      </c>
      <c r="AD1369" s="2">
        <v>40</v>
      </c>
      <c r="AE1369" s="2">
        <v>1.3198503087128099</v>
      </c>
    </row>
    <row r="1370" spans="1:31">
      <c r="A1370" s="2" t="s">
        <v>72</v>
      </c>
      <c r="B1370" s="2">
        <v>0</v>
      </c>
      <c r="C1370" s="2">
        <v>1300</v>
      </c>
      <c r="D1370" s="2">
        <v>7</v>
      </c>
      <c r="E1370" s="4">
        <v>41233.748611111114</v>
      </c>
      <c r="F1370" s="4">
        <v>41233.754293981481</v>
      </c>
      <c r="G1370" s="2" t="s">
        <v>32</v>
      </c>
      <c r="H1370" s="2" t="s">
        <v>1056</v>
      </c>
      <c r="I1370" s="2">
        <v>491</v>
      </c>
      <c r="J1370" s="2"/>
      <c r="K1370" s="2">
        <v>2.512</v>
      </c>
      <c r="L1370" s="2">
        <v>93.346000000000004</v>
      </c>
      <c r="M1370" s="2">
        <v>16.4375</v>
      </c>
      <c r="N1370" s="2">
        <v>25</v>
      </c>
      <c r="O1370" s="2">
        <v>11</v>
      </c>
      <c r="P1370" s="2">
        <v>1.9833289565778001</v>
      </c>
      <c r="Q1370" s="2">
        <v>25.6875</v>
      </c>
      <c r="R1370" s="2">
        <v>26</v>
      </c>
      <c r="S1370" s="2">
        <v>25</v>
      </c>
      <c r="T1370" s="2">
        <v>0.46351240544347899</v>
      </c>
      <c r="U1370" s="2">
        <v>693.83799999999997</v>
      </c>
      <c r="V1370" s="2">
        <v>0</v>
      </c>
      <c r="W1370" s="2">
        <v>2E-3</v>
      </c>
      <c r="X1370" s="2">
        <v>0</v>
      </c>
      <c r="Y1370" s="2">
        <v>0.92400000000000004</v>
      </c>
      <c r="Z1370" s="2">
        <v>8.3070000000000004</v>
      </c>
      <c r="AA1370" s="2">
        <v>95.268000000000001</v>
      </c>
      <c r="AB1370" s="2">
        <v>42.7049180327869</v>
      </c>
      <c r="AC1370" s="2">
        <v>46</v>
      </c>
      <c r="AD1370" s="2">
        <v>39</v>
      </c>
      <c r="AE1370" s="2">
        <v>1.7865092099443001</v>
      </c>
    </row>
    <row r="1371" spans="1:31">
      <c r="A1371" s="2" t="s">
        <v>72</v>
      </c>
      <c r="B1371" s="2">
        <v>0</v>
      </c>
      <c r="C1371" s="2">
        <v>1300</v>
      </c>
      <c r="D1371" s="2">
        <v>8</v>
      </c>
      <c r="E1371" s="4">
        <v>41233.761458333334</v>
      </c>
      <c r="F1371" s="4">
        <v>41233.767141203702</v>
      </c>
      <c r="G1371" s="2" t="s">
        <v>32</v>
      </c>
      <c r="H1371" s="2" t="s">
        <v>1056</v>
      </c>
      <c r="I1371" s="2">
        <v>491</v>
      </c>
      <c r="J1371" s="2"/>
      <c r="K1371" s="2">
        <v>2.3860000000000001</v>
      </c>
      <c r="L1371" s="2">
        <v>93.230999999999995</v>
      </c>
      <c r="M1371" s="2">
        <v>16.125</v>
      </c>
      <c r="N1371" s="2">
        <v>28</v>
      </c>
      <c r="O1371" s="2">
        <v>11</v>
      </c>
      <c r="P1371" s="2">
        <v>2.5464435984329201</v>
      </c>
      <c r="Q1371" s="2">
        <v>25.71875</v>
      </c>
      <c r="R1371" s="2">
        <v>26</v>
      </c>
      <c r="S1371" s="2">
        <v>25</v>
      </c>
      <c r="T1371" s="2">
        <v>0.44960920531056697</v>
      </c>
      <c r="U1371" s="2">
        <v>693.95600000000002</v>
      </c>
      <c r="V1371" s="2">
        <v>0</v>
      </c>
      <c r="W1371" s="2">
        <v>0</v>
      </c>
      <c r="X1371" s="2">
        <v>0</v>
      </c>
      <c r="Y1371" s="2">
        <v>0.86</v>
      </c>
      <c r="Z1371" s="2">
        <v>8.1739999999999995</v>
      </c>
      <c r="AA1371" s="2">
        <v>95.096000000000004</v>
      </c>
      <c r="AB1371" s="2">
        <v>43.338709677419402</v>
      </c>
      <c r="AC1371" s="2">
        <v>47</v>
      </c>
      <c r="AD1371" s="2">
        <v>40</v>
      </c>
      <c r="AE1371" s="2">
        <v>1.36716740824392</v>
      </c>
    </row>
    <row r="1372" spans="1:31">
      <c r="A1372" s="2" t="s">
        <v>72</v>
      </c>
      <c r="B1372" s="2">
        <v>0</v>
      </c>
      <c r="C1372" s="2">
        <v>1400</v>
      </c>
      <c r="D1372" s="2">
        <v>1</v>
      </c>
      <c r="E1372" s="4">
        <v>41233.571527777778</v>
      </c>
      <c r="F1372" s="4">
        <v>41233.576840277776</v>
      </c>
      <c r="G1372" s="2" t="s">
        <v>32</v>
      </c>
      <c r="H1372" s="2" t="s">
        <v>1056</v>
      </c>
      <c r="I1372" s="2">
        <v>459</v>
      </c>
      <c r="J1372" s="2"/>
      <c r="K1372" s="2">
        <v>2.4620000000000002</v>
      </c>
      <c r="L1372" s="2">
        <v>92.781999999999996</v>
      </c>
      <c r="M1372" s="2">
        <v>16.366666666666699</v>
      </c>
      <c r="N1372" s="2">
        <v>20</v>
      </c>
      <c r="O1372" s="2">
        <v>12</v>
      </c>
      <c r="P1372" s="2">
        <v>1.7603661235347901</v>
      </c>
      <c r="Q1372" s="2">
        <v>25.633333333333301</v>
      </c>
      <c r="R1372" s="2">
        <v>26</v>
      </c>
      <c r="S1372" s="2">
        <v>25</v>
      </c>
      <c r="T1372" s="2">
        <v>0.48189440982669901</v>
      </c>
      <c r="U1372" s="2">
        <v>694.66700000000003</v>
      </c>
      <c r="V1372" s="2">
        <v>0</v>
      </c>
      <c r="W1372" s="2">
        <v>0</v>
      </c>
      <c r="X1372" s="2">
        <v>0</v>
      </c>
      <c r="Y1372" s="2">
        <v>0.89300000000000002</v>
      </c>
      <c r="Z1372" s="2">
        <v>8.1359999999999992</v>
      </c>
      <c r="AA1372" s="2">
        <v>94.546999999999997</v>
      </c>
      <c r="AB1372" s="2">
        <v>42.771929824561397</v>
      </c>
      <c r="AC1372" s="2">
        <v>44</v>
      </c>
      <c r="AD1372" s="2">
        <v>37</v>
      </c>
      <c r="AE1372" s="2">
        <v>1.4751454743563399</v>
      </c>
    </row>
    <row r="1373" spans="1:31">
      <c r="A1373" s="2" t="s">
        <v>72</v>
      </c>
      <c r="B1373" s="2">
        <v>0</v>
      </c>
      <c r="C1373" s="2">
        <v>1400</v>
      </c>
      <c r="D1373" s="2">
        <v>2</v>
      </c>
      <c r="E1373" s="4">
        <v>41233.585416666669</v>
      </c>
      <c r="F1373" s="4">
        <v>41233.590740740743</v>
      </c>
      <c r="G1373" s="2" t="s">
        <v>32</v>
      </c>
      <c r="H1373" s="2" t="s">
        <v>1056</v>
      </c>
      <c r="I1373" s="2">
        <v>460</v>
      </c>
      <c r="J1373" s="2"/>
      <c r="K1373" s="2">
        <v>2.4329999999999998</v>
      </c>
      <c r="L1373" s="2">
        <v>92.617999999999995</v>
      </c>
      <c r="M1373" s="2">
        <v>16.899999999999999</v>
      </c>
      <c r="N1373" s="2">
        <v>23</v>
      </c>
      <c r="O1373" s="2">
        <v>10</v>
      </c>
      <c r="P1373" s="2">
        <v>2.2999999999999998</v>
      </c>
      <c r="Q1373" s="2">
        <v>25.866666666666699</v>
      </c>
      <c r="R1373" s="2">
        <v>26</v>
      </c>
      <c r="S1373" s="2">
        <v>25</v>
      </c>
      <c r="T1373" s="2">
        <v>0.33993463423951897</v>
      </c>
      <c r="U1373" s="2">
        <v>694.947</v>
      </c>
      <c r="V1373" s="2">
        <v>2E-3</v>
      </c>
      <c r="W1373" s="2">
        <v>0</v>
      </c>
      <c r="X1373" s="2">
        <v>0</v>
      </c>
      <c r="Y1373" s="2">
        <v>0.97299999999999998</v>
      </c>
      <c r="Z1373" s="2">
        <v>8.1069999999999993</v>
      </c>
      <c r="AA1373" s="2">
        <v>94.367000000000004</v>
      </c>
      <c r="AB1373" s="2">
        <v>43.1034482758621</v>
      </c>
      <c r="AC1373" s="2">
        <v>45</v>
      </c>
      <c r="AD1373" s="2">
        <v>39</v>
      </c>
      <c r="AE1373" s="2">
        <v>1.52778468392246</v>
      </c>
    </row>
    <row r="1374" spans="1:31">
      <c r="A1374" s="2" t="s">
        <v>72</v>
      </c>
      <c r="B1374" s="2">
        <v>0</v>
      </c>
      <c r="C1374" s="2">
        <v>1400</v>
      </c>
      <c r="D1374" s="2">
        <v>3</v>
      </c>
      <c r="E1374" s="4">
        <v>41233.597569444442</v>
      </c>
      <c r="F1374" s="4">
        <v>41233.602893518517</v>
      </c>
      <c r="G1374" s="2" t="s">
        <v>32</v>
      </c>
      <c r="H1374" s="2" t="s">
        <v>1056</v>
      </c>
      <c r="I1374" s="2">
        <v>460</v>
      </c>
      <c r="J1374" s="2"/>
      <c r="K1374" s="2">
        <v>2.4220000000000002</v>
      </c>
      <c r="L1374" s="2">
        <v>92.629000000000005</v>
      </c>
      <c r="M1374" s="2">
        <v>16.3448275862069</v>
      </c>
      <c r="N1374" s="2">
        <v>21</v>
      </c>
      <c r="O1374" s="2">
        <v>11</v>
      </c>
      <c r="P1374" s="2">
        <v>1.9874756484123499</v>
      </c>
      <c r="Q1374" s="2">
        <v>25.862068965517199</v>
      </c>
      <c r="R1374" s="2">
        <v>26</v>
      </c>
      <c r="S1374" s="2">
        <v>25</v>
      </c>
      <c r="T1374" s="2">
        <v>0.34482758620689702</v>
      </c>
      <c r="U1374" s="2">
        <v>694.96900000000005</v>
      </c>
      <c r="V1374" s="2">
        <v>0</v>
      </c>
      <c r="W1374" s="2">
        <v>0</v>
      </c>
      <c r="X1374" s="2">
        <v>0</v>
      </c>
      <c r="Y1374" s="2">
        <v>0.871</v>
      </c>
      <c r="Z1374" s="2">
        <v>7.8840000000000003</v>
      </c>
      <c r="AA1374" s="2">
        <v>94.284000000000006</v>
      </c>
      <c r="AB1374" s="2">
        <v>43.862068965517203</v>
      </c>
      <c r="AC1374" s="2">
        <v>46</v>
      </c>
      <c r="AD1374" s="2">
        <v>38</v>
      </c>
      <c r="AE1374" s="2">
        <v>1.2518713697014701</v>
      </c>
    </row>
    <row r="1375" spans="1:31">
      <c r="A1375" s="2" t="s">
        <v>72</v>
      </c>
      <c r="B1375" s="2">
        <v>0</v>
      </c>
      <c r="C1375" s="2">
        <v>1400</v>
      </c>
      <c r="D1375" s="2">
        <v>4</v>
      </c>
      <c r="E1375" s="4">
        <v>41233.609027777777</v>
      </c>
      <c r="F1375" s="4">
        <v>41233.614328703705</v>
      </c>
      <c r="G1375" s="2" t="s">
        <v>32</v>
      </c>
      <c r="H1375" s="2" t="s">
        <v>1056</v>
      </c>
      <c r="I1375" s="2">
        <v>458</v>
      </c>
      <c r="J1375" s="2"/>
      <c r="K1375" s="2">
        <v>2.476</v>
      </c>
      <c r="L1375" s="2">
        <v>92.998000000000005</v>
      </c>
      <c r="M1375" s="2">
        <v>17.066666666666698</v>
      </c>
      <c r="N1375" s="2">
        <v>30</v>
      </c>
      <c r="O1375" s="2">
        <v>11</v>
      </c>
      <c r="P1375" s="2">
        <v>2.98812464413533</v>
      </c>
      <c r="Q1375" s="2">
        <v>26</v>
      </c>
      <c r="R1375" s="2">
        <v>26</v>
      </c>
      <c r="S1375" s="2">
        <v>26</v>
      </c>
      <c r="T1375" s="2">
        <v>0</v>
      </c>
      <c r="U1375" s="2">
        <v>694.52800000000002</v>
      </c>
      <c r="V1375" s="2">
        <v>0</v>
      </c>
      <c r="W1375" s="2">
        <v>0</v>
      </c>
      <c r="X1375" s="2">
        <v>0</v>
      </c>
      <c r="Y1375" s="2">
        <v>0.82399999999999995</v>
      </c>
      <c r="Z1375" s="2">
        <v>8.0359999999999996</v>
      </c>
      <c r="AA1375" s="2">
        <v>94.789000000000001</v>
      </c>
      <c r="AB1375" s="2">
        <v>44.280701754386001</v>
      </c>
      <c r="AC1375" s="2">
        <v>51</v>
      </c>
      <c r="AD1375" s="2">
        <v>40</v>
      </c>
      <c r="AE1375" s="2">
        <v>1.7547368070245599</v>
      </c>
    </row>
    <row r="1376" spans="1:31">
      <c r="A1376" s="2" t="s">
        <v>72</v>
      </c>
      <c r="B1376" s="2">
        <v>0</v>
      </c>
      <c r="C1376" s="2">
        <v>1400</v>
      </c>
      <c r="D1376" s="2">
        <v>5</v>
      </c>
      <c r="E1376" s="4">
        <v>41233.620486111111</v>
      </c>
      <c r="F1376" s="4">
        <v>41233.625787037039</v>
      </c>
      <c r="G1376" s="2" t="s">
        <v>32</v>
      </c>
      <c r="H1376" s="2" t="s">
        <v>1056</v>
      </c>
      <c r="I1376" s="2">
        <v>458</v>
      </c>
      <c r="J1376" s="2"/>
      <c r="K1376" s="2">
        <v>2.516</v>
      </c>
      <c r="L1376" s="2">
        <v>93.025000000000006</v>
      </c>
      <c r="M1376" s="2">
        <v>17.433333333333302</v>
      </c>
      <c r="N1376" s="2">
        <v>27</v>
      </c>
      <c r="O1376" s="2">
        <v>15</v>
      </c>
      <c r="P1376" s="2">
        <v>2.8246927069840502</v>
      </c>
      <c r="Q1376" s="2">
        <v>25.9</v>
      </c>
      <c r="R1376" s="2">
        <v>26</v>
      </c>
      <c r="S1376" s="2">
        <v>25</v>
      </c>
      <c r="T1376" s="2">
        <v>0.3</v>
      </c>
      <c r="U1376" s="2">
        <v>694.45399999999995</v>
      </c>
      <c r="V1376" s="2">
        <v>0</v>
      </c>
      <c r="W1376" s="2">
        <v>0</v>
      </c>
      <c r="X1376" s="2">
        <v>0</v>
      </c>
      <c r="Y1376" s="2">
        <v>0.93600000000000005</v>
      </c>
      <c r="Z1376" s="2">
        <v>8.0839999999999996</v>
      </c>
      <c r="AA1376" s="2">
        <v>94.724999999999994</v>
      </c>
      <c r="AB1376" s="2">
        <v>43.9298245614035</v>
      </c>
      <c r="AC1376" s="2">
        <v>47</v>
      </c>
      <c r="AD1376" s="2">
        <v>40</v>
      </c>
      <c r="AE1376" s="2">
        <v>1.3093409233014199</v>
      </c>
    </row>
    <row r="1377" spans="1:31">
      <c r="A1377" s="2" t="s">
        <v>72</v>
      </c>
      <c r="B1377" s="2">
        <v>0</v>
      </c>
      <c r="C1377" s="2">
        <v>1400</v>
      </c>
      <c r="D1377" s="2">
        <v>6</v>
      </c>
      <c r="E1377" s="4">
        <v>41233.631944444445</v>
      </c>
      <c r="F1377" s="4">
        <v>41233.637245370373</v>
      </c>
      <c r="G1377" s="2" t="s">
        <v>32</v>
      </c>
      <c r="H1377" s="2" t="s">
        <v>1056</v>
      </c>
      <c r="I1377" s="2">
        <v>458</v>
      </c>
      <c r="J1377" s="2"/>
      <c r="K1377" s="2">
        <v>2.5070000000000001</v>
      </c>
      <c r="L1377" s="2">
        <v>93.016000000000005</v>
      </c>
      <c r="M1377" s="2">
        <v>17.366666666666699</v>
      </c>
      <c r="N1377" s="2">
        <v>25</v>
      </c>
      <c r="O1377" s="2">
        <v>15</v>
      </c>
      <c r="P1377" s="2">
        <v>2.3732303348436798</v>
      </c>
      <c r="Q1377" s="2">
        <v>26</v>
      </c>
      <c r="R1377" s="2">
        <v>26</v>
      </c>
      <c r="S1377" s="2">
        <v>26</v>
      </c>
      <c r="T1377" s="2">
        <v>0</v>
      </c>
      <c r="U1377" s="2">
        <v>694.51099999999997</v>
      </c>
      <c r="V1377" s="2">
        <v>0</v>
      </c>
      <c r="W1377" s="2">
        <v>0</v>
      </c>
      <c r="X1377" s="2">
        <v>0</v>
      </c>
      <c r="Y1377" s="2">
        <v>0.86199999999999999</v>
      </c>
      <c r="Z1377" s="2">
        <v>8.0670000000000002</v>
      </c>
      <c r="AA1377" s="2">
        <v>94.662000000000006</v>
      </c>
      <c r="AB1377" s="2">
        <v>43.859649122806999</v>
      </c>
      <c r="AC1377" s="2">
        <v>47</v>
      </c>
      <c r="AD1377" s="2">
        <v>39</v>
      </c>
      <c r="AE1377" s="2">
        <v>1.8009607230608899</v>
      </c>
    </row>
    <row r="1378" spans="1:31">
      <c r="A1378" s="2" t="s">
        <v>72</v>
      </c>
      <c r="B1378" s="2">
        <v>0</v>
      </c>
      <c r="C1378" s="2">
        <v>1400</v>
      </c>
      <c r="D1378" s="2">
        <v>7</v>
      </c>
      <c r="E1378" s="4">
        <v>41233.64340277778</v>
      </c>
      <c r="F1378" s="4">
        <v>41233.648680555554</v>
      </c>
      <c r="G1378" s="2" t="s">
        <v>32</v>
      </c>
      <c r="H1378" s="2" t="s">
        <v>1056</v>
      </c>
      <c r="I1378" s="2">
        <v>456</v>
      </c>
      <c r="J1378" s="2"/>
      <c r="K1378" s="2">
        <v>2.4929999999999999</v>
      </c>
      <c r="L1378" s="2">
        <v>93.48</v>
      </c>
      <c r="M1378" s="2">
        <v>16.6666666666667</v>
      </c>
      <c r="N1378" s="2">
        <v>25</v>
      </c>
      <c r="O1378" s="2">
        <v>12</v>
      </c>
      <c r="P1378" s="2">
        <v>2.1499353995462802</v>
      </c>
      <c r="Q1378" s="2">
        <v>26</v>
      </c>
      <c r="R1378" s="2">
        <v>26</v>
      </c>
      <c r="S1378" s="2">
        <v>26</v>
      </c>
      <c r="T1378" s="2">
        <v>0</v>
      </c>
      <c r="U1378" s="2">
        <v>694.06500000000005</v>
      </c>
      <c r="V1378" s="2">
        <v>0</v>
      </c>
      <c r="W1378" s="2">
        <v>0</v>
      </c>
      <c r="X1378" s="2">
        <v>0</v>
      </c>
      <c r="Y1378" s="2">
        <v>0.92200000000000004</v>
      </c>
      <c r="Z1378" s="2">
        <v>8.0090000000000003</v>
      </c>
      <c r="AA1378" s="2">
        <v>95.218000000000004</v>
      </c>
      <c r="AB1378" s="2">
        <v>44.421052631578902</v>
      </c>
      <c r="AC1378" s="2">
        <v>50</v>
      </c>
      <c r="AD1378" s="2">
        <v>40</v>
      </c>
      <c r="AE1378" s="2">
        <v>1.7566651861345901</v>
      </c>
    </row>
    <row r="1379" spans="1:31">
      <c r="A1379" s="2" t="s">
        <v>72</v>
      </c>
      <c r="B1379" s="2">
        <v>0</v>
      </c>
      <c r="C1379" s="2">
        <v>1400</v>
      </c>
      <c r="D1379" s="2">
        <v>8</v>
      </c>
      <c r="E1379" s="4">
        <v>41233.65520833333</v>
      </c>
      <c r="F1379" s="4">
        <v>41233.660532407404</v>
      </c>
      <c r="G1379" s="2" t="s">
        <v>32</v>
      </c>
      <c r="H1379" s="2" t="s">
        <v>1056</v>
      </c>
      <c r="I1379" s="2">
        <v>460</v>
      </c>
      <c r="J1379" s="2"/>
      <c r="K1379" s="2">
        <v>2.4129999999999998</v>
      </c>
      <c r="L1379" s="2">
        <v>92.68</v>
      </c>
      <c r="M1379" s="2">
        <v>16.3333333333333</v>
      </c>
      <c r="N1379" s="2">
        <v>19</v>
      </c>
      <c r="O1379" s="2">
        <v>12</v>
      </c>
      <c r="P1379" s="2">
        <v>1.6799470891138899</v>
      </c>
      <c r="Q1379" s="2">
        <v>25.9</v>
      </c>
      <c r="R1379" s="2">
        <v>26</v>
      </c>
      <c r="S1379" s="2">
        <v>25</v>
      </c>
      <c r="T1379" s="2">
        <v>0.3</v>
      </c>
      <c r="U1379" s="2">
        <v>694.73299999999995</v>
      </c>
      <c r="V1379" s="2">
        <v>0</v>
      </c>
      <c r="W1379" s="2">
        <v>0</v>
      </c>
      <c r="X1379" s="2">
        <v>0</v>
      </c>
      <c r="Y1379" s="2">
        <v>0.84699999999999998</v>
      </c>
      <c r="Z1379" s="2">
        <v>8.1379999999999999</v>
      </c>
      <c r="AA1379" s="2">
        <v>94.388999999999996</v>
      </c>
      <c r="AB1379" s="2">
        <v>43.947368421052602</v>
      </c>
      <c r="AC1379" s="2">
        <v>47</v>
      </c>
      <c r="AD1379" s="2">
        <v>40</v>
      </c>
      <c r="AE1379" s="2">
        <v>1.19091668410366</v>
      </c>
    </row>
    <row r="1380" spans="1:31">
      <c r="A1380" s="2" t="s">
        <v>72</v>
      </c>
      <c r="B1380" s="2">
        <v>0</v>
      </c>
      <c r="C1380" s="2">
        <v>1500</v>
      </c>
      <c r="D1380" s="2">
        <v>1</v>
      </c>
      <c r="E1380" s="4">
        <v>41233.476388888892</v>
      </c>
      <c r="F1380" s="4">
        <v>41233.481354166666</v>
      </c>
      <c r="G1380" s="2" t="s">
        <v>32</v>
      </c>
      <c r="H1380" s="2" t="s">
        <v>1056</v>
      </c>
      <c r="I1380" s="2">
        <v>429</v>
      </c>
      <c r="J1380" s="2"/>
      <c r="K1380" s="2">
        <v>2.48</v>
      </c>
      <c r="L1380" s="2">
        <v>92.510999999999996</v>
      </c>
      <c r="M1380" s="2">
        <v>17.035714285714299</v>
      </c>
      <c r="N1380" s="2">
        <v>24</v>
      </c>
      <c r="O1380" s="2">
        <v>12</v>
      </c>
      <c r="P1380" s="2">
        <v>1.7824971019239699</v>
      </c>
      <c r="Q1380" s="2">
        <v>25.428571428571399</v>
      </c>
      <c r="R1380" s="2">
        <v>26</v>
      </c>
      <c r="S1380" s="2">
        <v>25</v>
      </c>
      <c r="T1380" s="2">
        <v>0.49487165930539401</v>
      </c>
      <c r="U1380" s="2">
        <v>695.25300000000004</v>
      </c>
      <c r="V1380" s="2">
        <v>0</v>
      </c>
      <c r="W1380" s="2">
        <v>0</v>
      </c>
      <c r="X1380" s="2">
        <v>0</v>
      </c>
      <c r="Y1380" s="2">
        <v>0.91</v>
      </c>
      <c r="Z1380" s="2">
        <v>7.8609999999999998</v>
      </c>
      <c r="AA1380" s="2">
        <v>94.103999999999999</v>
      </c>
      <c r="AB1380" s="2">
        <v>43.981132075471699</v>
      </c>
      <c r="AC1380" s="2">
        <v>45</v>
      </c>
      <c r="AD1380" s="2">
        <v>40</v>
      </c>
      <c r="AE1380" s="2">
        <v>1.1894277367905299</v>
      </c>
    </row>
    <row r="1381" spans="1:31">
      <c r="A1381" s="2" t="s">
        <v>72</v>
      </c>
      <c r="B1381" s="2">
        <v>0</v>
      </c>
      <c r="C1381" s="2">
        <v>1500</v>
      </c>
      <c r="D1381" s="2">
        <v>2</v>
      </c>
      <c r="E1381" s="4">
        <v>41233.489583333336</v>
      </c>
      <c r="F1381" s="4">
        <v>41233.49454861111</v>
      </c>
      <c r="G1381" s="2" t="s">
        <v>32</v>
      </c>
      <c r="H1381" s="2" t="s">
        <v>1056</v>
      </c>
      <c r="I1381" s="2">
        <v>429</v>
      </c>
      <c r="J1381" s="2"/>
      <c r="K1381" s="2">
        <v>2.5289999999999999</v>
      </c>
      <c r="L1381" s="2">
        <v>92.143000000000001</v>
      </c>
      <c r="M1381" s="2">
        <v>17.035714285714299</v>
      </c>
      <c r="N1381" s="2">
        <v>20</v>
      </c>
      <c r="O1381" s="2">
        <v>11</v>
      </c>
      <c r="P1381" s="2">
        <v>2.0262939932149</v>
      </c>
      <c r="Q1381" s="2">
        <v>25.75</v>
      </c>
      <c r="R1381" s="2">
        <v>26</v>
      </c>
      <c r="S1381" s="2">
        <v>25</v>
      </c>
      <c r="T1381" s="2">
        <v>0.43301270189221902</v>
      </c>
      <c r="U1381" s="2">
        <v>695.577</v>
      </c>
      <c r="V1381" s="2">
        <v>0</v>
      </c>
      <c r="W1381" s="2">
        <v>0</v>
      </c>
      <c r="X1381" s="2">
        <v>0</v>
      </c>
      <c r="Y1381" s="2">
        <v>0.90600000000000003</v>
      </c>
      <c r="Z1381" s="2">
        <v>8.0410000000000004</v>
      </c>
      <c r="AA1381" s="2">
        <v>93.655000000000001</v>
      </c>
      <c r="AB1381" s="2">
        <v>44</v>
      </c>
      <c r="AC1381" s="2">
        <v>45</v>
      </c>
      <c r="AD1381" s="2">
        <v>39</v>
      </c>
      <c r="AE1381" s="2">
        <v>1.4142135623731</v>
      </c>
    </row>
    <row r="1382" spans="1:31">
      <c r="A1382" s="2" t="s">
        <v>72</v>
      </c>
      <c r="B1382" s="2">
        <v>0</v>
      </c>
      <c r="C1382" s="2">
        <v>1500</v>
      </c>
      <c r="D1382" s="2">
        <v>3</v>
      </c>
      <c r="E1382" s="4">
        <v>41233.50104166667</v>
      </c>
      <c r="F1382" s="4">
        <v>41233.506018518521</v>
      </c>
      <c r="G1382" s="2" t="s">
        <v>32</v>
      </c>
      <c r="H1382" s="2" t="s">
        <v>1056</v>
      </c>
      <c r="I1382" s="2">
        <v>430</v>
      </c>
      <c r="J1382" s="2"/>
      <c r="K1382" s="2">
        <v>2.5579999999999998</v>
      </c>
      <c r="L1382" s="2">
        <v>92.221999999999994</v>
      </c>
      <c r="M1382" s="2">
        <v>17.6428571428571</v>
      </c>
      <c r="N1382" s="2">
        <v>22</v>
      </c>
      <c r="O1382" s="2">
        <v>16</v>
      </c>
      <c r="P1382" s="2">
        <v>1.3942300925673701</v>
      </c>
      <c r="Q1382" s="2">
        <v>25.928571428571399</v>
      </c>
      <c r="R1382" s="2">
        <v>26</v>
      </c>
      <c r="S1382" s="2">
        <v>25</v>
      </c>
      <c r="T1382" s="2">
        <v>0.25753937681885603</v>
      </c>
      <c r="U1382" s="2">
        <v>695.49800000000005</v>
      </c>
      <c r="V1382" s="2">
        <v>0</v>
      </c>
      <c r="W1382" s="2">
        <v>0</v>
      </c>
      <c r="X1382" s="2">
        <v>0</v>
      </c>
      <c r="Y1382" s="2">
        <v>0.877</v>
      </c>
      <c r="Z1382" s="2">
        <v>8.0410000000000004</v>
      </c>
      <c r="AA1382" s="2">
        <v>93.739000000000004</v>
      </c>
      <c r="AB1382" s="2">
        <v>44.796296296296298</v>
      </c>
      <c r="AC1382" s="2">
        <v>47</v>
      </c>
      <c r="AD1382" s="2">
        <v>39</v>
      </c>
      <c r="AE1382" s="2">
        <v>1.3523591133525801</v>
      </c>
    </row>
    <row r="1383" spans="1:31">
      <c r="A1383" s="2" t="s">
        <v>72</v>
      </c>
      <c r="B1383" s="2">
        <v>0</v>
      </c>
      <c r="C1383" s="2">
        <v>1500</v>
      </c>
      <c r="D1383" s="2">
        <v>4</v>
      </c>
      <c r="E1383" s="4">
        <v>41233.511458333334</v>
      </c>
      <c r="F1383" s="4">
        <v>41233.516435185185</v>
      </c>
      <c r="G1383" s="2" t="s">
        <v>32</v>
      </c>
      <c r="H1383" s="2" t="s">
        <v>1056</v>
      </c>
      <c r="I1383" s="2">
        <v>430</v>
      </c>
      <c r="J1383" s="2"/>
      <c r="K1383" s="2">
        <v>2.524</v>
      </c>
      <c r="L1383" s="2">
        <v>92.507000000000005</v>
      </c>
      <c r="M1383" s="2">
        <v>17.518518518518501</v>
      </c>
      <c r="N1383" s="2">
        <v>26</v>
      </c>
      <c r="O1383" s="2">
        <v>13</v>
      </c>
      <c r="P1383" s="2">
        <v>2.28311629739592</v>
      </c>
      <c r="Q1383" s="2">
        <v>26</v>
      </c>
      <c r="R1383" s="2">
        <v>26</v>
      </c>
      <c r="S1383" s="2">
        <v>26</v>
      </c>
      <c r="T1383" s="2">
        <v>0</v>
      </c>
      <c r="U1383" s="2">
        <v>695.34500000000003</v>
      </c>
      <c r="V1383" s="2">
        <v>0</v>
      </c>
      <c r="W1383" s="2">
        <v>0</v>
      </c>
      <c r="X1383" s="2">
        <v>0</v>
      </c>
      <c r="Y1383" s="2">
        <v>0.85699999999999998</v>
      </c>
      <c r="Z1383" s="2">
        <v>7.71</v>
      </c>
      <c r="AA1383" s="2">
        <v>94.103999999999999</v>
      </c>
      <c r="AB1383" s="2">
        <v>45.814814814814802</v>
      </c>
      <c r="AC1383" s="2">
        <v>51</v>
      </c>
      <c r="AD1383" s="2">
        <v>42</v>
      </c>
      <c r="AE1383" s="2">
        <v>1.71133556328117</v>
      </c>
    </row>
    <row r="1384" spans="1:31">
      <c r="A1384" s="2" t="s">
        <v>72</v>
      </c>
      <c r="B1384" s="2">
        <v>0</v>
      </c>
      <c r="C1384" s="2">
        <v>1500</v>
      </c>
      <c r="D1384" s="2">
        <v>5</v>
      </c>
      <c r="E1384" s="4">
        <v>41233.522569444445</v>
      </c>
      <c r="F1384" s="4">
        <v>41233.52752314815</v>
      </c>
      <c r="G1384" s="2" t="s">
        <v>32</v>
      </c>
      <c r="H1384" s="2" t="s">
        <v>1056</v>
      </c>
      <c r="I1384" s="2">
        <v>428</v>
      </c>
      <c r="J1384" s="2"/>
      <c r="K1384" s="2">
        <v>2.5129999999999999</v>
      </c>
      <c r="L1384" s="2">
        <v>92.510999999999996</v>
      </c>
      <c r="M1384" s="2">
        <v>16.071428571428601</v>
      </c>
      <c r="N1384" s="2">
        <v>20</v>
      </c>
      <c r="O1384" s="2">
        <v>11</v>
      </c>
      <c r="P1384" s="2">
        <v>2.0516295166207299</v>
      </c>
      <c r="Q1384" s="2">
        <v>26</v>
      </c>
      <c r="R1384" s="2">
        <v>26</v>
      </c>
      <c r="S1384" s="2">
        <v>26</v>
      </c>
      <c r="T1384" s="2">
        <v>0</v>
      </c>
      <c r="U1384" s="2">
        <v>695.34500000000003</v>
      </c>
      <c r="V1384" s="2">
        <v>0</v>
      </c>
      <c r="W1384" s="2">
        <v>0</v>
      </c>
      <c r="X1384" s="2">
        <v>0</v>
      </c>
      <c r="Y1384" s="2">
        <v>0.88700000000000001</v>
      </c>
      <c r="Z1384" s="2">
        <v>7.7939999999999996</v>
      </c>
      <c r="AA1384" s="2">
        <v>94.052000000000007</v>
      </c>
      <c r="AB1384" s="2">
        <v>45.4444444444444</v>
      </c>
      <c r="AC1384" s="2">
        <v>49</v>
      </c>
      <c r="AD1384" s="2">
        <v>42</v>
      </c>
      <c r="AE1384" s="2">
        <v>1.2272623352430301</v>
      </c>
    </row>
    <row r="1385" spans="1:31">
      <c r="A1385" s="2" t="s">
        <v>72</v>
      </c>
      <c r="B1385" s="2">
        <v>0</v>
      </c>
      <c r="C1385" s="2">
        <v>1500</v>
      </c>
      <c r="D1385" s="2">
        <v>6</v>
      </c>
      <c r="E1385" s="4">
        <v>41233.533680555556</v>
      </c>
      <c r="F1385" s="4">
        <v>41233.538657407407</v>
      </c>
      <c r="G1385" s="2" t="s">
        <v>32</v>
      </c>
      <c r="H1385" s="2" t="s">
        <v>1056</v>
      </c>
      <c r="I1385" s="2">
        <v>430</v>
      </c>
      <c r="J1385" s="2"/>
      <c r="K1385" s="2">
        <v>2.6120000000000001</v>
      </c>
      <c r="L1385" s="2">
        <v>92.325999999999993</v>
      </c>
      <c r="M1385" s="2">
        <v>17.821428571428601</v>
      </c>
      <c r="N1385" s="2">
        <v>27</v>
      </c>
      <c r="O1385" s="2">
        <v>12</v>
      </c>
      <c r="P1385" s="2">
        <v>2.8416993335046601</v>
      </c>
      <c r="Q1385" s="2">
        <v>26</v>
      </c>
      <c r="R1385" s="2">
        <v>26</v>
      </c>
      <c r="S1385" s="2">
        <v>26</v>
      </c>
      <c r="T1385" s="2">
        <v>0</v>
      </c>
      <c r="U1385" s="2">
        <v>695.4</v>
      </c>
      <c r="V1385" s="2">
        <v>0</v>
      </c>
      <c r="W1385" s="2">
        <v>2E-3</v>
      </c>
      <c r="X1385" s="2">
        <v>0</v>
      </c>
      <c r="Y1385" s="2">
        <v>0.875</v>
      </c>
      <c r="Z1385" s="2">
        <v>7.931</v>
      </c>
      <c r="AA1385" s="2">
        <v>93.879000000000005</v>
      </c>
      <c r="AB1385" s="2">
        <v>44.9444444444444</v>
      </c>
      <c r="AC1385" s="2">
        <v>48</v>
      </c>
      <c r="AD1385" s="2">
        <v>41</v>
      </c>
      <c r="AE1385" s="2">
        <v>1.7890269097894</v>
      </c>
    </row>
    <row r="1386" spans="1:31">
      <c r="A1386" s="2" t="s">
        <v>72</v>
      </c>
      <c r="B1386" s="2">
        <v>0</v>
      </c>
      <c r="C1386" s="2">
        <v>1500</v>
      </c>
      <c r="D1386" s="2">
        <v>7</v>
      </c>
      <c r="E1386" s="4">
        <v>41233.544791666667</v>
      </c>
      <c r="F1386" s="4">
        <v>41233.549826388888</v>
      </c>
      <c r="G1386" s="2" t="s">
        <v>32</v>
      </c>
      <c r="H1386" s="2" t="s">
        <v>1056</v>
      </c>
      <c r="I1386" s="2">
        <v>435</v>
      </c>
      <c r="J1386" s="2"/>
      <c r="K1386" s="2">
        <v>2.4849999999999999</v>
      </c>
      <c r="L1386" s="2">
        <v>92.248000000000005</v>
      </c>
      <c r="M1386" s="2">
        <v>17.3448275862069</v>
      </c>
      <c r="N1386" s="2">
        <v>27</v>
      </c>
      <c r="O1386" s="2">
        <v>11</v>
      </c>
      <c r="P1386" s="2">
        <v>2.8439392552434799</v>
      </c>
      <c r="Q1386" s="2">
        <v>26</v>
      </c>
      <c r="R1386" s="2">
        <v>26</v>
      </c>
      <c r="S1386" s="2">
        <v>26</v>
      </c>
      <c r="T1386" s="2">
        <v>0</v>
      </c>
      <c r="U1386" s="2">
        <v>695.55899999999997</v>
      </c>
      <c r="V1386" s="2">
        <v>0</v>
      </c>
      <c r="W1386" s="2">
        <v>0</v>
      </c>
      <c r="X1386" s="2">
        <v>0</v>
      </c>
      <c r="Y1386" s="2">
        <v>0.86499999999999999</v>
      </c>
      <c r="Z1386" s="2">
        <v>7.8819999999999997</v>
      </c>
      <c r="AA1386" s="2">
        <v>93.804000000000002</v>
      </c>
      <c r="AB1386" s="2">
        <v>45.5818181818182</v>
      </c>
      <c r="AC1386" s="2">
        <v>50</v>
      </c>
      <c r="AD1386" s="2">
        <v>41</v>
      </c>
      <c r="AE1386" s="2">
        <v>1.3168959245259499</v>
      </c>
    </row>
    <row r="1387" spans="1:31">
      <c r="A1387" s="2" t="s">
        <v>72</v>
      </c>
      <c r="B1387" s="2">
        <v>0</v>
      </c>
      <c r="C1387" s="2">
        <v>1500</v>
      </c>
      <c r="D1387" s="2">
        <v>8</v>
      </c>
      <c r="E1387" s="4">
        <v>41233.555902777778</v>
      </c>
      <c r="F1387" s="4">
        <v>41233.560914351852</v>
      </c>
      <c r="G1387" s="2" t="s">
        <v>32</v>
      </c>
      <c r="H1387" s="2" t="s">
        <v>1056</v>
      </c>
      <c r="I1387" s="2">
        <v>433</v>
      </c>
      <c r="J1387" s="2"/>
      <c r="K1387" s="2">
        <v>2.4870000000000001</v>
      </c>
      <c r="L1387" s="2">
        <v>91.929000000000002</v>
      </c>
      <c r="M1387" s="2">
        <v>18.428571428571399</v>
      </c>
      <c r="N1387" s="2">
        <v>29</v>
      </c>
      <c r="O1387" s="2">
        <v>15</v>
      </c>
      <c r="P1387" s="2">
        <v>3.2996598464145999</v>
      </c>
      <c r="Q1387" s="2">
        <v>26</v>
      </c>
      <c r="R1387" s="2">
        <v>26</v>
      </c>
      <c r="S1387" s="2">
        <v>26</v>
      </c>
      <c r="T1387" s="2">
        <v>0</v>
      </c>
      <c r="U1387" s="2">
        <v>695.73500000000001</v>
      </c>
      <c r="V1387" s="2">
        <v>0</v>
      </c>
      <c r="W1387" s="2">
        <v>0</v>
      </c>
      <c r="X1387" s="2">
        <v>0</v>
      </c>
      <c r="Y1387" s="2">
        <v>0.872</v>
      </c>
      <c r="Z1387" s="2">
        <v>7.9930000000000003</v>
      </c>
      <c r="AA1387" s="2">
        <v>93.596000000000004</v>
      </c>
      <c r="AB1387" s="2">
        <v>45.6111111111111</v>
      </c>
      <c r="AC1387" s="2">
        <v>53</v>
      </c>
      <c r="AD1387" s="2">
        <v>41</v>
      </c>
      <c r="AE1387" s="2">
        <v>2.1466310095957399</v>
      </c>
    </row>
    <row r="1388" spans="1:31">
      <c r="A1388" s="2" t="s">
        <v>72</v>
      </c>
      <c r="B1388" s="2">
        <v>0</v>
      </c>
      <c r="C1388" s="2">
        <v>1600</v>
      </c>
      <c r="D1388" s="2">
        <v>1</v>
      </c>
      <c r="E1388" s="4">
        <v>41233.387499999997</v>
      </c>
      <c r="F1388" s="4">
        <v>41233.392164351855</v>
      </c>
      <c r="G1388" s="2" t="s">
        <v>32</v>
      </c>
      <c r="H1388" s="2" t="s">
        <v>1056</v>
      </c>
      <c r="I1388" s="2">
        <v>403</v>
      </c>
      <c r="J1388" s="2"/>
      <c r="K1388" s="2">
        <v>2.4470000000000001</v>
      </c>
      <c r="L1388" s="2">
        <v>91.997</v>
      </c>
      <c r="M1388" s="2">
        <v>17.769230769230798</v>
      </c>
      <c r="N1388" s="2">
        <v>20</v>
      </c>
      <c r="O1388" s="2">
        <v>16</v>
      </c>
      <c r="P1388" s="2">
        <v>0.93264274253708801</v>
      </c>
      <c r="Q1388" s="2">
        <v>25.576923076923102</v>
      </c>
      <c r="R1388" s="2">
        <v>26</v>
      </c>
      <c r="S1388" s="2">
        <v>25</v>
      </c>
      <c r="T1388" s="2">
        <v>0.49404740687173598</v>
      </c>
      <c r="U1388" s="2">
        <v>696.23500000000001</v>
      </c>
      <c r="V1388" s="2">
        <v>0</v>
      </c>
      <c r="W1388" s="2">
        <v>0</v>
      </c>
      <c r="X1388" s="2">
        <v>0</v>
      </c>
      <c r="Y1388" s="2">
        <v>0.84</v>
      </c>
      <c r="Z1388" s="2">
        <v>7.62</v>
      </c>
      <c r="AA1388" s="2">
        <v>93.32</v>
      </c>
      <c r="AB1388" s="2">
        <v>44.94</v>
      </c>
      <c r="AC1388" s="2">
        <v>47</v>
      </c>
      <c r="AD1388" s="2">
        <v>41</v>
      </c>
      <c r="AE1388" s="2">
        <v>1.33281656652369</v>
      </c>
    </row>
    <row r="1389" spans="1:31">
      <c r="A1389" s="2" t="s">
        <v>72</v>
      </c>
      <c r="B1389" s="2">
        <v>0</v>
      </c>
      <c r="C1389" s="2">
        <v>1600</v>
      </c>
      <c r="D1389" s="2">
        <v>2</v>
      </c>
      <c r="E1389" s="4">
        <v>41233.399652777778</v>
      </c>
      <c r="F1389" s="4">
        <v>41233.404340277775</v>
      </c>
      <c r="G1389" s="2" t="s">
        <v>32</v>
      </c>
      <c r="H1389" s="2" t="s">
        <v>1056</v>
      </c>
      <c r="I1389" s="2">
        <v>405</v>
      </c>
      <c r="J1389" s="2"/>
      <c r="K1389" s="2">
        <v>2.5830000000000002</v>
      </c>
      <c r="L1389" s="2">
        <v>91.424000000000007</v>
      </c>
      <c r="M1389" s="2">
        <v>18.3333333333333</v>
      </c>
      <c r="N1389" s="2">
        <v>24</v>
      </c>
      <c r="O1389" s="2">
        <v>16</v>
      </c>
      <c r="P1389" s="2">
        <v>1.5396007178390001</v>
      </c>
      <c r="Q1389" s="2">
        <v>25.7777777777778</v>
      </c>
      <c r="R1389" s="2">
        <v>26</v>
      </c>
      <c r="S1389" s="2">
        <v>25</v>
      </c>
      <c r="T1389" s="2">
        <v>0.41573970964154899</v>
      </c>
      <c r="U1389" s="2">
        <v>696.952</v>
      </c>
      <c r="V1389" s="2">
        <v>0</v>
      </c>
      <c r="W1389" s="2">
        <v>0</v>
      </c>
      <c r="X1389" s="2">
        <v>0</v>
      </c>
      <c r="Y1389" s="2">
        <v>0.90700000000000003</v>
      </c>
      <c r="Z1389" s="2">
        <v>7.4770000000000003</v>
      </c>
      <c r="AA1389" s="2">
        <v>92.742000000000004</v>
      </c>
      <c r="AB1389" s="2">
        <v>45.78</v>
      </c>
      <c r="AC1389" s="2">
        <v>48</v>
      </c>
      <c r="AD1389" s="2">
        <v>40</v>
      </c>
      <c r="AE1389" s="2">
        <v>1.5784802817900501</v>
      </c>
    </row>
    <row r="1390" spans="1:31">
      <c r="A1390" s="2" t="s">
        <v>72</v>
      </c>
      <c r="B1390" s="2">
        <v>0</v>
      </c>
      <c r="C1390" s="2">
        <v>1600</v>
      </c>
      <c r="D1390" s="2">
        <v>3</v>
      </c>
      <c r="E1390" s="4">
        <v>41233.410416666666</v>
      </c>
      <c r="F1390" s="4">
        <v>41233.41510416667</v>
      </c>
      <c r="G1390" s="2" t="s">
        <v>32</v>
      </c>
      <c r="H1390" s="2" t="s">
        <v>1056</v>
      </c>
      <c r="I1390" s="2">
        <v>405</v>
      </c>
      <c r="J1390" s="2"/>
      <c r="K1390" s="2">
        <v>2.54</v>
      </c>
      <c r="L1390" s="2">
        <v>91.378</v>
      </c>
      <c r="M1390" s="2">
        <v>18.1111111111111</v>
      </c>
      <c r="N1390" s="2">
        <v>24</v>
      </c>
      <c r="O1390" s="2">
        <v>16</v>
      </c>
      <c r="P1390" s="2">
        <v>1.77081971672325</v>
      </c>
      <c r="Q1390" s="2">
        <v>25.962962962963001</v>
      </c>
      <c r="R1390" s="2">
        <v>26</v>
      </c>
      <c r="S1390" s="2">
        <v>25</v>
      </c>
      <c r="T1390" s="2">
        <v>0.18885257457751101</v>
      </c>
      <c r="U1390" s="2">
        <v>697.06200000000001</v>
      </c>
      <c r="V1390" s="2">
        <v>1.7999999999999999E-2</v>
      </c>
      <c r="W1390" s="2">
        <v>0</v>
      </c>
      <c r="X1390" s="2">
        <v>0</v>
      </c>
      <c r="Y1390" s="2">
        <v>0.93200000000000005</v>
      </c>
      <c r="Z1390" s="2">
        <v>7.3639999999999999</v>
      </c>
      <c r="AA1390" s="2">
        <v>92.591999999999999</v>
      </c>
      <c r="AB1390" s="2">
        <v>46.862745098039198</v>
      </c>
      <c r="AC1390" s="2">
        <v>50</v>
      </c>
      <c r="AD1390" s="2">
        <v>43</v>
      </c>
      <c r="AE1390" s="2">
        <v>1.2988623656219001</v>
      </c>
    </row>
    <row r="1391" spans="1:31">
      <c r="A1391" s="2" t="s">
        <v>72</v>
      </c>
      <c r="B1391" s="2">
        <v>0</v>
      </c>
      <c r="C1391" s="2">
        <v>1600</v>
      </c>
      <c r="D1391" s="2">
        <v>4</v>
      </c>
      <c r="E1391" s="4">
        <v>41233.420486111114</v>
      </c>
      <c r="F1391" s="4">
        <v>41233.425162037034</v>
      </c>
      <c r="G1391" s="2" t="s">
        <v>32</v>
      </c>
      <c r="H1391" s="2" t="s">
        <v>1056</v>
      </c>
      <c r="I1391" s="2">
        <v>404</v>
      </c>
      <c r="J1391" s="2"/>
      <c r="K1391" s="2">
        <v>2.702</v>
      </c>
      <c r="L1391" s="2">
        <v>91.662000000000006</v>
      </c>
      <c r="M1391" s="2">
        <v>18.423076923076898</v>
      </c>
      <c r="N1391" s="2">
        <v>26</v>
      </c>
      <c r="O1391" s="2">
        <v>11</v>
      </c>
      <c r="P1391" s="2">
        <v>2.92434183158006</v>
      </c>
      <c r="Q1391" s="2">
        <v>26</v>
      </c>
      <c r="R1391" s="2">
        <v>26</v>
      </c>
      <c r="S1391" s="2">
        <v>26</v>
      </c>
      <c r="T1391" s="2">
        <v>0</v>
      </c>
      <c r="U1391" s="2">
        <v>696.69299999999998</v>
      </c>
      <c r="V1391" s="2">
        <v>0</v>
      </c>
      <c r="W1391" s="2">
        <v>0</v>
      </c>
      <c r="X1391" s="2">
        <v>0</v>
      </c>
      <c r="Y1391" s="2">
        <v>0.97</v>
      </c>
      <c r="Z1391" s="2">
        <v>7.6589999999999998</v>
      </c>
      <c r="AA1391" s="2">
        <v>92.902000000000001</v>
      </c>
      <c r="AB1391" s="2">
        <v>46.2</v>
      </c>
      <c r="AC1391" s="2">
        <v>50</v>
      </c>
      <c r="AD1391" s="2">
        <v>40</v>
      </c>
      <c r="AE1391" s="2">
        <v>1.93907194296653</v>
      </c>
    </row>
    <row r="1392" spans="1:31">
      <c r="A1392" s="2" t="s">
        <v>72</v>
      </c>
      <c r="B1392" s="2">
        <v>0</v>
      </c>
      <c r="C1392" s="2">
        <v>1600</v>
      </c>
      <c r="D1392" s="2">
        <v>5</v>
      </c>
      <c r="E1392" s="4">
        <v>41233.430555555555</v>
      </c>
      <c r="F1392" s="4">
        <v>41233.435266203705</v>
      </c>
      <c r="G1392" s="2" t="s">
        <v>32</v>
      </c>
      <c r="H1392" s="2" t="s">
        <v>1056</v>
      </c>
      <c r="I1392" s="2">
        <v>407</v>
      </c>
      <c r="J1392" s="2"/>
      <c r="K1392" s="2">
        <v>2.593</v>
      </c>
      <c r="L1392" s="2">
        <v>91.474999999999994</v>
      </c>
      <c r="M1392" s="2">
        <v>19</v>
      </c>
      <c r="N1392" s="2">
        <v>28</v>
      </c>
      <c r="O1392" s="2">
        <v>17</v>
      </c>
      <c r="P1392" s="2">
        <v>2.6527414191807401</v>
      </c>
      <c r="Q1392" s="2">
        <v>26</v>
      </c>
      <c r="R1392" s="2">
        <v>26</v>
      </c>
      <c r="S1392" s="2">
        <v>26</v>
      </c>
      <c r="T1392" s="2">
        <v>0</v>
      </c>
      <c r="U1392" s="2">
        <v>696.83500000000004</v>
      </c>
      <c r="V1392" s="2">
        <v>3.0000000000000001E-3</v>
      </c>
      <c r="W1392" s="2">
        <v>0</v>
      </c>
      <c r="X1392" s="2">
        <v>0</v>
      </c>
      <c r="Y1392" s="2">
        <v>0.879</v>
      </c>
      <c r="Z1392" s="2">
        <v>7.49</v>
      </c>
      <c r="AA1392" s="2">
        <v>92.76</v>
      </c>
      <c r="AB1392" s="2">
        <v>46.9</v>
      </c>
      <c r="AC1392" s="2">
        <v>52</v>
      </c>
      <c r="AD1392" s="2">
        <v>43</v>
      </c>
      <c r="AE1392" s="2">
        <v>2.0223748416156702</v>
      </c>
    </row>
    <row r="1393" spans="1:31">
      <c r="A1393" s="2" t="s">
        <v>72</v>
      </c>
      <c r="B1393" s="2">
        <v>0</v>
      </c>
      <c r="C1393" s="2">
        <v>1600</v>
      </c>
      <c r="D1393" s="2">
        <v>6</v>
      </c>
      <c r="E1393" s="4">
        <v>41233.440972222219</v>
      </c>
      <c r="F1393" s="4">
        <v>41233.445706018516</v>
      </c>
      <c r="G1393" s="2" t="s">
        <v>32</v>
      </c>
      <c r="H1393" s="2" t="s">
        <v>1056</v>
      </c>
      <c r="I1393" s="2">
        <v>409</v>
      </c>
      <c r="J1393" s="2"/>
      <c r="K1393" s="2">
        <v>2.508</v>
      </c>
      <c r="L1393" s="2">
        <v>91.313000000000002</v>
      </c>
      <c r="M1393" s="2">
        <v>17.2222222222222</v>
      </c>
      <c r="N1393" s="2">
        <v>20</v>
      </c>
      <c r="O1393" s="2">
        <v>12</v>
      </c>
      <c r="P1393" s="2">
        <v>2.13148067702787</v>
      </c>
      <c r="Q1393" s="2">
        <v>26</v>
      </c>
      <c r="R1393" s="2">
        <v>26</v>
      </c>
      <c r="S1393" s="2">
        <v>26</v>
      </c>
      <c r="T1393" s="2">
        <v>0</v>
      </c>
      <c r="U1393" s="2">
        <v>696.63400000000001</v>
      </c>
      <c r="V1393" s="2">
        <v>0</v>
      </c>
      <c r="W1393" s="2">
        <v>3.0000000000000001E-3</v>
      </c>
      <c r="X1393" s="2">
        <v>0</v>
      </c>
      <c r="Y1393" s="2">
        <v>0.84299999999999997</v>
      </c>
      <c r="Z1393" s="2">
        <v>7.71</v>
      </c>
      <c r="AA1393" s="2">
        <v>92.691999999999993</v>
      </c>
      <c r="AB1393" s="2">
        <v>46.254901960784302</v>
      </c>
      <c r="AC1393" s="2">
        <v>51</v>
      </c>
      <c r="AD1393" s="2">
        <v>41</v>
      </c>
      <c r="AE1393" s="2">
        <v>1.99846153823387</v>
      </c>
    </row>
    <row r="1394" spans="1:31">
      <c r="A1394" s="2" t="s">
        <v>72</v>
      </c>
      <c r="B1394" s="2">
        <v>0</v>
      </c>
      <c r="C1394" s="2">
        <v>1600</v>
      </c>
      <c r="D1394" s="2">
        <v>7</v>
      </c>
      <c r="E1394" s="4">
        <v>41233.451388888891</v>
      </c>
      <c r="F1394" s="4">
        <v>41233.456064814818</v>
      </c>
      <c r="G1394" s="2" t="s">
        <v>32</v>
      </c>
      <c r="H1394" s="2" t="s">
        <v>1056</v>
      </c>
      <c r="I1394" s="2">
        <v>404</v>
      </c>
      <c r="J1394" s="2"/>
      <c r="K1394" s="2">
        <v>2.5150000000000001</v>
      </c>
      <c r="L1394" s="2">
        <v>91.679000000000002</v>
      </c>
      <c r="M1394" s="2">
        <v>17.961538461538499</v>
      </c>
      <c r="N1394" s="2">
        <v>29</v>
      </c>
      <c r="O1394" s="2">
        <v>12</v>
      </c>
      <c r="P1394" s="2">
        <v>2.6958767552115499</v>
      </c>
      <c r="Q1394" s="2">
        <v>26</v>
      </c>
      <c r="R1394" s="2">
        <v>26</v>
      </c>
      <c r="S1394" s="2">
        <v>26</v>
      </c>
      <c r="T1394" s="2">
        <v>0</v>
      </c>
      <c r="U1394" s="2">
        <v>696.43700000000001</v>
      </c>
      <c r="V1394" s="2">
        <v>0</v>
      </c>
      <c r="W1394" s="2">
        <v>0</v>
      </c>
      <c r="X1394" s="2">
        <v>0</v>
      </c>
      <c r="Y1394" s="2">
        <v>0.95499999999999996</v>
      </c>
      <c r="Z1394" s="2">
        <v>7.641</v>
      </c>
      <c r="AA1394" s="2">
        <v>93.131</v>
      </c>
      <c r="AB1394" s="2">
        <v>47.3</v>
      </c>
      <c r="AC1394" s="2">
        <v>52</v>
      </c>
      <c r="AD1394" s="2">
        <v>44</v>
      </c>
      <c r="AE1394" s="2">
        <v>1.87882942280559</v>
      </c>
    </row>
    <row r="1395" spans="1:31">
      <c r="A1395" s="2" t="s">
        <v>72</v>
      </c>
      <c r="B1395" s="2">
        <v>0</v>
      </c>
      <c r="C1395" s="2">
        <v>1600</v>
      </c>
      <c r="D1395" s="2">
        <v>8</v>
      </c>
      <c r="E1395" s="4">
        <v>41233.461805555555</v>
      </c>
      <c r="F1395" s="4">
        <v>41233.466469907406</v>
      </c>
      <c r="G1395" s="2" t="s">
        <v>32</v>
      </c>
      <c r="H1395" s="2" t="s">
        <v>1056</v>
      </c>
      <c r="I1395" s="2">
        <v>403</v>
      </c>
      <c r="J1395" s="2"/>
      <c r="K1395" s="2">
        <v>2.5150000000000001</v>
      </c>
      <c r="L1395" s="2">
        <v>91.938999999999993</v>
      </c>
      <c r="M1395" s="2">
        <v>18.653846153846199</v>
      </c>
      <c r="N1395" s="2">
        <v>30</v>
      </c>
      <c r="O1395" s="2">
        <v>12</v>
      </c>
      <c r="P1395" s="2">
        <v>4.0472431993633498</v>
      </c>
      <c r="Q1395" s="2">
        <v>26</v>
      </c>
      <c r="R1395" s="2">
        <v>26</v>
      </c>
      <c r="S1395" s="2">
        <v>26</v>
      </c>
      <c r="T1395" s="2">
        <v>0</v>
      </c>
      <c r="U1395" s="2">
        <v>696.11199999999997</v>
      </c>
      <c r="V1395" s="2">
        <v>0</v>
      </c>
      <c r="W1395" s="2">
        <v>0</v>
      </c>
      <c r="X1395" s="2">
        <v>0</v>
      </c>
      <c r="Y1395" s="2">
        <v>0.85899999999999999</v>
      </c>
      <c r="Z1395" s="2">
        <v>7.7249999999999996</v>
      </c>
      <c r="AA1395" s="2">
        <v>93.322999999999993</v>
      </c>
      <c r="AB1395" s="2">
        <v>47.18</v>
      </c>
      <c r="AC1395" s="2">
        <v>52</v>
      </c>
      <c r="AD1395" s="2">
        <v>41</v>
      </c>
      <c r="AE1395" s="2">
        <v>2.2951252689123498</v>
      </c>
    </row>
    <row r="1396" spans="1:31">
      <c r="A1396" s="2" t="s">
        <v>72</v>
      </c>
      <c r="B1396" s="2">
        <v>0</v>
      </c>
      <c r="C1396" s="2">
        <v>1700</v>
      </c>
      <c r="D1396" s="2">
        <v>1</v>
      </c>
      <c r="E1396" s="4">
        <v>41233.303124999999</v>
      </c>
      <c r="F1396" s="4">
        <v>41233.307569444441</v>
      </c>
      <c r="G1396" s="2" t="s">
        <v>32</v>
      </c>
      <c r="H1396" s="2" t="s">
        <v>1056</v>
      </c>
      <c r="I1396" s="2">
        <v>384</v>
      </c>
      <c r="J1396" s="2"/>
      <c r="K1396" s="2">
        <v>2.68</v>
      </c>
      <c r="L1396" s="2">
        <v>90.762</v>
      </c>
      <c r="M1396" s="2">
        <v>17.559999999999999</v>
      </c>
      <c r="N1396" s="2">
        <v>21</v>
      </c>
      <c r="O1396" s="2">
        <v>12</v>
      </c>
      <c r="P1396" s="2">
        <v>2.2285421243494601</v>
      </c>
      <c r="Q1396" s="2">
        <v>25.32</v>
      </c>
      <c r="R1396" s="2">
        <v>26</v>
      </c>
      <c r="S1396" s="2">
        <v>25</v>
      </c>
      <c r="T1396" s="2">
        <v>0.46647615158762401</v>
      </c>
      <c r="U1396" s="2">
        <v>697.40700000000004</v>
      </c>
      <c r="V1396" s="2">
        <v>0</v>
      </c>
      <c r="W1396" s="2">
        <v>0</v>
      </c>
      <c r="X1396" s="2">
        <v>0</v>
      </c>
      <c r="Y1396" s="2">
        <v>0.88300000000000001</v>
      </c>
      <c r="Z1396" s="2">
        <v>7.6719999999999997</v>
      </c>
      <c r="AA1396" s="2">
        <v>91.959000000000003</v>
      </c>
      <c r="AB1396" s="2">
        <v>45.3958333333333</v>
      </c>
      <c r="AC1396" s="2">
        <v>47</v>
      </c>
      <c r="AD1396" s="2">
        <v>42</v>
      </c>
      <c r="AE1396" s="2">
        <v>1.51023705828662</v>
      </c>
    </row>
    <row r="1397" spans="1:31">
      <c r="A1397" s="2" t="s">
        <v>72</v>
      </c>
      <c r="B1397" s="2">
        <v>0</v>
      </c>
      <c r="C1397" s="2">
        <v>1700</v>
      </c>
      <c r="D1397" s="2">
        <v>2</v>
      </c>
      <c r="E1397" s="4">
        <v>41233.314583333333</v>
      </c>
      <c r="F1397" s="4">
        <v>41233.319050925929</v>
      </c>
      <c r="G1397" s="2" t="s">
        <v>32</v>
      </c>
      <c r="H1397" s="2" t="s">
        <v>1056</v>
      </c>
      <c r="I1397" s="2">
        <v>386</v>
      </c>
      <c r="J1397" s="2"/>
      <c r="K1397" s="2">
        <v>2.5339999999999998</v>
      </c>
      <c r="L1397" s="2">
        <v>90.908000000000001</v>
      </c>
      <c r="M1397" s="2">
        <v>18.48</v>
      </c>
      <c r="N1397" s="2">
        <v>25</v>
      </c>
      <c r="O1397" s="2">
        <v>15</v>
      </c>
      <c r="P1397" s="2">
        <v>2.09990475974507</v>
      </c>
      <c r="Q1397" s="2">
        <v>25.44</v>
      </c>
      <c r="R1397" s="2">
        <v>26</v>
      </c>
      <c r="S1397" s="2">
        <v>25</v>
      </c>
      <c r="T1397" s="2">
        <v>0.496386945839634</v>
      </c>
      <c r="U1397" s="2">
        <v>697.64</v>
      </c>
      <c r="V1397" s="2">
        <v>0</v>
      </c>
      <c r="W1397" s="2">
        <v>0</v>
      </c>
      <c r="X1397" s="2">
        <v>0</v>
      </c>
      <c r="Y1397" s="2">
        <v>0.85399999999999998</v>
      </c>
      <c r="Z1397" s="2">
        <v>7.3470000000000004</v>
      </c>
      <c r="AA1397" s="2">
        <v>92.057000000000002</v>
      </c>
      <c r="AB1397" s="2">
        <v>46.8958333333333</v>
      </c>
      <c r="AC1397" s="2">
        <v>50</v>
      </c>
      <c r="AD1397" s="2">
        <v>43</v>
      </c>
      <c r="AE1397" s="2">
        <v>1.3422553056537201</v>
      </c>
    </row>
    <row r="1398" spans="1:31">
      <c r="A1398" s="2" t="s">
        <v>72</v>
      </c>
      <c r="B1398" s="2">
        <v>0</v>
      </c>
      <c r="C1398" s="2">
        <v>1700</v>
      </c>
      <c r="D1398" s="2">
        <v>3</v>
      </c>
      <c r="E1398" s="4">
        <v>41233.32534722222</v>
      </c>
      <c r="F1398" s="4">
        <v>41233.32980324074</v>
      </c>
      <c r="G1398" s="2" t="s">
        <v>32</v>
      </c>
      <c r="H1398" s="2" t="s">
        <v>1056</v>
      </c>
      <c r="I1398" s="2">
        <v>385</v>
      </c>
      <c r="J1398" s="2"/>
      <c r="K1398" s="2">
        <v>2.6720000000000002</v>
      </c>
      <c r="L1398" s="2">
        <v>90.790999999999997</v>
      </c>
      <c r="M1398" s="2">
        <v>18.3333333333333</v>
      </c>
      <c r="N1398" s="2">
        <v>33</v>
      </c>
      <c r="O1398" s="2">
        <v>11</v>
      </c>
      <c r="P1398" s="2">
        <v>3.7601713908928298</v>
      </c>
      <c r="Q1398" s="2">
        <v>25.5833333333333</v>
      </c>
      <c r="R1398" s="2">
        <v>26</v>
      </c>
      <c r="S1398" s="2">
        <v>25</v>
      </c>
      <c r="T1398" s="2">
        <v>0.49300664859163501</v>
      </c>
      <c r="U1398" s="2">
        <v>697.73800000000006</v>
      </c>
      <c r="V1398" s="2">
        <v>3.0000000000000001E-3</v>
      </c>
      <c r="W1398" s="2">
        <v>0</v>
      </c>
      <c r="X1398" s="2">
        <v>0</v>
      </c>
      <c r="Y1398" s="2">
        <v>0.876</v>
      </c>
      <c r="Z1398" s="2">
        <v>7.3019999999999996</v>
      </c>
      <c r="AA1398" s="2">
        <v>92.003</v>
      </c>
      <c r="AB1398" s="2">
        <v>46.7916666666667</v>
      </c>
      <c r="AC1398" s="2">
        <v>50</v>
      </c>
      <c r="AD1398" s="2">
        <v>41</v>
      </c>
      <c r="AE1398" s="2">
        <v>1.695070467234</v>
      </c>
    </row>
    <row r="1399" spans="1:31">
      <c r="A1399" s="2" t="s">
        <v>72</v>
      </c>
      <c r="B1399" s="2">
        <v>0</v>
      </c>
      <c r="C1399" s="2">
        <v>1700</v>
      </c>
      <c r="D1399" s="2">
        <v>4</v>
      </c>
      <c r="E1399" s="4">
        <v>41233.335069444445</v>
      </c>
      <c r="F1399" s="4">
        <v>41233.339513888888</v>
      </c>
      <c r="G1399" s="2" t="s">
        <v>32</v>
      </c>
      <c r="H1399" s="2" t="s">
        <v>1056</v>
      </c>
      <c r="I1399" s="2">
        <v>384</v>
      </c>
      <c r="J1399" s="2"/>
      <c r="K1399" s="2">
        <v>2.6880000000000002</v>
      </c>
      <c r="L1399" s="2">
        <v>90.775000000000006</v>
      </c>
      <c r="M1399" s="2">
        <v>18.399999999999999</v>
      </c>
      <c r="N1399" s="2">
        <v>28</v>
      </c>
      <c r="O1399" s="2">
        <v>12</v>
      </c>
      <c r="P1399" s="2">
        <v>2.6076809620810599</v>
      </c>
      <c r="Q1399" s="2">
        <v>26</v>
      </c>
      <c r="R1399" s="2">
        <v>26</v>
      </c>
      <c r="S1399" s="2">
        <v>26</v>
      </c>
      <c r="T1399" s="2">
        <v>0</v>
      </c>
      <c r="U1399" s="2">
        <v>697.64599999999996</v>
      </c>
      <c r="V1399" s="2">
        <v>0</v>
      </c>
      <c r="W1399" s="2">
        <v>0</v>
      </c>
      <c r="X1399" s="2">
        <v>0</v>
      </c>
      <c r="Y1399" s="2">
        <v>0.91500000000000004</v>
      </c>
      <c r="Z1399" s="2">
        <v>7.7140000000000004</v>
      </c>
      <c r="AA1399" s="2">
        <v>91.986999999999995</v>
      </c>
      <c r="AB1399" s="2">
        <v>48.25</v>
      </c>
      <c r="AC1399" s="2">
        <v>52</v>
      </c>
      <c r="AD1399" s="2">
        <v>41</v>
      </c>
      <c r="AE1399" s="2">
        <v>2.1746647251166502</v>
      </c>
    </row>
    <row r="1400" spans="1:31">
      <c r="A1400" s="2" t="s">
        <v>72</v>
      </c>
      <c r="B1400" s="2">
        <v>0</v>
      </c>
      <c r="C1400" s="2">
        <v>1700</v>
      </c>
      <c r="D1400" s="2">
        <v>5</v>
      </c>
      <c r="E1400" s="4">
        <v>41233.344444444447</v>
      </c>
      <c r="F1400" s="4">
        <v>41233.348877314813</v>
      </c>
      <c r="G1400" s="2" t="s">
        <v>32</v>
      </c>
      <c r="H1400" s="2" t="s">
        <v>1056</v>
      </c>
      <c r="I1400" s="2">
        <v>383</v>
      </c>
      <c r="J1400" s="2"/>
      <c r="K1400" s="2">
        <v>2.68</v>
      </c>
      <c r="L1400" s="2">
        <v>91.018000000000001</v>
      </c>
      <c r="M1400" s="2">
        <v>18.600000000000001</v>
      </c>
      <c r="N1400" s="2">
        <v>30</v>
      </c>
      <c r="O1400" s="2">
        <v>14</v>
      </c>
      <c r="P1400" s="2">
        <v>3.4409301068170501</v>
      </c>
      <c r="Q1400" s="2">
        <v>25.92</v>
      </c>
      <c r="R1400" s="2">
        <v>26</v>
      </c>
      <c r="S1400" s="2">
        <v>25</v>
      </c>
      <c r="T1400" s="2">
        <v>0.271293199325011</v>
      </c>
      <c r="U1400" s="2">
        <v>697.39099999999996</v>
      </c>
      <c r="V1400" s="2">
        <v>0</v>
      </c>
      <c r="W1400" s="2">
        <v>0</v>
      </c>
      <c r="X1400" s="2">
        <v>0</v>
      </c>
      <c r="Y1400" s="2">
        <v>0.86799999999999999</v>
      </c>
      <c r="Z1400" s="2">
        <v>7.37</v>
      </c>
      <c r="AA1400" s="2">
        <v>92.233000000000004</v>
      </c>
      <c r="AB1400" s="2">
        <v>48.893617021276597</v>
      </c>
      <c r="AC1400" s="2">
        <v>53</v>
      </c>
      <c r="AD1400" s="2">
        <v>44</v>
      </c>
      <c r="AE1400" s="2">
        <v>2.19510134068577</v>
      </c>
    </row>
    <row r="1401" spans="1:31">
      <c r="A1401" s="2" t="s">
        <v>72</v>
      </c>
      <c r="B1401" s="2">
        <v>0</v>
      </c>
      <c r="C1401" s="2">
        <v>1700</v>
      </c>
      <c r="D1401" s="2">
        <v>6</v>
      </c>
      <c r="E1401" s="4">
        <v>41233.354166666664</v>
      </c>
      <c r="F1401" s="4">
        <v>41233.358599537038</v>
      </c>
      <c r="G1401" s="2" t="s">
        <v>32</v>
      </c>
      <c r="H1401" s="2" t="s">
        <v>1056</v>
      </c>
      <c r="I1401" s="2">
        <v>383</v>
      </c>
      <c r="J1401" s="2"/>
      <c r="K1401" s="2">
        <v>2.694</v>
      </c>
      <c r="L1401" s="2">
        <v>90.903000000000006</v>
      </c>
      <c r="M1401" s="2">
        <v>17.8</v>
      </c>
      <c r="N1401" s="2">
        <v>20</v>
      </c>
      <c r="O1401" s="2">
        <v>12</v>
      </c>
      <c r="P1401" s="2">
        <v>2</v>
      </c>
      <c r="Q1401" s="2">
        <v>26</v>
      </c>
      <c r="R1401" s="2">
        <v>26</v>
      </c>
      <c r="S1401" s="2">
        <v>26</v>
      </c>
      <c r="T1401" s="2">
        <v>0</v>
      </c>
      <c r="U1401" s="2">
        <v>697.351</v>
      </c>
      <c r="V1401" s="2">
        <v>0</v>
      </c>
      <c r="W1401" s="2">
        <v>0</v>
      </c>
      <c r="X1401" s="2">
        <v>0</v>
      </c>
      <c r="Y1401" s="2">
        <v>0.92400000000000004</v>
      </c>
      <c r="Z1401" s="2">
        <v>7.5960000000000001</v>
      </c>
      <c r="AA1401" s="2">
        <v>92.070999999999998</v>
      </c>
      <c r="AB1401" s="2">
        <v>48.404255319148902</v>
      </c>
      <c r="AC1401" s="2">
        <v>52</v>
      </c>
      <c r="AD1401" s="2">
        <v>45</v>
      </c>
      <c r="AE1401" s="2">
        <v>1.8526527785289</v>
      </c>
    </row>
    <row r="1402" spans="1:31">
      <c r="A1402" s="2" t="s">
        <v>72</v>
      </c>
      <c r="B1402" s="2">
        <v>0</v>
      </c>
      <c r="C1402" s="2">
        <v>1700</v>
      </c>
      <c r="D1402" s="2">
        <v>7</v>
      </c>
      <c r="E1402" s="4">
        <v>41233.363888888889</v>
      </c>
      <c r="F1402" s="4">
        <v>41233.368298611109</v>
      </c>
      <c r="G1402" s="2" t="s">
        <v>32</v>
      </c>
      <c r="H1402" s="2" t="s">
        <v>1056</v>
      </c>
      <c r="I1402" s="2">
        <v>381</v>
      </c>
      <c r="J1402" s="2"/>
      <c r="K1402" s="2">
        <v>2.65</v>
      </c>
      <c r="L1402" s="2">
        <v>91.447000000000003</v>
      </c>
      <c r="M1402" s="2">
        <v>18.12</v>
      </c>
      <c r="N1402" s="2">
        <v>24</v>
      </c>
      <c r="O1402" s="2">
        <v>11</v>
      </c>
      <c r="P1402" s="2">
        <v>2.7614488950549099</v>
      </c>
      <c r="Q1402" s="2">
        <v>26</v>
      </c>
      <c r="R1402" s="2">
        <v>26</v>
      </c>
      <c r="S1402" s="2">
        <v>26</v>
      </c>
      <c r="T1402" s="2">
        <v>0</v>
      </c>
      <c r="U1402" s="2">
        <v>696.93399999999997</v>
      </c>
      <c r="V1402" s="2">
        <v>0</v>
      </c>
      <c r="W1402" s="2">
        <v>0</v>
      </c>
      <c r="X1402" s="2">
        <v>0</v>
      </c>
      <c r="Y1402" s="2">
        <v>0.84</v>
      </c>
      <c r="Z1402" s="2">
        <v>7.3520000000000003</v>
      </c>
      <c r="AA1402" s="2">
        <v>92.611999999999995</v>
      </c>
      <c r="AB1402" s="2">
        <v>47.468085106383</v>
      </c>
      <c r="AC1402" s="2">
        <v>52</v>
      </c>
      <c r="AD1402" s="2">
        <v>42</v>
      </c>
      <c r="AE1402" s="2">
        <v>2.6805133188125301</v>
      </c>
    </row>
    <row r="1403" spans="1:31">
      <c r="A1403" s="2" t="s">
        <v>72</v>
      </c>
      <c r="B1403" s="2">
        <v>0</v>
      </c>
      <c r="C1403" s="2">
        <v>1700</v>
      </c>
      <c r="D1403" s="2">
        <v>8</v>
      </c>
      <c r="E1403" s="4">
        <v>41233.373611111114</v>
      </c>
      <c r="F1403" s="4">
        <v>41233.378020833334</v>
      </c>
      <c r="G1403" s="2" t="s">
        <v>32</v>
      </c>
      <c r="H1403" s="2" t="s">
        <v>1056</v>
      </c>
      <c r="I1403" s="2">
        <v>381</v>
      </c>
      <c r="J1403" s="2"/>
      <c r="K1403" s="2">
        <v>2.6640000000000001</v>
      </c>
      <c r="L1403" s="2">
        <v>91.405000000000001</v>
      </c>
      <c r="M1403" s="2">
        <v>17.920000000000002</v>
      </c>
      <c r="N1403" s="2">
        <v>31</v>
      </c>
      <c r="O1403" s="2">
        <v>11</v>
      </c>
      <c r="P1403" s="2">
        <v>3.6651875804656999</v>
      </c>
      <c r="Q1403" s="2">
        <v>26</v>
      </c>
      <c r="R1403" s="2">
        <v>26</v>
      </c>
      <c r="S1403" s="2">
        <v>26</v>
      </c>
      <c r="T1403" s="2">
        <v>0</v>
      </c>
      <c r="U1403" s="2">
        <v>696.98800000000006</v>
      </c>
      <c r="V1403" s="2">
        <v>0</v>
      </c>
      <c r="W1403" s="2">
        <v>3.0000000000000001E-3</v>
      </c>
      <c r="X1403" s="2">
        <v>0</v>
      </c>
      <c r="Y1403" s="2">
        <v>0.96</v>
      </c>
      <c r="Z1403" s="2">
        <v>7.6059999999999999</v>
      </c>
      <c r="AA1403" s="2">
        <v>92.531999999999996</v>
      </c>
      <c r="AB1403" s="2">
        <v>48.787234042553202</v>
      </c>
      <c r="AC1403" s="2">
        <v>55</v>
      </c>
      <c r="AD1403" s="2">
        <v>44</v>
      </c>
      <c r="AE1403" s="2">
        <v>2.52591816222247</v>
      </c>
    </row>
    <row r="1404" spans="1:31">
      <c r="A1404" s="2" t="s">
        <v>72</v>
      </c>
      <c r="B1404" s="2">
        <v>0</v>
      </c>
      <c r="C1404" s="2">
        <v>1800</v>
      </c>
      <c r="D1404" s="2">
        <v>1</v>
      </c>
      <c r="E1404" s="4">
        <v>41233.221180555556</v>
      </c>
      <c r="F1404" s="4">
        <v>41233.225393518522</v>
      </c>
      <c r="G1404" s="2" t="s">
        <v>32</v>
      </c>
      <c r="H1404" s="2" t="s">
        <v>1056</v>
      </c>
      <c r="I1404" s="2">
        <v>364</v>
      </c>
      <c r="J1404" s="2"/>
      <c r="K1404" s="2">
        <v>2.726</v>
      </c>
      <c r="L1404" s="2">
        <v>90.575999999999993</v>
      </c>
      <c r="M1404" s="2">
        <v>18.0416666666667</v>
      </c>
      <c r="N1404" s="2">
        <v>21</v>
      </c>
      <c r="O1404" s="2">
        <v>12</v>
      </c>
      <c r="P1404" s="2">
        <v>2.0712147536060899</v>
      </c>
      <c r="Q1404" s="2">
        <v>25.25</v>
      </c>
      <c r="R1404" s="2">
        <v>26</v>
      </c>
      <c r="S1404" s="2">
        <v>25</v>
      </c>
      <c r="T1404" s="2">
        <v>0.43301270189221902</v>
      </c>
      <c r="U1404" s="2">
        <v>698.06</v>
      </c>
      <c r="V1404" s="2">
        <v>0</v>
      </c>
      <c r="W1404" s="2">
        <v>0</v>
      </c>
      <c r="X1404" s="2">
        <v>0</v>
      </c>
      <c r="Y1404" s="2">
        <v>0.84299999999999997</v>
      </c>
      <c r="Z1404" s="2">
        <v>7.4020000000000001</v>
      </c>
      <c r="AA1404" s="2">
        <v>91.680999999999997</v>
      </c>
      <c r="AB1404" s="2">
        <v>46.934782608695599</v>
      </c>
      <c r="AC1404" s="2">
        <v>49</v>
      </c>
      <c r="AD1404" s="2">
        <v>42</v>
      </c>
      <c r="AE1404" s="2">
        <v>1.8812827944626</v>
      </c>
    </row>
    <row r="1405" spans="1:31">
      <c r="A1405" s="2" t="s">
        <v>72</v>
      </c>
      <c r="B1405" s="2">
        <v>0</v>
      </c>
      <c r="C1405" s="2">
        <v>1800</v>
      </c>
      <c r="D1405" s="2">
        <v>2</v>
      </c>
      <c r="E1405" s="4">
        <v>41233.232291666667</v>
      </c>
      <c r="F1405" s="4">
        <v>41233.236527777779</v>
      </c>
      <c r="G1405" s="2" t="s">
        <v>32</v>
      </c>
      <c r="H1405" s="2" t="s">
        <v>1056</v>
      </c>
      <c r="I1405" s="2">
        <v>366</v>
      </c>
      <c r="J1405" s="2"/>
      <c r="K1405" s="2">
        <v>2.8149999999999999</v>
      </c>
      <c r="L1405" s="2">
        <v>90.259</v>
      </c>
      <c r="M1405" s="2">
        <v>18.875</v>
      </c>
      <c r="N1405" s="2">
        <v>24</v>
      </c>
      <c r="O1405" s="2">
        <v>12</v>
      </c>
      <c r="P1405" s="2">
        <v>2.2043990110685501</v>
      </c>
      <c r="Q1405" s="2">
        <v>25.75</v>
      </c>
      <c r="R1405" s="2">
        <v>26</v>
      </c>
      <c r="S1405" s="2">
        <v>25</v>
      </c>
      <c r="T1405" s="2">
        <v>0.43301270189221902</v>
      </c>
      <c r="U1405" s="2">
        <v>698.06</v>
      </c>
      <c r="V1405" s="2">
        <v>0</v>
      </c>
      <c r="W1405" s="2">
        <v>0</v>
      </c>
      <c r="X1405" s="2">
        <v>0</v>
      </c>
      <c r="Y1405" s="2">
        <v>0.98299999999999998</v>
      </c>
      <c r="Z1405" s="2">
        <v>7.6379999999999999</v>
      </c>
      <c r="AA1405" s="2">
        <v>91.316000000000003</v>
      </c>
      <c r="AB1405" s="2">
        <v>48.695652173912997</v>
      </c>
      <c r="AC1405" s="2">
        <v>52</v>
      </c>
      <c r="AD1405" s="2">
        <v>43</v>
      </c>
      <c r="AE1405" s="2">
        <v>2.3393567047503701</v>
      </c>
    </row>
    <row r="1406" spans="1:31">
      <c r="A1406" s="2" t="s">
        <v>72</v>
      </c>
      <c r="B1406" s="2">
        <v>0</v>
      </c>
      <c r="C1406" s="2">
        <v>1800</v>
      </c>
      <c r="D1406" s="2">
        <v>3</v>
      </c>
      <c r="E1406" s="4">
        <v>41233.242013888892</v>
      </c>
      <c r="F1406" s="4">
        <v>41233.246249999997</v>
      </c>
      <c r="G1406" s="2" t="s">
        <v>32</v>
      </c>
      <c r="H1406" s="2" t="s">
        <v>1056</v>
      </c>
      <c r="I1406" s="2">
        <v>366</v>
      </c>
      <c r="J1406" s="2"/>
      <c r="K1406" s="2">
        <v>2.7669999999999999</v>
      </c>
      <c r="L1406" s="2">
        <v>89.966999999999999</v>
      </c>
      <c r="M1406" s="2">
        <v>18.9166666666667</v>
      </c>
      <c r="N1406" s="2">
        <v>36</v>
      </c>
      <c r="O1406" s="2">
        <v>10</v>
      </c>
      <c r="P1406" s="2">
        <v>4.5084796649079903</v>
      </c>
      <c r="Q1406" s="2">
        <v>26</v>
      </c>
      <c r="R1406" s="2">
        <v>26</v>
      </c>
      <c r="S1406" s="2">
        <v>26</v>
      </c>
      <c r="T1406" s="2">
        <v>0</v>
      </c>
      <c r="U1406" s="2">
        <v>698.52</v>
      </c>
      <c r="V1406" s="2">
        <v>0</v>
      </c>
      <c r="W1406" s="2">
        <v>0</v>
      </c>
      <c r="X1406" s="2">
        <v>0</v>
      </c>
      <c r="Y1406" s="2">
        <v>0.91700000000000004</v>
      </c>
      <c r="Z1406" s="2">
        <v>7.5780000000000003</v>
      </c>
      <c r="AA1406" s="2">
        <v>91.131</v>
      </c>
      <c r="AB1406" s="2">
        <v>49.913043478260903</v>
      </c>
      <c r="AC1406" s="2">
        <v>53</v>
      </c>
      <c r="AD1406" s="2">
        <v>43</v>
      </c>
      <c r="AE1406" s="2">
        <v>2.3940695474671698</v>
      </c>
    </row>
    <row r="1407" spans="1:31">
      <c r="A1407" s="2" t="s">
        <v>72</v>
      </c>
      <c r="B1407" s="2">
        <v>0</v>
      </c>
      <c r="C1407" s="2">
        <v>1800</v>
      </c>
      <c r="D1407" s="2">
        <v>4</v>
      </c>
      <c r="E1407" s="4">
        <v>41233.251736111109</v>
      </c>
      <c r="F1407" s="4">
        <v>41233.255949074075</v>
      </c>
      <c r="G1407" s="2" t="s">
        <v>32</v>
      </c>
      <c r="H1407" s="2" t="s">
        <v>1056</v>
      </c>
      <c r="I1407" s="2">
        <v>364</v>
      </c>
      <c r="J1407" s="2"/>
      <c r="K1407" s="2">
        <v>2.9</v>
      </c>
      <c r="L1407" s="2">
        <v>90.596999999999994</v>
      </c>
      <c r="M1407" s="2">
        <v>18.9166666666667</v>
      </c>
      <c r="N1407" s="2">
        <v>30</v>
      </c>
      <c r="O1407" s="2">
        <v>13</v>
      </c>
      <c r="P1407" s="2">
        <v>3.0810802578893601</v>
      </c>
      <c r="Q1407" s="2">
        <v>25.875</v>
      </c>
      <c r="R1407" s="2">
        <v>26</v>
      </c>
      <c r="S1407" s="2">
        <v>25</v>
      </c>
      <c r="T1407" s="2">
        <v>0.33071891388307401</v>
      </c>
      <c r="U1407" s="2">
        <v>697.86400000000003</v>
      </c>
      <c r="V1407" s="2">
        <v>0</v>
      </c>
      <c r="W1407" s="2">
        <v>0</v>
      </c>
      <c r="X1407" s="2">
        <v>0</v>
      </c>
      <c r="Y1407" s="2">
        <v>0.95299999999999996</v>
      </c>
      <c r="Z1407" s="2">
        <v>7.5810000000000004</v>
      </c>
      <c r="AA1407" s="2">
        <v>91.730999999999995</v>
      </c>
      <c r="AB1407" s="2">
        <v>48.326086956521699</v>
      </c>
      <c r="AC1407" s="2">
        <v>52</v>
      </c>
      <c r="AD1407" s="2">
        <v>45</v>
      </c>
      <c r="AE1407" s="2">
        <v>2.0222065845752302</v>
      </c>
    </row>
    <row r="1408" spans="1:31">
      <c r="A1408" s="2" t="s">
        <v>72</v>
      </c>
      <c r="B1408" s="2">
        <v>0</v>
      </c>
      <c r="C1408" s="2">
        <v>1800</v>
      </c>
      <c r="D1408" s="2">
        <v>5</v>
      </c>
      <c r="E1408" s="4">
        <v>41233.261111111111</v>
      </c>
      <c r="F1408" s="4">
        <v>41233.265335648146</v>
      </c>
      <c r="G1408" s="2" t="s">
        <v>32</v>
      </c>
      <c r="H1408" s="2" t="s">
        <v>1056</v>
      </c>
      <c r="I1408" s="2">
        <v>365</v>
      </c>
      <c r="J1408" s="2"/>
      <c r="K1408" s="2">
        <v>2.8220000000000001</v>
      </c>
      <c r="L1408" s="2">
        <v>90.335999999999999</v>
      </c>
      <c r="M1408" s="2">
        <v>19.8333333333333</v>
      </c>
      <c r="N1408" s="2">
        <v>32</v>
      </c>
      <c r="O1408" s="2">
        <v>16</v>
      </c>
      <c r="P1408" s="2">
        <v>3.7155828016013301</v>
      </c>
      <c r="Q1408" s="2">
        <v>25.8333333333333</v>
      </c>
      <c r="R1408" s="2">
        <v>26</v>
      </c>
      <c r="S1408" s="2">
        <v>25</v>
      </c>
      <c r="T1408" s="2">
        <v>0.372677996249965</v>
      </c>
      <c r="U1408" s="2">
        <v>698.04700000000003</v>
      </c>
      <c r="V1408" s="2">
        <v>0</v>
      </c>
      <c r="W1408" s="2">
        <v>0</v>
      </c>
      <c r="X1408" s="2">
        <v>0</v>
      </c>
      <c r="Y1408" s="2">
        <v>0.86099999999999999</v>
      </c>
      <c r="Z1408" s="2">
        <v>7.4420000000000002</v>
      </c>
      <c r="AA1408" s="2">
        <v>91.424999999999997</v>
      </c>
      <c r="AB1408" s="2">
        <v>50.177777777777798</v>
      </c>
      <c r="AC1408" s="2">
        <v>53</v>
      </c>
      <c r="AD1408" s="2">
        <v>45</v>
      </c>
      <c r="AE1408" s="2">
        <v>1.7164419126513299</v>
      </c>
    </row>
    <row r="1409" spans="1:31">
      <c r="A1409" s="2" t="s">
        <v>72</v>
      </c>
      <c r="B1409" s="2">
        <v>0</v>
      </c>
      <c r="C1409" s="2">
        <v>1800</v>
      </c>
      <c r="D1409" s="2">
        <v>6</v>
      </c>
      <c r="E1409" s="4">
        <v>41233.270486111112</v>
      </c>
      <c r="F1409" s="4">
        <v>41233.274710648147</v>
      </c>
      <c r="G1409" s="2" t="s">
        <v>32</v>
      </c>
      <c r="H1409" s="2" t="s">
        <v>1056</v>
      </c>
      <c r="I1409" s="2">
        <v>365</v>
      </c>
      <c r="J1409" s="2"/>
      <c r="K1409" s="2">
        <v>2.8359999999999999</v>
      </c>
      <c r="L1409" s="2">
        <v>90.543999999999997</v>
      </c>
      <c r="M1409" s="2">
        <v>19.7916666666667</v>
      </c>
      <c r="N1409" s="2">
        <v>33</v>
      </c>
      <c r="O1409" s="2">
        <v>12</v>
      </c>
      <c r="P1409" s="2">
        <v>4.2326032835071503</v>
      </c>
      <c r="Q1409" s="2">
        <v>26</v>
      </c>
      <c r="R1409" s="2">
        <v>26</v>
      </c>
      <c r="S1409" s="2">
        <v>26</v>
      </c>
      <c r="T1409" s="2">
        <v>0</v>
      </c>
      <c r="U1409" s="2">
        <v>697.89800000000002</v>
      </c>
      <c r="V1409" s="2">
        <v>0</v>
      </c>
      <c r="W1409" s="2">
        <v>0</v>
      </c>
      <c r="X1409" s="2">
        <v>0</v>
      </c>
      <c r="Y1409" s="2">
        <v>0.96899999999999997</v>
      </c>
      <c r="Z1409" s="2">
        <v>7.6859999999999999</v>
      </c>
      <c r="AA1409" s="2">
        <v>91.628</v>
      </c>
      <c r="AB1409" s="2">
        <v>50.022222222222197</v>
      </c>
      <c r="AC1409" s="2">
        <v>57</v>
      </c>
      <c r="AD1409" s="2">
        <v>44</v>
      </c>
      <c r="AE1409" s="2">
        <v>3.0586045393929302</v>
      </c>
    </row>
    <row r="1410" spans="1:31">
      <c r="A1410" s="2" t="s">
        <v>72</v>
      </c>
      <c r="B1410" s="2">
        <v>0</v>
      </c>
      <c r="C1410" s="2">
        <v>1800</v>
      </c>
      <c r="D1410" s="2">
        <v>7</v>
      </c>
      <c r="E1410" s="4">
        <v>41233.28020833333</v>
      </c>
      <c r="F1410" s="4">
        <v>41233.284432870372</v>
      </c>
      <c r="G1410" s="2" t="s">
        <v>32</v>
      </c>
      <c r="H1410" s="2" t="s">
        <v>1056</v>
      </c>
      <c r="I1410" s="2">
        <v>365</v>
      </c>
      <c r="J1410" s="2"/>
      <c r="K1410" s="2">
        <v>2.9119999999999999</v>
      </c>
      <c r="L1410" s="2">
        <v>90.122</v>
      </c>
      <c r="M1410" s="2">
        <v>18.25</v>
      </c>
      <c r="N1410" s="2">
        <v>20</v>
      </c>
      <c r="O1410" s="2">
        <v>13</v>
      </c>
      <c r="P1410" s="2">
        <v>1.9418633662885101</v>
      </c>
      <c r="Q1410" s="2">
        <v>25.7916666666667</v>
      </c>
      <c r="R1410" s="2">
        <v>26</v>
      </c>
      <c r="S1410" s="2">
        <v>25</v>
      </c>
      <c r="T1410" s="2">
        <v>0.40611643103370698</v>
      </c>
      <c r="U1410" s="2">
        <v>698.15599999999995</v>
      </c>
      <c r="V1410" s="2">
        <v>0</v>
      </c>
      <c r="W1410" s="2">
        <v>0</v>
      </c>
      <c r="X1410" s="2">
        <v>0</v>
      </c>
      <c r="Y1410" s="2">
        <v>0.93700000000000006</v>
      </c>
      <c r="Z1410" s="2">
        <v>7.8970000000000002</v>
      </c>
      <c r="AA1410" s="2">
        <v>91.236000000000004</v>
      </c>
      <c r="AB1410" s="2">
        <v>49.088888888888903</v>
      </c>
      <c r="AC1410" s="2">
        <v>54</v>
      </c>
      <c r="AD1410" s="2">
        <v>42</v>
      </c>
      <c r="AE1410" s="2">
        <v>2.5804583763546298</v>
      </c>
    </row>
    <row r="1411" spans="1:31">
      <c r="A1411" s="2" t="s">
        <v>72</v>
      </c>
      <c r="B1411" s="2">
        <v>0</v>
      </c>
      <c r="C1411" s="2">
        <v>1800</v>
      </c>
      <c r="D1411" s="2">
        <v>8</v>
      </c>
      <c r="E1411" s="4">
        <v>41233.289930555555</v>
      </c>
      <c r="F1411" s="4">
        <v>41233.294166666667</v>
      </c>
      <c r="G1411" s="2" t="s">
        <v>32</v>
      </c>
      <c r="H1411" s="2" t="s">
        <v>1056</v>
      </c>
      <c r="I1411" s="2">
        <v>366</v>
      </c>
      <c r="J1411" s="2"/>
      <c r="K1411" s="2">
        <v>2.8</v>
      </c>
      <c r="L1411" s="2">
        <v>90.093999999999994</v>
      </c>
      <c r="M1411" s="2">
        <v>19.875</v>
      </c>
      <c r="N1411" s="2">
        <v>34</v>
      </c>
      <c r="O1411" s="2">
        <v>12</v>
      </c>
      <c r="P1411" s="2">
        <v>3.4678583688880198</v>
      </c>
      <c r="Q1411" s="2">
        <v>25.875</v>
      </c>
      <c r="R1411" s="2">
        <v>26</v>
      </c>
      <c r="S1411" s="2">
        <v>25</v>
      </c>
      <c r="T1411" s="2">
        <v>0.33071891388307401</v>
      </c>
      <c r="U1411" s="2">
        <v>698.18200000000002</v>
      </c>
      <c r="V1411" s="2">
        <v>3.0000000000000001E-3</v>
      </c>
      <c r="W1411" s="2">
        <v>3.0000000000000001E-3</v>
      </c>
      <c r="X1411" s="2">
        <v>0</v>
      </c>
      <c r="Y1411" s="2">
        <v>0.95299999999999996</v>
      </c>
      <c r="Z1411" s="2">
        <v>7.9169999999999998</v>
      </c>
      <c r="AA1411" s="2">
        <v>91.236000000000004</v>
      </c>
      <c r="AB1411" s="2">
        <v>50.565217391304401</v>
      </c>
      <c r="AC1411" s="2">
        <v>54</v>
      </c>
      <c r="AD1411" s="2">
        <v>43</v>
      </c>
      <c r="AE1411" s="2">
        <v>2.11261401969676</v>
      </c>
    </row>
    <row r="1412" spans="1:31">
      <c r="A1412" s="2" t="s">
        <v>72</v>
      </c>
      <c r="B1412" s="2">
        <v>0</v>
      </c>
      <c r="C1412" s="2">
        <v>1900</v>
      </c>
      <c r="D1412" s="2">
        <v>1</v>
      </c>
      <c r="E1412" s="4">
        <v>41233.144444444442</v>
      </c>
      <c r="F1412" s="4">
        <v>41233.148472222223</v>
      </c>
      <c r="G1412" s="2" t="s">
        <v>32</v>
      </c>
      <c r="H1412" s="2" t="s">
        <v>1056</v>
      </c>
      <c r="I1412" s="2">
        <v>348</v>
      </c>
      <c r="J1412" s="2"/>
      <c r="K1412" s="2">
        <v>2.9119999999999999</v>
      </c>
      <c r="L1412" s="2">
        <v>89.646000000000001</v>
      </c>
      <c r="M1412" s="2">
        <v>18.826086956521699</v>
      </c>
      <c r="N1412" s="2">
        <v>22</v>
      </c>
      <c r="O1412" s="2">
        <v>12</v>
      </c>
      <c r="P1412" s="2">
        <v>2.7291051872130798</v>
      </c>
      <c r="Q1412" s="2">
        <v>25.478260869565201</v>
      </c>
      <c r="R1412" s="2">
        <v>26</v>
      </c>
      <c r="S1412" s="2">
        <v>25</v>
      </c>
      <c r="T1412" s="2">
        <v>0.49952718665548101</v>
      </c>
      <c r="U1412" s="2">
        <v>698.75099999999998</v>
      </c>
      <c r="V1412" s="2">
        <v>0</v>
      </c>
      <c r="W1412" s="2">
        <v>0</v>
      </c>
      <c r="X1412" s="2">
        <v>0</v>
      </c>
      <c r="Y1412" s="2">
        <v>0.93300000000000005</v>
      </c>
      <c r="Z1412" s="2">
        <v>7.5730000000000004</v>
      </c>
      <c r="AA1412" s="2">
        <v>90.664000000000001</v>
      </c>
      <c r="AB1412" s="2">
        <v>50.023255813953497</v>
      </c>
      <c r="AC1412" s="2">
        <v>52</v>
      </c>
      <c r="AD1412" s="2">
        <v>44</v>
      </c>
      <c r="AE1412" s="2">
        <v>1.73189467552659</v>
      </c>
    </row>
    <row r="1413" spans="1:31">
      <c r="A1413" s="2" t="s">
        <v>72</v>
      </c>
      <c r="B1413" s="2">
        <v>0</v>
      </c>
      <c r="C1413" s="2">
        <v>1900</v>
      </c>
      <c r="D1413" s="2">
        <v>2</v>
      </c>
      <c r="E1413" s="4">
        <v>41233.154861111114</v>
      </c>
      <c r="F1413" s="4">
        <v>41233.158888888887</v>
      </c>
      <c r="G1413" s="2" t="s">
        <v>32</v>
      </c>
      <c r="H1413" s="2" t="s">
        <v>1056</v>
      </c>
      <c r="I1413" s="2">
        <v>348</v>
      </c>
      <c r="J1413" s="2"/>
      <c r="K1413" s="2">
        <v>2.9470000000000001</v>
      </c>
      <c r="L1413" s="2">
        <v>89.581999999999994</v>
      </c>
      <c r="M1413" s="2">
        <v>19.2173913043478</v>
      </c>
      <c r="N1413" s="2">
        <v>30</v>
      </c>
      <c r="O1413" s="2">
        <v>11</v>
      </c>
      <c r="P1413" s="2">
        <v>3.7527557612243601</v>
      </c>
      <c r="Q1413" s="2">
        <v>25.826086956521699</v>
      </c>
      <c r="R1413" s="2">
        <v>26</v>
      </c>
      <c r="S1413" s="2">
        <v>25</v>
      </c>
      <c r="T1413" s="2">
        <v>0.37903469074266699</v>
      </c>
      <c r="U1413" s="2">
        <v>698.69200000000001</v>
      </c>
      <c r="V1413" s="2">
        <v>0</v>
      </c>
      <c r="W1413" s="2">
        <v>0</v>
      </c>
      <c r="X1413" s="2">
        <v>0</v>
      </c>
      <c r="Y1413" s="2">
        <v>0.94399999999999995</v>
      </c>
      <c r="Z1413" s="2">
        <v>7.9089999999999998</v>
      </c>
      <c r="AA1413" s="2">
        <v>90.513999999999996</v>
      </c>
      <c r="AB1413" s="2">
        <v>50</v>
      </c>
      <c r="AC1413" s="2">
        <v>53</v>
      </c>
      <c r="AD1413" s="2">
        <v>46</v>
      </c>
      <c r="AE1413" s="2">
        <v>2.0780235364840798</v>
      </c>
    </row>
    <row r="1414" spans="1:31">
      <c r="A1414" s="2" t="s">
        <v>72</v>
      </c>
      <c r="B1414" s="2">
        <v>0</v>
      </c>
      <c r="C1414" s="2">
        <v>1900</v>
      </c>
      <c r="D1414" s="2">
        <v>3</v>
      </c>
      <c r="E1414" s="4">
        <v>41233.164236111108</v>
      </c>
      <c r="F1414" s="4">
        <v>41233.168263888889</v>
      </c>
      <c r="G1414" s="2" t="s">
        <v>32</v>
      </c>
      <c r="H1414" s="2" t="s">
        <v>1056</v>
      </c>
      <c r="I1414" s="2">
        <v>348</v>
      </c>
      <c r="J1414" s="2"/>
      <c r="K1414" s="2">
        <v>2.8980000000000001</v>
      </c>
      <c r="L1414" s="2">
        <v>89.850999999999999</v>
      </c>
      <c r="M1414" s="2">
        <v>19.478260869565201</v>
      </c>
      <c r="N1414" s="2">
        <v>34</v>
      </c>
      <c r="O1414" s="2">
        <v>12</v>
      </c>
      <c r="P1414" s="2">
        <v>3.63401281634206</v>
      </c>
      <c r="Q1414" s="2">
        <v>25.869565217391301</v>
      </c>
      <c r="R1414" s="2">
        <v>26</v>
      </c>
      <c r="S1414" s="2">
        <v>25</v>
      </c>
      <c r="T1414" s="2">
        <v>0.33678116053977503</v>
      </c>
      <c r="U1414" s="2">
        <v>698.39499999999998</v>
      </c>
      <c r="V1414" s="2">
        <v>0</v>
      </c>
      <c r="W1414" s="2">
        <v>0</v>
      </c>
      <c r="X1414" s="2">
        <v>0</v>
      </c>
      <c r="Y1414" s="2">
        <v>0.93600000000000005</v>
      </c>
      <c r="Z1414" s="2">
        <v>7.5640000000000001</v>
      </c>
      <c r="AA1414" s="2">
        <v>90.853999999999999</v>
      </c>
      <c r="AB1414" s="2">
        <v>51.636363636363598</v>
      </c>
      <c r="AC1414" s="2">
        <v>55</v>
      </c>
      <c r="AD1414" s="2">
        <v>45</v>
      </c>
      <c r="AE1414" s="2">
        <v>1.9550739243278701</v>
      </c>
    </row>
    <row r="1415" spans="1:31">
      <c r="A1415" s="2" t="s">
        <v>72</v>
      </c>
      <c r="B1415" s="2">
        <v>0</v>
      </c>
      <c r="C1415" s="2">
        <v>1900</v>
      </c>
      <c r="D1415" s="2">
        <v>4</v>
      </c>
      <c r="E1415" s="4">
        <v>41233.17291666667</v>
      </c>
      <c r="F1415" s="4">
        <v>41233.176944444444</v>
      </c>
      <c r="G1415" s="2" t="s">
        <v>32</v>
      </c>
      <c r="H1415" s="2" t="s">
        <v>1056</v>
      </c>
      <c r="I1415" s="2">
        <v>348</v>
      </c>
      <c r="J1415" s="2"/>
      <c r="K1415" s="2">
        <v>2.9430000000000001</v>
      </c>
      <c r="L1415" s="2">
        <v>89.619</v>
      </c>
      <c r="M1415" s="2">
        <v>19</v>
      </c>
      <c r="N1415" s="2">
        <v>32</v>
      </c>
      <c r="O1415" s="2">
        <v>11</v>
      </c>
      <c r="P1415" s="2">
        <v>3.74165738677394</v>
      </c>
      <c r="Q1415" s="2">
        <v>26</v>
      </c>
      <c r="R1415" s="2">
        <v>26</v>
      </c>
      <c r="S1415" s="2">
        <v>26</v>
      </c>
      <c r="T1415" s="2">
        <v>0</v>
      </c>
      <c r="U1415" s="2">
        <v>698.59400000000005</v>
      </c>
      <c r="V1415" s="2">
        <v>0</v>
      </c>
      <c r="W1415" s="2">
        <v>0</v>
      </c>
      <c r="X1415" s="2">
        <v>0</v>
      </c>
      <c r="Y1415" s="2">
        <v>1</v>
      </c>
      <c r="Z1415" s="2">
        <v>7.9880000000000004</v>
      </c>
      <c r="AA1415" s="2">
        <v>90.622</v>
      </c>
      <c r="AB1415" s="2">
        <v>51.113636363636402</v>
      </c>
      <c r="AC1415" s="2">
        <v>55</v>
      </c>
      <c r="AD1415" s="2">
        <v>45</v>
      </c>
      <c r="AE1415" s="2">
        <v>1.99106993953809</v>
      </c>
    </row>
    <row r="1416" spans="1:31">
      <c r="A1416" s="2" t="s">
        <v>72</v>
      </c>
      <c r="B1416" s="2">
        <v>0</v>
      </c>
      <c r="C1416" s="2">
        <v>1900</v>
      </c>
      <c r="D1416" s="2">
        <v>5</v>
      </c>
      <c r="E1416" s="4">
        <v>41233.181597222225</v>
      </c>
      <c r="F1416" s="4">
        <v>41233.185636574075</v>
      </c>
      <c r="G1416" s="2" t="s">
        <v>32</v>
      </c>
      <c r="H1416" s="2" t="s">
        <v>1056</v>
      </c>
      <c r="I1416" s="2">
        <v>349</v>
      </c>
      <c r="J1416" s="2"/>
      <c r="K1416" s="2">
        <v>2.968</v>
      </c>
      <c r="L1416" s="2">
        <v>89.394999999999996</v>
      </c>
      <c r="M1416" s="2">
        <v>20.3913043478261</v>
      </c>
      <c r="N1416" s="2">
        <v>44</v>
      </c>
      <c r="O1416" s="2">
        <v>12</v>
      </c>
      <c r="P1416" s="2">
        <v>5.5774322472433298</v>
      </c>
      <c r="Q1416" s="2">
        <v>26</v>
      </c>
      <c r="R1416" s="2">
        <v>26</v>
      </c>
      <c r="S1416" s="2">
        <v>26</v>
      </c>
      <c r="T1416" s="2">
        <v>0</v>
      </c>
      <c r="U1416" s="2">
        <v>698.73</v>
      </c>
      <c r="V1416" s="2">
        <v>0</v>
      </c>
      <c r="W1416" s="2">
        <v>0</v>
      </c>
      <c r="X1416" s="2">
        <v>0.184</v>
      </c>
      <c r="Y1416" s="2">
        <v>1.0029999999999999</v>
      </c>
      <c r="Z1416" s="2">
        <v>7.5229999999999997</v>
      </c>
      <c r="AA1416" s="2">
        <v>90.397999999999996</v>
      </c>
      <c r="AB1416" s="2">
        <v>51.674418604651201</v>
      </c>
      <c r="AC1416" s="2">
        <v>59</v>
      </c>
      <c r="AD1416" s="2">
        <v>44</v>
      </c>
      <c r="AE1416" s="2">
        <v>3.3599621414849299</v>
      </c>
    </row>
    <row r="1417" spans="1:31">
      <c r="A1417" s="2" t="s">
        <v>72</v>
      </c>
      <c r="B1417" s="2">
        <v>0</v>
      </c>
      <c r="C1417" s="2">
        <v>1900</v>
      </c>
      <c r="D1417" s="2">
        <v>6</v>
      </c>
      <c r="E1417" s="4">
        <v>41233.19027777778</v>
      </c>
      <c r="F1417" s="4">
        <v>41233.194293981483</v>
      </c>
      <c r="G1417" s="2" t="s">
        <v>32</v>
      </c>
      <c r="H1417" s="2" t="s">
        <v>1056</v>
      </c>
      <c r="I1417" s="2">
        <v>347</v>
      </c>
      <c r="J1417" s="2"/>
      <c r="K1417" s="2">
        <v>2.9329999999999998</v>
      </c>
      <c r="L1417" s="2">
        <v>89.742999999999995</v>
      </c>
      <c r="M1417" s="2">
        <v>20.434782608695699</v>
      </c>
      <c r="N1417" s="2">
        <v>35</v>
      </c>
      <c r="O1417" s="2">
        <v>13</v>
      </c>
      <c r="P1417" s="2">
        <v>5.0028347351800102</v>
      </c>
      <c r="Q1417" s="2">
        <v>26</v>
      </c>
      <c r="R1417" s="2">
        <v>26</v>
      </c>
      <c r="S1417" s="2">
        <v>26</v>
      </c>
      <c r="T1417" s="2">
        <v>0</v>
      </c>
      <c r="U1417" s="2">
        <v>698.51700000000005</v>
      </c>
      <c r="V1417" s="2">
        <v>0</v>
      </c>
      <c r="W1417" s="2">
        <v>0</v>
      </c>
      <c r="X1417" s="2">
        <v>0</v>
      </c>
      <c r="Y1417" s="2">
        <v>0.98199999999999998</v>
      </c>
      <c r="Z1417" s="2">
        <v>7.8680000000000003</v>
      </c>
      <c r="AA1417" s="2">
        <v>90.807000000000002</v>
      </c>
      <c r="AB1417" s="2">
        <v>53.255813953488399</v>
      </c>
      <c r="AC1417" s="2">
        <v>58</v>
      </c>
      <c r="AD1417" s="2">
        <v>46</v>
      </c>
      <c r="AE1417" s="2">
        <v>2.1468530051803301</v>
      </c>
    </row>
    <row r="1418" spans="1:31">
      <c r="A1418" s="2" t="s">
        <v>72</v>
      </c>
      <c r="B1418" s="2">
        <v>0</v>
      </c>
      <c r="C1418" s="2">
        <v>1900</v>
      </c>
      <c r="D1418" s="2">
        <v>7</v>
      </c>
      <c r="E1418" s="4">
        <v>41233.199305555558</v>
      </c>
      <c r="F1418" s="4">
        <v>41233.203333333331</v>
      </c>
      <c r="G1418" s="2" t="s">
        <v>32</v>
      </c>
      <c r="H1418" s="2" t="s">
        <v>1056</v>
      </c>
      <c r="I1418" s="2">
        <v>348</v>
      </c>
      <c r="J1418" s="2"/>
      <c r="K1418" s="2">
        <v>2.9620000000000002</v>
      </c>
      <c r="L1418" s="2">
        <v>89.617000000000004</v>
      </c>
      <c r="M1418" s="2">
        <v>20.695652173913</v>
      </c>
      <c r="N1418" s="2">
        <v>41</v>
      </c>
      <c r="O1418" s="2">
        <v>12</v>
      </c>
      <c r="P1418" s="2">
        <v>5.6984725841281803</v>
      </c>
      <c r="Q1418" s="2">
        <v>26</v>
      </c>
      <c r="R1418" s="2">
        <v>26</v>
      </c>
      <c r="S1418" s="2">
        <v>26</v>
      </c>
      <c r="T1418" s="2">
        <v>0</v>
      </c>
      <c r="U1418" s="2">
        <v>698.56399999999996</v>
      </c>
      <c r="V1418" s="2">
        <v>0</v>
      </c>
      <c r="W1418" s="2">
        <v>0</v>
      </c>
      <c r="X1418" s="2">
        <v>0</v>
      </c>
      <c r="Y1418" s="2">
        <v>0.90100000000000002</v>
      </c>
      <c r="Z1418" s="2">
        <v>8.0350000000000001</v>
      </c>
      <c r="AA1418" s="2">
        <v>90.745999999999995</v>
      </c>
      <c r="AB1418" s="2">
        <v>52.340909090909101</v>
      </c>
      <c r="AC1418" s="2">
        <v>59</v>
      </c>
      <c r="AD1418" s="2">
        <v>45</v>
      </c>
      <c r="AE1418" s="2">
        <v>3.3571036069950502</v>
      </c>
    </row>
    <row r="1419" spans="1:31">
      <c r="A1419" s="2" t="s">
        <v>72</v>
      </c>
      <c r="B1419" s="2">
        <v>0</v>
      </c>
      <c r="C1419" s="2">
        <v>1900</v>
      </c>
      <c r="D1419" s="2">
        <v>8</v>
      </c>
      <c r="E1419" s="4">
        <v>41233.208680555559</v>
      </c>
      <c r="F1419" s="4">
        <v>41233.212708333333</v>
      </c>
      <c r="G1419" s="2" t="s">
        <v>32</v>
      </c>
      <c r="H1419" s="2" t="s">
        <v>1056</v>
      </c>
      <c r="I1419" s="2">
        <v>348</v>
      </c>
      <c r="J1419" s="2"/>
      <c r="K1419" s="2">
        <v>2.9359999999999999</v>
      </c>
      <c r="L1419" s="2">
        <v>89.680999999999997</v>
      </c>
      <c r="M1419" s="2">
        <v>19.521739130434799</v>
      </c>
      <c r="N1419" s="2">
        <v>34</v>
      </c>
      <c r="O1419" s="2">
        <v>11</v>
      </c>
      <c r="P1419" s="2">
        <v>3.8206483084895999</v>
      </c>
      <c r="Q1419" s="2">
        <v>26</v>
      </c>
      <c r="R1419" s="2">
        <v>26</v>
      </c>
      <c r="S1419" s="2">
        <v>26</v>
      </c>
      <c r="T1419" s="2">
        <v>0</v>
      </c>
      <c r="U1419" s="2">
        <v>698.83399999999995</v>
      </c>
      <c r="V1419" s="2">
        <v>0</v>
      </c>
      <c r="W1419" s="2">
        <v>0</v>
      </c>
      <c r="X1419" s="2">
        <v>0</v>
      </c>
      <c r="Y1419" s="2">
        <v>0.89500000000000002</v>
      </c>
      <c r="Z1419" s="2">
        <v>7.5289999999999999</v>
      </c>
      <c r="AA1419" s="2">
        <v>90.69</v>
      </c>
      <c r="AB1419" s="2">
        <v>51.840909090909101</v>
      </c>
      <c r="AC1419" s="2">
        <v>55</v>
      </c>
      <c r="AD1419" s="2">
        <v>47</v>
      </c>
      <c r="AE1419" s="2">
        <v>1.7830410924008699</v>
      </c>
    </row>
    <row r="1420" spans="1:31">
      <c r="A1420" s="2" t="s">
        <v>72</v>
      </c>
      <c r="B1420" s="2">
        <v>0</v>
      </c>
      <c r="C1420" s="2">
        <v>2000</v>
      </c>
      <c r="D1420" s="2">
        <v>1</v>
      </c>
      <c r="E1420" s="4">
        <v>41233.069444444445</v>
      </c>
      <c r="F1420" s="4">
        <v>41233.073310185187</v>
      </c>
      <c r="G1420" s="2" t="s">
        <v>32</v>
      </c>
      <c r="H1420" s="2" t="s">
        <v>1056</v>
      </c>
      <c r="I1420" s="2">
        <v>334</v>
      </c>
      <c r="J1420" s="2"/>
      <c r="K1420" s="2">
        <v>3.0030000000000001</v>
      </c>
      <c r="L1420" s="2">
        <v>89.388999999999996</v>
      </c>
      <c r="M1420" s="2">
        <v>19.454545454545499</v>
      </c>
      <c r="N1420" s="2">
        <v>23</v>
      </c>
      <c r="O1420" s="2">
        <v>14</v>
      </c>
      <c r="P1420" s="2">
        <v>2.4069458717952199</v>
      </c>
      <c r="Q1420" s="2">
        <v>25.636363636363601</v>
      </c>
      <c r="R1420" s="2">
        <v>26</v>
      </c>
      <c r="S1420" s="2">
        <v>25</v>
      </c>
      <c r="T1420" s="2">
        <v>0.48104569292083399</v>
      </c>
      <c r="U1420" s="2">
        <v>698.78200000000004</v>
      </c>
      <c r="V1420" s="2">
        <v>0</v>
      </c>
      <c r="W1420" s="2">
        <v>0</v>
      </c>
      <c r="X1420" s="2">
        <v>0</v>
      </c>
      <c r="Y1420" s="2">
        <v>0.92600000000000005</v>
      </c>
      <c r="Z1420" s="2">
        <v>7.9009999999999998</v>
      </c>
      <c r="AA1420" s="2">
        <v>90.373000000000005</v>
      </c>
      <c r="AB1420" s="2">
        <v>50.682926829268297</v>
      </c>
      <c r="AC1420" s="2">
        <v>53</v>
      </c>
      <c r="AD1420" s="2">
        <v>43</v>
      </c>
      <c r="AE1420" s="2">
        <v>2.771272705686</v>
      </c>
    </row>
    <row r="1421" spans="1:31">
      <c r="A1421" s="2" t="s">
        <v>72</v>
      </c>
      <c r="B1421" s="2">
        <v>0</v>
      </c>
      <c r="C1421" s="2">
        <v>2000</v>
      </c>
      <c r="D1421" s="2">
        <v>2</v>
      </c>
      <c r="E1421" s="4">
        <v>41233.079861111109</v>
      </c>
      <c r="F1421" s="4">
        <v>41233.083715277775</v>
      </c>
      <c r="G1421" s="2" t="s">
        <v>32</v>
      </c>
      <c r="H1421" s="2" t="s">
        <v>1056</v>
      </c>
      <c r="I1421" s="2">
        <v>333</v>
      </c>
      <c r="J1421" s="2"/>
      <c r="K1421" s="2">
        <v>2.9969999999999999</v>
      </c>
      <c r="L1421" s="2">
        <v>89.221999999999994</v>
      </c>
      <c r="M1421" s="2">
        <v>19.818181818181799</v>
      </c>
      <c r="N1421" s="2">
        <v>25</v>
      </c>
      <c r="O1421" s="2">
        <v>11</v>
      </c>
      <c r="P1421" s="2">
        <v>3.3929922920948199</v>
      </c>
      <c r="Q1421" s="2">
        <v>25.863636363636399</v>
      </c>
      <c r="R1421" s="2">
        <v>26</v>
      </c>
      <c r="S1421" s="2">
        <v>25</v>
      </c>
      <c r="T1421" s="2">
        <v>0.34317429251230702</v>
      </c>
      <c r="U1421" s="2">
        <v>698.96600000000001</v>
      </c>
      <c r="V1421" s="2">
        <v>0</v>
      </c>
      <c r="W1421" s="2">
        <v>0</v>
      </c>
      <c r="X1421" s="2">
        <v>0</v>
      </c>
      <c r="Y1421" s="2">
        <v>0.86399999999999999</v>
      </c>
      <c r="Z1421" s="2">
        <v>7.8579999999999997</v>
      </c>
      <c r="AA1421" s="2">
        <v>90.212999999999994</v>
      </c>
      <c r="AB1421" s="2">
        <v>51.785714285714299</v>
      </c>
      <c r="AC1421" s="2">
        <v>54</v>
      </c>
      <c r="AD1421" s="2">
        <v>45</v>
      </c>
      <c r="AE1421" s="2">
        <v>2.3957871187497699</v>
      </c>
    </row>
    <row r="1422" spans="1:31">
      <c r="A1422" s="2" t="s">
        <v>72</v>
      </c>
      <c r="B1422" s="2">
        <v>0</v>
      </c>
      <c r="C1422" s="2">
        <v>2000</v>
      </c>
      <c r="D1422" s="2">
        <v>3</v>
      </c>
      <c r="E1422" s="4">
        <v>41233.088888888888</v>
      </c>
      <c r="F1422" s="4">
        <v>41233.09275462963</v>
      </c>
      <c r="G1422" s="2" t="s">
        <v>32</v>
      </c>
      <c r="H1422" s="2" t="s">
        <v>1056</v>
      </c>
      <c r="I1422" s="2">
        <v>334</v>
      </c>
      <c r="J1422" s="2"/>
      <c r="K1422" s="2">
        <v>3.1139999999999999</v>
      </c>
      <c r="L1422" s="2">
        <v>88.632999999999996</v>
      </c>
      <c r="M1422" s="2">
        <v>18.818181818181799</v>
      </c>
      <c r="N1422" s="2">
        <v>22</v>
      </c>
      <c r="O1422" s="2">
        <v>11</v>
      </c>
      <c r="P1422" s="2">
        <v>3.0396824540546299</v>
      </c>
      <c r="Q1422" s="2">
        <v>26</v>
      </c>
      <c r="R1422" s="2">
        <v>26</v>
      </c>
      <c r="S1422" s="2">
        <v>26</v>
      </c>
      <c r="T1422" s="2">
        <v>0</v>
      </c>
      <c r="U1422" s="2">
        <v>699.59799999999996</v>
      </c>
      <c r="V1422" s="2">
        <v>0</v>
      </c>
      <c r="W1422" s="2">
        <v>0</v>
      </c>
      <c r="X1422" s="2">
        <v>0</v>
      </c>
      <c r="Y1422" s="2">
        <v>0.88900000000000001</v>
      </c>
      <c r="Z1422" s="2">
        <v>7.9379999999999997</v>
      </c>
      <c r="AA1422" s="2">
        <v>89.585999999999999</v>
      </c>
      <c r="AB1422" s="2">
        <v>51.902439024390198</v>
      </c>
      <c r="AC1422" s="2">
        <v>56</v>
      </c>
      <c r="AD1422" s="2">
        <v>44</v>
      </c>
      <c r="AE1422" s="2">
        <v>3.0105900730164801</v>
      </c>
    </row>
    <row r="1423" spans="1:31">
      <c r="A1423" s="2" t="s">
        <v>72</v>
      </c>
      <c r="B1423" s="2">
        <v>0</v>
      </c>
      <c r="C1423" s="2">
        <v>2000</v>
      </c>
      <c r="D1423" s="2">
        <v>4</v>
      </c>
      <c r="E1423" s="4">
        <v>41233.097569444442</v>
      </c>
      <c r="F1423" s="4">
        <v>41233.101435185185</v>
      </c>
      <c r="G1423" s="2" t="s">
        <v>32</v>
      </c>
      <c r="H1423" s="2" t="s">
        <v>1056</v>
      </c>
      <c r="I1423" s="2">
        <v>334</v>
      </c>
      <c r="J1423" s="2"/>
      <c r="K1423" s="2">
        <v>3.093</v>
      </c>
      <c r="L1423" s="2">
        <v>89.138999999999996</v>
      </c>
      <c r="M1423" s="2">
        <v>20.636363636363601</v>
      </c>
      <c r="N1423" s="2">
        <v>36</v>
      </c>
      <c r="O1423" s="2">
        <v>15</v>
      </c>
      <c r="P1423" s="2">
        <v>3.8203457071728502</v>
      </c>
      <c r="Q1423" s="2">
        <v>26.090909090909101</v>
      </c>
      <c r="R1423" s="2">
        <v>27</v>
      </c>
      <c r="S1423" s="2">
        <v>26</v>
      </c>
      <c r="T1423" s="2">
        <v>0.28747978728803403</v>
      </c>
      <c r="U1423" s="2">
        <v>699.09</v>
      </c>
      <c r="V1423" s="2">
        <v>0</v>
      </c>
      <c r="W1423" s="2">
        <v>0</v>
      </c>
      <c r="X1423" s="2">
        <v>0</v>
      </c>
      <c r="Y1423" s="2">
        <v>0.96599999999999997</v>
      </c>
      <c r="Z1423" s="2">
        <v>7.9509999999999996</v>
      </c>
      <c r="AA1423" s="2">
        <v>90.144999999999996</v>
      </c>
      <c r="AB1423" s="2">
        <v>52.571428571428598</v>
      </c>
      <c r="AC1423" s="2">
        <v>58</v>
      </c>
      <c r="AD1423" s="2">
        <v>46</v>
      </c>
      <c r="AE1423" s="2">
        <v>2.4313709354704298</v>
      </c>
    </row>
    <row r="1424" spans="1:31">
      <c r="A1424" s="2" t="s">
        <v>72</v>
      </c>
      <c r="B1424" s="2">
        <v>0</v>
      </c>
      <c r="C1424" s="2">
        <v>2000</v>
      </c>
      <c r="D1424" s="2">
        <v>5</v>
      </c>
      <c r="E1424" s="4">
        <v>41233.106249999997</v>
      </c>
      <c r="F1424" s="4">
        <v>41233.110138888886</v>
      </c>
      <c r="G1424" s="2" t="s">
        <v>32</v>
      </c>
      <c r="H1424" s="2" t="s">
        <v>1056</v>
      </c>
      <c r="I1424" s="2">
        <v>336</v>
      </c>
      <c r="J1424" s="2"/>
      <c r="K1424" s="2">
        <v>3.1019999999999999</v>
      </c>
      <c r="L1424" s="2">
        <v>88.203999999999994</v>
      </c>
      <c r="M1424" s="2">
        <v>19.409090909090899</v>
      </c>
      <c r="N1424" s="2">
        <v>37</v>
      </c>
      <c r="O1424" s="2">
        <v>11</v>
      </c>
      <c r="P1424" s="2">
        <v>4.8678825983928098</v>
      </c>
      <c r="Q1424" s="2">
        <v>26</v>
      </c>
      <c r="R1424" s="2">
        <v>26</v>
      </c>
      <c r="S1424" s="2">
        <v>26</v>
      </c>
      <c r="T1424" s="2">
        <v>0</v>
      </c>
      <c r="U1424" s="2">
        <v>699.673</v>
      </c>
      <c r="V1424" s="2">
        <v>0</v>
      </c>
      <c r="W1424" s="2">
        <v>0</v>
      </c>
      <c r="X1424" s="2">
        <v>2.5000000000000001E-2</v>
      </c>
      <c r="Y1424" s="2">
        <v>0.97499999999999998</v>
      </c>
      <c r="Z1424" s="2">
        <v>8.0960000000000001</v>
      </c>
      <c r="AA1424" s="2">
        <v>89.212999999999994</v>
      </c>
      <c r="AB1424" s="2">
        <v>53.571428571428598</v>
      </c>
      <c r="AC1424" s="2">
        <v>60</v>
      </c>
      <c r="AD1424" s="2">
        <v>47</v>
      </c>
      <c r="AE1424" s="2">
        <v>3.04054237911325</v>
      </c>
    </row>
    <row r="1425" spans="1:31">
      <c r="A1425" s="2" t="s">
        <v>72</v>
      </c>
      <c r="B1425" s="2">
        <v>0</v>
      </c>
      <c r="C1425" s="2">
        <v>2000</v>
      </c>
      <c r="D1425" s="2">
        <v>6</v>
      </c>
      <c r="E1425" s="4">
        <v>41233.114930555559</v>
      </c>
      <c r="F1425" s="4">
        <v>41233.118796296294</v>
      </c>
      <c r="G1425" s="2" t="s">
        <v>32</v>
      </c>
      <c r="H1425" s="2" t="s">
        <v>1056</v>
      </c>
      <c r="I1425" s="2">
        <v>334</v>
      </c>
      <c r="J1425" s="2"/>
      <c r="K1425" s="2">
        <v>3.105</v>
      </c>
      <c r="L1425" s="2">
        <v>88.611000000000004</v>
      </c>
      <c r="M1425" s="2">
        <v>21.136363636363601</v>
      </c>
      <c r="N1425" s="2">
        <v>37</v>
      </c>
      <c r="O1425" s="2">
        <v>11</v>
      </c>
      <c r="P1425" s="2">
        <v>5.4630615338209401</v>
      </c>
      <c r="Q1425" s="2">
        <v>26.181818181818201</v>
      </c>
      <c r="R1425" s="2">
        <v>27</v>
      </c>
      <c r="S1425" s="2">
        <v>26</v>
      </c>
      <c r="T1425" s="2">
        <v>0.38569460791993498</v>
      </c>
      <c r="U1425" s="2">
        <v>699.58600000000001</v>
      </c>
      <c r="V1425" s="2">
        <v>0</v>
      </c>
      <c r="W1425" s="2">
        <v>0</v>
      </c>
      <c r="X1425" s="2">
        <v>0</v>
      </c>
      <c r="Y1425" s="2">
        <v>1.0680000000000001</v>
      </c>
      <c r="Z1425" s="2">
        <v>7.79</v>
      </c>
      <c r="AA1425" s="2">
        <v>89.537000000000006</v>
      </c>
      <c r="AB1425" s="2">
        <v>54.642857142857103</v>
      </c>
      <c r="AC1425" s="2">
        <v>61</v>
      </c>
      <c r="AD1425" s="2">
        <v>49</v>
      </c>
      <c r="AE1425" s="2">
        <v>2.67102110465204</v>
      </c>
    </row>
    <row r="1426" spans="1:31">
      <c r="A1426" s="2" t="s">
        <v>72</v>
      </c>
      <c r="B1426" s="2">
        <v>0</v>
      </c>
      <c r="C1426" s="2">
        <v>2000</v>
      </c>
      <c r="D1426" s="2">
        <v>7</v>
      </c>
      <c r="E1426" s="4">
        <v>41233.123611111114</v>
      </c>
      <c r="F1426" s="4">
        <v>41233.127534722225</v>
      </c>
      <c r="G1426" s="2" t="s">
        <v>32</v>
      </c>
      <c r="H1426" s="2" t="s">
        <v>1056</v>
      </c>
      <c r="I1426" s="2">
        <v>339</v>
      </c>
      <c r="J1426" s="2"/>
      <c r="K1426" s="2">
        <v>3.0569999999999999</v>
      </c>
      <c r="L1426" s="2">
        <v>89.664000000000001</v>
      </c>
      <c r="M1426" s="2">
        <v>23.045454545454501</v>
      </c>
      <c r="N1426" s="2">
        <v>48</v>
      </c>
      <c r="O1426" s="2">
        <v>16</v>
      </c>
      <c r="P1426" s="2">
        <v>6.8654422669381701</v>
      </c>
      <c r="Q1426" s="2">
        <v>26</v>
      </c>
      <c r="R1426" s="2">
        <v>26</v>
      </c>
      <c r="S1426" s="2">
        <v>26</v>
      </c>
      <c r="T1426" s="2">
        <v>0</v>
      </c>
      <c r="U1426" s="2">
        <v>698.69200000000001</v>
      </c>
      <c r="V1426" s="2">
        <v>0</v>
      </c>
      <c r="W1426" s="2">
        <v>0</v>
      </c>
      <c r="X1426" s="2">
        <v>0</v>
      </c>
      <c r="Y1426" s="2">
        <v>0.96399999999999997</v>
      </c>
      <c r="Z1426" s="2">
        <v>7.6909999999999998</v>
      </c>
      <c r="AA1426" s="2">
        <v>90.634</v>
      </c>
      <c r="AB1426" s="2">
        <v>54.071428571428598</v>
      </c>
      <c r="AC1426" s="2">
        <v>60</v>
      </c>
      <c r="AD1426" s="2">
        <v>47</v>
      </c>
      <c r="AE1426" s="2">
        <v>2.97123396798654</v>
      </c>
    </row>
    <row r="1427" spans="1:31">
      <c r="A1427" s="2" t="s">
        <v>72</v>
      </c>
      <c r="B1427" s="2">
        <v>0</v>
      </c>
      <c r="C1427" s="2">
        <v>2000</v>
      </c>
      <c r="D1427" s="2">
        <v>8</v>
      </c>
      <c r="E1427" s="4">
        <v>41233.132291666669</v>
      </c>
      <c r="F1427" s="4">
        <v>41233.136145833334</v>
      </c>
      <c r="G1427" s="2" t="s">
        <v>32</v>
      </c>
      <c r="H1427" s="2" t="s">
        <v>1056</v>
      </c>
      <c r="I1427" s="2">
        <v>333</v>
      </c>
      <c r="J1427" s="2"/>
      <c r="K1427" s="2">
        <v>3.105</v>
      </c>
      <c r="L1427" s="2">
        <v>88.911000000000001</v>
      </c>
      <c r="M1427" s="2">
        <v>22.181818181818201</v>
      </c>
      <c r="N1427" s="2">
        <v>47</v>
      </c>
      <c r="O1427" s="2">
        <v>15</v>
      </c>
      <c r="P1427" s="2">
        <v>6.9585549939125801</v>
      </c>
      <c r="Q1427" s="2">
        <v>26.181818181818201</v>
      </c>
      <c r="R1427" s="2">
        <v>27</v>
      </c>
      <c r="S1427" s="2">
        <v>26</v>
      </c>
      <c r="T1427" s="2">
        <v>0.38569460791993498</v>
      </c>
      <c r="U1427" s="2">
        <v>699.26099999999997</v>
      </c>
      <c r="V1427" s="2">
        <v>9.6000000000000002E-2</v>
      </c>
      <c r="W1427" s="2">
        <v>0</v>
      </c>
      <c r="X1427" s="2">
        <v>0</v>
      </c>
      <c r="Y1427" s="2">
        <v>0.86399999999999999</v>
      </c>
      <c r="Z1427" s="2">
        <v>7.6109999999999998</v>
      </c>
      <c r="AA1427" s="2">
        <v>89.933000000000007</v>
      </c>
      <c r="AB1427" s="2">
        <v>55.619047619047599</v>
      </c>
      <c r="AC1427" s="2">
        <v>63</v>
      </c>
      <c r="AD1427" s="2">
        <v>47</v>
      </c>
      <c r="AE1427" s="2">
        <v>3.51833551658398</v>
      </c>
    </row>
    <row r="1428" spans="1:31">
      <c r="A1428" s="2" t="s">
        <v>72</v>
      </c>
      <c r="B1428" s="2">
        <v>0</v>
      </c>
      <c r="C1428" s="2">
        <v>2100</v>
      </c>
      <c r="D1428" s="2">
        <v>1</v>
      </c>
      <c r="E1428" s="4">
        <v>41232.997916666667</v>
      </c>
      <c r="F1428" s="4">
        <v>41233.001620370371</v>
      </c>
      <c r="G1428" s="2" t="s">
        <v>32</v>
      </c>
      <c r="H1428" s="2" t="s">
        <v>1056</v>
      </c>
      <c r="I1428" s="2">
        <v>320</v>
      </c>
      <c r="J1428" s="2"/>
      <c r="K1428" s="2">
        <v>3.2160000000000002</v>
      </c>
      <c r="L1428" s="2">
        <v>88.075000000000003</v>
      </c>
      <c r="M1428" s="2">
        <v>20.714285714285701</v>
      </c>
      <c r="N1428" s="2">
        <v>26</v>
      </c>
      <c r="O1428" s="2">
        <v>13</v>
      </c>
      <c r="P1428" s="2">
        <v>2.5846222371641701</v>
      </c>
      <c r="Q1428" s="2">
        <v>25.571428571428601</v>
      </c>
      <c r="R1428" s="2">
        <v>26</v>
      </c>
      <c r="S1428" s="2">
        <v>25</v>
      </c>
      <c r="T1428" s="2">
        <v>0.49487165930539401</v>
      </c>
      <c r="U1428" s="2">
        <v>700.01599999999996</v>
      </c>
      <c r="V1428" s="2">
        <v>0</v>
      </c>
      <c r="W1428" s="2">
        <v>0</v>
      </c>
      <c r="X1428" s="2">
        <v>0</v>
      </c>
      <c r="Y1428" s="2">
        <v>1.0129999999999999</v>
      </c>
      <c r="Z1428" s="2">
        <v>8.0229999999999997</v>
      </c>
      <c r="AA1428" s="2">
        <v>88.963999999999999</v>
      </c>
      <c r="AB1428" s="2">
        <v>51.774999999999999</v>
      </c>
      <c r="AC1428" s="2">
        <v>55</v>
      </c>
      <c r="AD1428" s="2">
        <v>45</v>
      </c>
      <c r="AE1428" s="2">
        <v>2.61235047418986</v>
      </c>
    </row>
    <row r="1429" spans="1:31">
      <c r="A1429" s="2" t="s">
        <v>72</v>
      </c>
      <c r="B1429" s="2">
        <v>0</v>
      </c>
      <c r="C1429" s="2">
        <v>2100</v>
      </c>
      <c r="D1429" s="2">
        <v>2</v>
      </c>
      <c r="E1429" s="4">
        <v>41233.007638888892</v>
      </c>
      <c r="F1429" s="4">
        <v>41233.011354166665</v>
      </c>
      <c r="G1429" s="2" t="s">
        <v>32</v>
      </c>
      <c r="H1429" s="2" t="s">
        <v>1056</v>
      </c>
      <c r="I1429" s="2">
        <v>321</v>
      </c>
      <c r="J1429" s="2"/>
      <c r="K1429" s="2">
        <v>3.21</v>
      </c>
      <c r="L1429" s="2">
        <v>88.218999999999994</v>
      </c>
      <c r="M1429" s="2">
        <v>20.380952380952401</v>
      </c>
      <c r="N1429" s="2">
        <v>25</v>
      </c>
      <c r="O1429" s="2">
        <v>12</v>
      </c>
      <c r="P1429" s="2">
        <v>3.0468749091516898</v>
      </c>
      <c r="Q1429" s="2">
        <v>25.761904761904798</v>
      </c>
      <c r="R1429" s="2">
        <v>26</v>
      </c>
      <c r="S1429" s="2">
        <v>25</v>
      </c>
      <c r="T1429" s="2">
        <v>0.42591770999995998</v>
      </c>
      <c r="U1429" s="2">
        <v>700.05899999999997</v>
      </c>
      <c r="V1429" s="2">
        <v>3.0000000000000001E-3</v>
      </c>
      <c r="W1429" s="2">
        <v>0</v>
      </c>
      <c r="X1429" s="2">
        <v>0</v>
      </c>
      <c r="Y1429" s="2">
        <v>1.0129999999999999</v>
      </c>
      <c r="Z1429" s="2">
        <v>7.702</v>
      </c>
      <c r="AA1429" s="2">
        <v>89.081999999999994</v>
      </c>
      <c r="AB1429" s="2">
        <v>53.174999999999997</v>
      </c>
      <c r="AC1429" s="2">
        <v>56</v>
      </c>
      <c r="AD1429" s="2">
        <v>47</v>
      </c>
      <c r="AE1429" s="2">
        <v>2.6635267973121599</v>
      </c>
    </row>
    <row r="1430" spans="1:31">
      <c r="A1430" s="2" t="s">
        <v>72</v>
      </c>
      <c r="B1430" s="2">
        <v>0</v>
      </c>
      <c r="C1430" s="2">
        <v>2100</v>
      </c>
      <c r="D1430" s="2">
        <v>3</v>
      </c>
      <c r="E1430" s="4">
        <v>41233.016319444447</v>
      </c>
      <c r="F1430" s="4">
        <v>41233.019999999997</v>
      </c>
      <c r="G1430" s="2" t="s">
        <v>32</v>
      </c>
      <c r="H1430" s="2" t="s">
        <v>1056</v>
      </c>
      <c r="I1430" s="2">
        <v>318</v>
      </c>
      <c r="J1430" s="2"/>
      <c r="K1430" s="2">
        <v>3.21</v>
      </c>
      <c r="L1430" s="2">
        <v>88.790999999999997</v>
      </c>
      <c r="M1430" s="2">
        <v>20.8095238095238</v>
      </c>
      <c r="N1430" s="2">
        <v>27</v>
      </c>
      <c r="O1430" s="2">
        <v>11</v>
      </c>
      <c r="P1430" s="2">
        <v>3.3752466946036801</v>
      </c>
      <c r="Q1430" s="2">
        <v>25.8095238095238</v>
      </c>
      <c r="R1430" s="2">
        <v>26</v>
      </c>
      <c r="S1430" s="2">
        <v>25</v>
      </c>
      <c r="T1430" s="2">
        <v>0.392676726249301</v>
      </c>
      <c r="U1430" s="2">
        <v>699.27300000000002</v>
      </c>
      <c r="V1430" s="2">
        <v>0</v>
      </c>
      <c r="W1430" s="2">
        <v>0</v>
      </c>
      <c r="X1430" s="2">
        <v>0</v>
      </c>
      <c r="Y1430" s="2">
        <v>0.94599999999999995</v>
      </c>
      <c r="Z1430" s="2">
        <v>8.07</v>
      </c>
      <c r="AA1430" s="2">
        <v>89.742999999999995</v>
      </c>
      <c r="AB1430" s="2">
        <v>52.975000000000001</v>
      </c>
      <c r="AC1430" s="2">
        <v>56</v>
      </c>
      <c r="AD1430" s="2">
        <v>46</v>
      </c>
      <c r="AE1430" s="2">
        <v>2.54447931805311</v>
      </c>
    </row>
    <row r="1431" spans="1:31">
      <c r="A1431" s="2" t="s">
        <v>72</v>
      </c>
      <c r="B1431" s="2">
        <v>0</v>
      </c>
      <c r="C1431" s="2">
        <v>2100</v>
      </c>
      <c r="D1431" s="2">
        <v>4</v>
      </c>
      <c r="E1431" s="4">
        <v>41233.024652777778</v>
      </c>
      <c r="F1431" s="4">
        <v>41233.028368055559</v>
      </c>
      <c r="G1431" s="2" t="s">
        <v>32</v>
      </c>
      <c r="H1431" s="2" t="s">
        <v>1056</v>
      </c>
      <c r="I1431" s="2">
        <v>321</v>
      </c>
      <c r="J1431" s="2"/>
      <c r="K1431" s="2">
        <v>3.2029999999999998</v>
      </c>
      <c r="L1431" s="2">
        <v>87.983999999999995</v>
      </c>
      <c r="M1431" s="2">
        <v>20.571428571428601</v>
      </c>
      <c r="N1431" s="2">
        <v>25</v>
      </c>
      <c r="O1431" s="2">
        <v>10</v>
      </c>
      <c r="P1431" s="2">
        <v>3.4166459266003999</v>
      </c>
      <c r="Q1431" s="2">
        <v>26</v>
      </c>
      <c r="R1431" s="2">
        <v>26</v>
      </c>
      <c r="S1431" s="2">
        <v>26</v>
      </c>
      <c r="T1431" s="2">
        <v>0</v>
      </c>
      <c r="U1431" s="2">
        <v>700.06200000000001</v>
      </c>
      <c r="V1431" s="2">
        <v>0</v>
      </c>
      <c r="W1431" s="2">
        <v>0</v>
      </c>
      <c r="X1431" s="2">
        <v>0</v>
      </c>
      <c r="Y1431" s="2">
        <v>0.88900000000000001</v>
      </c>
      <c r="Z1431" s="2">
        <v>7.81</v>
      </c>
      <c r="AA1431" s="2">
        <v>88.911000000000001</v>
      </c>
      <c r="AB1431" s="2">
        <v>54.174999999999997</v>
      </c>
      <c r="AC1431" s="2">
        <v>59</v>
      </c>
      <c r="AD1431" s="2">
        <v>47</v>
      </c>
      <c r="AE1431" s="2">
        <v>2.5484063647699502</v>
      </c>
    </row>
    <row r="1432" spans="1:31">
      <c r="A1432" s="2" t="s">
        <v>72</v>
      </c>
      <c r="B1432" s="2">
        <v>0</v>
      </c>
      <c r="C1432" s="2">
        <v>2100</v>
      </c>
      <c r="D1432" s="2">
        <v>5</v>
      </c>
      <c r="E1432" s="4">
        <v>41233.032986111109</v>
      </c>
      <c r="F1432" s="4">
        <v>41233.036689814813</v>
      </c>
      <c r="G1432" s="2" t="s">
        <v>32</v>
      </c>
      <c r="H1432" s="2" t="s">
        <v>1056</v>
      </c>
      <c r="I1432" s="2">
        <v>320</v>
      </c>
      <c r="J1432" s="2"/>
      <c r="K1432" s="2">
        <v>3.181</v>
      </c>
      <c r="L1432" s="2">
        <v>88.352000000000004</v>
      </c>
      <c r="M1432" s="2">
        <v>21.285714285714299</v>
      </c>
      <c r="N1432" s="2">
        <v>33</v>
      </c>
      <c r="O1432" s="2">
        <v>11</v>
      </c>
      <c r="P1432" s="2">
        <v>3.74347504895877</v>
      </c>
      <c r="Q1432" s="2">
        <v>26</v>
      </c>
      <c r="R1432" s="2">
        <v>26</v>
      </c>
      <c r="S1432" s="2">
        <v>26</v>
      </c>
      <c r="T1432" s="2">
        <v>0</v>
      </c>
      <c r="U1432" s="2">
        <v>699.69600000000003</v>
      </c>
      <c r="V1432" s="2">
        <v>0</v>
      </c>
      <c r="W1432" s="2">
        <v>3.0000000000000001E-3</v>
      </c>
      <c r="X1432" s="2">
        <v>0</v>
      </c>
      <c r="Y1432" s="2">
        <v>0.91400000000000003</v>
      </c>
      <c r="Z1432" s="2">
        <v>8.2059999999999995</v>
      </c>
      <c r="AA1432" s="2">
        <v>89.298000000000002</v>
      </c>
      <c r="AB1432" s="2">
        <v>55.725000000000001</v>
      </c>
      <c r="AC1432" s="2">
        <v>62</v>
      </c>
      <c r="AD1432" s="2">
        <v>47</v>
      </c>
      <c r="AE1432" s="2">
        <v>3.3089839830376899</v>
      </c>
    </row>
    <row r="1433" spans="1:31">
      <c r="A1433" s="2" t="s">
        <v>72</v>
      </c>
      <c r="B1433" s="2">
        <v>0</v>
      </c>
      <c r="C1433" s="2">
        <v>2100</v>
      </c>
      <c r="D1433" s="2">
        <v>6</v>
      </c>
      <c r="E1433" s="4">
        <v>41233.041319444441</v>
      </c>
      <c r="F1433" s="4">
        <v>41233.045023148145</v>
      </c>
      <c r="G1433" s="2" t="s">
        <v>32</v>
      </c>
      <c r="H1433" s="2" t="s">
        <v>1056</v>
      </c>
      <c r="I1433" s="2">
        <v>320</v>
      </c>
      <c r="J1433" s="2"/>
      <c r="K1433" s="2">
        <v>3.1589999999999998</v>
      </c>
      <c r="L1433" s="2">
        <v>88.472999999999999</v>
      </c>
      <c r="M1433" s="2">
        <v>22.238095238095202</v>
      </c>
      <c r="N1433" s="2">
        <v>40</v>
      </c>
      <c r="O1433" s="2">
        <v>15</v>
      </c>
      <c r="P1433" s="2">
        <v>6.2480836064216101</v>
      </c>
      <c r="Q1433" s="2">
        <v>26.1428571428571</v>
      </c>
      <c r="R1433" s="2">
        <v>27</v>
      </c>
      <c r="S1433" s="2">
        <v>26</v>
      </c>
      <c r="T1433" s="2">
        <v>0.34992710611188199</v>
      </c>
      <c r="U1433" s="2">
        <v>699.69200000000001</v>
      </c>
      <c r="V1433" s="2">
        <v>0</v>
      </c>
      <c r="W1433" s="2">
        <v>0</v>
      </c>
      <c r="X1433" s="2">
        <v>0</v>
      </c>
      <c r="Y1433" s="2">
        <v>0.98099999999999998</v>
      </c>
      <c r="Z1433" s="2">
        <v>7.9139999999999997</v>
      </c>
      <c r="AA1433" s="2">
        <v>89.317999999999998</v>
      </c>
      <c r="AB1433" s="2">
        <v>55.575000000000003</v>
      </c>
      <c r="AC1433" s="2">
        <v>64</v>
      </c>
      <c r="AD1433" s="2">
        <v>47</v>
      </c>
      <c r="AE1433" s="2">
        <v>3.2084848449073302</v>
      </c>
    </row>
    <row r="1434" spans="1:31">
      <c r="A1434" s="2" t="s">
        <v>72</v>
      </c>
      <c r="B1434" s="2">
        <v>0</v>
      </c>
      <c r="C1434" s="2">
        <v>2100</v>
      </c>
      <c r="D1434" s="2">
        <v>7</v>
      </c>
      <c r="E1434" s="4">
        <v>41233.04965277778</v>
      </c>
      <c r="F1434" s="4">
        <v>41233.053356481483</v>
      </c>
      <c r="G1434" s="2" t="s">
        <v>32</v>
      </c>
      <c r="H1434" s="2" t="s">
        <v>1056</v>
      </c>
      <c r="I1434" s="2">
        <v>320</v>
      </c>
      <c r="J1434" s="2"/>
      <c r="K1434" s="2">
        <v>3.206</v>
      </c>
      <c r="L1434" s="2">
        <v>88.298000000000002</v>
      </c>
      <c r="M1434" s="2">
        <v>23.380952380952401</v>
      </c>
      <c r="N1434" s="2">
        <v>42</v>
      </c>
      <c r="O1434" s="2">
        <v>18</v>
      </c>
      <c r="P1434" s="2">
        <v>6.0903998654884699</v>
      </c>
      <c r="Q1434" s="2">
        <v>26</v>
      </c>
      <c r="R1434" s="2">
        <v>26</v>
      </c>
      <c r="S1434" s="2">
        <v>26</v>
      </c>
      <c r="T1434" s="2">
        <v>0</v>
      </c>
      <c r="U1434" s="2">
        <v>699.86</v>
      </c>
      <c r="V1434" s="2">
        <v>0</v>
      </c>
      <c r="W1434" s="2">
        <v>0</v>
      </c>
      <c r="X1434" s="2">
        <v>0</v>
      </c>
      <c r="Y1434" s="2">
        <v>1.044</v>
      </c>
      <c r="Z1434" s="2">
        <v>8</v>
      </c>
      <c r="AA1434" s="2">
        <v>89.13</v>
      </c>
      <c r="AB1434" s="2">
        <v>56.65</v>
      </c>
      <c r="AC1434" s="2">
        <v>63</v>
      </c>
      <c r="AD1434" s="2">
        <v>49</v>
      </c>
      <c r="AE1434" s="2">
        <v>3.4025725561698201</v>
      </c>
    </row>
    <row r="1435" spans="1:31">
      <c r="A1435" s="2" t="s">
        <v>72</v>
      </c>
      <c r="B1435" s="2">
        <v>0</v>
      </c>
      <c r="C1435" s="2">
        <v>2100</v>
      </c>
      <c r="D1435" s="2">
        <v>8</v>
      </c>
      <c r="E1435" s="4">
        <v>41233.057986111111</v>
      </c>
      <c r="F1435" s="4">
        <v>41233.061689814815</v>
      </c>
      <c r="G1435" s="2" t="s">
        <v>32</v>
      </c>
      <c r="H1435" s="2" t="s">
        <v>1056</v>
      </c>
      <c r="I1435" s="2">
        <v>320</v>
      </c>
      <c r="J1435" s="2"/>
      <c r="K1435" s="2">
        <v>3.1840000000000002</v>
      </c>
      <c r="L1435" s="2">
        <v>88.289000000000001</v>
      </c>
      <c r="M1435" s="2">
        <v>21.238095238095202</v>
      </c>
      <c r="N1435" s="2">
        <v>40</v>
      </c>
      <c r="O1435" s="2">
        <v>12</v>
      </c>
      <c r="P1435" s="2">
        <v>4.9943278484292897</v>
      </c>
      <c r="Q1435" s="2">
        <v>26.238095238095202</v>
      </c>
      <c r="R1435" s="2">
        <v>27</v>
      </c>
      <c r="S1435" s="2">
        <v>26</v>
      </c>
      <c r="T1435" s="2">
        <v>0.42591770999995998</v>
      </c>
      <c r="U1435" s="2">
        <v>699.90099999999995</v>
      </c>
      <c r="V1435" s="2">
        <v>0</v>
      </c>
      <c r="W1435" s="2">
        <v>0</v>
      </c>
      <c r="X1435" s="2">
        <v>0</v>
      </c>
      <c r="Y1435" s="2">
        <v>0.94899999999999995</v>
      </c>
      <c r="Z1435" s="2">
        <v>7.4059999999999997</v>
      </c>
      <c r="AA1435" s="2">
        <v>89.283000000000001</v>
      </c>
      <c r="AB1435" s="2">
        <v>57.1</v>
      </c>
      <c r="AC1435" s="2">
        <v>63</v>
      </c>
      <c r="AD1435" s="2">
        <v>48</v>
      </c>
      <c r="AE1435" s="2">
        <v>3.26955654485436</v>
      </c>
    </row>
    <row r="1436" spans="1:31">
      <c r="A1436" s="2" t="s">
        <v>72</v>
      </c>
      <c r="B1436" s="2">
        <v>0</v>
      </c>
      <c r="C1436" s="2">
        <v>2101</v>
      </c>
      <c r="D1436" s="2">
        <v>1</v>
      </c>
      <c r="E1436" s="4">
        <v>41232.93645833333</v>
      </c>
      <c r="F1436" s="4">
        <v>41232.939722222225</v>
      </c>
      <c r="G1436" s="2" t="s">
        <v>32</v>
      </c>
      <c r="H1436" s="2" t="s">
        <v>1056</v>
      </c>
      <c r="I1436" s="2">
        <v>282</v>
      </c>
      <c r="J1436" s="2"/>
      <c r="K1436" s="2">
        <v>4.5330000000000004</v>
      </c>
      <c r="L1436" s="2">
        <v>71.716999999999999</v>
      </c>
      <c r="M1436" s="2">
        <v>28.2777777777778</v>
      </c>
      <c r="N1436" s="2">
        <v>35</v>
      </c>
      <c r="O1436" s="2">
        <v>13</v>
      </c>
      <c r="P1436" s="2">
        <v>5.8670980481131201</v>
      </c>
      <c r="Q1436" s="2">
        <v>26</v>
      </c>
      <c r="R1436" s="2">
        <v>26</v>
      </c>
      <c r="S1436" s="2">
        <v>26</v>
      </c>
      <c r="T1436" s="2">
        <v>0</v>
      </c>
      <c r="U1436" s="2">
        <v>698.71799999999996</v>
      </c>
      <c r="V1436" s="2">
        <v>11.363</v>
      </c>
      <c r="W1436" s="2">
        <v>4.0000000000000001E-3</v>
      </c>
      <c r="X1436" s="2">
        <v>0</v>
      </c>
      <c r="Y1436" s="2">
        <v>1.63</v>
      </c>
      <c r="Z1436" s="2">
        <v>9.718</v>
      </c>
      <c r="AA1436" s="2">
        <v>72.269000000000005</v>
      </c>
      <c r="AB1436" s="2">
        <v>64.4444444444444</v>
      </c>
      <c r="AC1436" s="2">
        <v>72</v>
      </c>
      <c r="AD1436" s="2">
        <v>52</v>
      </c>
      <c r="AE1436" s="2">
        <v>5.0466955329670098</v>
      </c>
    </row>
    <row r="1437" spans="1:31">
      <c r="A1437" s="2" t="s">
        <v>72</v>
      </c>
      <c r="B1437" s="2">
        <v>0</v>
      </c>
      <c r="C1437" s="2">
        <v>2101</v>
      </c>
      <c r="D1437" s="2">
        <v>2</v>
      </c>
      <c r="E1437" s="4">
        <v>41232.944444444445</v>
      </c>
      <c r="F1437" s="4">
        <v>41232.947256944448</v>
      </c>
      <c r="G1437" s="2" t="s">
        <v>32</v>
      </c>
      <c r="H1437" s="2" t="s">
        <v>1056</v>
      </c>
      <c r="I1437" s="2">
        <v>243</v>
      </c>
      <c r="J1437" s="2"/>
      <c r="K1437" s="2">
        <v>3.9529999999999998</v>
      </c>
      <c r="L1437" s="2">
        <v>84.051000000000002</v>
      </c>
      <c r="M1437" s="2">
        <v>31.3125</v>
      </c>
      <c r="N1437" s="2">
        <v>49</v>
      </c>
      <c r="O1437" s="2">
        <v>13</v>
      </c>
      <c r="P1437" s="2">
        <v>6.7705128129263601</v>
      </c>
      <c r="Q1437" s="2">
        <v>26.375</v>
      </c>
      <c r="R1437" s="2">
        <v>27</v>
      </c>
      <c r="S1437" s="2">
        <v>26</v>
      </c>
      <c r="T1437" s="2">
        <v>0.48412291827592702</v>
      </c>
      <c r="U1437" s="2">
        <v>703.18899999999996</v>
      </c>
      <c r="V1437" s="2">
        <v>0</v>
      </c>
      <c r="W1437" s="2">
        <v>0</v>
      </c>
      <c r="X1437" s="2">
        <v>0</v>
      </c>
      <c r="Y1437" s="2">
        <v>0.95299999999999996</v>
      </c>
      <c r="Z1437" s="2">
        <v>8.7439999999999998</v>
      </c>
      <c r="AA1437" s="2">
        <v>84.709000000000003</v>
      </c>
      <c r="AB1437" s="2">
        <v>72.6666666666667</v>
      </c>
      <c r="AC1437" s="2">
        <v>78</v>
      </c>
      <c r="AD1437" s="2">
        <v>56</v>
      </c>
      <c r="AE1437" s="2">
        <v>4.8327585865171798</v>
      </c>
    </row>
    <row r="1438" spans="1:31">
      <c r="A1438" s="2" t="s">
        <v>72</v>
      </c>
      <c r="B1438" s="2">
        <v>0</v>
      </c>
      <c r="C1438" s="2">
        <v>2101</v>
      </c>
      <c r="D1438" s="2">
        <v>3</v>
      </c>
      <c r="E1438" s="4">
        <v>41232.951388888891</v>
      </c>
      <c r="F1438" s="4">
        <v>41232.954201388886</v>
      </c>
      <c r="G1438" s="2" t="s">
        <v>32</v>
      </c>
      <c r="H1438" s="2" t="s">
        <v>1056</v>
      </c>
      <c r="I1438" s="2">
        <v>243</v>
      </c>
      <c r="J1438" s="2"/>
      <c r="K1438" s="2">
        <v>3.9910000000000001</v>
      </c>
      <c r="L1438" s="2">
        <v>83.465999999999994</v>
      </c>
      <c r="M1438" s="2">
        <v>34.125</v>
      </c>
      <c r="N1438" s="2">
        <v>48</v>
      </c>
      <c r="O1438" s="2">
        <v>29</v>
      </c>
      <c r="P1438" s="2">
        <v>6.3627332963122099</v>
      </c>
      <c r="Q1438" s="2">
        <v>26.6875</v>
      </c>
      <c r="R1438" s="2">
        <v>27</v>
      </c>
      <c r="S1438" s="2">
        <v>26</v>
      </c>
      <c r="T1438" s="2">
        <v>0.46351240544347899</v>
      </c>
      <c r="U1438" s="2">
        <v>703.495</v>
      </c>
      <c r="V1438" s="2">
        <v>4.0000000000000001E-3</v>
      </c>
      <c r="W1438" s="2">
        <v>0</v>
      </c>
      <c r="X1438" s="2">
        <v>0</v>
      </c>
      <c r="Y1438" s="2">
        <v>1.073</v>
      </c>
      <c r="Z1438" s="2">
        <v>8.8800000000000008</v>
      </c>
      <c r="AA1438" s="2">
        <v>84.007999999999996</v>
      </c>
      <c r="AB1438" s="2">
        <v>73.266666666666694</v>
      </c>
      <c r="AC1438" s="2">
        <v>78</v>
      </c>
      <c r="AD1438" s="2">
        <v>57</v>
      </c>
      <c r="AE1438" s="2">
        <v>4.2105687132368299</v>
      </c>
    </row>
    <row r="1439" spans="1:31">
      <c r="A1439" s="2" t="s">
        <v>72</v>
      </c>
      <c r="B1439" s="2">
        <v>0</v>
      </c>
      <c r="C1439" s="2">
        <v>2101</v>
      </c>
      <c r="D1439" s="2">
        <v>4</v>
      </c>
      <c r="E1439" s="4">
        <v>41232.958333333336</v>
      </c>
      <c r="F1439" s="4">
        <v>41232.961145833331</v>
      </c>
      <c r="G1439" s="2" t="s">
        <v>32</v>
      </c>
      <c r="H1439" s="2" t="s">
        <v>1056</v>
      </c>
      <c r="I1439" s="2">
        <v>243</v>
      </c>
      <c r="J1439" s="2"/>
      <c r="K1439" s="2">
        <v>3.9910000000000001</v>
      </c>
      <c r="L1439" s="2">
        <v>83.47</v>
      </c>
      <c r="M1439" s="2">
        <v>33.375</v>
      </c>
      <c r="N1439" s="2">
        <v>69</v>
      </c>
      <c r="O1439" s="2">
        <v>12</v>
      </c>
      <c r="P1439" s="2">
        <v>12.7714280720677</v>
      </c>
      <c r="Q1439" s="2">
        <v>26.8125</v>
      </c>
      <c r="R1439" s="2">
        <v>27</v>
      </c>
      <c r="S1439" s="2">
        <v>26</v>
      </c>
      <c r="T1439" s="2">
        <v>0.39031237489990001</v>
      </c>
      <c r="U1439" s="2">
        <v>703.51400000000001</v>
      </c>
      <c r="V1439" s="2">
        <v>0</v>
      </c>
      <c r="W1439" s="2">
        <v>0</v>
      </c>
      <c r="X1439" s="2">
        <v>0</v>
      </c>
      <c r="Y1439" s="2">
        <v>1.077</v>
      </c>
      <c r="Z1439" s="2">
        <v>9.0210000000000008</v>
      </c>
      <c r="AA1439" s="2">
        <v>83.906000000000006</v>
      </c>
      <c r="AB1439" s="2">
        <v>74.133333333333297</v>
      </c>
      <c r="AC1439" s="2">
        <v>80</v>
      </c>
      <c r="AD1439" s="2">
        <v>59</v>
      </c>
      <c r="AE1439" s="2">
        <v>4.2874493842169397</v>
      </c>
    </row>
    <row r="1440" spans="1:31">
      <c r="A1440" s="2" t="s">
        <v>72</v>
      </c>
      <c r="B1440" s="2">
        <v>0</v>
      </c>
      <c r="C1440" s="2">
        <v>2101</v>
      </c>
      <c r="D1440" s="2">
        <v>5</v>
      </c>
      <c r="E1440" s="4">
        <v>41232.965624999997</v>
      </c>
      <c r="F1440" s="4">
        <v>41232.968425925923</v>
      </c>
      <c r="G1440" s="2" t="s">
        <v>32</v>
      </c>
      <c r="H1440" s="2" t="s">
        <v>1056</v>
      </c>
      <c r="I1440" s="2">
        <v>242</v>
      </c>
      <c r="J1440" s="2"/>
      <c r="K1440" s="2">
        <v>3.9159999999999999</v>
      </c>
      <c r="L1440" s="2">
        <v>84.266999999999996</v>
      </c>
      <c r="M1440" s="2">
        <v>28.1875</v>
      </c>
      <c r="N1440" s="2">
        <v>34</v>
      </c>
      <c r="O1440" s="2">
        <v>12</v>
      </c>
      <c r="P1440" s="2">
        <v>6.9751232067971403</v>
      </c>
      <c r="Q1440" s="2">
        <v>26.1875</v>
      </c>
      <c r="R1440" s="2">
        <v>27</v>
      </c>
      <c r="S1440" s="2">
        <v>26</v>
      </c>
      <c r="T1440" s="2">
        <v>0.39031237489990001</v>
      </c>
      <c r="U1440" s="2">
        <v>702.81799999999998</v>
      </c>
      <c r="V1440" s="2">
        <v>0</v>
      </c>
      <c r="W1440" s="2">
        <v>0</v>
      </c>
      <c r="X1440" s="2">
        <v>0</v>
      </c>
      <c r="Y1440" s="2">
        <v>1.0269999999999999</v>
      </c>
      <c r="Z1440" s="2">
        <v>8.7469999999999999</v>
      </c>
      <c r="AA1440" s="2">
        <v>84.64</v>
      </c>
      <c r="AB1440" s="2">
        <v>70.290322580645196</v>
      </c>
      <c r="AC1440" s="2">
        <v>77</v>
      </c>
      <c r="AD1440" s="2">
        <v>58</v>
      </c>
      <c r="AE1440" s="2">
        <v>4.8804649989134399</v>
      </c>
    </row>
    <row r="1441" spans="1:31">
      <c r="A1441" s="2" t="s">
        <v>72</v>
      </c>
      <c r="B1441" s="2">
        <v>0</v>
      </c>
      <c r="C1441" s="2">
        <v>2101</v>
      </c>
      <c r="D1441" s="2">
        <v>6</v>
      </c>
      <c r="E1441" s="4">
        <v>41232.972916666666</v>
      </c>
      <c r="F1441" s="4">
        <v>41232.975717592592</v>
      </c>
      <c r="G1441" s="2" t="s">
        <v>32</v>
      </c>
      <c r="H1441" s="2" t="s">
        <v>1056</v>
      </c>
      <c r="I1441" s="2">
        <v>242</v>
      </c>
      <c r="J1441" s="2"/>
      <c r="K1441" s="2">
        <v>3.871</v>
      </c>
      <c r="L1441" s="2">
        <v>84.475999999999999</v>
      </c>
      <c r="M1441" s="2">
        <v>27</v>
      </c>
      <c r="N1441" s="2">
        <v>34</v>
      </c>
      <c r="O1441" s="2">
        <v>12</v>
      </c>
      <c r="P1441" s="2">
        <v>7.9372539331937704</v>
      </c>
      <c r="Q1441" s="2">
        <v>26.25</v>
      </c>
      <c r="R1441" s="2">
        <v>27</v>
      </c>
      <c r="S1441" s="2">
        <v>26</v>
      </c>
      <c r="T1441" s="2">
        <v>0.43301270189221902</v>
      </c>
      <c r="U1441" s="2">
        <v>702.60500000000002</v>
      </c>
      <c r="V1441" s="2">
        <v>0</v>
      </c>
      <c r="W1441" s="2">
        <v>0</v>
      </c>
      <c r="X1441" s="2">
        <v>0</v>
      </c>
      <c r="Y1441" s="2">
        <v>0.93799999999999994</v>
      </c>
      <c r="Z1441" s="2">
        <v>8.907</v>
      </c>
      <c r="AA1441" s="2">
        <v>84.977999999999994</v>
      </c>
      <c r="AB1441" s="2">
        <v>73.133333333333297</v>
      </c>
      <c r="AC1441" s="2">
        <v>77</v>
      </c>
      <c r="AD1441" s="2">
        <v>62</v>
      </c>
      <c r="AE1441" s="2">
        <v>3.77477004450455</v>
      </c>
    </row>
    <row r="1442" spans="1:31">
      <c r="A1442" s="2" t="s">
        <v>72</v>
      </c>
      <c r="B1442" s="2">
        <v>0</v>
      </c>
      <c r="C1442" s="2">
        <v>2101</v>
      </c>
      <c r="D1442" s="2">
        <v>7</v>
      </c>
      <c r="E1442" s="4">
        <v>41232.980208333334</v>
      </c>
      <c r="F1442" s="4">
        <v>41232.98300925926</v>
      </c>
      <c r="G1442" s="2" t="s">
        <v>32</v>
      </c>
      <c r="H1442" s="2" t="s">
        <v>1056</v>
      </c>
      <c r="I1442" s="2">
        <v>242</v>
      </c>
      <c r="J1442" s="2"/>
      <c r="K1442" s="2">
        <v>3.8490000000000002</v>
      </c>
      <c r="L1442" s="2">
        <v>84.489000000000004</v>
      </c>
      <c r="M1442" s="2">
        <v>30.9375</v>
      </c>
      <c r="N1442" s="2">
        <v>67</v>
      </c>
      <c r="O1442" s="2">
        <v>12</v>
      </c>
      <c r="P1442" s="2">
        <v>11.1437692792879</v>
      </c>
      <c r="Q1442" s="2">
        <v>26.4375</v>
      </c>
      <c r="R1442" s="2">
        <v>27</v>
      </c>
      <c r="S1442" s="2">
        <v>26</v>
      </c>
      <c r="T1442" s="2">
        <v>0.49607837082461098</v>
      </c>
      <c r="U1442" s="2">
        <v>702.80899999999997</v>
      </c>
      <c r="V1442" s="2">
        <v>0</v>
      </c>
      <c r="W1442" s="2">
        <v>0</v>
      </c>
      <c r="X1442" s="2">
        <v>0</v>
      </c>
      <c r="Y1442" s="2">
        <v>1</v>
      </c>
      <c r="Z1442" s="2">
        <v>8.6039999999999992</v>
      </c>
      <c r="AA1442" s="2">
        <v>84.947000000000003</v>
      </c>
      <c r="AB1442" s="2">
        <v>73.2</v>
      </c>
      <c r="AC1442" s="2">
        <v>78</v>
      </c>
      <c r="AD1442" s="2">
        <v>55</v>
      </c>
      <c r="AE1442" s="2">
        <v>5.3566158470935097</v>
      </c>
    </row>
    <row r="1443" spans="1:31">
      <c r="A1443" s="2" t="s">
        <v>72</v>
      </c>
      <c r="B1443" s="2">
        <v>0</v>
      </c>
      <c r="C1443" s="2">
        <v>2101</v>
      </c>
      <c r="D1443" s="2">
        <v>8</v>
      </c>
      <c r="E1443" s="4">
        <v>41232.987500000003</v>
      </c>
      <c r="F1443" s="4">
        <v>41232.990312499998</v>
      </c>
      <c r="G1443" s="2" t="s">
        <v>32</v>
      </c>
      <c r="H1443" s="2" t="s">
        <v>1056</v>
      </c>
      <c r="I1443" s="2">
        <v>243</v>
      </c>
      <c r="J1443" s="2"/>
      <c r="K1443" s="2">
        <v>3.9910000000000001</v>
      </c>
      <c r="L1443" s="2">
        <v>83.483999999999995</v>
      </c>
      <c r="M1443" s="2">
        <v>31.5625</v>
      </c>
      <c r="N1443" s="2">
        <v>61</v>
      </c>
      <c r="O1443" s="2">
        <v>12</v>
      </c>
      <c r="P1443" s="2">
        <v>8.99283569014802</v>
      </c>
      <c r="Q1443" s="2">
        <v>26.5</v>
      </c>
      <c r="R1443" s="2">
        <v>27</v>
      </c>
      <c r="S1443" s="2">
        <v>26</v>
      </c>
      <c r="T1443" s="2">
        <v>0.5</v>
      </c>
      <c r="U1443" s="2">
        <v>703.41800000000001</v>
      </c>
      <c r="V1443" s="2">
        <v>0.107</v>
      </c>
      <c r="W1443" s="2">
        <v>0</v>
      </c>
      <c r="X1443" s="2">
        <v>0</v>
      </c>
      <c r="Y1443" s="2">
        <v>1.145</v>
      </c>
      <c r="Z1443" s="2">
        <v>8.94</v>
      </c>
      <c r="AA1443" s="2">
        <v>83.924000000000007</v>
      </c>
      <c r="AB1443" s="2">
        <v>74.3</v>
      </c>
      <c r="AC1443" s="2">
        <v>79</v>
      </c>
      <c r="AD1443" s="2">
        <v>58</v>
      </c>
      <c r="AE1443" s="2">
        <v>4.9675614406534203</v>
      </c>
    </row>
  </sheetData>
  <autoFilter ref="A1:AE1443"/>
  <sortState ref="A2:AE1443">
    <sortCondition ref="A2:A1443"/>
    <sortCondition ref="H2:H1443"/>
    <sortCondition ref="C2:C1443"/>
    <sortCondition ref="D2:D1443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61"/>
  <sheetViews>
    <sheetView topLeftCell="A174" workbookViewId="0">
      <selection activeCell="M192" sqref="M192:M201"/>
    </sheetView>
  </sheetViews>
  <sheetFormatPr baseColWidth="10" defaultRowHeight="14" x14ac:dyDescent="0"/>
  <cols>
    <col min="1" max="1" width="8.1640625" bestFit="1" customWidth="1"/>
    <col min="2" max="2" width="5" bestFit="1" customWidth="1"/>
    <col min="3" max="3" width="5.1640625" bestFit="1" customWidth="1"/>
    <col min="4" max="4" width="5.33203125" bestFit="1" customWidth="1"/>
    <col min="5" max="6" width="6.83203125" bestFit="1" customWidth="1"/>
    <col min="7" max="7" width="6.5" bestFit="1" customWidth="1"/>
    <col min="8" max="8" width="18.6640625" bestFit="1" customWidth="1"/>
    <col min="9" max="9" width="7.6640625" bestFit="1" customWidth="1"/>
    <col min="10" max="10" width="6" bestFit="1" customWidth="1"/>
    <col min="11" max="11" width="9.1640625" bestFit="1" customWidth="1"/>
    <col min="12" max="12" width="9.5" bestFit="1" customWidth="1"/>
    <col min="13" max="13" width="13.1640625" bestFit="1" customWidth="1"/>
    <col min="14" max="14" width="13.6640625" bestFit="1" customWidth="1"/>
    <col min="15" max="15" width="13.33203125" bestFit="1" customWidth="1"/>
    <col min="16" max="16" width="15.5" bestFit="1" customWidth="1"/>
    <col min="17" max="17" width="12.33203125" bestFit="1" customWidth="1"/>
    <col min="18" max="18" width="12.83203125" bestFit="1" customWidth="1"/>
    <col min="19" max="19" width="12.5" bestFit="1" customWidth="1"/>
    <col min="20" max="20" width="14.6640625" bestFit="1" customWidth="1"/>
    <col min="21" max="21" width="8.1640625" bestFit="1" customWidth="1"/>
    <col min="22" max="22" width="8.6640625" bestFit="1" customWidth="1"/>
    <col min="23" max="23" width="6.1640625" bestFit="1" customWidth="1"/>
    <col min="24" max="24" width="7.1640625" bestFit="1" customWidth="1"/>
    <col min="25" max="25" width="8.83203125" bestFit="1" customWidth="1"/>
    <col min="26" max="26" width="9.33203125" bestFit="1" customWidth="1"/>
    <col min="27" max="27" width="8.1640625" bestFit="1" customWidth="1"/>
    <col min="28" max="28" width="12.1640625" bestFit="1" customWidth="1"/>
    <col min="29" max="29" width="12.5" bestFit="1" customWidth="1"/>
    <col min="30" max="30" width="12.1640625" bestFit="1" customWidth="1"/>
    <col min="31" max="31" width="14.33203125" bestFit="1" customWidth="1"/>
  </cols>
  <sheetData>
    <row r="1" spans="1:31">
      <c r="A1" t="s">
        <v>6237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>
      <c r="A2" t="s">
        <v>6238</v>
      </c>
      <c r="B2">
        <v>0</v>
      </c>
      <c r="C2">
        <v>600</v>
      </c>
      <c r="D2">
        <v>10</v>
      </c>
      <c r="E2" s="3">
        <v>41259.61041666667</v>
      </c>
      <c r="F2" s="3">
        <v>41259.61041666667</v>
      </c>
      <c r="G2" t="s">
        <v>32</v>
      </c>
      <c r="H2" t="s">
        <v>933</v>
      </c>
      <c r="I2">
        <v>0</v>
      </c>
      <c r="M2">
        <v>13</v>
      </c>
      <c r="N2">
        <v>13</v>
      </c>
      <c r="O2">
        <v>13</v>
      </c>
      <c r="P2">
        <v>0</v>
      </c>
      <c r="Q2">
        <v>28</v>
      </c>
      <c r="R2">
        <v>28</v>
      </c>
      <c r="S2">
        <v>28</v>
      </c>
      <c r="T2">
        <v>0</v>
      </c>
      <c r="AB2">
        <v>41</v>
      </c>
      <c r="AC2">
        <v>41</v>
      </c>
      <c r="AD2">
        <v>41</v>
      </c>
      <c r="AE2">
        <v>0</v>
      </c>
    </row>
    <row r="3" spans="1:31">
      <c r="A3" t="s">
        <v>6238</v>
      </c>
      <c r="B3">
        <v>0</v>
      </c>
      <c r="C3">
        <v>600</v>
      </c>
      <c r="D3">
        <v>20</v>
      </c>
      <c r="E3" s="3">
        <v>41259.610763888886</v>
      </c>
      <c r="F3" s="3">
        <v>41259.611990740741</v>
      </c>
      <c r="G3" t="s">
        <v>32</v>
      </c>
      <c r="H3" t="s">
        <v>933</v>
      </c>
      <c r="I3">
        <v>106</v>
      </c>
      <c r="K3">
        <v>3.2000000000000001E-2</v>
      </c>
      <c r="L3">
        <v>0.55600000000000005</v>
      </c>
      <c r="M3">
        <v>12.285714285714301</v>
      </c>
      <c r="N3">
        <v>13</v>
      </c>
      <c r="O3">
        <v>10</v>
      </c>
      <c r="P3">
        <v>1.0301575072754301</v>
      </c>
      <c r="Q3">
        <v>28</v>
      </c>
      <c r="R3">
        <v>28</v>
      </c>
      <c r="S3">
        <v>28</v>
      </c>
      <c r="T3">
        <v>0</v>
      </c>
      <c r="U3">
        <v>76.019000000000005</v>
      </c>
      <c r="V3">
        <v>0</v>
      </c>
      <c r="W3">
        <v>0</v>
      </c>
      <c r="X3">
        <v>0</v>
      </c>
      <c r="Y3">
        <v>0.85699999999999998</v>
      </c>
      <c r="Z3">
        <v>10.952999999999999</v>
      </c>
      <c r="AA3">
        <v>11.366</v>
      </c>
      <c r="AB3">
        <v>40.076923076923102</v>
      </c>
      <c r="AC3">
        <v>41</v>
      </c>
      <c r="AD3">
        <v>40</v>
      </c>
      <c r="AE3">
        <v>0.26646935501059599</v>
      </c>
    </row>
    <row r="4" spans="1:31">
      <c r="A4" t="s">
        <v>6238</v>
      </c>
      <c r="B4">
        <v>0</v>
      </c>
      <c r="C4">
        <v>600</v>
      </c>
      <c r="D4">
        <v>30</v>
      </c>
      <c r="E4" s="3">
        <v>41259.61215277778</v>
      </c>
      <c r="F4" s="3">
        <v>41259.613229166665</v>
      </c>
      <c r="G4" t="s">
        <v>32</v>
      </c>
      <c r="H4" t="s">
        <v>933</v>
      </c>
      <c r="I4">
        <v>93</v>
      </c>
      <c r="K4">
        <v>0.16700000000000001</v>
      </c>
      <c r="L4">
        <v>5.6000000000000001E-2</v>
      </c>
      <c r="M4">
        <v>12.3333333333333</v>
      </c>
      <c r="N4">
        <v>13</v>
      </c>
      <c r="O4">
        <v>10</v>
      </c>
      <c r="P4">
        <v>1.1055415967851301</v>
      </c>
      <c r="Q4">
        <v>28</v>
      </c>
      <c r="R4">
        <v>28</v>
      </c>
      <c r="S4">
        <v>28</v>
      </c>
      <c r="T4">
        <v>0</v>
      </c>
      <c r="U4">
        <v>62.619</v>
      </c>
      <c r="V4">
        <v>0</v>
      </c>
      <c r="W4">
        <v>0</v>
      </c>
      <c r="X4">
        <v>0</v>
      </c>
      <c r="Y4">
        <v>0.88900000000000001</v>
      </c>
      <c r="Z4">
        <v>11.500999999999999</v>
      </c>
      <c r="AA4">
        <v>24.503</v>
      </c>
      <c r="AB4">
        <v>40.272727272727302</v>
      </c>
      <c r="AC4">
        <v>41</v>
      </c>
      <c r="AD4">
        <v>40</v>
      </c>
      <c r="AE4">
        <v>0.44536177141512301</v>
      </c>
    </row>
    <row r="5" spans="1:31">
      <c r="A5" t="s">
        <v>6238</v>
      </c>
      <c r="B5">
        <v>0</v>
      </c>
      <c r="C5">
        <v>600</v>
      </c>
      <c r="D5">
        <v>40</v>
      </c>
      <c r="E5" s="3">
        <v>41259.613541666666</v>
      </c>
      <c r="F5" s="3">
        <v>41259.614594907405</v>
      </c>
      <c r="G5" t="s">
        <v>32</v>
      </c>
      <c r="H5" t="s">
        <v>933</v>
      </c>
      <c r="I5">
        <v>91</v>
      </c>
      <c r="M5">
        <v>12.3333333333333</v>
      </c>
      <c r="N5">
        <v>14</v>
      </c>
      <c r="O5">
        <v>10</v>
      </c>
      <c r="P5">
        <v>1.2472191289246499</v>
      </c>
      <c r="Q5">
        <v>28</v>
      </c>
      <c r="R5">
        <v>28</v>
      </c>
      <c r="S5">
        <v>28</v>
      </c>
      <c r="T5">
        <v>0</v>
      </c>
      <c r="AB5">
        <v>40.363636363636402</v>
      </c>
      <c r="AC5">
        <v>41</v>
      </c>
      <c r="AD5">
        <v>40</v>
      </c>
      <c r="AE5">
        <v>0.48104569292083499</v>
      </c>
    </row>
    <row r="6" spans="1:31">
      <c r="A6" t="s">
        <v>6238</v>
      </c>
      <c r="B6">
        <v>0</v>
      </c>
      <c r="C6">
        <v>600</v>
      </c>
      <c r="D6">
        <v>50</v>
      </c>
      <c r="E6" s="3">
        <v>41259.614930555559</v>
      </c>
      <c r="F6" s="3">
        <v>41259.615983796299</v>
      </c>
      <c r="G6" t="s">
        <v>32</v>
      </c>
      <c r="H6" t="s">
        <v>933</v>
      </c>
      <c r="I6">
        <v>91</v>
      </c>
      <c r="K6">
        <v>0.34899999999999998</v>
      </c>
      <c r="L6">
        <v>0.111</v>
      </c>
      <c r="M6">
        <v>12.8333333333333</v>
      </c>
      <c r="N6">
        <v>14</v>
      </c>
      <c r="O6">
        <v>11</v>
      </c>
      <c r="P6">
        <v>0.89752746785575099</v>
      </c>
      <c r="Q6">
        <v>28</v>
      </c>
      <c r="R6">
        <v>28</v>
      </c>
      <c r="S6">
        <v>28</v>
      </c>
      <c r="T6">
        <v>0</v>
      </c>
      <c r="U6">
        <v>43.860999999999997</v>
      </c>
      <c r="V6">
        <v>0</v>
      </c>
      <c r="W6">
        <v>0</v>
      </c>
      <c r="X6">
        <v>0</v>
      </c>
      <c r="Y6">
        <v>0.85699999999999998</v>
      </c>
      <c r="Z6">
        <v>11.651999999999999</v>
      </c>
      <c r="AA6">
        <v>43.098999999999997</v>
      </c>
      <c r="AB6">
        <v>40.727272727272698</v>
      </c>
      <c r="AC6">
        <v>41</v>
      </c>
      <c r="AD6">
        <v>40</v>
      </c>
      <c r="AE6">
        <v>0.44536177141512301</v>
      </c>
    </row>
    <row r="7" spans="1:31">
      <c r="A7" t="s">
        <v>6238</v>
      </c>
      <c r="B7">
        <v>0</v>
      </c>
      <c r="C7">
        <v>600</v>
      </c>
      <c r="D7">
        <v>60</v>
      </c>
      <c r="E7" s="3">
        <v>41259.616319444445</v>
      </c>
      <c r="F7" s="3">
        <v>41259.617372685185</v>
      </c>
      <c r="G7" t="s">
        <v>32</v>
      </c>
      <c r="H7" t="s">
        <v>933</v>
      </c>
      <c r="I7">
        <v>91</v>
      </c>
      <c r="K7">
        <v>0.47199999999999998</v>
      </c>
      <c r="L7">
        <v>1.222</v>
      </c>
      <c r="M7">
        <v>12</v>
      </c>
      <c r="N7">
        <v>13</v>
      </c>
      <c r="O7">
        <v>11</v>
      </c>
      <c r="P7">
        <v>1</v>
      </c>
      <c r="Q7">
        <v>28</v>
      </c>
      <c r="R7">
        <v>28</v>
      </c>
      <c r="S7">
        <v>28</v>
      </c>
      <c r="T7">
        <v>0</v>
      </c>
      <c r="U7">
        <v>34.475000000000001</v>
      </c>
      <c r="V7">
        <v>0</v>
      </c>
      <c r="W7">
        <v>0</v>
      </c>
      <c r="X7">
        <v>0</v>
      </c>
      <c r="Y7">
        <v>0.86099999999999999</v>
      </c>
      <c r="Z7">
        <v>12.000999999999999</v>
      </c>
      <c r="AA7">
        <v>52.170999999999999</v>
      </c>
      <c r="AB7">
        <v>40.818181818181799</v>
      </c>
      <c r="AC7">
        <v>41</v>
      </c>
      <c r="AD7">
        <v>40</v>
      </c>
      <c r="AE7">
        <v>0.38569460791993498</v>
      </c>
    </row>
    <row r="8" spans="1:31">
      <c r="A8" t="s">
        <v>6238</v>
      </c>
      <c r="B8">
        <v>0</v>
      </c>
      <c r="C8">
        <v>600</v>
      </c>
      <c r="D8">
        <v>70</v>
      </c>
      <c r="E8" s="3">
        <v>41259.617708333331</v>
      </c>
      <c r="F8" s="3">
        <v>41259.618750000001</v>
      </c>
      <c r="G8" t="s">
        <v>32</v>
      </c>
      <c r="H8" t="s">
        <v>933</v>
      </c>
      <c r="I8">
        <v>90</v>
      </c>
      <c r="M8">
        <v>12.6666666666667</v>
      </c>
      <c r="N8">
        <v>14</v>
      </c>
      <c r="O8">
        <v>11</v>
      </c>
      <c r="P8">
        <v>0.94280904158206302</v>
      </c>
      <c r="Q8">
        <v>28</v>
      </c>
      <c r="R8">
        <v>28</v>
      </c>
      <c r="S8">
        <v>28</v>
      </c>
      <c r="T8">
        <v>0</v>
      </c>
      <c r="AB8">
        <v>40.818181818181799</v>
      </c>
      <c r="AC8">
        <v>41</v>
      </c>
      <c r="AD8">
        <v>40</v>
      </c>
      <c r="AE8">
        <v>0.38569460791993498</v>
      </c>
    </row>
    <row r="9" spans="1:31">
      <c r="A9" t="s">
        <v>6238</v>
      </c>
      <c r="B9">
        <v>0</v>
      </c>
      <c r="C9">
        <v>600</v>
      </c>
      <c r="D9">
        <v>80</v>
      </c>
      <c r="E9" s="3">
        <v>41259.619097222225</v>
      </c>
      <c r="F9" s="3">
        <v>41259.620150462964</v>
      </c>
      <c r="G9" t="s">
        <v>32</v>
      </c>
      <c r="H9" t="s">
        <v>933</v>
      </c>
      <c r="I9">
        <v>91</v>
      </c>
      <c r="K9">
        <v>0.58699999999999997</v>
      </c>
      <c r="L9">
        <v>0.81</v>
      </c>
      <c r="M9">
        <v>12.6666666666667</v>
      </c>
      <c r="N9">
        <v>14</v>
      </c>
      <c r="O9">
        <v>11</v>
      </c>
      <c r="P9">
        <v>1.1055415967851301</v>
      </c>
      <c r="Q9">
        <v>28</v>
      </c>
      <c r="R9">
        <v>28</v>
      </c>
      <c r="S9">
        <v>28</v>
      </c>
      <c r="T9">
        <v>0</v>
      </c>
      <c r="U9">
        <v>17.637</v>
      </c>
      <c r="V9">
        <v>0</v>
      </c>
      <c r="W9">
        <v>0</v>
      </c>
      <c r="X9">
        <v>0</v>
      </c>
      <c r="Y9">
        <v>0.79400000000000004</v>
      </c>
      <c r="Z9">
        <v>11.843</v>
      </c>
      <c r="AA9">
        <v>69.245000000000005</v>
      </c>
      <c r="AB9">
        <v>40.909090909090899</v>
      </c>
      <c r="AC9">
        <v>41</v>
      </c>
      <c r="AD9">
        <v>40</v>
      </c>
      <c r="AE9">
        <v>0.28747978728803403</v>
      </c>
    </row>
    <row r="10" spans="1:31">
      <c r="A10" t="s">
        <v>6238</v>
      </c>
      <c r="B10">
        <v>0</v>
      </c>
      <c r="C10">
        <v>600</v>
      </c>
      <c r="D10">
        <v>90</v>
      </c>
      <c r="E10" s="3">
        <v>41259.620486111111</v>
      </c>
      <c r="F10" s="3">
        <v>41259.621539351851</v>
      </c>
      <c r="G10" t="s">
        <v>32</v>
      </c>
      <c r="H10" t="s">
        <v>933</v>
      </c>
      <c r="I10">
        <v>91</v>
      </c>
      <c r="K10">
        <v>0.61099999999999999</v>
      </c>
      <c r="L10">
        <v>0.66700000000000004</v>
      </c>
      <c r="M10">
        <v>13.1666666666667</v>
      </c>
      <c r="N10">
        <v>14</v>
      </c>
      <c r="O10">
        <v>13</v>
      </c>
      <c r="P10">
        <v>0.372677996249965</v>
      </c>
      <c r="Q10">
        <v>28</v>
      </c>
      <c r="R10">
        <v>28</v>
      </c>
      <c r="S10">
        <v>28</v>
      </c>
      <c r="T10">
        <v>0</v>
      </c>
      <c r="U10">
        <v>10.529</v>
      </c>
      <c r="V10">
        <v>0</v>
      </c>
      <c r="W10">
        <v>0</v>
      </c>
      <c r="X10">
        <v>0</v>
      </c>
      <c r="Y10">
        <v>0.88900000000000001</v>
      </c>
      <c r="Z10">
        <v>12.555999999999999</v>
      </c>
      <c r="AA10">
        <v>75.7</v>
      </c>
      <c r="AB10">
        <v>41</v>
      </c>
      <c r="AC10">
        <v>42</v>
      </c>
      <c r="AD10">
        <v>40</v>
      </c>
      <c r="AE10">
        <v>0.426401432711221</v>
      </c>
    </row>
    <row r="11" spans="1:31">
      <c r="A11" t="s">
        <v>6238</v>
      </c>
      <c r="B11">
        <v>0</v>
      </c>
      <c r="C11">
        <v>600</v>
      </c>
      <c r="D11">
        <v>100</v>
      </c>
      <c r="E11" s="3">
        <v>41259.621874999997</v>
      </c>
      <c r="F11" s="3">
        <v>41259.622928240744</v>
      </c>
      <c r="G11" t="s">
        <v>32</v>
      </c>
      <c r="H11" t="s">
        <v>933</v>
      </c>
      <c r="I11">
        <v>91</v>
      </c>
      <c r="M11">
        <v>12.6666666666667</v>
      </c>
      <c r="N11">
        <v>13</v>
      </c>
      <c r="O11">
        <v>11</v>
      </c>
      <c r="P11">
        <v>0.74535599249993001</v>
      </c>
      <c r="Q11">
        <v>28</v>
      </c>
      <c r="R11">
        <v>28</v>
      </c>
      <c r="S11">
        <v>28</v>
      </c>
      <c r="T11">
        <v>0</v>
      </c>
      <c r="AB11">
        <v>41.363636363636402</v>
      </c>
      <c r="AC11">
        <v>42</v>
      </c>
      <c r="AD11">
        <v>40</v>
      </c>
      <c r="AE11">
        <v>0.64282434653322496</v>
      </c>
    </row>
    <row r="12" spans="1:31">
      <c r="A12" t="s">
        <v>6238</v>
      </c>
      <c r="B12">
        <v>0</v>
      </c>
      <c r="C12">
        <v>800</v>
      </c>
      <c r="D12">
        <v>10</v>
      </c>
      <c r="E12" s="3">
        <v>41259.59652777778</v>
      </c>
      <c r="F12" s="3">
        <v>41259.597569444442</v>
      </c>
      <c r="G12" t="s">
        <v>32</v>
      </c>
      <c r="H12" t="s">
        <v>933</v>
      </c>
      <c r="I12">
        <v>90</v>
      </c>
      <c r="K12">
        <v>0.41699999999999998</v>
      </c>
      <c r="L12">
        <v>0.72199999999999998</v>
      </c>
      <c r="M12">
        <v>12.6666666666667</v>
      </c>
      <c r="N12">
        <v>14</v>
      </c>
      <c r="O12">
        <v>10</v>
      </c>
      <c r="P12">
        <v>1.2472191289246499</v>
      </c>
      <c r="Q12">
        <v>28</v>
      </c>
      <c r="R12">
        <v>28</v>
      </c>
      <c r="S12">
        <v>28</v>
      </c>
      <c r="T12">
        <v>0</v>
      </c>
      <c r="U12">
        <v>33.081000000000003</v>
      </c>
      <c r="V12">
        <v>0</v>
      </c>
      <c r="W12">
        <v>0</v>
      </c>
      <c r="X12">
        <v>0</v>
      </c>
      <c r="Y12">
        <v>0.83299999999999996</v>
      </c>
      <c r="Z12">
        <v>9.4160000000000004</v>
      </c>
      <c r="AA12">
        <v>56.247</v>
      </c>
      <c r="AB12">
        <v>42.181818181818201</v>
      </c>
      <c r="AC12">
        <v>43</v>
      </c>
      <c r="AD12">
        <v>41</v>
      </c>
      <c r="AE12">
        <v>0.935966376453364</v>
      </c>
    </row>
    <row r="13" spans="1:31">
      <c r="A13" t="s">
        <v>6238</v>
      </c>
      <c r="B13">
        <v>0</v>
      </c>
      <c r="C13">
        <v>800</v>
      </c>
      <c r="D13">
        <v>20</v>
      </c>
      <c r="E13" s="3">
        <v>41259.597916666666</v>
      </c>
      <c r="F13" s="3">
        <v>41259.598969907405</v>
      </c>
      <c r="G13" t="s">
        <v>32</v>
      </c>
      <c r="H13" t="s">
        <v>933</v>
      </c>
      <c r="I13">
        <v>91</v>
      </c>
      <c r="M13">
        <v>12.8333333333333</v>
      </c>
      <c r="N13">
        <v>13</v>
      </c>
      <c r="O13">
        <v>12</v>
      </c>
      <c r="P13">
        <v>0.372677996249965</v>
      </c>
      <c r="Q13">
        <v>28</v>
      </c>
      <c r="R13">
        <v>28</v>
      </c>
      <c r="S13">
        <v>28</v>
      </c>
      <c r="T13">
        <v>0</v>
      </c>
      <c r="AB13">
        <v>40.545454545454497</v>
      </c>
      <c r="AC13">
        <v>41</v>
      </c>
      <c r="AD13">
        <v>40</v>
      </c>
      <c r="AE13">
        <v>0.49792959773196899</v>
      </c>
    </row>
    <row r="14" spans="1:31">
      <c r="A14" t="s">
        <v>6238</v>
      </c>
      <c r="B14">
        <v>0</v>
      </c>
      <c r="C14">
        <v>800</v>
      </c>
      <c r="D14">
        <v>30</v>
      </c>
      <c r="E14" s="3">
        <v>41259.599305555559</v>
      </c>
      <c r="F14" s="3">
        <v>41259.600358796299</v>
      </c>
      <c r="G14" t="s">
        <v>32</v>
      </c>
      <c r="H14" t="s">
        <v>933</v>
      </c>
      <c r="I14">
        <v>91</v>
      </c>
      <c r="K14">
        <v>0.19</v>
      </c>
      <c r="L14">
        <v>0.14299999999999999</v>
      </c>
      <c r="M14">
        <v>12.6666666666667</v>
      </c>
      <c r="N14">
        <v>14</v>
      </c>
      <c r="O14">
        <v>11</v>
      </c>
      <c r="P14">
        <v>0.94280904158206302</v>
      </c>
      <c r="Q14">
        <v>28</v>
      </c>
      <c r="R14">
        <v>28</v>
      </c>
      <c r="S14">
        <v>28</v>
      </c>
      <c r="T14">
        <v>0</v>
      </c>
      <c r="U14">
        <v>63.987000000000002</v>
      </c>
      <c r="V14">
        <v>0</v>
      </c>
      <c r="W14">
        <v>0</v>
      </c>
      <c r="X14">
        <v>0</v>
      </c>
      <c r="Y14">
        <v>0.71399999999999997</v>
      </c>
      <c r="Z14">
        <v>8.7149999999999999</v>
      </c>
      <c r="AA14">
        <v>26.001000000000001</v>
      </c>
      <c r="AB14">
        <v>40.818181818181799</v>
      </c>
      <c r="AC14">
        <v>41</v>
      </c>
      <c r="AD14">
        <v>40</v>
      </c>
      <c r="AE14">
        <v>0.38569460791993498</v>
      </c>
    </row>
    <row r="15" spans="1:31">
      <c r="A15" t="s">
        <v>6238</v>
      </c>
      <c r="B15">
        <v>0</v>
      </c>
      <c r="C15">
        <v>800</v>
      </c>
      <c r="D15">
        <v>40</v>
      </c>
      <c r="E15" s="3">
        <v>41259.600694444445</v>
      </c>
      <c r="F15" s="3">
        <v>41259.601747685185</v>
      </c>
      <c r="G15" t="s">
        <v>32</v>
      </c>
      <c r="H15" t="s">
        <v>933</v>
      </c>
      <c r="I15">
        <v>91</v>
      </c>
      <c r="K15">
        <v>0.27800000000000002</v>
      </c>
      <c r="L15">
        <v>0.25</v>
      </c>
      <c r="M15">
        <v>12.1666666666667</v>
      </c>
      <c r="N15">
        <v>13</v>
      </c>
      <c r="O15">
        <v>11</v>
      </c>
      <c r="P15">
        <v>0.68718427093627699</v>
      </c>
      <c r="Q15">
        <v>28</v>
      </c>
      <c r="R15">
        <v>28</v>
      </c>
      <c r="S15">
        <v>28</v>
      </c>
      <c r="T15">
        <v>0</v>
      </c>
      <c r="U15">
        <v>54.777999999999999</v>
      </c>
      <c r="V15">
        <v>0</v>
      </c>
      <c r="W15">
        <v>0</v>
      </c>
      <c r="X15">
        <v>0</v>
      </c>
      <c r="Y15">
        <v>0.77800000000000002</v>
      </c>
      <c r="Z15">
        <v>9.0830000000000002</v>
      </c>
      <c r="AA15">
        <v>34.860999999999997</v>
      </c>
      <c r="AB15">
        <v>40.909090909090899</v>
      </c>
      <c r="AC15">
        <v>41</v>
      </c>
      <c r="AD15">
        <v>40</v>
      </c>
      <c r="AE15">
        <v>0.28747978728803403</v>
      </c>
    </row>
    <row r="16" spans="1:31">
      <c r="A16" t="s">
        <v>6238</v>
      </c>
      <c r="B16">
        <v>0</v>
      </c>
      <c r="C16">
        <v>800</v>
      </c>
      <c r="D16">
        <v>50</v>
      </c>
      <c r="E16" s="3">
        <v>41259.602083333331</v>
      </c>
      <c r="F16" s="3">
        <v>41259.603136574071</v>
      </c>
      <c r="G16" t="s">
        <v>32</v>
      </c>
      <c r="H16" t="s">
        <v>933</v>
      </c>
      <c r="I16">
        <v>91</v>
      </c>
      <c r="M16">
        <v>13.1666666666667</v>
      </c>
      <c r="N16">
        <v>14</v>
      </c>
      <c r="O16">
        <v>13</v>
      </c>
      <c r="P16">
        <v>0.372677996249965</v>
      </c>
      <c r="Q16">
        <v>28</v>
      </c>
      <c r="R16">
        <v>28</v>
      </c>
      <c r="S16">
        <v>28</v>
      </c>
      <c r="T16">
        <v>0</v>
      </c>
      <c r="AB16">
        <v>41.090909090909101</v>
      </c>
      <c r="AC16">
        <v>42</v>
      </c>
      <c r="AD16">
        <v>40</v>
      </c>
      <c r="AE16">
        <v>0.51425947722658005</v>
      </c>
    </row>
    <row r="17" spans="1:31">
      <c r="A17" t="s">
        <v>6238</v>
      </c>
      <c r="B17">
        <v>0</v>
      </c>
      <c r="C17">
        <v>800</v>
      </c>
      <c r="D17">
        <v>60</v>
      </c>
      <c r="E17" s="3">
        <v>41259.603472222225</v>
      </c>
      <c r="F17" s="3">
        <v>41259.604525462964</v>
      </c>
      <c r="G17" t="s">
        <v>32</v>
      </c>
      <c r="H17" t="s">
        <v>933</v>
      </c>
      <c r="I17">
        <v>91</v>
      </c>
      <c r="K17">
        <v>0.38100000000000001</v>
      </c>
      <c r="L17">
        <v>0.52400000000000002</v>
      </c>
      <c r="M17">
        <v>12.3333333333333</v>
      </c>
      <c r="N17">
        <v>14</v>
      </c>
      <c r="O17">
        <v>11</v>
      </c>
      <c r="P17">
        <v>1.1055415967851301</v>
      </c>
      <c r="Q17">
        <v>28</v>
      </c>
      <c r="R17">
        <v>28</v>
      </c>
      <c r="S17">
        <v>28</v>
      </c>
      <c r="T17">
        <v>0</v>
      </c>
      <c r="U17">
        <v>36.889000000000003</v>
      </c>
      <c r="V17">
        <v>0</v>
      </c>
      <c r="W17">
        <v>0</v>
      </c>
      <c r="X17">
        <v>0</v>
      </c>
      <c r="Y17">
        <v>0.746</v>
      </c>
      <c r="Z17">
        <v>9.0950000000000006</v>
      </c>
      <c r="AA17">
        <v>52.81</v>
      </c>
      <c r="AB17">
        <v>41.090909090909101</v>
      </c>
      <c r="AC17">
        <v>42</v>
      </c>
      <c r="AD17">
        <v>40</v>
      </c>
      <c r="AE17">
        <v>0.51425947722658005</v>
      </c>
    </row>
    <row r="18" spans="1:31">
      <c r="A18" t="s">
        <v>6238</v>
      </c>
      <c r="B18">
        <v>0</v>
      </c>
      <c r="C18">
        <v>800</v>
      </c>
      <c r="D18">
        <v>70</v>
      </c>
      <c r="E18" s="3">
        <v>41259.604861111111</v>
      </c>
      <c r="F18" s="3">
        <v>41259.605902777781</v>
      </c>
      <c r="G18" t="s">
        <v>32</v>
      </c>
      <c r="H18" t="s">
        <v>933</v>
      </c>
      <c r="I18">
        <v>90</v>
      </c>
      <c r="K18">
        <v>0.44400000000000001</v>
      </c>
      <c r="L18">
        <v>0.16700000000000001</v>
      </c>
      <c r="M18">
        <v>12.8333333333333</v>
      </c>
      <c r="N18">
        <v>13</v>
      </c>
      <c r="O18">
        <v>12</v>
      </c>
      <c r="P18">
        <v>0.372677996249965</v>
      </c>
      <c r="Q18">
        <v>28</v>
      </c>
      <c r="R18">
        <v>28</v>
      </c>
      <c r="S18">
        <v>28</v>
      </c>
      <c r="T18">
        <v>0</v>
      </c>
      <c r="U18">
        <v>27.248999999999999</v>
      </c>
      <c r="V18">
        <v>0</v>
      </c>
      <c r="W18">
        <v>0</v>
      </c>
      <c r="X18">
        <v>0</v>
      </c>
      <c r="Y18">
        <v>0.75</v>
      </c>
      <c r="Z18">
        <v>9.3610000000000007</v>
      </c>
      <c r="AA18">
        <v>61.997</v>
      </c>
      <c r="AB18">
        <v>41.818181818181799</v>
      </c>
      <c r="AC18">
        <v>43</v>
      </c>
      <c r="AD18">
        <v>41</v>
      </c>
      <c r="AE18">
        <v>0.57495957457606905</v>
      </c>
    </row>
    <row r="19" spans="1:31">
      <c r="A19" t="s">
        <v>6238</v>
      </c>
      <c r="B19">
        <v>0</v>
      </c>
      <c r="C19">
        <v>800</v>
      </c>
      <c r="D19">
        <v>80</v>
      </c>
      <c r="E19" s="3">
        <v>41259.606249999997</v>
      </c>
      <c r="F19" s="3">
        <v>41259.607303240744</v>
      </c>
      <c r="G19" t="s">
        <v>32</v>
      </c>
      <c r="H19" t="s">
        <v>933</v>
      </c>
      <c r="I19">
        <v>91</v>
      </c>
      <c r="M19">
        <v>12.8333333333333</v>
      </c>
      <c r="N19">
        <v>14</v>
      </c>
      <c r="O19">
        <v>11</v>
      </c>
      <c r="P19">
        <v>0.89752746785575099</v>
      </c>
      <c r="Q19">
        <v>28</v>
      </c>
      <c r="R19">
        <v>28</v>
      </c>
      <c r="S19">
        <v>28</v>
      </c>
      <c r="T19">
        <v>0</v>
      </c>
      <c r="AB19">
        <v>42.090909090909101</v>
      </c>
      <c r="AC19">
        <v>43</v>
      </c>
      <c r="AD19">
        <v>40</v>
      </c>
      <c r="AE19">
        <v>1.08330684434663</v>
      </c>
    </row>
    <row r="20" spans="1:31">
      <c r="A20" t="s">
        <v>6238</v>
      </c>
      <c r="B20">
        <v>0</v>
      </c>
      <c r="C20">
        <v>800</v>
      </c>
      <c r="D20">
        <v>90</v>
      </c>
      <c r="E20" s="3">
        <v>41259.607638888891</v>
      </c>
      <c r="F20" s="3">
        <v>41259.608680555553</v>
      </c>
      <c r="G20" t="s">
        <v>32</v>
      </c>
      <c r="H20" t="s">
        <v>933</v>
      </c>
      <c r="I20">
        <v>90</v>
      </c>
      <c r="K20">
        <v>0.58699999999999997</v>
      </c>
      <c r="L20">
        <v>0.63500000000000001</v>
      </c>
      <c r="M20">
        <v>13.1666666666667</v>
      </c>
      <c r="N20">
        <v>14</v>
      </c>
      <c r="O20">
        <v>13</v>
      </c>
      <c r="P20">
        <v>0.372677996249965</v>
      </c>
      <c r="Q20">
        <v>28</v>
      </c>
      <c r="R20">
        <v>28</v>
      </c>
      <c r="S20">
        <v>28</v>
      </c>
      <c r="T20">
        <v>0</v>
      </c>
      <c r="U20">
        <v>11.968</v>
      </c>
      <c r="V20">
        <v>0</v>
      </c>
      <c r="W20">
        <v>0</v>
      </c>
      <c r="X20">
        <v>0</v>
      </c>
      <c r="Y20">
        <v>0.79400000000000004</v>
      </c>
      <c r="Z20">
        <v>9.3330000000000002</v>
      </c>
      <c r="AA20">
        <v>77.344999999999999</v>
      </c>
      <c r="AB20">
        <v>42</v>
      </c>
      <c r="AC20">
        <v>43</v>
      </c>
      <c r="AD20">
        <v>40</v>
      </c>
      <c r="AE20">
        <v>1.12815214963553</v>
      </c>
    </row>
    <row r="21" spans="1:31">
      <c r="A21" t="s">
        <v>6238</v>
      </c>
      <c r="B21">
        <v>0</v>
      </c>
      <c r="C21">
        <v>800</v>
      </c>
      <c r="D21">
        <v>100</v>
      </c>
      <c r="E21" s="3">
        <v>41259.609027777777</v>
      </c>
      <c r="F21" s="3">
        <v>41259.610069444447</v>
      </c>
      <c r="G21" t="s">
        <v>32</v>
      </c>
      <c r="H21" t="s">
        <v>933</v>
      </c>
      <c r="I21">
        <v>90</v>
      </c>
      <c r="K21">
        <v>0.70399999999999996</v>
      </c>
      <c r="L21">
        <v>0.13600000000000001</v>
      </c>
      <c r="M21">
        <v>12.6666666666667</v>
      </c>
      <c r="N21">
        <v>15</v>
      </c>
      <c r="O21">
        <v>11</v>
      </c>
      <c r="P21">
        <v>1.2472191289246499</v>
      </c>
      <c r="Q21">
        <v>28</v>
      </c>
      <c r="R21">
        <v>28</v>
      </c>
      <c r="S21">
        <v>28</v>
      </c>
      <c r="T21">
        <v>0</v>
      </c>
      <c r="U21">
        <v>0</v>
      </c>
      <c r="V21">
        <v>0</v>
      </c>
      <c r="W21">
        <v>0</v>
      </c>
      <c r="X21">
        <v>0</v>
      </c>
      <c r="Y21">
        <v>0.72799999999999998</v>
      </c>
      <c r="Z21">
        <v>8.7279999999999998</v>
      </c>
      <c r="AA21">
        <v>90.531999999999996</v>
      </c>
      <c r="AB21">
        <v>42.454545454545503</v>
      </c>
      <c r="AC21">
        <v>44</v>
      </c>
      <c r="AD21">
        <v>40</v>
      </c>
      <c r="AE21">
        <v>1.2331509060227801</v>
      </c>
    </row>
    <row r="22" spans="1:31">
      <c r="A22" t="s">
        <v>6238</v>
      </c>
      <c r="B22">
        <v>0</v>
      </c>
      <c r="C22">
        <v>1100</v>
      </c>
      <c r="D22">
        <v>10</v>
      </c>
      <c r="E22" s="3">
        <v>41259.582638888889</v>
      </c>
      <c r="F22" s="3">
        <v>41259.583680555559</v>
      </c>
      <c r="G22" t="s">
        <v>32</v>
      </c>
      <c r="H22" t="s">
        <v>933</v>
      </c>
      <c r="I22">
        <v>90</v>
      </c>
      <c r="K22">
        <v>9.9000000000000005E-2</v>
      </c>
      <c r="L22">
        <v>0.309</v>
      </c>
      <c r="M22">
        <v>12.1666666666667</v>
      </c>
      <c r="N22">
        <v>13</v>
      </c>
      <c r="O22">
        <v>11</v>
      </c>
      <c r="P22">
        <v>0.89752746785575099</v>
      </c>
      <c r="Q22">
        <v>28</v>
      </c>
      <c r="R22">
        <v>28</v>
      </c>
      <c r="S22">
        <v>28</v>
      </c>
      <c r="T22">
        <v>0</v>
      </c>
      <c r="U22">
        <v>65.751999999999995</v>
      </c>
      <c r="V22">
        <v>0</v>
      </c>
      <c r="W22">
        <v>0</v>
      </c>
      <c r="X22">
        <v>0</v>
      </c>
      <c r="Y22">
        <v>0.59299999999999997</v>
      </c>
      <c r="Z22">
        <v>6.383</v>
      </c>
      <c r="AA22">
        <v>26.690999999999999</v>
      </c>
      <c r="AB22">
        <v>40.545454545454497</v>
      </c>
      <c r="AC22">
        <v>44</v>
      </c>
      <c r="AD22">
        <v>40</v>
      </c>
      <c r="AE22">
        <v>1.15708382375981</v>
      </c>
    </row>
    <row r="23" spans="1:31">
      <c r="A23" t="s">
        <v>6238</v>
      </c>
      <c r="B23">
        <v>0</v>
      </c>
      <c r="C23">
        <v>1100</v>
      </c>
      <c r="D23">
        <v>20</v>
      </c>
      <c r="E23" s="3">
        <v>41259.584027777775</v>
      </c>
      <c r="F23" s="3">
        <v>41259.585092592592</v>
      </c>
      <c r="G23" t="s">
        <v>32</v>
      </c>
      <c r="H23" t="s">
        <v>933</v>
      </c>
      <c r="I23">
        <v>92</v>
      </c>
      <c r="K23">
        <v>3.6999999999999998E-2</v>
      </c>
      <c r="L23">
        <v>6.2E-2</v>
      </c>
      <c r="M23">
        <v>12.1666666666667</v>
      </c>
      <c r="N23">
        <v>13</v>
      </c>
      <c r="O23">
        <v>11</v>
      </c>
      <c r="P23">
        <v>0.89752746785575099</v>
      </c>
      <c r="Q23">
        <v>27.6666666666667</v>
      </c>
      <c r="R23">
        <v>28</v>
      </c>
      <c r="S23">
        <v>27</v>
      </c>
      <c r="T23">
        <v>0.47140452079103201</v>
      </c>
      <c r="U23">
        <v>78.134</v>
      </c>
      <c r="V23">
        <v>0</v>
      </c>
      <c r="W23">
        <v>0</v>
      </c>
      <c r="X23">
        <v>0</v>
      </c>
      <c r="Y23">
        <v>0.56799999999999995</v>
      </c>
      <c r="Z23">
        <v>6.37</v>
      </c>
      <c r="AA23">
        <v>14.308</v>
      </c>
      <c r="AB23">
        <v>40.4166666666667</v>
      </c>
      <c r="AC23">
        <v>41</v>
      </c>
      <c r="AD23">
        <v>40</v>
      </c>
      <c r="AE23">
        <v>0.49300664859163501</v>
      </c>
    </row>
    <row r="24" spans="1:31">
      <c r="A24" t="s">
        <v>6238</v>
      </c>
      <c r="B24">
        <v>0</v>
      </c>
      <c r="C24">
        <v>1100</v>
      </c>
      <c r="D24">
        <v>30</v>
      </c>
      <c r="E24" s="3">
        <v>41259.585416666669</v>
      </c>
      <c r="F24" s="3">
        <v>41259.586481481485</v>
      </c>
      <c r="G24" t="s">
        <v>32</v>
      </c>
      <c r="H24" t="s">
        <v>933</v>
      </c>
      <c r="I24">
        <v>92</v>
      </c>
      <c r="K24">
        <v>8.5999999999999993E-2</v>
      </c>
      <c r="L24">
        <v>0.29599999999999999</v>
      </c>
      <c r="M24">
        <v>13</v>
      </c>
      <c r="N24">
        <v>14</v>
      </c>
      <c r="O24">
        <v>12</v>
      </c>
      <c r="P24">
        <v>0.81649658092772603</v>
      </c>
      <c r="Q24">
        <v>28</v>
      </c>
      <c r="R24">
        <v>28</v>
      </c>
      <c r="S24">
        <v>28</v>
      </c>
      <c r="T24">
        <v>0</v>
      </c>
      <c r="U24">
        <v>69.777000000000001</v>
      </c>
      <c r="V24">
        <v>0</v>
      </c>
      <c r="W24">
        <v>0</v>
      </c>
      <c r="X24">
        <v>0</v>
      </c>
      <c r="Y24">
        <v>0.55600000000000005</v>
      </c>
      <c r="Z24">
        <v>6.3460000000000001</v>
      </c>
      <c r="AA24">
        <v>22.678999999999998</v>
      </c>
      <c r="AB24">
        <v>40.8333333333333</v>
      </c>
      <c r="AC24">
        <v>41</v>
      </c>
      <c r="AD24">
        <v>40</v>
      </c>
      <c r="AE24">
        <v>0.372677996249965</v>
      </c>
    </row>
    <row r="25" spans="1:31">
      <c r="A25" t="s">
        <v>6238</v>
      </c>
      <c r="B25">
        <v>0</v>
      </c>
      <c r="C25">
        <v>1100</v>
      </c>
      <c r="D25">
        <v>40</v>
      </c>
      <c r="E25" s="3">
        <v>41259.586805555555</v>
      </c>
      <c r="F25" s="3">
        <v>41259.587847222225</v>
      </c>
      <c r="G25" t="s">
        <v>32</v>
      </c>
      <c r="H25" t="s">
        <v>933</v>
      </c>
      <c r="I25">
        <v>90</v>
      </c>
      <c r="K25">
        <v>0.13600000000000001</v>
      </c>
      <c r="L25">
        <v>0.111</v>
      </c>
      <c r="M25">
        <v>12.6666666666667</v>
      </c>
      <c r="N25">
        <v>14</v>
      </c>
      <c r="O25">
        <v>12</v>
      </c>
      <c r="P25">
        <v>0.74535599249993001</v>
      </c>
      <c r="Q25">
        <v>28</v>
      </c>
      <c r="R25">
        <v>28</v>
      </c>
      <c r="S25">
        <v>28</v>
      </c>
      <c r="T25">
        <v>0</v>
      </c>
      <c r="U25">
        <v>57.457000000000001</v>
      </c>
      <c r="V25">
        <v>0</v>
      </c>
      <c r="W25">
        <v>0</v>
      </c>
      <c r="X25">
        <v>0</v>
      </c>
      <c r="Y25">
        <v>0.57999999999999996</v>
      </c>
      <c r="Z25">
        <v>6.3949999999999996</v>
      </c>
      <c r="AA25">
        <v>35.098999999999997</v>
      </c>
      <c r="AB25">
        <v>41.181818181818201</v>
      </c>
      <c r="AC25">
        <v>42</v>
      </c>
      <c r="AD25">
        <v>40</v>
      </c>
      <c r="AE25">
        <v>0.715818897637437</v>
      </c>
    </row>
    <row r="26" spans="1:31">
      <c r="A26" t="s">
        <v>6238</v>
      </c>
      <c r="B26">
        <v>0</v>
      </c>
      <c r="C26">
        <v>1100</v>
      </c>
      <c r="D26">
        <v>50</v>
      </c>
      <c r="E26" s="3">
        <v>41259.588194444441</v>
      </c>
      <c r="F26" s="3">
        <v>41259.589247685188</v>
      </c>
      <c r="G26" t="s">
        <v>32</v>
      </c>
      <c r="H26" t="s">
        <v>933</v>
      </c>
      <c r="I26">
        <v>91</v>
      </c>
      <c r="K26">
        <v>0.16</v>
      </c>
      <c r="L26">
        <v>0.69099999999999995</v>
      </c>
      <c r="M26">
        <v>13.3333333333333</v>
      </c>
      <c r="N26">
        <v>15</v>
      </c>
      <c r="O26">
        <v>11</v>
      </c>
      <c r="P26">
        <v>1.2472191289246499</v>
      </c>
      <c r="Q26">
        <v>28</v>
      </c>
      <c r="R26">
        <v>28</v>
      </c>
      <c r="S26">
        <v>28</v>
      </c>
      <c r="T26">
        <v>0</v>
      </c>
      <c r="U26">
        <v>47.982999999999997</v>
      </c>
      <c r="V26">
        <v>0</v>
      </c>
      <c r="W26">
        <v>0</v>
      </c>
      <c r="X26">
        <v>0</v>
      </c>
      <c r="Y26">
        <v>0.59299999999999997</v>
      </c>
      <c r="Z26">
        <v>6.4560000000000004</v>
      </c>
      <c r="AA26">
        <v>44.526000000000003</v>
      </c>
      <c r="AB26">
        <v>41.818181818181799</v>
      </c>
      <c r="AC26">
        <v>43</v>
      </c>
      <c r="AD26">
        <v>40</v>
      </c>
      <c r="AE26">
        <v>1.0285189544531601</v>
      </c>
    </row>
    <row r="27" spans="1:31">
      <c r="A27" t="s">
        <v>6238</v>
      </c>
      <c r="B27">
        <v>0</v>
      </c>
      <c r="C27">
        <v>1100</v>
      </c>
      <c r="D27">
        <v>60</v>
      </c>
      <c r="E27" s="3">
        <v>41259.589583333334</v>
      </c>
      <c r="F27" s="3">
        <v>41259.590624999997</v>
      </c>
      <c r="G27" t="s">
        <v>32</v>
      </c>
      <c r="H27" t="s">
        <v>933</v>
      </c>
      <c r="I27">
        <v>90</v>
      </c>
      <c r="K27">
        <v>0.19800000000000001</v>
      </c>
      <c r="L27">
        <v>0.23499999999999999</v>
      </c>
      <c r="M27">
        <v>13</v>
      </c>
      <c r="N27">
        <v>14</v>
      </c>
      <c r="O27">
        <v>10</v>
      </c>
      <c r="P27">
        <v>1.5275252316519501</v>
      </c>
      <c r="Q27">
        <v>28</v>
      </c>
      <c r="R27">
        <v>28</v>
      </c>
      <c r="S27">
        <v>28</v>
      </c>
      <c r="T27">
        <v>0</v>
      </c>
      <c r="U27">
        <v>39.075000000000003</v>
      </c>
      <c r="V27">
        <v>0</v>
      </c>
      <c r="W27">
        <v>0</v>
      </c>
      <c r="X27">
        <v>0</v>
      </c>
      <c r="Y27">
        <v>0.54300000000000004</v>
      </c>
      <c r="Z27">
        <v>6.5430000000000001</v>
      </c>
      <c r="AA27">
        <v>53.445</v>
      </c>
      <c r="AB27">
        <v>42.454545454545503</v>
      </c>
      <c r="AC27">
        <v>43</v>
      </c>
      <c r="AD27">
        <v>40</v>
      </c>
      <c r="AE27">
        <v>0.98752549920001997</v>
      </c>
    </row>
    <row r="28" spans="1:31">
      <c r="A28" t="s">
        <v>6238</v>
      </c>
      <c r="B28">
        <v>0</v>
      </c>
      <c r="C28">
        <v>1100</v>
      </c>
      <c r="D28">
        <v>70</v>
      </c>
      <c r="E28" s="3">
        <v>41259.59097222222</v>
      </c>
      <c r="F28" s="3">
        <v>41259.59202546296</v>
      </c>
      <c r="G28" t="s">
        <v>32</v>
      </c>
      <c r="H28" t="s">
        <v>933</v>
      </c>
      <c r="I28">
        <v>91</v>
      </c>
      <c r="K28">
        <v>0.23499999999999999</v>
      </c>
      <c r="L28">
        <v>8.5999999999999993E-2</v>
      </c>
      <c r="M28">
        <v>12.5</v>
      </c>
      <c r="N28">
        <v>14</v>
      </c>
      <c r="O28">
        <v>11</v>
      </c>
      <c r="P28">
        <v>0.95742710775633799</v>
      </c>
      <c r="Q28">
        <v>28</v>
      </c>
      <c r="R28">
        <v>28</v>
      </c>
      <c r="S28">
        <v>28</v>
      </c>
      <c r="T28">
        <v>0</v>
      </c>
      <c r="U28">
        <v>29.692</v>
      </c>
      <c r="V28">
        <v>0</v>
      </c>
      <c r="W28">
        <v>0</v>
      </c>
      <c r="X28">
        <v>0</v>
      </c>
      <c r="Y28">
        <v>0.57999999999999996</v>
      </c>
      <c r="Z28">
        <v>6.407</v>
      </c>
      <c r="AA28">
        <v>62.926000000000002</v>
      </c>
      <c r="AB28">
        <v>42.818181818181799</v>
      </c>
      <c r="AC28">
        <v>44</v>
      </c>
      <c r="AD28">
        <v>40</v>
      </c>
      <c r="AE28">
        <v>1.19226154987309</v>
      </c>
    </row>
    <row r="29" spans="1:31">
      <c r="A29" t="s">
        <v>6238</v>
      </c>
      <c r="B29">
        <v>0</v>
      </c>
      <c r="C29">
        <v>1100</v>
      </c>
      <c r="D29">
        <v>80</v>
      </c>
      <c r="E29" s="3">
        <v>41259.592361111114</v>
      </c>
      <c r="F29" s="3">
        <v>41259.593402777777</v>
      </c>
      <c r="G29" t="s">
        <v>32</v>
      </c>
      <c r="H29" t="s">
        <v>933</v>
      </c>
      <c r="I29">
        <v>90</v>
      </c>
      <c r="K29">
        <v>0.29599999999999999</v>
      </c>
      <c r="L29">
        <v>0.17299999999999999</v>
      </c>
      <c r="M29">
        <v>13</v>
      </c>
      <c r="N29">
        <v>14</v>
      </c>
      <c r="O29">
        <v>12</v>
      </c>
      <c r="P29">
        <v>0.57735026918962595</v>
      </c>
      <c r="Q29">
        <v>28</v>
      </c>
      <c r="R29">
        <v>28</v>
      </c>
      <c r="S29">
        <v>28</v>
      </c>
      <c r="T29">
        <v>0</v>
      </c>
      <c r="U29">
        <v>19.420000000000002</v>
      </c>
      <c r="V29">
        <v>0</v>
      </c>
      <c r="W29">
        <v>0</v>
      </c>
      <c r="X29">
        <v>0</v>
      </c>
      <c r="Y29">
        <v>0.56799999999999995</v>
      </c>
      <c r="Z29">
        <v>6.617</v>
      </c>
      <c r="AA29">
        <v>72.951999999999998</v>
      </c>
      <c r="AB29">
        <v>43.363636363636402</v>
      </c>
      <c r="AC29">
        <v>44</v>
      </c>
      <c r="AD29">
        <v>41</v>
      </c>
      <c r="AE29">
        <v>1.1499191491521401</v>
      </c>
    </row>
    <row r="30" spans="1:31">
      <c r="A30" t="s">
        <v>6238</v>
      </c>
      <c r="B30">
        <v>0</v>
      </c>
      <c r="C30">
        <v>1100</v>
      </c>
      <c r="D30">
        <v>90</v>
      </c>
      <c r="E30" s="3">
        <v>41259.59375</v>
      </c>
      <c r="F30" s="3">
        <v>41259.59479166667</v>
      </c>
      <c r="G30" t="s">
        <v>32</v>
      </c>
      <c r="H30" t="s">
        <v>933</v>
      </c>
      <c r="I30">
        <v>90</v>
      </c>
      <c r="K30">
        <v>0.33300000000000002</v>
      </c>
      <c r="L30">
        <v>7.3999999999999996E-2</v>
      </c>
      <c r="M30">
        <v>13.3333333333333</v>
      </c>
      <c r="N30">
        <v>14</v>
      </c>
      <c r="O30">
        <v>13</v>
      </c>
      <c r="P30">
        <v>0.47140452079103201</v>
      </c>
      <c r="Q30">
        <v>28</v>
      </c>
      <c r="R30">
        <v>28</v>
      </c>
      <c r="S30">
        <v>28</v>
      </c>
      <c r="T30">
        <v>0</v>
      </c>
      <c r="U30">
        <v>9.4689999999999994</v>
      </c>
      <c r="V30">
        <v>0</v>
      </c>
      <c r="W30">
        <v>0</v>
      </c>
      <c r="X30">
        <v>0</v>
      </c>
      <c r="Y30">
        <v>0.49399999999999999</v>
      </c>
      <c r="Z30">
        <v>6.7039999999999997</v>
      </c>
      <c r="AA30">
        <v>82.936000000000007</v>
      </c>
      <c r="AB30">
        <v>44.272727272727302</v>
      </c>
      <c r="AC30">
        <v>45</v>
      </c>
      <c r="AD30">
        <v>41</v>
      </c>
      <c r="AE30">
        <v>1.21287855128421</v>
      </c>
    </row>
    <row r="31" spans="1:31">
      <c r="A31" t="s">
        <v>6238</v>
      </c>
      <c r="B31">
        <v>0</v>
      </c>
      <c r="C31">
        <v>1100</v>
      </c>
      <c r="D31">
        <v>100</v>
      </c>
      <c r="E31" s="3">
        <v>41259.595138888886</v>
      </c>
      <c r="F31" s="3">
        <v>41259.596180555556</v>
      </c>
      <c r="G31" t="s">
        <v>32</v>
      </c>
      <c r="H31" t="s">
        <v>933</v>
      </c>
      <c r="I31">
        <v>90</v>
      </c>
      <c r="K31">
        <v>0.35799999999999998</v>
      </c>
      <c r="L31">
        <v>0.66700000000000004</v>
      </c>
      <c r="M31">
        <v>13.3333333333333</v>
      </c>
      <c r="N31">
        <v>14</v>
      </c>
      <c r="O31">
        <v>13</v>
      </c>
      <c r="P31">
        <v>0.47140452079103201</v>
      </c>
      <c r="Q31">
        <v>28</v>
      </c>
      <c r="R31">
        <v>28</v>
      </c>
      <c r="S31">
        <v>28</v>
      </c>
      <c r="T31">
        <v>0</v>
      </c>
      <c r="U31">
        <v>0</v>
      </c>
      <c r="V31">
        <v>0</v>
      </c>
      <c r="W31">
        <v>0</v>
      </c>
      <c r="X31">
        <v>0</v>
      </c>
      <c r="Y31">
        <v>0.53100000000000003</v>
      </c>
      <c r="Z31">
        <v>6.4569999999999999</v>
      </c>
      <c r="AA31">
        <v>93</v>
      </c>
      <c r="AB31">
        <v>44.909090909090899</v>
      </c>
      <c r="AC31">
        <v>46</v>
      </c>
      <c r="AD31">
        <v>41</v>
      </c>
      <c r="AE31">
        <v>1.3787046261911899</v>
      </c>
    </row>
    <row r="32" spans="1:31">
      <c r="A32" t="s">
        <v>6238</v>
      </c>
      <c r="B32">
        <v>0</v>
      </c>
      <c r="C32">
        <v>208</v>
      </c>
      <c r="D32">
        <v>10</v>
      </c>
      <c r="E32" s="3">
        <v>41259.582638888889</v>
      </c>
      <c r="F32" s="3">
        <v>41259.582662037035</v>
      </c>
      <c r="G32" t="s">
        <v>32</v>
      </c>
      <c r="H32" t="s">
        <v>816</v>
      </c>
      <c r="I32">
        <v>2</v>
      </c>
      <c r="M32">
        <v>18</v>
      </c>
      <c r="N32">
        <v>18</v>
      </c>
      <c r="O32">
        <v>18</v>
      </c>
      <c r="P32">
        <v>0</v>
      </c>
      <c r="Q32">
        <v>28</v>
      </c>
      <c r="R32">
        <v>28</v>
      </c>
      <c r="S32">
        <v>28</v>
      </c>
      <c r="T32">
        <v>0</v>
      </c>
      <c r="AB32">
        <v>0</v>
      </c>
      <c r="AC32">
        <v>0</v>
      </c>
      <c r="AD32">
        <v>0</v>
      </c>
      <c r="AE32">
        <v>0</v>
      </c>
    </row>
    <row r="33" spans="1:31">
      <c r="A33" t="s">
        <v>6238</v>
      </c>
      <c r="B33">
        <v>0</v>
      </c>
      <c r="C33">
        <v>208</v>
      </c>
      <c r="D33">
        <v>20</v>
      </c>
      <c r="E33" s="3">
        <v>41259.582986111112</v>
      </c>
      <c r="F33" s="3">
        <v>41259.584050925929</v>
      </c>
      <c r="G33" t="s">
        <v>32</v>
      </c>
      <c r="H33" t="s">
        <v>816</v>
      </c>
      <c r="I33">
        <v>92</v>
      </c>
      <c r="K33">
        <v>4.4960000000000004</v>
      </c>
      <c r="L33">
        <v>5.6059999999999999</v>
      </c>
      <c r="M33">
        <v>19.6666666666667</v>
      </c>
      <c r="N33">
        <v>21</v>
      </c>
      <c r="O33">
        <v>19</v>
      </c>
      <c r="P33">
        <v>0.94280904158206302</v>
      </c>
      <c r="Q33">
        <v>27.1666666666667</v>
      </c>
      <c r="R33">
        <v>28</v>
      </c>
      <c r="S33">
        <v>27</v>
      </c>
      <c r="T33">
        <v>0.372677996249965</v>
      </c>
      <c r="U33">
        <v>121.499</v>
      </c>
      <c r="V33">
        <v>0</v>
      </c>
      <c r="W33">
        <v>0</v>
      </c>
      <c r="X33">
        <v>0</v>
      </c>
      <c r="Y33">
        <v>5.0229999999999997</v>
      </c>
      <c r="Z33">
        <v>83.007000000000005</v>
      </c>
      <c r="AA33">
        <v>187.21600000000001</v>
      </c>
      <c r="AB33">
        <v>0</v>
      </c>
      <c r="AC33">
        <v>0</v>
      </c>
      <c r="AD33">
        <v>0</v>
      </c>
      <c r="AE33">
        <v>0</v>
      </c>
    </row>
    <row r="34" spans="1:31">
      <c r="A34" t="s">
        <v>6238</v>
      </c>
      <c r="B34">
        <v>0</v>
      </c>
      <c r="C34">
        <v>208</v>
      </c>
      <c r="D34">
        <v>30</v>
      </c>
      <c r="E34" s="3">
        <v>41259.584374999999</v>
      </c>
      <c r="F34" s="3">
        <v>41259.585497685184</v>
      </c>
      <c r="G34" t="s">
        <v>32</v>
      </c>
      <c r="H34" t="s">
        <v>816</v>
      </c>
      <c r="I34">
        <v>97</v>
      </c>
      <c r="M34">
        <v>19.8333333333333</v>
      </c>
      <c r="N34">
        <v>20</v>
      </c>
      <c r="O34">
        <v>19</v>
      </c>
      <c r="P34">
        <v>0.372677996249965</v>
      </c>
      <c r="Q34">
        <v>27.6666666666667</v>
      </c>
      <c r="R34">
        <v>28</v>
      </c>
      <c r="S34">
        <v>27</v>
      </c>
      <c r="T34">
        <v>0.47140452079103201</v>
      </c>
      <c r="AB34">
        <v>0</v>
      </c>
      <c r="AC34">
        <v>0</v>
      </c>
      <c r="AD34">
        <v>0</v>
      </c>
      <c r="AE34">
        <v>0</v>
      </c>
    </row>
    <row r="35" spans="1:31">
      <c r="A35" t="s">
        <v>6238</v>
      </c>
      <c r="B35">
        <v>0</v>
      </c>
      <c r="C35">
        <v>208</v>
      </c>
      <c r="D35">
        <v>40</v>
      </c>
      <c r="E35" s="3">
        <v>41259.585763888892</v>
      </c>
      <c r="F35" s="3">
        <v>41259.586840277778</v>
      </c>
      <c r="G35" t="s">
        <v>32</v>
      </c>
      <c r="H35" t="s">
        <v>816</v>
      </c>
      <c r="I35">
        <v>93</v>
      </c>
      <c r="M35">
        <v>19.6666666666667</v>
      </c>
      <c r="N35">
        <v>21</v>
      </c>
      <c r="O35">
        <v>18</v>
      </c>
      <c r="P35">
        <v>1.1055415967851301</v>
      </c>
      <c r="Q35">
        <v>27.3333333333333</v>
      </c>
      <c r="R35">
        <v>28</v>
      </c>
      <c r="S35">
        <v>27</v>
      </c>
      <c r="T35">
        <v>0.47140452079103201</v>
      </c>
      <c r="AB35">
        <v>0</v>
      </c>
      <c r="AC35">
        <v>0</v>
      </c>
      <c r="AD35">
        <v>0</v>
      </c>
      <c r="AE35">
        <v>0</v>
      </c>
    </row>
    <row r="36" spans="1:31">
      <c r="A36" t="s">
        <v>6238</v>
      </c>
      <c r="B36">
        <v>0</v>
      </c>
      <c r="C36">
        <v>208</v>
      </c>
      <c r="D36">
        <v>50</v>
      </c>
      <c r="E36" s="3">
        <v>41259.587152777778</v>
      </c>
      <c r="F36" s="3">
        <v>41259.588240740741</v>
      </c>
      <c r="G36" t="s">
        <v>32</v>
      </c>
      <c r="H36" t="s">
        <v>816</v>
      </c>
      <c r="I36">
        <v>94</v>
      </c>
      <c r="K36">
        <v>4.2510000000000003</v>
      </c>
      <c r="L36">
        <v>0.13900000000000001</v>
      </c>
      <c r="M36">
        <v>20.1666666666667</v>
      </c>
      <c r="N36">
        <v>21</v>
      </c>
      <c r="O36">
        <v>20</v>
      </c>
      <c r="P36">
        <v>0.372677996249965</v>
      </c>
      <c r="Q36">
        <v>28</v>
      </c>
      <c r="R36">
        <v>28</v>
      </c>
      <c r="S36">
        <v>28</v>
      </c>
      <c r="T36">
        <v>0</v>
      </c>
      <c r="U36">
        <v>144.50899999999999</v>
      </c>
      <c r="V36">
        <v>0</v>
      </c>
      <c r="W36">
        <v>0</v>
      </c>
      <c r="X36">
        <v>0</v>
      </c>
      <c r="Y36">
        <v>4.835</v>
      </c>
      <c r="Z36">
        <v>82.882000000000005</v>
      </c>
      <c r="AA36">
        <v>162.59700000000001</v>
      </c>
      <c r="AB36">
        <v>0</v>
      </c>
      <c r="AC36">
        <v>0</v>
      </c>
      <c r="AD36">
        <v>0</v>
      </c>
      <c r="AE36">
        <v>0</v>
      </c>
    </row>
    <row r="37" spans="1:31">
      <c r="A37" t="s">
        <v>6238</v>
      </c>
      <c r="B37">
        <v>0</v>
      </c>
      <c r="C37">
        <v>208</v>
      </c>
      <c r="D37">
        <v>60</v>
      </c>
      <c r="E37" s="3">
        <v>41259.588541666664</v>
      </c>
      <c r="F37" s="3">
        <v>41259.589606481481</v>
      </c>
      <c r="G37" t="s">
        <v>32</v>
      </c>
      <c r="H37" t="s">
        <v>816</v>
      </c>
      <c r="I37">
        <v>92</v>
      </c>
      <c r="M37">
        <v>19.8333333333333</v>
      </c>
      <c r="N37">
        <v>21</v>
      </c>
      <c r="O37">
        <v>19</v>
      </c>
      <c r="P37">
        <v>0.68718427093627699</v>
      </c>
      <c r="Q37">
        <v>28</v>
      </c>
      <c r="R37">
        <v>28</v>
      </c>
      <c r="S37">
        <v>28</v>
      </c>
      <c r="T37">
        <v>0</v>
      </c>
      <c r="AB37">
        <v>0</v>
      </c>
      <c r="AC37">
        <v>0</v>
      </c>
      <c r="AD37">
        <v>0</v>
      </c>
      <c r="AE37">
        <v>0</v>
      </c>
    </row>
    <row r="38" spans="1:31">
      <c r="A38" t="s">
        <v>6238</v>
      </c>
      <c r="B38">
        <v>0</v>
      </c>
      <c r="C38">
        <v>208</v>
      </c>
      <c r="D38">
        <v>70</v>
      </c>
      <c r="E38" s="3">
        <v>41259.589930555558</v>
      </c>
      <c r="F38" s="3">
        <v>41259.591006944444</v>
      </c>
      <c r="G38" t="s">
        <v>32</v>
      </c>
      <c r="H38" t="s">
        <v>816</v>
      </c>
      <c r="I38">
        <v>93</v>
      </c>
      <c r="M38">
        <v>19.6666666666667</v>
      </c>
      <c r="N38">
        <v>21</v>
      </c>
      <c r="O38">
        <v>18</v>
      </c>
      <c r="P38">
        <v>0.94280904158206302</v>
      </c>
      <c r="Q38">
        <v>28</v>
      </c>
      <c r="R38">
        <v>28</v>
      </c>
      <c r="S38">
        <v>28</v>
      </c>
      <c r="T38">
        <v>0</v>
      </c>
      <c r="AB38">
        <v>0</v>
      </c>
      <c r="AC38">
        <v>0</v>
      </c>
      <c r="AD38">
        <v>0</v>
      </c>
      <c r="AE38">
        <v>0</v>
      </c>
    </row>
    <row r="39" spans="1:31">
      <c r="A39" t="s">
        <v>6238</v>
      </c>
      <c r="B39">
        <v>0</v>
      </c>
      <c r="C39">
        <v>208</v>
      </c>
      <c r="D39">
        <v>80</v>
      </c>
      <c r="E39" s="3">
        <v>41259.591319444444</v>
      </c>
      <c r="F39" s="3">
        <v>41259.592395833337</v>
      </c>
      <c r="G39" t="s">
        <v>32</v>
      </c>
      <c r="H39" t="s">
        <v>816</v>
      </c>
      <c r="I39">
        <v>93</v>
      </c>
      <c r="M39">
        <v>20.3333333333333</v>
      </c>
      <c r="N39">
        <v>21</v>
      </c>
      <c r="O39">
        <v>19</v>
      </c>
      <c r="P39">
        <v>0.74535599249993001</v>
      </c>
      <c r="Q39">
        <v>28</v>
      </c>
      <c r="R39">
        <v>28</v>
      </c>
      <c r="S39">
        <v>28</v>
      </c>
      <c r="T39">
        <v>0</v>
      </c>
      <c r="AB39">
        <v>0</v>
      </c>
      <c r="AC39">
        <v>0</v>
      </c>
      <c r="AD39">
        <v>0</v>
      </c>
      <c r="AE39">
        <v>0</v>
      </c>
    </row>
    <row r="40" spans="1:31">
      <c r="A40" t="s">
        <v>6238</v>
      </c>
      <c r="B40">
        <v>0</v>
      </c>
      <c r="C40">
        <v>208</v>
      </c>
      <c r="D40">
        <v>90</v>
      </c>
      <c r="E40" s="3">
        <v>41259.59270833333</v>
      </c>
      <c r="F40" s="3">
        <v>41259.593784722223</v>
      </c>
      <c r="G40" t="s">
        <v>32</v>
      </c>
      <c r="H40" t="s">
        <v>816</v>
      </c>
      <c r="I40">
        <v>93</v>
      </c>
      <c r="M40">
        <v>20.1666666666667</v>
      </c>
      <c r="N40">
        <v>21</v>
      </c>
      <c r="O40">
        <v>20</v>
      </c>
      <c r="P40">
        <v>0.372677996249965</v>
      </c>
      <c r="Q40">
        <v>27.8333333333333</v>
      </c>
      <c r="R40">
        <v>28</v>
      </c>
      <c r="S40">
        <v>27</v>
      </c>
      <c r="T40">
        <v>0.372677996249965</v>
      </c>
      <c r="AB40">
        <v>0</v>
      </c>
      <c r="AC40">
        <v>0</v>
      </c>
      <c r="AD40">
        <v>0</v>
      </c>
      <c r="AE40">
        <v>0</v>
      </c>
    </row>
    <row r="41" spans="1:31">
      <c r="A41" t="s">
        <v>6238</v>
      </c>
      <c r="B41">
        <v>0</v>
      </c>
      <c r="C41">
        <v>208</v>
      </c>
      <c r="D41">
        <v>100</v>
      </c>
      <c r="E41" s="3">
        <v>41259.594097222223</v>
      </c>
      <c r="F41" s="3">
        <v>41259.59516203704</v>
      </c>
      <c r="G41" t="s">
        <v>32</v>
      </c>
      <c r="H41" t="s">
        <v>816</v>
      </c>
      <c r="I41">
        <v>92</v>
      </c>
      <c r="M41">
        <v>20.1666666666667</v>
      </c>
      <c r="N41">
        <v>21</v>
      </c>
      <c r="O41">
        <v>19</v>
      </c>
      <c r="P41">
        <v>0.68718427093627699</v>
      </c>
      <c r="Q41">
        <v>27.5</v>
      </c>
      <c r="R41">
        <v>28</v>
      </c>
      <c r="S41">
        <v>27</v>
      </c>
      <c r="T41">
        <v>0.5</v>
      </c>
      <c r="AB41">
        <v>0</v>
      </c>
      <c r="AC41">
        <v>0</v>
      </c>
      <c r="AD41">
        <v>0</v>
      </c>
      <c r="AE41">
        <v>0</v>
      </c>
    </row>
    <row r="42" spans="1:31">
      <c r="A42" t="s">
        <v>6238</v>
      </c>
      <c r="B42">
        <v>0</v>
      </c>
      <c r="C42">
        <v>416</v>
      </c>
      <c r="D42">
        <v>10</v>
      </c>
      <c r="E42" s="3">
        <v>41259.595486111109</v>
      </c>
      <c r="F42" s="3">
        <v>41259.596539351849</v>
      </c>
      <c r="G42" t="s">
        <v>32</v>
      </c>
      <c r="H42" t="s">
        <v>816</v>
      </c>
      <c r="I42">
        <v>91</v>
      </c>
      <c r="K42">
        <v>0.16700000000000001</v>
      </c>
      <c r="L42">
        <v>2.3149999999999999</v>
      </c>
      <c r="M42">
        <v>19.5</v>
      </c>
      <c r="N42">
        <v>20</v>
      </c>
      <c r="O42">
        <v>18</v>
      </c>
      <c r="P42">
        <v>0.76376261582597305</v>
      </c>
      <c r="Q42">
        <v>27.1666666666667</v>
      </c>
      <c r="R42">
        <v>28</v>
      </c>
      <c r="S42">
        <v>27</v>
      </c>
      <c r="T42">
        <v>0.372677996249965</v>
      </c>
      <c r="U42">
        <v>326.714</v>
      </c>
      <c r="V42">
        <v>1.9E-2</v>
      </c>
      <c r="W42">
        <v>0</v>
      </c>
      <c r="X42">
        <v>0</v>
      </c>
      <c r="Y42">
        <v>2.9630000000000001</v>
      </c>
      <c r="Z42">
        <v>44.65</v>
      </c>
      <c r="AA42">
        <v>22.777999999999999</v>
      </c>
      <c r="AB42">
        <v>0</v>
      </c>
      <c r="AC42">
        <v>0</v>
      </c>
      <c r="AD42">
        <v>0</v>
      </c>
      <c r="AE42">
        <v>0</v>
      </c>
    </row>
    <row r="43" spans="1:31">
      <c r="A43" t="s">
        <v>6238</v>
      </c>
      <c r="B43">
        <v>0</v>
      </c>
      <c r="C43">
        <v>416</v>
      </c>
      <c r="D43">
        <v>20</v>
      </c>
      <c r="E43" s="3">
        <v>41259.596875000003</v>
      </c>
      <c r="F43" s="3">
        <v>41259.597928240742</v>
      </c>
      <c r="G43" t="s">
        <v>32</v>
      </c>
      <c r="H43" t="s">
        <v>816</v>
      </c>
      <c r="I43">
        <v>91</v>
      </c>
      <c r="K43">
        <v>1.278</v>
      </c>
      <c r="L43">
        <v>4.3330000000000002</v>
      </c>
      <c r="M43">
        <v>20</v>
      </c>
      <c r="N43">
        <v>21</v>
      </c>
      <c r="O43">
        <v>18</v>
      </c>
      <c r="P43">
        <v>1</v>
      </c>
      <c r="Q43">
        <v>27.3333333333333</v>
      </c>
      <c r="R43">
        <v>28</v>
      </c>
      <c r="S43">
        <v>27</v>
      </c>
      <c r="T43">
        <v>0.47140452079103201</v>
      </c>
      <c r="U43">
        <v>280.69900000000001</v>
      </c>
      <c r="V43">
        <v>0</v>
      </c>
      <c r="W43">
        <v>0</v>
      </c>
      <c r="X43">
        <v>0</v>
      </c>
      <c r="Y43">
        <v>3.1110000000000002</v>
      </c>
      <c r="Z43">
        <v>49.051000000000002</v>
      </c>
      <c r="AA43">
        <v>63.716999999999999</v>
      </c>
      <c r="AB43">
        <v>0</v>
      </c>
      <c r="AC43">
        <v>0</v>
      </c>
      <c r="AD43">
        <v>0</v>
      </c>
      <c r="AE43">
        <v>0</v>
      </c>
    </row>
    <row r="44" spans="1:31">
      <c r="A44" t="s">
        <v>6238</v>
      </c>
      <c r="B44">
        <v>0</v>
      </c>
      <c r="C44">
        <v>416</v>
      </c>
      <c r="D44">
        <v>30</v>
      </c>
      <c r="E44" s="3">
        <v>41259.598263888889</v>
      </c>
      <c r="F44" s="3">
        <v>41259.599328703705</v>
      </c>
      <c r="G44" t="s">
        <v>32</v>
      </c>
      <c r="H44" t="s">
        <v>816</v>
      </c>
      <c r="I44">
        <v>92</v>
      </c>
      <c r="M44">
        <v>19.8333333333333</v>
      </c>
      <c r="N44">
        <v>20</v>
      </c>
      <c r="O44">
        <v>19</v>
      </c>
      <c r="P44">
        <v>0.372677996249965</v>
      </c>
      <c r="Q44">
        <v>27</v>
      </c>
      <c r="R44">
        <v>27</v>
      </c>
      <c r="S44">
        <v>27</v>
      </c>
      <c r="T44">
        <v>0</v>
      </c>
      <c r="AB44">
        <v>0</v>
      </c>
      <c r="AC44">
        <v>0</v>
      </c>
      <c r="AD44">
        <v>0</v>
      </c>
      <c r="AE44">
        <v>0</v>
      </c>
    </row>
    <row r="45" spans="1:31">
      <c r="A45" t="s">
        <v>6238</v>
      </c>
      <c r="B45">
        <v>0</v>
      </c>
      <c r="C45">
        <v>416</v>
      </c>
      <c r="D45">
        <v>40</v>
      </c>
      <c r="E45" s="3">
        <v>41259.599652777775</v>
      </c>
      <c r="F45" s="3">
        <v>41259.600717592592</v>
      </c>
      <c r="G45" t="s">
        <v>32</v>
      </c>
      <c r="H45" t="s">
        <v>816</v>
      </c>
      <c r="I45">
        <v>92</v>
      </c>
      <c r="K45">
        <v>2.6890000000000001</v>
      </c>
      <c r="L45">
        <v>2</v>
      </c>
      <c r="M45">
        <v>20.6666666666667</v>
      </c>
      <c r="N45">
        <v>21</v>
      </c>
      <c r="O45">
        <v>19</v>
      </c>
      <c r="P45">
        <v>0.74535599249993001</v>
      </c>
      <c r="Q45">
        <v>27.5</v>
      </c>
      <c r="R45">
        <v>28</v>
      </c>
      <c r="S45">
        <v>27</v>
      </c>
      <c r="T45">
        <v>0.5</v>
      </c>
      <c r="U45">
        <v>208.07599999999999</v>
      </c>
      <c r="V45">
        <v>0</v>
      </c>
      <c r="W45">
        <v>0</v>
      </c>
      <c r="X45">
        <v>0</v>
      </c>
      <c r="Y45">
        <v>3.2</v>
      </c>
      <c r="Z45">
        <v>49.874000000000002</v>
      </c>
      <c r="AA45">
        <v>134.93100000000001</v>
      </c>
      <c r="AB45">
        <v>0</v>
      </c>
      <c r="AC45">
        <v>0</v>
      </c>
      <c r="AD45">
        <v>0</v>
      </c>
      <c r="AE45">
        <v>0</v>
      </c>
    </row>
    <row r="46" spans="1:31">
      <c r="A46" t="s">
        <v>6238</v>
      </c>
      <c r="B46">
        <v>0</v>
      </c>
      <c r="C46">
        <v>416</v>
      </c>
      <c r="D46">
        <v>50</v>
      </c>
      <c r="E46" s="3">
        <v>41259.601041666669</v>
      </c>
      <c r="F46" s="3">
        <v>41259.602106481485</v>
      </c>
      <c r="G46" t="s">
        <v>32</v>
      </c>
      <c r="H46" t="s">
        <v>816</v>
      </c>
      <c r="I46">
        <v>92</v>
      </c>
      <c r="K46">
        <v>3.754</v>
      </c>
      <c r="L46">
        <v>1.161</v>
      </c>
      <c r="M46">
        <v>20.1666666666667</v>
      </c>
      <c r="N46">
        <v>21</v>
      </c>
      <c r="O46">
        <v>19</v>
      </c>
      <c r="P46">
        <v>0.68718427093627699</v>
      </c>
      <c r="Q46">
        <v>27</v>
      </c>
      <c r="R46">
        <v>27</v>
      </c>
      <c r="S46">
        <v>27</v>
      </c>
      <c r="T46">
        <v>0</v>
      </c>
      <c r="U46">
        <v>171.084</v>
      </c>
      <c r="V46">
        <v>0</v>
      </c>
      <c r="W46">
        <v>0</v>
      </c>
      <c r="X46">
        <v>0</v>
      </c>
      <c r="Y46">
        <v>2.9020000000000001</v>
      </c>
      <c r="Z46">
        <v>47.795999999999999</v>
      </c>
      <c r="AA46">
        <v>174.28200000000001</v>
      </c>
      <c r="AB46">
        <v>0</v>
      </c>
      <c r="AC46">
        <v>0</v>
      </c>
      <c r="AD46">
        <v>0</v>
      </c>
      <c r="AE46">
        <v>0</v>
      </c>
    </row>
    <row r="47" spans="1:31">
      <c r="A47" t="s">
        <v>6238</v>
      </c>
      <c r="B47">
        <v>0</v>
      </c>
      <c r="C47">
        <v>416</v>
      </c>
      <c r="D47">
        <v>60</v>
      </c>
      <c r="E47" s="3">
        <v>41259.602430555555</v>
      </c>
      <c r="F47" s="3">
        <v>41259.603483796294</v>
      </c>
      <c r="G47" t="s">
        <v>32</v>
      </c>
      <c r="H47" t="s">
        <v>816</v>
      </c>
      <c r="I47">
        <v>91</v>
      </c>
      <c r="M47">
        <v>19.3333333333333</v>
      </c>
      <c r="N47">
        <v>21</v>
      </c>
      <c r="O47">
        <v>18</v>
      </c>
      <c r="P47">
        <v>1.1055415967851301</v>
      </c>
      <c r="Q47">
        <v>27.5</v>
      </c>
      <c r="R47">
        <v>28</v>
      </c>
      <c r="S47">
        <v>27</v>
      </c>
      <c r="T47">
        <v>0.5</v>
      </c>
      <c r="AB47">
        <v>0</v>
      </c>
      <c r="AC47">
        <v>0</v>
      </c>
      <c r="AD47">
        <v>0</v>
      </c>
      <c r="AE47">
        <v>0</v>
      </c>
    </row>
    <row r="48" spans="1:31">
      <c r="A48" t="s">
        <v>6238</v>
      </c>
      <c r="B48">
        <v>0</v>
      </c>
      <c r="C48">
        <v>416</v>
      </c>
      <c r="D48">
        <v>70</v>
      </c>
      <c r="E48" s="3">
        <v>41259.603819444441</v>
      </c>
      <c r="F48" s="3">
        <v>41259.604884259257</v>
      </c>
      <c r="G48" t="s">
        <v>32</v>
      </c>
      <c r="H48" t="s">
        <v>816</v>
      </c>
      <c r="I48">
        <v>92</v>
      </c>
      <c r="K48">
        <v>4.7770000000000001</v>
      </c>
      <c r="L48">
        <v>1.488</v>
      </c>
      <c r="M48">
        <v>20</v>
      </c>
      <c r="N48">
        <v>21</v>
      </c>
      <c r="O48">
        <v>19</v>
      </c>
      <c r="P48">
        <v>0.57735026918962595</v>
      </c>
      <c r="Q48">
        <v>27</v>
      </c>
      <c r="R48">
        <v>27</v>
      </c>
      <c r="S48">
        <v>27</v>
      </c>
      <c r="T48">
        <v>0</v>
      </c>
      <c r="U48">
        <v>97.019000000000005</v>
      </c>
      <c r="V48">
        <v>0</v>
      </c>
      <c r="W48">
        <v>0</v>
      </c>
      <c r="X48">
        <v>0</v>
      </c>
      <c r="Y48">
        <v>3.3319999999999999</v>
      </c>
      <c r="Z48">
        <v>56.585000000000001</v>
      </c>
      <c r="AA48">
        <v>238.959</v>
      </c>
      <c r="AB48">
        <v>0</v>
      </c>
      <c r="AC48">
        <v>0</v>
      </c>
      <c r="AD48">
        <v>0</v>
      </c>
      <c r="AE48">
        <v>0</v>
      </c>
    </row>
    <row r="49" spans="1:31">
      <c r="A49" t="s">
        <v>6238</v>
      </c>
      <c r="B49">
        <v>0</v>
      </c>
      <c r="C49">
        <v>416</v>
      </c>
      <c r="D49">
        <v>80</v>
      </c>
      <c r="E49" s="3">
        <v>41259.605208333334</v>
      </c>
      <c r="F49" s="3">
        <v>41259.606273148151</v>
      </c>
      <c r="G49" t="s">
        <v>32</v>
      </c>
      <c r="H49" t="s">
        <v>816</v>
      </c>
      <c r="I49">
        <v>92</v>
      </c>
      <c r="K49">
        <v>5.5540000000000003</v>
      </c>
      <c r="L49">
        <v>0.222</v>
      </c>
      <c r="M49">
        <v>19.3333333333333</v>
      </c>
      <c r="N49">
        <v>21</v>
      </c>
      <c r="O49">
        <v>18</v>
      </c>
      <c r="P49">
        <v>1.1055415967851301</v>
      </c>
      <c r="Q49">
        <v>27.3333333333333</v>
      </c>
      <c r="R49">
        <v>28</v>
      </c>
      <c r="S49">
        <v>27</v>
      </c>
      <c r="T49">
        <v>0.47140452079103201</v>
      </c>
      <c r="U49">
        <v>61.206000000000003</v>
      </c>
      <c r="V49">
        <v>0</v>
      </c>
      <c r="W49">
        <v>0</v>
      </c>
      <c r="X49">
        <v>0</v>
      </c>
      <c r="Y49">
        <v>3.2210000000000001</v>
      </c>
      <c r="Z49">
        <v>58.317999999999998</v>
      </c>
      <c r="AA49">
        <v>273.596</v>
      </c>
      <c r="AB49">
        <v>0</v>
      </c>
      <c r="AC49">
        <v>0</v>
      </c>
      <c r="AD49">
        <v>0</v>
      </c>
      <c r="AE49">
        <v>0</v>
      </c>
    </row>
    <row r="50" spans="1:31">
      <c r="A50" t="s">
        <v>6238</v>
      </c>
      <c r="B50">
        <v>0</v>
      </c>
      <c r="C50">
        <v>416</v>
      </c>
      <c r="D50">
        <v>90</v>
      </c>
      <c r="E50" s="3">
        <v>41259.60659722222</v>
      </c>
      <c r="F50" s="3">
        <v>41259.60765046296</v>
      </c>
      <c r="G50" t="s">
        <v>32</v>
      </c>
      <c r="H50" t="s">
        <v>816</v>
      </c>
      <c r="I50">
        <v>91</v>
      </c>
      <c r="M50">
        <v>20</v>
      </c>
      <c r="N50">
        <v>22</v>
      </c>
      <c r="O50">
        <v>18</v>
      </c>
      <c r="P50">
        <v>1.1547005383792499</v>
      </c>
      <c r="Q50">
        <v>27.3333333333333</v>
      </c>
      <c r="R50">
        <v>28</v>
      </c>
      <c r="S50">
        <v>27</v>
      </c>
      <c r="T50">
        <v>0.47140452079103201</v>
      </c>
      <c r="AB50">
        <v>0</v>
      </c>
      <c r="AC50">
        <v>0</v>
      </c>
      <c r="AD50">
        <v>0</v>
      </c>
      <c r="AE50">
        <v>0</v>
      </c>
    </row>
    <row r="51" spans="1:31">
      <c r="A51" t="s">
        <v>6238</v>
      </c>
      <c r="B51">
        <v>0</v>
      </c>
      <c r="C51">
        <v>416</v>
      </c>
      <c r="D51">
        <v>100</v>
      </c>
      <c r="E51" s="3">
        <v>41259.607986111114</v>
      </c>
      <c r="F51" s="3">
        <v>41259.609050925923</v>
      </c>
      <c r="G51" t="s">
        <v>32</v>
      </c>
      <c r="H51" t="s">
        <v>816</v>
      </c>
      <c r="I51">
        <v>92</v>
      </c>
      <c r="K51">
        <v>6.3780000000000001</v>
      </c>
      <c r="L51">
        <v>0.64500000000000002</v>
      </c>
      <c r="M51">
        <v>20.6666666666667</v>
      </c>
      <c r="N51">
        <v>21</v>
      </c>
      <c r="O51">
        <v>20</v>
      </c>
      <c r="P51">
        <v>0.47140452079103201</v>
      </c>
      <c r="Q51">
        <v>27</v>
      </c>
      <c r="R51">
        <v>27</v>
      </c>
      <c r="S51">
        <v>27</v>
      </c>
      <c r="T51">
        <v>0</v>
      </c>
      <c r="U51">
        <v>22.024000000000001</v>
      </c>
      <c r="V51">
        <v>0</v>
      </c>
      <c r="W51">
        <v>0</v>
      </c>
      <c r="X51">
        <v>0</v>
      </c>
      <c r="Y51">
        <v>3.2890000000000001</v>
      </c>
      <c r="Z51">
        <v>56.271999999999998</v>
      </c>
      <c r="AA51">
        <v>317.12200000000001</v>
      </c>
      <c r="AB51">
        <v>0</v>
      </c>
      <c r="AC51">
        <v>0</v>
      </c>
      <c r="AD51">
        <v>0</v>
      </c>
      <c r="AE51">
        <v>0</v>
      </c>
    </row>
    <row r="52" spans="1:31">
      <c r="A52" t="s">
        <v>6238</v>
      </c>
      <c r="B52">
        <v>0</v>
      </c>
      <c r="C52">
        <v>625</v>
      </c>
      <c r="D52">
        <v>10</v>
      </c>
      <c r="E52" s="3">
        <v>41259.609375</v>
      </c>
      <c r="F52" s="3">
        <v>41259.61042824074</v>
      </c>
      <c r="G52" t="s">
        <v>32</v>
      </c>
      <c r="H52" t="s">
        <v>816</v>
      </c>
      <c r="I52">
        <v>91</v>
      </c>
      <c r="K52">
        <v>2.0539999999999998</v>
      </c>
      <c r="L52">
        <v>5.33</v>
      </c>
      <c r="M52">
        <v>19.6666666666667</v>
      </c>
      <c r="N52">
        <v>21</v>
      </c>
      <c r="O52">
        <v>18</v>
      </c>
      <c r="P52">
        <v>0.94280904158206302</v>
      </c>
      <c r="Q52">
        <v>27.6666666666667</v>
      </c>
      <c r="R52">
        <v>28</v>
      </c>
      <c r="S52">
        <v>27</v>
      </c>
      <c r="T52">
        <v>0.47140452079103201</v>
      </c>
      <c r="U52">
        <v>176.595</v>
      </c>
      <c r="V52">
        <v>0</v>
      </c>
      <c r="W52">
        <v>0</v>
      </c>
      <c r="X52">
        <v>0</v>
      </c>
      <c r="Y52">
        <v>2.3319999999999999</v>
      </c>
      <c r="Z52">
        <v>36.307000000000002</v>
      </c>
      <c r="AA52">
        <v>183.25700000000001</v>
      </c>
      <c r="AB52">
        <v>0</v>
      </c>
      <c r="AC52">
        <v>0</v>
      </c>
      <c r="AD52">
        <v>0</v>
      </c>
      <c r="AE52">
        <v>0</v>
      </c>
    </row>
    <row r="53" spans="1:31">
      <c r="A53" t="s">
        <v>6238</v>
      </c>
      <c r="B53">
        <v>0</v>
      </c>
      <c r="C53">
        <v>625</v>
      </c>
      <c r="D53">
        <v>20</v>
      </c>
      <c r="E53" s="3">
        <v>41259.610763888886</v>
      </c>
      <c r="F53" s="3">
        <v>41259.611898148149</v>
      </c>
      <c r="G53" t="s">
        <v>32</v>
      </c>
      <c r="H53" t="s">
        <v>816</v>
      </c>
      <c r="I53">
        <v>98</v>
      </c>
      <c r="M53">
        <v>20.3333333333333</v>
      </c>
      <c r="N53">
        <v>22</v>
      </c>
      <c r="O53">
        <v>18</v>
      </c>
      <c r="P53">
        <v>1.2472191289246499</v>
      </c>
      <c r="Q53">
        <v>27</v>
      </c>
      <c r="R53">
        <v>27</v>
      </c>
      <c r="S53">
        <v>27</v>
      </c>
      <c r="T53">
        <v>0</v>
      </c>
      <c r="AB53">
        <v>0</v>
      </c>
      <c r="AC53">
        <v>0</v>
      </c>
      <c r="AD53">
        <v>0</v>
      </c>
      <c r="AE53">
        <v>0</v>
      </c>
    </row>
    <row r="54" spans="1:31">
      <c r="A54" t="s">
        <v>6238</v>
      </c>
      <c r="B54">
        <v>0</v>
      </c>
      <c r="C54">
        <v>625</v>
      </c>
      <c r="D54">
        <v>30</v>
      </c>
      <c r="E54" s="3">
        <v>41259.61215277778</v>
      </c>
      <c r="F54" s="3">
        <v>41259.612164351849</v>
      </c>
      <c r="G54" t="s">
        <v>32</v>
      </c>
      <c r="H54" t="s">
        <v>816</v>
      </c>
      <c r="I54">
        <v>1</v>
      </c>
      <c r="M54">
        <v>20</v>
      </c>
      <c r="N54">
        <v>20</v>
      </c>
      <c r="O54">
        <v>20</v>
      </c>
      <c r="P54">
        <v>0</v>
      </c>
      <c r="Q54">
        <v>27</v>
      </c>
      <c r="R54">
        <v>27</v>
      </c>
      <c r="S54">
        <v>27</v>
      </c>
      <c r="T54">
        <v>0</v>
      </c>
      <c r="AB54">
        <v>0</v>
      </c>
      <c r="AC54">
        <v>0</v>
      </c>
      <c r="AD54">
        <v>0</v>
      </c>
      <c r="AE54">
        <v>0</v>
      </c>
    </row>
    <row r="55" spans="1:31">
      <c r="A55" t="s">
        <v>6238</v>
      </c>
      <c r="B55">
        <v>0</v>
      </c>
      <c r="C55">
        <v>625</v>
      </c>
      <c r="D55">
        <v>40</v>
      </c>
      <c r="E55" s="3">
        <v>41259.612500000003</v>
      </c>
      <c r="F55" s="3">
        <v>41259.613564814812</v>
      </c>
      <c r="G55" t="s">
        <v>32</v>
      </c>
      <c r="H55" t="s">
        <v>816</v>
      </c>
      <c r="I55">
        <v>92</v>
      </c>
      <c r="K55">
        <v>1.722</v>
      </c>
      <c r="L55">
        <v>3</v>
      </c>
      <c r="M55">
        <v>19.6666666666667</v>
      </c>
      <c r="N55">
        <v>20</v>
      </c>
      <c r="O55">
        <v>19</v>
      </c>
      <c r="P55">
        <v>0.47140452079103201</v>
      </c>
      <c r="Q55">
        <v>27.3333333333333</v>
      </c>
      <c r="R55">
        <v>28</v>
      </c>
      <c r="S55">
        <v>27</v>
      </c>
      <c r="T55">
        <v>0.47140452079103201</v>
      </c>
      <c r="U55">
        <v>215.76300000000001</v>
      </c>
      <c r="V55">
        <v>0</v>
      </c>
      <c r="W55">
        <v>0</v>
      </c>
      <c r="X55">
        <v>0</v>
      </c>
      <c r="Y55">
        <v>2.278</v>
      </c>
      <c r="Z55">
        <v>36.109000000000002</v>
      </c>
      <c r="AA55">
        <v>142.935</v>
      </c>
      <c r="AB55">
        <v>0</v>
      </c>
      <c r="AC55">
        <v>0</v>
      </c>
      <c r="AD55">
        <v>0</v>
      </c>
      <c r="AE55">
        <v>0</v>
      </c>
    </row>
    <row r="56" spans="1:31">
      <c r="A56" t="s">
        <v>6238</v>
      </c>
      <c r="B56">
        <v>0</v>
      </c>
      <c r="C56">
        <v>625</v>
      </c>
      <c r="D56">
        <v>50</v>
      </c>
      <c r="E56" s="3">
        <v>41259.613888888889</v>
      </c>
      <c r="F56" s="3">
        <v>41259.614942129629</v>
      </c>
      <c r="G56" t="s">
        <v>32</v>
      </c>
      <c r="H56" t="s">
        <v>816</v>
      </c>
      <c r="I56">
        <v>91</v>
      </c>
      <c r="M56">
        <v>20</v>
      </c>
      <c r="N56">
        <v>21</v>
      </c>
      <c r="O56">
        <v>19</v>
      </c>
      <c r="P56">
        <v>0.57735026918962595</v>
      </c>
      <c r="Q56">
        <v>27</v>
      </c>
      <c r="R56">
        <v>27</v>
      </c>
      <c r="S56">
        <v>27</v>
      </c>
      <c r="T56">
        <v>0</v>
      </c>
      <c r="AB56">
        <v>0</v>
      </c>
      <c r="AC56">
        <v>0</v>
      </c>
      <c r="AD56">
        <v>0</v>
      </c>
      <c r="AE56">
        <v>0</v>
      </c>
    </row>
    <row r="57" spans="1:31">
      <c r="A57" t="s">
        <v>6238</v>
      </c>
      <c r="B57">
        <v>0</v>
      </c>
      <c r="C57">
        <v>625</v>
      </c>
      <c r="D57">
        <v>60</v>
      </c>
      <c r="E57" s="3">
        <v>41259.615277777775</v>
      </c>
      <c r="F57" s="3">
        <v>41259.616331018522</v>
      </c>
      <c r="G57" t="s">
        <v>32</v>
      </c>
      <c r="H57" t="s">
        <v>816</v>
      </c>
      <c r="I57">
        <v>91</v>
      </c>
      <c r="K57">
        <v>2.5550000000000002</v>
      </c>
      <c r="L57">
        <v>1.889</v>
      </c>
      <c r="M57">
        <v>20.1666666666667</v>
      </c>
      <c r="N57">
        <v>22</v>
      </c>
      <c r="O57">
        <v>19</v>
      </c>
      <c r="P57">
        <v>1.2133516482134199</v>
      </c>
      <c r="Q57">
        <v>27.1666666666667</v>
      </c>
      <c r="R57">
        <v>28</v>
      </c>
      <c r="S57">
        <v>27</v>
      </c>
      <c r="T57">
        <v>0.372677996249965</v>
      </c>
      <c r="U57">
        <v>143.23699999999999</v>
      </c>
      <c r="V57">
        <v>0</v>
      </c>
      <c r="W57">
        <v>0</v>
      </c>
      <c r="X57">
        <v>0</v>
      </c>
      <c r="Y57">
        <v>2.2959999999999998</v>
      </c>
      <c r="Z57">
        <v>38.179000000000002</v>
      </c>
      <c r="AA57">
        <v>213.67099999999999</v>
      </c>
      <c r="AB57">
        <v>0</v>
      </c>
      <c r="AC57">
        <v>0</v>
      </c>
      <c r="AD57">
        <v>0</v>
      </c>
      <c r="AE57">
        <v>0</v>
      </c>
    </row>
    <row r="58" spans="1:31">
      <c r="A58" t="s">
        <v>6238</v>
      </c>
      <c r="B58">
        <v>0</v>
      </c>
      <c r="C58">
        <v>625</v>
      </c>
      <c r="D58">
        <v>70</v>
      </c>
      <c r="E58" s="3">
        <v>41259.616666666669</v>
      </c>
      <c r="F58" s="3">
        <v>41259.617719907408</v>
      </c>
      <c r="G58" t="s">
        <v>32</v>
      </c>
      <c r="H58" t="s">
        <v>816</v>
      </c>
      <c r="I58">
        <v>91</v>
      </c>
      <c r="K58">
        <v>2.8919999999999999</v>
      </c>
      <c r="L58">
        <v>6.8959999999999999</v>
      </c>
      <c r="M58">
        <v>20.6666666666667</v>
      </c>
      <c r="N58">
        <v>23</v>
      </c>
      <c r="O58">
        <v>20</v>
      </c>
      <c r="P58">
        <v>1.1055415967851301</v>
      </c>
      <c r="Q58">
        <v>27</v>
      </c>
      <c r="R58">
        <v>27</v>
      </c>
      <c r="S58">
        <v>27</v>
      </c>
      <c r="T58">
        <v>0</v>
      </c>
      <c r="U58">
        <v>102.327</v>
      </c>
      <c r="V58">
        <v>0</v>
      </c>
      <c r="W58">
        <v>0</v>
      </c>
      <c r="X58">
        <v>0</v>
      </c>
      <c r="Y58">
        <v>2.4470000000000001</v>
      </c>
      <c r="Z58">
        <v>38.929000000000002</v>
      </c>
      <c r="AA58">
        <v>253.369</v>
      </c>
      <c r="AB58">
        <v>0</v>
      </c>
      <c r="AC58">
        <v>0</v>
      </c>
      <c r="AD58">
        <v>0</v>
      </c>
      <c r="AE58">
        <v>0</v>
      </c>
    </row>
    <row r="59" spans="1:31">
      <c r="A59" t="s">
        <v>6238</v>
      </c>
      <c r="B59">
        <v>0</v>
      </c>
      <c r="C59">
        <v>625</v>
      </c>
      <c r="D59">
        <v>80</v>
      </c>
      <c r="E59" s="3">
        <v>41259.618055555555</v>
      </c>
      <c r="F59" s="3">
        <v>41259.619108796294</v>
      </c>
      <c r="G59" t="s">
        <v>32</v>
      </c>
      <c r="H59" t="s">
        <v>816</v>
      </c>
      <c r="I59">
        <v>91</v>
      </c>
      <c r="M59">
        <v>19.5</v>
      </c>
      <c r="N59">
        <v>22</v>
      </c>
      <c r="O59">
        <v>17</v>
      </c>
      <c r="P59">
        <v>1.7078251276599301</v>
      </c>
      <c r="Q59">
        <v>27</v>
      </c>
      <c r="R59">
        <v>27</v>
      </c>
      <c r="S59">
        <v>27</v>
      </c>
      <c r="T59">
        <v>0</v>
      </c>
      <c r="AB59">
        <v>0</v>
      </c>
      <c r="AC59">
        <v>0</v>
      </c>
      <c r="AD59">
        <v>0</v>
      </c>
      <c r="AE59">
        <v>0</v>
      </c>
    </row>
    <row r="60" spans="1:31">
      <c r="A60" t="s">
        <v>6238</v>
      </c>
      <c r="B60">
        <v>0</v>
      </c>
      <c r="C60">
        <v>625</v>
      </c>
      <c r="D60">
        <v>90</v>
      </c>
      <c r="E60" s="3">
        <v>41259.619444444441</v>
      </c>
      <c r="F60" s="3">
        <v>41259.620497685188</v>
      </c>
      <c r="G60" t="s">
        <v>32</v>
      </c>
      <c r="H60" t="s">
        <v>816</v>
      </c>
      <c r="I60">
        <v>91</v>
      </c>
      <c r="K60">
        <v>3.6480000000000001</v>
      </c>
      <c r="L60">
        <v>1.296</v>
      </c>
      <c r="M60">
        <v>20.6666666666667</v>
      </c>
      <c r="N60">
        <v>22</v>
      </c>
      <c r="O60">
        <v>20</v>
      </c>
      <c r="P60">
        <v>0.94280904158206302</v>
      </c>
      <c r="Q60">
        <v>27</v>
      </c>
      <c r="R60">
        <v>27</v>
      </c>
      <c r="S60">
        <v>27</v>
      </c>
      <c r="T60">
        <v>0</v>
      </c>
      <c r="U60">
        <v>37.909999999999997</v>
      </c>
      <c r="V60">
        <v>0</v>
      </c>
      <c r="W60">
        <v>0</v>
      </c>
      <c r="X60">
        <v>0</v>
      </c>
      <c r="Y60">
        <v>2.3519999999999999</v>
      </c>
      <c r="Z60">
        <v>40.668999999999997</v>
      </c>
      <c r="AA60">
        <v>316.05799999999999</v>
      </c>
      <c r="AB60">
        <v>0</v>
      </c>
      <c r="AC60">
        <v>0</v>
      </c>
      <c r="AD60">
        <v>0</v>
      </c>
      <c r="AE60">
        <v>0</v>
      </c>
    </row>
    <row r="61" spans="1:31">
      <c r="A61" t="s">
        <v>6238</v>
      </c>
      <c r="B61">
        <v>0</v>
      </c>
      <c r="C61">
        <v>625</v>
      </c>
      <c r="D61">
        <v>100</v>
      </c>
      <c r="E61" s="3">
        <v>41259.620833333334</v>
      </c>
      <c r="F61" s="3">
        <v>41259.621886574074</v>
      </c>
      <c r="G61" t="s">
        <v>32</v>
      </c>
      <c r="H61" t="s">
        <v>816</v>
      </c>
      <c r="I61">
        <v>91</v>
      </c>
      <c r="K61">
        <v>3.8319999999999999</v>
      </c>
      <c r="L61">
        <v>10.218999999999999</v>
      </c>
      <c r="M61">
        <v>20.5</v>
      </c>
      <c r="N61">
        <v>22</v>
      </c>
      <c r="O61">
        <v>19</v>
      </c>
      <c r="P61">
        <v>1.11803398874989</v>
      </c>
      <c r="Q61">
        <v>27</v>
      </c>
      <c r="R61">
        <v>27</v>
      </c>
      <c r="S61">
        <v>27</v>
      </c>
      <c r="T61">
        <v>0</v>
      </c>
      <c r="U61">
        <v>12.108000000000001</v>
      </c>
      <c r="V61">
        <v>0</v>
      </c>
      <c r="W61">
        <v>0</v>
      </c>
      <c r="X61">
        <v>0</v>
      </c>
      <c r="Y61">
        <v>2.3879999999999999</v>
      </c>
      <c r="Z61">
        <v>39.267000000000003</v>
      </c>
      <c r="AA61">
        <v>345.73599999999999</v>
      </c>
      <c r="AB61">
        <v>0</v>
      </c>
      <c r="AC61">
        <v>0</v>
      </c>
      <c r="AD61">
        <v>0</v>
      </c>
      <c r="AE61">
        <v>0</v>
      </c>
    </row>
    <row r="62" spans="1:31">
      <c r="A62" t="s">
        <v>6238</v>
      </c>
      <c r="B62">
        <v>0</v>
      </c>
      <c r="C62">
        <v>833</v>
      </c>
      <c r="D62">
        <v>10</v>
      </c>
      <c r="E62" s="3">
        <v>41259.62222222222</v>
      </c>
      <c r="F62" s="3">
        <v>41259.623472222222</v>
      </c>
      <c r="G62" t="s">
        <v>32</v>
      </c>
      <c r="H62" t="s">
        <v>816</v>
      </c>
      <c r="I62">
        <v>108</v>
      </c>
      <c r="M62">
        <v>20</v>
      </c>
      <c r="N62">
        <v>22</v>
      </c>
      <c r="O62">
        <v>18</v>
      </c>
      <c r="P62">
        <v>1.30930734141595</v>
      </c>
      <c r="Q62">
        <v>27.1428571428571</v>
      </c>
      <c r="R62">
        <v>28</v>
      </c>
      <c r="S62">
        <v>27</v>
      </c>
      <c r="T62">
        <v>0.34992710611188199</v>
      </c>
      <c r="AB62">
        <v>0</v>
      </c>
      <c r="AC62">
        <v>0</v>
      </c>
      <c r="AD62">
        <v>0</v>
      </c>
      <c r="AE62">
        <v>0</v>
      </c>
    </row>
    <row r="63" spans="1:31">
      <c r="A63" t="s">
        <v>6238</v>
      </c>
      <c r="B63">
        <v>0</v>
      </c>
      <c r="C63">
        <v>833</v>
      </c>
      <c r="D63">
        <v>20</v>
      </c>
      <c r="E63" s="3">
        <v>41259.623611111114</v>
      </c>
      <c r="F63" s="3">
        <v>41259.6246875</v>
      </c>
      <c r="G63" t="s">
        <v>32</v>
      </c>
      <c r="H63" t="s">
        <v>816</v>
      </c>
      <c r="I63">
        <v>93</v>
      </c>
      <c r="K63">
        <v>0.74099999999999999</v>
      </c>
      <c r="L63">
        <v>1.0369999999999999</v>
      </c>
      <c r="M63">
        <v>19.8333333333333</v>
      </c>
      <c r="N63">
        <v>21</v>
      </c>
      <c r="O63">
        <v>19</v>
      </c>
      <c r="P63">
        <v>0.68718427093627699</v>
      </c>
      <c r="Q63">
        <v>27</v>
      </c>
      <c r="R63">
        <v>27</v>
      </c>
      <c r="S63">
        <v>27</v>
      </c>
      <c r="T63">
        <v>0</v>
      </c>
      <c r="U63">
        <v>301.90600000000001</v>
      </c>
      <c r="V63">
        <v>0</v>
      </c>
      <c r="W63">
        <v>0</v>
      </c>
      <c r="X63">
        <v>0</v>
      </c>
      <c r="Y63">
        <v>1.7589999999999999</v>
      </c>
      <c r="Z63">
        <v>25.741</v>
      </c>
      <c r="AA63">
        <v>68.611000000000004</v>
      </c>
      <c r="AB63">
        <v>0</v>
      </c>
      <c r="AC63">
        <v>0</v>
      </c>
      <c r="AD63">
        <v>0</v>
      </c>
      <c r="AE63">
        <v>0</v>
      </c>
    </row>
    <row r="64" spans="1:31">
      <c r="A64" t="s">
        <v>6238</v>
      </c>
      <c r="B64">
        <v>0</v>
      </c>
      <c r="C64">
        <v>833</v>
      </c>
      <c r="D64">
        <v>30</v>
      </c>
      <c r="E64" s="3">
        <v>41259.625</v>
      </c>
      <c r="F64" s="3">
        <v>41259.626064814816</v>
      </c>
      <c r="G64" t="s">
        <v>32</v>
      </c>
      <c r="H64" t="s">
        <v>816</v>
      </c>
      <c r="I64">
        <v>92</v>
      </c>
      <c r="K64">
        <v>1.278</v>
      </c>
      <c r="L64">
        <v>6.1120000000000001</v>
      </c>
      <c r="M64">
        <v>20.1666666666667</v>
      </c>
      <c r="N64">
        <v>21</v>
      </c>
      <c r="O64">
        <v>19</v>
      </c>
      <c r="P64">
        <v>0.68718427093627699</v>
      </c>
      <c r="Q64">
        <v>27</v>
      </c>
      <c r="R64">
        <v>27</v>
      </c>
      <c r="S64">
        <v>27</v>
      </c>
      <c r="T64">
        <v>0</v>
      </c>
      <c r="U64">
        <v>259.42899999999997</v>
      </c>
      <c r="V64">
        <v>0</v>
      </c>
      <c r="W64">
        <v>0</v>
      </c>
      <c r="X64">
        <v>0</v>
      </c>
      <c r="Y64">
        <v>1.8340000000000001</v>
      </c>
      <c r="Z64">
        <v>26.114999999999998</v>
      </c>
      <c r="AA64">
        <v>110.239</v>
      </c>
      <c r="AB64">
        <v>0</v>
      </c>
      <c r="AC64">
        <v>0</v>
      </c>
      <c r="AD64">
        <v>0</v>
      </c>
      <c r="AE64">
        <v>0</v>
      </c>
    </row>
    <row r="65" spans="1:31">
      <c r="A65" t="s">
        <v>6238</v>
      </c>
      <c r="B65">
        <v>0</v>
      </c>
      <c r="C65">
        <v>833</v>
      </c>
      <c r="D65">
        <v>40</v>
      </c>
      <c r="E65" s="3">
        <v>41259.626388888886</v>
      </c>
      <c r="F65" s="3">
        <v>41259.627453703702</v>
      </c>
      <c r="G65" t="s">
        <v>32</v>
      </c>
      <c r="H65" t="s">
        <v>816</v>
      </c>
      <c r="I65">
        <v>92</v>
      </c>
      <c r="M65">
        <v>20.3333333333333</v>
      </c>
      <c r="N65">
        <v>22</v>
      </c>
      <c r="O65">
        <v>18</v>
      </c>
      <c r="P65">
        <v>1.7950549357115</v>
      </c>
      <c r="Q65">
        <v>27</v>
      </c>
      <c r="R65">
        <v>27</v>
      </c>
      <c r="S65">
        <v>27</v>
      </c>
      <c r="T65">
        <v>0</v>
      </c>
      <c r="AB65">
        <v>0</v>
      </c>
      <c r="AC65">
        <v>0</v>
      </c>
      <c r="AD65">
        <v>0</v>
      </c>
      <c r="AE65">
        <v>0</v>
      </c>
    </row>
    <row r="66" spans="1:31">
      <c r="A66" t="s">
        <v>6238</v>
      </c>
      <c r="B66">
        <v>0</v>
      </c>
      <c r="C66">
        <v>833</v>
      </c>
      <c r="D66">
        <v>50</v>
      </c>
      <c r="E66" s="3">
        <v>41259.62777777778</v>
      </c>
      <c r="F66" s="3">
        <v>41259.628831018519</v>
      </c>
      <c r="G66" t="s">
        <v>32</v>
      </c>
      <c r="H66" t="s">
        <v>816</v>
      </c>
      <c r="I66">
        <v>91</v>
      </c>
      <c r="K66">
        <v>1.889</v>
      </c>
      <c r="L66">
        <v>3.056</v>
      </c>
      <c r="M66">
        <v>19.6666666666667</v>
      </c>
      <c r="N66">
        <v>20</v>
      </c>
      <c r="O66">
        <v>19</v>
      </c>
      <c r="P66">
        <v>0.47140452079103201</v>
      </c>
      <c r="Q66">
        <v>27</v>
      </c>
      <c r="R66">
        <v>27</v>
      </c>
      <c r="S66">
        <v>27</v>
      </c>
      <c r="T66">
        <v>0</v>
      </c>
      <c r="U66">
        <v>185.86199999999999</v>
      </c>
      <c r="V66">
        <v>0</v>
      </c>
      <c r="W66">
        <v>0</v>
      </c>
      <c r="X66">
        <v>0</v>
      </c>
      <c r="Y66">
        <v>1.796</v>
      </c>
      <c r="Z66">
        <v>27.463999999999999</v>
      </c>
      <c r="AA66">
        <v>182.63900000000001</v>
      </c>
      <c r="AB66">
        <v>0</v>
      </c>
      <c r="AC66">
        <v>0</v>
      </c>
      <c r="AD66">
        <v>0</v>
      </c>
      <c r="AE66">
        <v>0</v>
      </c>
    </row>
    <row r="67" spans="1:31">
      <c r="A67" t="s">
        <v>6238</v>
      </c>
      <c r="B67">
        <v>0</v>
      </c>
      <c r="C67">
        <v>833</v>
      </c>
      <c r="D67">
        <v>60</v>
      </c>
      <c r="E67" s="3">
        <v>41259.629166666666</v>
      </c>
      <c r="F67" s="3">
        <v>41259.630219907405</v>
      </c>
      <c r="G67" t="s">
        <v>32</v>
      </c>
      <c r="H67" t="s">
        <v>816</v>
      </c>
      <c r="I67">
        <v>91</v>
      </c>
      <c r="K67">
        <v>2.1669999999999998</v>
      </c>
      <c r="L67">
        <v>8.2780000000000005</v>
      </c>
      <c r="M67">
        <v>20.1666666666667</v>
      </c>
      <c r="N67">
        <v>21</v>
      </c>
      <c r="O67">
        <v>19</v>
      </c>
      <c r="P67">
        <v>0.68718427093627699</v>
      </c>
      <c r="Q67">
        <v>27.3333333333333</v>
      </c>
      <c r="R67">
        <v>28</v>
      </c>
      <c r="S67">
        <v>27</v>
      </c>
      <c r="T67">
        <v>0.47140452079103201</v>
      </c>
      <c r="U67">
        <v>154.00200000000001</v>
      </c>
      <c r="V67">
        <v>0</v>
      </c>
      <c r="W67">
        <v>0</v>
      </c>
      <c r="X67">
        <v>0</v>
      </c>
      <c r="Y67">
        <v>1.944</v>
      </c>
      <c r="Z67">
        <v>28.334</v>
      </c>
      <c r="AA67">
        <v>213.72499999999999</v>
      </c>
      <c r="AB67">
        <v>0</v>
      </c>
      <c r="AC67">
        <v>0</v>
      </c>
      <c r="AD67">
        <v>0</v>
      </c>
      <c r="AE67">
        <v>0</v>
      </c>
    </row>
    <row r="68" spans="1:31">
      <c r="A68" t="s">
        <v>6238</v>
      </c>
      <c r="B68">
        <v>0</v>
      </c>
      <c r="C68">
        <v>833</v>
      </c>
      <c r="D68">
        <v>70</v>
      </c>
      <c r="E68" s="3">
        <v>41259.630555555559</v>
      </c>
      <c r="F68" s="3">
        <v>41259.631608796299</v>
      </c>
      <c r="G68" t="s">
        <v>32</v>
      </c>
      <c r="H68" t="s">
        <v>816</v>
      </c>
      <c r="I68">
        <v>91</v>
      </c>
      <c r="M68">
        <v>20.1666666666667</v>
      </c>
      <c r="N68">
        <v>22</v>
      </c>
      <c r="O68">
        <v>19</v>
      </c>
      <c r="P68">
        <v>1.34370962471642</v>
      </c>
      <c r="Q68">
        <v>27</v>
      </c>
      <c r="R68">
        <v>27</v>
      </c>
      <c r="S68">
        <v>27</v>
      </c>
      <c r="T68">
        <v>0</v>
      </c>
      <c r="AB68">
        <v>0</v>
      </c>
      <c r="AC68">
        <v>0</v>
      </c>
      <c r="AD68">
        <v>0</v>
      </c>
      <c r="AE68">
        <v>0</v>
      </c>
    </row>
    <row r="69" spans="1:31">
      <c r="A69" t="s">
        <v>6238</v>
      </c>
      <c r="B69">
        <v>0</v>
      </c>
      <c r="C69">
        <v>833</v>
      </c>
      <c r="D69">
        <v>80</v>
      </c>
      <c r="E69" s="3">
        <v>41259.631944444445</v>
      </c>
      <c r="F69" s="3">
        <v>41259.632986111108</v>
      </c>
      <c r="G69" t="s">
        <v>32</v>
      </c>
      <c r="H69" t="s">
        <v>816</v>
      </c>
      <c r="I69">
        <v>90</v>
      </c>
      <c r="M69">
        <v>19.8333333333333</v>
      </c>
      <c r="N69">
        <v>21</v>
      </c>
      <c r="O69">
        <v>19</v>
      </c>
      <c r="P69">
        <v>0.68718427093627699</v>
      </c>
      <c r="Q69">
        <v>27.3333333333333</v>
      </c>
      <c r="R69">
        <v>28</v>
      </c>
      <c r="S69">
        <v>27</v>
      </c>
      <c r="T69">
        <v>0.47140452079103201</v>
      </c>
      <c r="AB69">
        <v>0</v>
      </c>
      <c r="AC69">
        <v>0</v>
      </c>
      <c r="AD69">
        <v>0</v>
      </c>
      <c r="AE69">
        <v>0</v>
      </c>
    </row>
    <row r="70" spans="1:31">
      <c r="A70" t="s">
        <v>6238</v>
      </c>
      <c r="B70">
        <v>0</v>
      </c>
      <c r="C70">
        <v>833</v>
      </c>
      <c r="D70">
        <v>90</v>
      </c>
      <c r="E70" s="3">
        <v>41259.633333333331</v>
      </c>
      <c r="F70" s="3">
        <v>41259.634386574071</v>
      </c>
      <c r="G70" t="s">
        <v>32</v>
      </c>
      <c r="H70" t="s">
        <v>816</v>
      </c>
      <c r="I70">
        <v>91</v>
      </c>
      <c r="M70">
        <v>21.1666666666667</v>
      </c>
      <c r="N70">
        <v>22</v>
      </c>
      <c r="O70">
        <v>19</v>
      </c>
      <c r="P70">
        <v>1.0671873729054699</v>
      </c>
      <c r="Q70">
        <v>27</v>
      </c>
      <c r="R70">
        <v>27</v>
      </c>
      <c r="S70">
        <v>27</v>
      </c>
      <c r="T70">
        <v>0</v>
      </c>
      <c r="AB70">
        <v>0</v>
      </c>
      <c r="AC70">
        <v>0</v>
      </c>
      <c r="AD70">
        <v>0</v>
      </c>
      <c r="AE70">
        <v>0</v>
      </c>
    </row>
    <row r="71" spans="1:31">
      <c r="A71" t="s">
        <v>6238</v>
      </c>
      <c r="B71">
        <v>0</v>
      </c>
      <c r="C71">
        <v>833</v>
      </c>
      <c r="D71">
        <v>100</v>
      </c>
      <c r="E71" s="3">
        <v>41259.634722222225</v>
      </c>
      <c r="F71" s="3">
        <v>41259.635763888888</v>
      </c>
      <c r="G71" t="s">
        <v>32</v>
      </c>
      <c r="H71" t="s">
        <v>816</v>
      </c>
      <c r="I71">
        <v>90</v>
      </c>
      <c r="M71">
        <v>22</v>
      </c>
      <c r="N71">
        <v>23</v>
      </c>
      <c r="O71">
        <v>20</v>
      </c>
      <c r="P71">
        <v>1</v>
      </c>
      <c r="Q71">
        <v>27.3333333333333</v>
      </c>
      <c r="R71">
        <v>28</v>
      </c>
      <c r="S71">
        <v>27</v>
      </c>
      <c r="T71">
        <v>0.47140452079103201</v>
      </c>
      <c r="AB71">
        <v>0</v>
      </c>
      <c r="AC71">
        <v>0</v>
      </c>
      <c r="AD71">
        <v>0</v>
      </c>
      <c r="AE71">
        <v>0</v>
      </c>
    </row>
    <row r="72" spans="1:31">
      <c r="A72" t="s">
        <v>6238</v>
      </c>
      <c r="B72">
        <v>0</v>
      </c>
      <c r="C72">
        <v>1041</v>
      </c>
      <c r="D72">
        <v>10</v>
      </c>
      <c r="E72" s="3">
        <v>41259.636111111111</v>
      </c>
      <c r="F72" s="3">
        <v>41259.637164351851</v>
      </c>
      <c r="G72" t="s">
        <v>32</v>
      </c>
      <c r="H72" t="s">
        <v>816</v>
      </c>
      <c r="I72">
        <v>91</v>
      </c>
      <c r="K72">
        <v>0.14799999999999999</v>
      </c>
      <c r="L72">
        <v>0.79</v>
      </c>
      <c r="M72">
        <v>20</v>
      </c>
      <c r="N72">
        <v>22</v>
      </c>
      <c r="O72">
        <v>19</v>
      </c>
      <c r="P72">
        <v>1</v>
      </c>
      <c r="Q72">
        <v>27</v>
      </c>
      <c r="R72">
        <v>27</v>
      </c>
      <c r="S72">
        <v>27</v>
      </c>
      <c r="T72">
        <v>0</v>
      </c>
      <c r="U72">
        <v>356.36799999999999</v>
      </c>
      <c r="V72">
        <v>1.2E-2</v>
      </c>
      <c r="W72">
        <v>0</v>
      </c>
      <c r="X72">
        <v>0</v>
      </c>
      <c r="Y72">
        <v>1.3460000000000001</v>
      </c>
      <c r="Z72">
        <v>17.925000000000001</v>
      </c>
      <c r="AA72">
        <v>23.071999999999999</v>
      </c>
      <c r="AB72">
        <v>0</v>
      </c>
      <c r="AC72">
        <v>0</v>
      </c>
      <c r="AD72">
        <v>0</v>
      </c>
      <c r="AE72">
        <v>0</v>
      </c>
    </row>
    <row r="73" spans="1:31">
      <c r="A73" t="s">
        <v>6238</v>
      </c>
      <c r="B73">
        <v>0</v>
      </c>
      <c r="C73">
        <v>1041</v>
      </c>
      <c r="D73">
        <v>20</v>
      </c>
      <c r="E73" s="3">
        <v>41259.637499999997</v>
      </c>
      <c r="F73" s="3">
        <v>41259.63857638889</v>
      </c>
      <c r="G73" t="s">
        <v>32</v>
      </c>
      <c r="H73" t="s">
        <v>816</v>
      </c>
      <c r="I73">
        <v>93</v>
      </c>
      <c r="K73">
        <v>0.44400000000000001</v>
      </c>
      <c r="L73">
        <v>0.63</v>
      </c>
      <c r="M73">
        <v>19.8333333333333</v>
      </c>
      <c r="N73">
        <v>21</v>
      </c>
      <c r="O73">
        <v>18</v>
      </c>
      <c r="P73">
        <v>0.89752746785575099</v>
      </c>
      <c r="Q73">
        <v>27</v>
      </c>
      <c r="R73">
        <v>27</v>
      </c>
      <c r="S73">
        <v>27</v>
      </c>
      <c r="T73">
        <v>0</v>
      </c>
      <c r="U73">
        <v>321.70499999999998</v>
      </c>
      <c r="V73">
        <v>0</v>
      </c>
      <c r="W73">
        <v>0</v>
      </c>
      <c r="X73">
        <v>0</v>
      </c>
      <c r="Y73">
        <v>1.407</v>
      </c>
      <c r="Z73">
        <v>17.815000000000001</v>
      </c>
      <c r="AA73">
        <v>57.741</v>
      </c>
      <c r="AB73">
        <v>0</v>
      </c>
      <c r="AC73">
        <v>0</v>
      </c>
      <c r="AD73">
        <v>0</v>
      </c>
      <c r="AE73">
        <v>0</v>
      </c>
    </row>
    <row r="74" spans="1:31">
      <c r="A74" t="s">
        <v>6238</v>
      </c>
      <c r="B74">
        <v>0</v>
      </c>
      <c r="C74">
        <v>1041</v>
      </c>
      <c r="D74">
        <v>30</v>
      </c>
      <c r="E74" s="3">
        <v>41259.638888888891</v>
      </c>
      <c r="F74" s="3">
        <v>41259.63994212963</v>
      </c>
      <c r="G74" t="s">
        <v>32</v>
      </c>
      <c r="H74" t="s">
        <v>816</v>
      </c>
      <c r="I74">
        <v>91</v>
      </c>
      <c r="K74">
        <v>0.74099999999999999</v>
      </c>
      <c r="L74">
        <v>0.309</v>
      </c>
      <c r="M74">
        <v>20</v>
      </c>
      <c r="N74">
        <v>22</v>
      </c>
      <c r="O74">
        <v>18</v>
      </c>
      <c r="P74">
        <v>1.29099444873581</v>
      </c>
      <c r="Q74">
        <v>27</v>
      </c>
      <c r="R74">
        <v>27</v>
      </c>
      <c r="S74">
        <v>27</v>
      </c>
      <c r="T74">
        <v>0</v>
      </c>
      <c r="U74">
        <v>276.81799999999998</v>
      </c>
      <c r="V74">
        <v>0</v>
      </c>
      <c r="W74">
        <v>1.2E-2</v>
      </c>
      <c r="X74">
        <v>0</v>
      </c>
      <c r="Y74">
        <v>1.333</v>
      </c>
      <c r="Z74">
        <v>18.334</v>
      </c>
      <c r="AA74">
        <v>101.93899999999999</v>
      </c>
      <c r="AB74">
        <v>0</v>
      </c>
      <c r="AC74">
        <v>0</v>
      </c>
      <c r="AD74">
        <v>0</v>
      </c>
      <c r="AE74">
        <v>0</v>
      </c>
    </row>
    <row r="75" spans="1:31">
      <c r="A75" t="s">
        <v>6238</v>
      </c>
      <c r="B75">
        <v>0</v>
      </c>
      <c r="C75">
        <v>1041</v>
      </c>
      <c r="D75">
        <v>40</v>
      </c>
      <c r="E75" s="3">
        <v>41259.640277777777</v>
      </c>
      <c r="F75" s="3">
        <v>41259.641331018516</v>
      </c>
      <c r="G75" t="s">
        <v>32</v>
      </c>
      <c r="H75" t="s">
        <v>816</v>
      </c>
      <c r="I75">
        <v>91</v>
      </c>
      <c r="K75">
        <v>1.0369999999999999</v>
      </c>
      <c r="L75">
        <v>1.37</v>
      </c>
      <c r="M75">
        <v>21</v>
      </c>
      <c r="N75">
        <v>23</v>
      </c>
      <c r="O75">
        <v>20</v>
      </c>
      <c r="P75">
        <v>1.1547005383792499</v>
      </c>
      <c r="Q75">
        <v>27</v>
      </c>
      <c r="R75">
        <v>27</v>
      </c>
      <c r="S75">
        <v>27</v>
      </c>
      <c r="T75">
        <v>0</v>
      </c>
      <c r="U75">
        <v>230.49299999999999</v>
      </c>
      <c r="V75">
        <v>0</v>
      </c>
      <c r="W75">
        <v>0</v>
      </c>
      <c r="X75">
        <v>0</v>
      </c>
      <c r="Y75">
        <v>1.4630000000000001</v>
      </c>
      <c r="Z75">
        <v>20.462</v>
      </c>
      <c r="AA75">
        <v>145.64400000000001</v>
      </c>
      <c r="AB75">
        <v>0</v>
      </c>
      <c r="AC75">
        <v>0</v>
      </c>
      <c r="AD75">
        <v>0</v>
      </c>
      <c r="AE75">
        <v>0</v>
      </c>
    </row>
    <row r="76" spans="1:31">
      <c r="A76" t="s">
        <v>6238</v>
      </c>
      <c r="B76">
        <v>0</v>
      </c>
      <c r="C76">
        <v>1041</v>
      </c>
      <c r="D76">
        <v>50</v>
      </c>
      <c r="E76" s="3">
        <v>41259.64166666667</v>
      </c>
      <c r="F76" s="3">
        <v>41259.64271990741</v>
      </c>
      <c r="G76" t="s">
        <v>32</v>
      </c>
      <c r="H76" t="s">
        <v>816</v>
      </c>
      <c r="I76">
        <v>91</v>
      </c>
      <c r="K76">
        <v>1.3340000000000001</v>
      </c>
      <c r="L76">
        <v>4.0010000000000003</v>
      </c>
      <c r="M76">
        <v>21</v>
      </c>
      <c r="N76">
        <v>22</v>
      </c>
      <c r="O76">
        <v>19</v>
      </c>
      <c r="P76">
        <v>1.1547005383792499</v>
      </c>
      <c r="Q76">
        <v>27</v>
      </c>
      <c r="R76">
        <v>27</v>
      </c>
      <c r="S76">
        <v>27</v>
      </c>
      <c r="T76">
        <v>0</v>
      </c>
      <c r="U76">
        <v>191.58500000000001</v>
      </c>
      <c r="V76">
        <v>0</v>
      </c>
      <c r="W76">
        <v>0</v>
      </c>
      <c r="X76">
        <v>0</v>
      </c>
      <c r="Y76">
        <v>1.4450000000000001</v>
      </c>
      <c r="Z76">
        <v>21.003</v>
      </c>
      <c r="AA76">
        <v>184.02799999999999</v>
      </c>
      <c r="AB76">
        <v>0</v>
      </c>
      <c r="AC76">
        <v>0</v>
      </c>
      <c r="AD76">
        <v>0</v>
      </c>
      <c r="AE76">
        <v>0</v>
      </c>
    </row>
    <row r="77" spans="1:31">
      <c r="A77" t="s">
        <v>6238</v>
      </c>
      <c r="B77">
        <v>0</v>
      </c>
      <c r="C77">
        <v>1041</v>
      </c>
      <c r="D77">
        <v>60</v>
      </c>
      <c r="E77" s="3">
        <v>41259.643055555556</v>
      </c>
      <c r="F77" s="3">
        <v>41259.644108796296</v>
      </c>
      <c r="G77" t="s">
        <v>32</v>
      </c>
      <c r="H77" t="s">
        <v>816</v>
      </c>
      <c r="I77">
        <v>91</v>
      </c>
      <c r="M77">
        <v>20.2</v>
      </c>
      <c r="N77">
        <v>23</v>
      </c>
      <c r="O77">
        <v>19</v>
      </c>
      <c r="P77">
        <v>1.46969384566991</v>
      </c>
      <c r="Q77">
        <v>27</v>
      </c>
      <c r="R77">
        <v>27</v>
      </c>
      <c r="S77">
        <v>27</v>
      </c>
      <c r="T77">
        <v>0</v>
      </c>
      <c r="AB77">
        <v>0</v>
      </c>
      <c r="AC77">
        <v>0</v>
      </c>
      <c r="AD77">
        <v>0</v>
      </c>
      <c r="AE77">
        <v>0</v>
      </c>
    </row>
    <row r="78" spans="1:31">
      <c r="A78" t="s">
        <v>6238</v>
      </c>
      <c r="B78">
        <v>0</v>
      </c>
      <c r="C78">
        <v>1041</v>
      </c>
      <c r="D78">
        <v>70</v>
      </c>
      <c r="E78" s="3">
        <v>41259.644444444442</v>
      </c>
      <c r="F78" s="3">
        <v>41259.645497685182</v>
      </c>
      <c r="G78" t="s">
        <v>32</v>
      </c>
      <c r="H78" t="s">
        <v>816</v>
      </c>
      <c r="I78">
        <v>91</v>
      </c>
      <c r="K78">
        <v>1.8149999999999999</v>
      </c>
      <c r="L78">
        <v>2.2040000000000002</v>
      </c>
      <c r="M78">
        <v>21</v>
      </c>
      <c r="N78">
        <v>22</v>
      </c>
      <c r="O78">
        <v>20</v>
      </c>
      <c r="P78">
        <v>0.81649658092772603</v>
      </c>
      <c r="Q78">
        <v>27</v>
      </c>
      <c r="R78">
        <v>27</v>
      </c>
      <c r="S78">
        <v>27</v>
      </c>
      <c r="T78">
        <v>0</v>
      </c>
      <c r="U78">
        <v>117.54</v>
      </c>
      <c r="V78">
        <v>0</v>
      </c>
      <c r="W78">
        <v>0</v>
      </c>
      <c r="X78">
        <v>0</v>
      </c>
      <c r="Y78">
        <v>1.556</v>
      </c>
      <c r="Z78">
        <v>22.297000000000001</v>
      </c>
      <c r="AA78">
        <v>256.91300000000001</v>
      </c>
      <c r="AB78">
        <v>0</v>
      </c>
      <c r="AC78">
        <v>0</v>
      </c>
      <c r="AD78">
        <v>0</v>
      </c>
      <c r="AE78">
        <v>0</v>
      </c>
    </row>
    <row r="79" spans="1:31">
      <c r="A79" t="s">
        <v>6238</v>
      </c>
      <c r="B79">
        <v>0</v>
      </c>
      <c r="C79">
        <v>1041</v>
      </c>
      <c r="D79">
        <v>80</v>
      </c>
      <c r="E79" s="3">
        <v>41259.645833333336</v>
      </c>
      <c r="F79" s="3">
        <v>41259.646874999999</v>
      </c>
      <c r="G79" t="s">
        <v>32</v>
      </c>
      <c r="H79" t="s">
        <v>816</v>
      </c>
      <c r="I79">
        <v>90</v>
      </c>
      <c r="K79">
        <v>2</v>
      </c>
      <c r="L79">
        <v>2.3330000000000002</v>
      </c>
      <c r="M79">
        <v>19.5</v>
      </c>
      <c r="N79">
        <v>21</v>
      </c>
      <c r="O79">
        <v>17</v>
      </c>
      <c r="P79">
        <v>1.3844373104863501</v>
      </c>
      <c r="Q79">
        <v>27</v>
      </c>
      <c r="R79">
        <v>27</v>
      </c>
      <c r="S79">
        <v>27</v>
      </c>
      <c r="T79">
        <v>0</v>
      </c>
      <c r="U79">
        <v>74.668000000000006</v>
      </c>
      <c r="V79">
        <v>0</v>
      </c>
      <c r="W79">
        <v>0</v>
      </c>
      <c r="X79">
        <v>0</v>
      </c>
      <c r="Y79">
        <v>1.611</v>
      </c>
      <c r="Z79">
        <v>22.667000000000002</v>
      </c>
      <c r="AA79">
        <v>299.11500000000001</v>
      </c>
      <c r="AB79">
        <v>0</v>
      </c>
      <c r="AC79">
        <v>0</v>
      </c>
      <c r="AD79">
        <v>0</v>
      </c>
      <c r="AE79">
        <v>0</v>
      </c>
    </row>
    <row r="80" spans="1:31">
      <c r="A80" t="s">
        <v>6238</v>
      </c>
      <c r="B80">
        <v>0</v>
      </c>
      <c r="C80">
        <v>1041</v>
      </c>
      <c r="D80">
        <v>90</v>
      </c>
      <c r="E80" s="3">
        <v>41259.647222222222</v>
      </c>
      <c r="F80" s="3">
        <v>41259.648275462961</v>
      </c>
      <c r="G80" t="s">
        <v>32</v>
      </c>
      <c r="H80" t="s">
        <v>816</v>
      </c>
      <c r="I80">
        <v>91</v>
      </c>
      <c r="M80">
        <v>20.3333333333333</v>
      </c>
      <c r="N80">
        <v>23</v>
      </c>
      <c r="O80">
        <v>18</v>
      </c>
      <c r="P80">
        <v>1.6996731711975901</v>
      </c>
      <c r="Q80">
        <v>27</v>
      </c>
      <c r="R80">
        <v>27</v>
      </c>
      <c r="S80">
        <v>27</v>
      </c>
      <c r="T80">
        <v>0</v>
      </c>
      <c r="AB80">
        <v>0</v>
      </c>
      <c r="AC80">
        <v>0</v>
      </c>
      <c r="AD80">
        <v>0</v>
      </c>
      <c r="AE80">
        <v>0</v>
      </c>
    </row>
    <row r="81" spans="1:31">
      <c r="A81" t="s">
        <v>6238</v>
      </c>
      <c r="B81">
        <v>0</v>
      </c>
      <c r="C81">
        <v>1041</v>
      </c>
      <c r="D81">
        <v>100</v>
      </c>
      <c r="E81" s="3">
        <v>41259.648611111108</v>
      </c>
      <c r="F81" s="3">
        <v>41259.649652777778</v>
      </c>
      <c r="G81" t="s">
        <v>32</v>
      </c>
      <c r="H81" t="s">
        <v>816</v>
      </c>
      <c r="I81">
        <v>90</v>
      </c>
      <c r="K81">
        <v>2.2589999999999999</v>
      </c>
      <c r="L81">
        <v>2.407</v>
      </c>
      <c r="M81">
        <v>20.5</v>
      </c>
      <c r="N81">
        <v>21</v>
      </c>
      <c r="O81">
        <v>20</v>
      </c>
      <c r="P81">
        <v>0.5</v>
      </c>
      <c r="Q81">
        <v>27</v>
      </c>
      <c r="R81">
        <v>27</v>
      </c>
      <c r="S81">
        <v>27</v>
      </c>
      <c r="T81">
        <v>0</v>
      </c>
      <c r="U81">
        <v>11.722</v>
      </c>
      <c r="V81">
        <v>0</v>
      </c>
      <c r="W81">
        <v>0</v>
      </c>
      <c r="X81">
        <v>0</v>
      </c>
      <c r="Y81">
        <v>1.556</v>
      </c>
      <c r="Z81">
        <v>22.407</v>
      </c>
      <c r="AA81">
        <v>363.904</v>
      </c>
      <c r="AB81">
        <v>0</v>
      </c>
      <c r="AC81">
        <v>0</v>
      </c>
      <c r="AD81">
        <v>0</v>
      </c>
      <c r="AE81">
        <v>0</v>
      </c>
    </row>
    <row r="82" spans="1:31">
      <c r="A82" t="s">
        <v>6238</v>
      </c>
      <c r="B82">
        <v>0</v>
      </c>
      <c r="C82">
        <v>1250</v>
      </c>
      <c r="D82">
        <v>10</v>
      </c>
      <c r="E82" s="3">
        <v>41259.65</v>
      </c>
      <c r="F82" s="3">
        <v>41259.651041666664</v>
      </c>
      <c r="G82" t="s">
        <v>32</v>
      </c>
      <c r="H82" t="s">
        <v>816</v>
      </c>
      <c r="I82">
        <v>90</v>
      </c>
      <c r="K82">
        <v>9.9000000000000005E-2</v>
      </c>
      <c r="L82">
        <v>0.80200000000000005</v>
      </c>
      <c r="M82">
        <v>19.3333333333333</v>
      </c>
      <c r="N82">
        <v>21</v>
      </c>
      <c r="O82">
        <v>18</v>
      </c>
      <c r="P82">
        <v>1.37436854187255</v>
      </c>
      <c r="Q82">
        <v>27</v>
      </c>
      <c r="R82">
        <v>27</v>
      </c>
      <c r="S82">
        <v>27</v>
      </c>
      <c r="T82">
        <v>0</v>
      </c>
      <c r="U82">
        <v>362.13400000000001</v>
      </c>
      <c r="V82">
        <v>1.2E-2</v>
      </c>
      <c r="W82">
        <v>0</v>
      </c>
      <c r="X82">
        <v>0</v>
      </c>
      <c r="Y82">
        <v>1.111</v>
      </c>
      <c r="Z82">
        <v>13.679</v>
      </c>
      <c r="AA82">
        <v>22.172999999999998</v>
      </c>
      <c r="AB82">
        <v>0</v>
      </c>
      <c r="AC82">
        <v>0</v>
      </c>
      <c r="AD82">
        <v>0</v>
      </c>
      <c r="AE82">
        <v>0</v>
      </c>
    </row>
    <row r="83" spans="1:31">
      <c r="A83" t="s">
        <v>6238</v>
      </c>
      <c r="B83">
        <v>0</v>
      </c>
      <c r="C83">
        <v>1250</v>
      </c>
      <c r="D83">
        <v>20</v>
      </c>
      <c r="E83" s="3">
        <v>41259.651388888888</v>
      </c>
      <c r="F83" s="3">
        <v>41259.65247685185</v>
      </c>
      <c r="G83" t="s">
        <v>32</v>
      </c>
      <c r="H83" t="s">
        <v>816</v>
      </c>
      <c r="I83">
        <v>94</v>
      </c>
      <c r="K83">
        <v>0.33300000000000002</v>
      </c>
      <c r="L83">
        <v>6.2E-2</v>
      </c>
      <c r="M83">
        <v>19.5</v>
      </c>
      <c r="N83">
        <v>22</v>
      </c>
      <c r="O83">
        <v>18</v>
      </c>
      <c r="P83">
        <v>1.3844373104863501</v>
      </c>
      <c r="Q83">
        <v>27</v>
      </c>
      <c r="R83">
        <v>27</v>
      </c>
      <c r="S83">
        <v>27</v>
      </c>
      <c r="T83">
        <v>0</v>
      </c>
      <c r="U83">
        <v>322.20999999999998</v>
      </c>
      <c r="V83">
        <v>0</v>
      </c>
      <c r="W83">
        <v>0</v>
      </c>
      <c r="X83">
        <v>0</v>
      </c>
      <c r="Y83">
        <v>1.1359999999999999</v>
      </c>
      <c r="Z83">
        <v>13.914</v>
      </c>
      <c r="AA83">
        <v>61.604999999999997</v>
      </c>
      <c r="AB83">
        <v>0</v>
      </c>
      <c r="AC83">
        <v>0</v>
      </c>
      <c r="AD83">
        <v>0</v>
      </c>
      <c r="AE83">
        <v>0</v>
      </c>
    </row>
    <row r="84" spans="1:31">
      <c r="A84" t="s">
        <v>6238</v>
      </c>
      <c r="B84">
        <v>0</v>
      </c>
      <c r="C84">
        <v>1250</v>
      </c>
      <c r="D84">
        <v>30</v>
      </c>
      <c r="E84" s="3">
        <v>41259.652777777781</v>
      </c>
      <c r="F84" s="3">
        <v>41259.653831018521</v>
      </c>
      <c r="G84" t="s">
        <v>32</v>
      </c>
      <c r="H84" t="s">
        <v>816</v>
      </c>
      <c r="I84">
        <v>91</v>
      </c>
      <c r="K84">
        <v>0.59299999999999997</v>
      </c>
      <c r="L84">
        <v>2.012</v>
      </c>
      <c r="M84">
        <v>20</v>
      </c>
      <c r="N84">
        <v>24</v>
      </c>
      <c r="O84">
        <v>18</v>
      </c>
      <c r="P84">
        <v>1.91485421551268</v>
      </c>
      <c r="Q84">
        <v>27</v>
      </c>
      <c r="R84">
        <v>27</v>
      </c>
      <c r="S84">
        <v>27</v>
      </c>
      <c r="T84">
        <v>0</v>
      </c>
      <c r="U84">
        <v>279.52300000000002</v>
      </c>
      <c r="V84">
        <v>0</v>
      </c>
      <c r="W84">
        <v>0</v>
      </c>
      <c r="X84">
        <v>0</v>
      </c>
      <c r="Y84">
        <v>1.173</v>
      </c>
      <c r="Z84">
        <v>14.542999999999999</v>
      </c>
      <c r="AA84">
        <v>103.569</v>
      </c>
      <c r="AB84">
        <v>0</v>
      </c>
      <c r="AC84">
        <v>0</v>
      </c>
      <c r="AD84">
        <v>0</v>
      </c>
      <c r="AE84">
        <v>0</v>
      </c>
    </row>
    <row r="85" spans="1:31">
      <c r="A85" t="s">
        <v>6238</v>
      </c>
      <c r="B85">
        <v>0</v>
      </c>
      <c r="C85">
        <v>1250</v>
      </c>
      <c r="D85">
        <v>40</v>
      </c>
      <c r="E85" s="3">
        <v>41259.654166666667</v>
      </c>
      <c r="F85" s="3">
        <v>41259.655231481483</v>
      </c>
      <c r="G85" t="s">
        <v>32</v>
      </c>
      <c r="H85" t="s">
        <v>816</v>
      </c>
      <c r="I85">
        <v>92</v>
      </c>
      <c r="K85">
        <v>0.877</v>
      </c>
      <c r="L85">
        <v>0.71599999999999997</v>
      </c>
      <c r="M85">
        <v>20.5</v>
      </c>
      <c r="N85">
        <v>21</v>
      </c>
      <c r="O85">
        <v>20</v>
      </c>
      <c r="P85">
        <v>0.5</v>
      </c>
      <c r="Q85">
        <v>27</v>
      </c>
      <c r="R85">
        <v>27</v>
      </c>
      <c r="S85">
        <v>27</v>
      </c>
      <c r="T85">
        <v>0</v>
      </c>
      <c r="U85">
        <v>236.11</v>
      </c>
      <c r="V85">
        <v>0</v>
      </c>
      <c r="W85">
        <v>0</v>
      </c>
      <c r="X85">
        <v>0</v>
      </c>
      <c r="Y85">
        <v>1.099</v>
      </c>
      <c r="Z85">
        <v>14.875999999999999</v>
      </c>
      <c r="AA85">
        <v>146.654</v>
      </c>
      <c r="AB85">
        <v>0</v>
      </c>
      <c r="AC85">
        <v>0</v>
      </c>
      <c r="AD85">
        <v>0</v>
      </c>
      <c r="AE85">
        <v>0</v>
      </c>
    </row>
    <row r="86" spans="1:31">
      <c r="A86" t="s">
        <v>6238</v>
      </c>
      <c r="B86">
        <v>0</v>
      </c>
      <c r="C86">
        <v>1250</v>
      </c>
      <c r="D86">
        <v>50</v>
      </c>
      <c r="E86" s="3">
        <v>41259.655555555553</v>
      </c>
      <c r="F86" s="3">
        <v>41259.656597222223</v>
      </c>
      <c r="G86" t="s">
        <v>32</v>
      </c>
      <c r="H86" t="s">
        <v>816</v>
      </c>
      <c r="I86">
        <v>90</v>
      </c>
      <c r="M86">
        <v>23.25</v>
      </c>
      <c r="N86">
        <v>24</v>
      </c>
      <c r="O86">
        <v>22</v>
      </c>
      <c r="P86">
        <v>0.82915619758884995</v>
      </c>
      <c r="Q86">
        <v>27</v>
      </c>
      <c r="R86">
        <v>27</v>
      </c>
      <c r="S86">
        <v>27</v>
      </c>
      <c r="T86">
        <v>0</v>
      </c>
      <c r="AB86">
        <v>0</v>
      </c>
      <c r="AC86">
        <v>0</v>
      </c>
      <c r="AD86">
        <v>0</v>
      </c>
      <c r="AE86">
        <v>0</v>
      </c>
    </row>
    <row r="87" spans="1:31">
      <c r="A87" t="s">
        <v>6238</v>
      </c>
      <c r="B87">
        <v>0</v>
      </c>
      <c r="C87">
        <v>1250</v>
      </c>
      <c r="D87">
        <v>60</v>
      </c>
      <c r="E87" s="3">
        <v>41259.656944444447</v>
      </c>
      <c r="F87" s="3">
        <v>41259.657997685186</v>
      </c>
      <c r="G87" t="s">
        <v>32</v>
      </c>
      <c r="H87" t="s">
        <v>816</v>
      </c>
      <c r="I87">
        <v>91</v>
      </c>
      <c r="M87">
        <v>21.8333333333333</v>
      </c>
      <c r="N87">
        <v>24</v>
      </c>
      <c r="O87">
        <v>20</v>
      </c>
      <c r="P87">
        <v>1.86338998124982</v>
      </c>
      <c r="Q87">
        <v>27</v>
      </c>
      <c r="R87">
        <v>27</v>
      </c>
      <c r="S87">
        <v>27</v>
      </c>
      <c r="T87">
        <v>0</v>
      </c>
      <c r="AB87">
        <v>0</v>
      </c>
      <c r="AC87">
        <v>0</v>
      </c>
      <c r="AD87">
        <v>0</v>
      </c>
      <c r="AE87">
        <v>0</v>
      </c>
    </row>
    <row r="88" spans="1:31">
      <c r="A88" t="s">
        <v>6238</v>
      </c>
      <c r="B88">
        <v>0</v>
      </c>
      <c r="C88">
        <v>1250</v>
      </c>
      <c r="D88">
        <v>70</v>
      </c>
      <c r="E88" s="3">
        <v>41259.658333333333</v>
      </c>
      <c r="F88" s="3">
        <v>41259.659386574072</v>
      </c>
      <c r="G88" t="s">
        <v>32</v>
      </c>
      <c r="H88" t="s">
        <v>816</v>
      </c>
      <c r="I88">
        <v>91</v>
      </c>
      <c r="K88">
        <v>1.444</v>
      </c>
      <c r="L88">
        <v>5.6000000000000001E-2</v>
      </c>
      <c r="M88">
        <v>20.6666666666667</v>
      </c>
      <c r="N88">
        <v>23</v>
      </c>
      <c r="O88">
        <v>19</v>
      </c>
      <c r="P88">
        <v>1.37436854187255</v>
      </c>
      <c r="Q88">
        <v>27</v>
      </c>
      <c r="R88">
        <v>27</v>
      </c>
      <c r="S88">
        <v>27</v>
      </c>
      <c r="T88">
        <v>0</v>
      </c>
      <c r="U88">
        <v>113.279</v>
      </c>
      <c r="V88">
        <v>0</v>
      </c>
      <c r="W88">
        <v>0</v>
      </c>
      <c r="X88">
        <v>0</v>
      </c>
      <c r="Y88">
        <v>1.222</v>
      </c>
      <c r="Z88">
        <v>17.388999999999999</v>
      </c>
      <c r="AA88">
        <v>267.50299999999999</v>
      </c>
      <c r="AB88">
        <v>0</v>
      </c>
      <c r="AC88">
        <v>0</v>
      </c>
      <c r="AD88">
        <v>0</v>
      </c>
      <c r="AE88">
        <v>0</v>
      </c>
    </row>
    <row r="89" spans="1:31">
      <c r="A89" t="s">
        <v>6238</v>
      </c>
      <c r="B89">
        <v>0</v>
      </c>
      <c r="C89">
        <v>1250</v>
      </c>
      <c r="D89">
        <v>80</v>
      </c>
      <c r="E89" s="3">
        <v>41259.659722222219</v>
      </c>
      <c r="F89" s="3">
        <v>41259.660775462966</v>
      </c>
      <c r="G89" t="s">
        <v>32</v>
      </c>
      <c r="H89" t="s">
        <v>816</v>
      </c>
      <c r="I89">
        <v>91</v>
      </c>
      <c r="M89">
        <v>20.8333333333333</v>
      </c>
      <c r="N89">
        <v>22</v>
      </c>
      <c r="O89">
        <v>19</v>
      </c>
      <c r="P89">
        <v>1.34370962471642</v>
      </c>
      <c r="Q89">
        <v>27.5</v>
      </c>
      <c r="R89">
        <v>28</v>
      </c>
      <c r="S89">
        <v>27</v>
      </c>
      <c r="T89">
        <v>0.5</v>
      </c>
      <c r="AB89">
        <v>0</v>
      </c>
      <c r="AC89">
        <v>0</v>
      </c>
      <c r="AD89">
        <v>0</v>
      </c>
      <c r="AE89">
        <v>0</v>
      </c>
    </row>
    <row r="90" spans="1:31">
      <c r="A90" t="s">
        <v>6238</v>
      </c>
      <c r="B90">
        <v>0</v>
      </c>
      <c r="C90">
        <v>1250</v>
      </c>
      <c r="D90">
        <v>90</v>
      </c>
      <c r="E90" s="3">
        <v>41259.661111111112</v>
      </c>
      <c r="F90" s="3">
        <v>41259.662152777775</v>
      </c>
      <c r="G90" t="s">
        <v>32</v>
      </c>
      <c r="H90" t="s">
        <v>816</v>
      </c>
      <c r="I90">
        <v>90</v>
      </c>
      <c r="K90">
        <v>1.667</v>
      </c>
      <c r="L90">
        <v>0.97199999999999998</v>
      </c>
      <c r="M90">
        <v>22.3333333333333</v>
      </c>
      <c r="N90">
        <v>23</v>
      </c>
      <c r="O90">
        <v>21</v>
      </c>
      <c r="P90">
        <v>0.94280904158206302</v>
      </c>
      <c r="Q90">
        <v>27.3333333333333</v>
      </c>
      <c r="R90">
        <v>28</v>
      </c>
      <c r="S90">
        <v>27</v>
      </c>
      <c r="T90">
        <v>0.47140452079103201</v>
      </c>
      <c r="U90">
        <v>37.527999999999999</v>
      </c>
      <c r="V90">
        <v>0</v>
      </c>
      <c r="W90">
        <v>0</v>
      </c>
      <c r="X90">
        <v>0</v>
      </c>
      <c r="Y90">
        <v>1.25</v>
      </c>
      <c r="Z90">
        <v>18.082999999999998</v>
      </c>
      <c r="AA90">
        <v>341.72300000000001</v>
      </c>
      <c r="AB90">
        <v>0</v>
      </c>
      <c r="AC90">
        <v>0</v>
      </c>
      <c r="AD90">
        <v>0</v>
      </c>
      <c r="AE90">
        <v>0</v>
      </c>
    </row>
    <row r="91" spans="1:31">
      <c r="A91" t="s">
        <v>6238</v>
      </c>
      <c r="B91">
        <v>0</v>
      </c>
      <c r="C91">
        <v>1250</v>
      </c>
      <c r="D91">
        <v>100</v>
      </c>
      <c r="E91" s="3">
        <v>41259.662499999999</v>
      </c>
      <c r="F91" s="3">
        <v>41259.663553240738</v>
      </c>
      <c r="G91" t="s">
        <v>32</v>
      </c>
      <c r="H91" t="s">
        <v>816</v>
      </c>
      <c r="I91">
        <v>91</v>
      </c>
      <c r="K91">
        <v>1.665</v>
      </c>
      <c r="L91">
        <v>15.097</v>
      </c>
      <c r="M91">
        <v>21.1666666666667</v>
      </c>
      <c r="N91">
        <v>23</v>
      </c>
      <c r="O91">
        <v>19</v>
      </c>
      <c r="P91">
        <v>1.5723301886761001</v>
      </c>
      <c r="Q91">
        <v>27.3333333333333</v>
      </c>
      <c r="R91">
        <v>28</v>
      </c>
      <c r="S91">
        <v>27</v>
      </c>
      <c r="T91">
        <v>0.47140452079103201</v>
      </c>
      <c r="U91">
        <v>9.5470000000000006</v>
      </c>
      <c r="V91">
        <v>0</v>
      </c>
      <c r="W91">
        <v>0</v>
      </c>
      <c r="X91">
        <v>0</v>
      </c>
      <c r="Y91">
        <v>1.3320000000000001</v>
      </c>
      <c r="Z91">
        <v>17.539000000000001</v>
      </c>
      <c r="AA91">
        <v>370.649</v>
      </c>
      <c r="AB91">
        <v>0</v>
      </c>
      <c r="AC91">
        <v>0</v>
      </c>
      <c r="AD91">
        <v>0</v>
      </c>
      <c r="AE91">
        <v>0</v>
      </c>
    </row>
    <row r="92" spans="1:31">
      <c r="A92" t="s">
        <v>6238</v>
      </c>
      <c r="B92">
        <v>0</v>
      </c>
      <c r="C92">
        <v>1458</v>
      </c>
      <c r="D92">
        <v>10</v>
      </c>
      <c r="E92" s="3">
        <v>41259.663888888892</v>
      </c>
      <c r="F92" s="3">
        <v>41259.665000000001</v>
      </c>
      <c r="G92" t="s">
        <v>32</v>
      </c>
      <c r="H92" t="s">
        <v>816</v>
      </c>
      <c r="I92">
        <v>96</v>
      </c>
      <c r="K92">
        <v>8.8999999999999996E-2</v>
      </c>
      <c r="L92">
        <v>0.189</v>
      </c>
      <c r="M92">
        <v>21</v>
      </c>
      <c r="N92">
        <v>24</v>
      </c>
      <c r="O92">
        <v>19</v>
      </c>
      <c r="P92">
        <v>1.7888543819998299</v>
      </c>
      <c r="Q92">
        <v>27.8</v>
      </c>
      <c r="R92">
        <v>28</v>
      </c>
      <c r="S92">
        <v>27</v>
      </c>
      <c r="T92">
        <v>0.4</v>
      </c>
      <c r="U92">
        <v>366.69799999999998</v>
      </c>
      <c r="V92">
        <v>0</v>
      </c>
      <c r="W92">
        <v>1.0999999999999999E-2</v>
      </c>
      <c r="X92">
        <v>0</v>
      </c>
      <c r="Y92">
        <v>1</v>
      </c>
      <c r="Z92">
        <v>11.177</v>
      </c>
      <c r="AA92">
        <v>20.355</v>
      </c>
      <c r="AB92">
        <v>0</v>
      </c>
      <c r="AC92">
        <v>0</v>
      </c>
      <c r="AD92">
        <v>0</v>
      </c>
      <c r="AE92">
        <v>0</v>
      </c>
    </row>
    <row r="93" spans="1:31">
      <c r="A93" t="s">
        <v>6238</v>
      </c>
      <c r="B93">
        <v>0</v>
      </c>
      <c r="C93">
        <v>1458</v>
      </c>
      <c r="D93">
        <v>20</v>
      </c>
      <c r="E93" s="3">
        <v>41259.665277777778</v>
      </c>
      <c r="F93" s="3">
        <v>41259.666331018518</v>
      </c>
      <c r="G93" t="s">
        <v>32</v>
      </c>
      <c r="H93" t="s">
        <v>816</v>
      </c>
      <c r="I93">
        <v>91</v>
      </c>
      <c r="K93">
        <v>0.33300000000000002</v>
      </c>
      <c r="L93">
        <v>2.3330000000000002</v>
      </c>
      <c r="M93">
        <v>19.8333333333333</v>
      </c>
      <c r="N93">
        <v>20</v>
      </c>
      <c r="O93">
        <v>19</v>
      </c>
      <c r="P93">
        <v>0.372677996249965</v>
      </c>
      <c r="Q93">
        <v>27.1666666666667</v>
      </c>
      <c r="R93">
        <v>28</v>
      </c>
      <c r="S93">
        <v>27</v>
      </c>
      <c r="T93">
        <v>0.372677996249965</v>
      </c>
      <c r="U93">
        <v>321.45800000000003</v>
      </c>
      <c r="V93">
        <v>0</v>
      </c>
      <c r="W93">
        <v>0</v>
      </c>
      <c r="X93">
        <v>0</v>
      </c>
      <c r="Y93">
        <v>0.95099999999999996</v>
      </c>
      <c r="Z93">
        <v>11.481999999999999</v>
      </c>
      <c r="AA93">
        <v>65.308999999999997</v>
      </c>
      <c r="AB93">
        <v>0</v>
      </c>
      <c r="AC93">
        <v>0</v>
      </c>
      <c r="AD93">
        <v>0</v>
      </c>
      <c r="AE93">
        <v>0</v>
      </c>
    </row>
    <row r="94" spans="1:31">
      <c r="A94" t="s">
        <v>6238</v>
      </c>
      <c r="B94">
        <v>0</v>
      </c>
      <c r="C94">
        <v>1458</v>
      </c>
      <c r="D94">
        <v>30</v>
      </c>
      <c r="E94" s="3">
        <v>41259.666666666664</v>
      </c>
      <c r="F94" s="3">
        <v>41259.667731481481</v>
      </c>
      <c r="G94" t="s">
        <v>32</v>
      </c>
      <c r="H94" t="s">
        <v>816</v>
      </c>
      <c r="I94">
        <v>92</v>
      </c>
      <c r="K94">
        <v>0.51900000000000002</v>
      </c>
      <c r="L94">
        <v>0.65400000000000003</v>
      </c>
      <c r="M94">
        <v>19.399999999999999</v>
      </c>
      <c r="N94">
        <v>20</v>
      </c>
      <c r="O94">
        <v>18</v>
      </c>
      <c r="P94">
        <v>0.8</v>
      </c>
      <c r="Q94">
        <v>27.8</v>
      </c>
      <c r="R94">
        <v>28</v>
      </c>
      <c r="S94">
        <v>27</v>
      </c>
      <c r="T94">
        <v>0.4</v>
      </c>
      <c r="U94">
        <v>282.56299999999999</v>
      </c>
      <c r="V94">
        <v>0</v>
      </c>
      <c r="W94">
        <v>0</v>
      </c>
      <c r="X94">
        <v>0</v>
      </c>
      <c r="Y94">
        <v>0.95099999999999996</v>
      </c>
      <c r="Z94">
        <v>11.605</v>
      </c>
      <c r="AA94">
        <v>103.801</v>
      </c>
      <c r="AB94">
        <v>0</v>
      </c>
      <c r="AC94">
        <v>0</v>
      </c>
      <c r="AD94">
        <v>0</v>
      </c>
      <c r="AE94">
        <v>0</v>
      </c>
    </row>
    <row r="95" spans="1:31">
      <c r="A95" t="s">
        <v>6238</v>
      </c>
      <c r="B95">
        <v>0</v>
      </c>
      <c r="C95">
        <v>1458</v>
      </c>
      <c r="D95">
        <v>40</v>
      </c>
      <c r="E95" s="3">
        <v>41259.668055555558</v>
      </c>
      <c r="F95" s="3">
        <v>41259.669108796297</v>
      </c>
      <c r="G95" t="s">
        <v>32</v>
      </c>
      <c r="H95" t="s">
        <v>816</v>
      </c>
      <c r="I95">
        <v>91</v>
      </c>
      <c r="K95">
        <v>0.72799999999999998</v>
      </c>
      <c r="L95">
        <v>0.111</v>
      </c>
      <c r="M95">
        <v>19.3333333333333</v>
      </c>
      <c r="N95">
        <v>22</v>
      </c>
      <c r="O95">
        <v>17</v>
      </c>
      <c r="P95">
        <v>1.5986105077709101</v>
      </c>
      <c r="Q95">
        <v>27</v>
      </c>
      <c r="R95">
        <v>27</v>
      </c>
      <c r="S95">
        <v>27</v>
      </c>
      <c r="T95">
        <v>0</v>
      </c>
      <c r="U95">
        <v>241.36799999999999</v>
      </c>
      <c r="V95">
        <v>0</v>
      </c>
      <c r="W95">
        <v>0</v>
      </c>
      <c r="X95">
        <v>0</v>
      </c>
      <c r="Y95">
        <v>0.91400000000000003</v>
      </c>
      <c r="Z95">
        <v>11.875999999999999</v>
      </c>
      <c r="AA95">
        <v>144.77699999999999</v>
      </c>
      <c r="AB95">
        <v>0</v>
      </c>
      <c r="AC95">
        <v>0</v>
      </c>
      <c r="AD95">
        <v>0</v>
      </c>
      <c r="AE95">
        <v>0</v>
      </c>
    </row>
    <row r="96" spans="1:31">
      <c r="A96" t="s">
        <v>6238</v>
      </c>
      <c r="B96">
        <v>0</v>
      </c>
      <c r="C96">
        <v>1458</v>
      </c>
      <c r="D96">
        <v>50</v>
      </c>
      <c r="E96" s="3">
        <v>41259.669444444444</v>
      </c>
      <c r="F96" s="3">
        <v>41259.670497685183</v>
      </c>
      <c r="G96" t="s">
        <v>32</v>
      </c>
      <c r="H96" t="s">
        <v>816</v>
      </c>
      <c r="I96">
        <v>91</v>
      </c>
      <c r="K96">
        <v>0.96299999999999997</v>
      </c>
      <c r="L96">
        <v>1.0369999999999999</v>
      </c>
      <c r="M96">
        <v>19.6666666666667</v>
      </c>
      <c r="N96">
        <v>24</v>
      </c>
      <c r="O96">
        <v>17</v>
      </c>
      <c r="P96">
        <v>2.3570226039551598</v>
      </c>
      <c r="Q96">
        <v>27.6666666666667</v>
      </c>
      <c r="R96">
        <v>28</v>
      </c>
      <c r="S96">
        <v>27</v>
      </c>
      <c r="T96">
        <v>0.47140452079103201</v>
      </c>
      <c r="U96">
        <v>202.07300000000001</v>
      </c>
      <c r="V96">
        <v>0</v>
      </c>
      <c r="W96">
        <v>0</v>
      </c>
      <c r="X96">
        <v>0</v>
      </c>
      <c r="Y96">
        <v>0.92600000000000005</v>
      </c>
      <c r="Z96">
        <v>12.765000000000001</v>
      </c>
      <c r="AA96">
        <v>183.011</v>
      </c>
      <c r="AB96">
        <v>0</v>
      </c>
      <c r="AC96">
        <v>0</v>
      </c>
      <c r="AD96">
        <v>0</v>
      </c>
      <c r="AE96">
        <v>0</v>
      </c>
    </row>
    <row r="97" spans="1:31">
      <c r="A97" t="s">
        <v>6238</v>
      </c>
      <c r="B97">
        <v>0</v>
      </c>
      <c r="C97">
        <v>1458</v>
      </c>
      <c r="D97">
        <v>60</v>
      </c>
      <c r="E97" s="3">
        <v>41259.67083333333</v>
      </c>
      <c r="F97" s="3">
        <v>41259.671886574077</v>
      </c>
      <c r="G97" t="s">
        <v>32</v>
      </c>
      <c r="H97" t="s">
        <v>816</v>
      </c>
      <c r="I97">
        <v>91</v>
      </c>
      <c r="K97">
        <v>1.099</v>
      </c>
      <c r="L97">
        <v>1.716</v>
      </c>
      <c r="M97">
        <v>21.3333333333333</v>
      </c>
      <c r="N97">
        <v>23</v>
      </c>
      <c r="O97">
        <v>18</v>
      </c>
      <c r="P97">
        <v>1.6996731711975901</v>
      </c>
      <c r="Q97">
        <v>27.1666666666667</v>
      </c>
      <c r="R97">
        <v>28</v>
      </c>
      <c r="S97">
        <v>27</v>
      </c>
      <c r="T97">
        <v>0.372677996249965</v>
      </c>
      <c r="U97">
        <v>163.81399999999999</v>
      </c>
      <c r="V97">
        <v>0</v>
      </c>
      <c r="W97">
        <v>0</v>
      </c>
      <c r="X97">
        <v>0</v>
      </c>
      <c r="Y97">
        <v>0.92600000000000005</v>
      </c>
      <c r="Z97">
        <v>12.753</v>
      </c>
      <c r="AA97">
        <v>221.209</v>
      </c>
      <c r="AB97">
        <v>0</v>
      </c>
      <c r="AC97">
        <v>0</v>
      </c>
      <c r="AD97">
        <v>0</v>
      </c>
      <c r="AE97">
        <v>0</v>
      </c>
    </row>
    <row r="98" spans="1:31">
      <c r="A98" t="s">
        <v>6238</v>
      </c>
      <c r="B98">
        <v>0</v>
      </c>
      <c r="C98">
        <v>1458</v>
      </c>
      <c r="D98">
        <v>70</v>
      </c>
      <c r="E98" s="3">
        <v>41259.672222222223</v>
      </c>
      <c r="F98" s="3">
        <v>41259.673263888886</v>
      </c>
      <c r="G98" t="s">
        <v>32</v>
      </c>
      <c r="H98" t="s">
        <v>816</v>
      </c>
      <c r="I98">
        <v>90</v>
      </c>
      <c r="K98">
        <v>1.2470000000000001</v>
      </c>
      <c r="L98">
        <v>0.74099999999999999</v>
      </c>
      <c r="M98">
        <v>20.8333333333333</v>
      </c>
      <c r="N98">
        <v>23</v>
      </c>
      <c r="O98">
        <v>19</v>
      </c>
      <c r="P98">
        <v>1.5723301886761001</v>
      </c>
      <c r="Q98">
        <v>27.6666666666667</v>
      </c>
      <c r="R98">
        <v>28</v>
      </c>
      <c r="S98">
        <v>27</v>
      </c>
      <c r="T98">
        <v>0.47140452079103201</v>
      </c>
      <c r="U98">
        <v>125.22799999999999</v>
      </c>
      <c r="V98">
        <v>0</v>
      </c>
      <c r="W98">
        <v>0</v>
      </c>
      <c r="X98">
        <v>0</v>
      </c>
      <c r="Y98">
        <v>0.92600000000000005</v>
      </c>
      <c r="Z98">
        <v>13.209</v>
      </c>
      <c r="AA98">
        <v>259.35599999999999</v>
      </c>
      <c r="AB98">
        <v>0</v>
      </c>
      <c r="AC98">
        <v>0</v>
      </c>
      <c r="AD98">
        <v>0</v>
      </c>
      <c r="AE98">
        <v>0</v>
      </c>
    </row>
    <row r="99" spans="1:31">
      <c r="A99" t="s">
        <v>6238</v>
      </c>
      <c r="B99">
        <v>0</v>
      </c>
      <c r="C99">
        <v>1458</v>
      </c>
      <c r="D99">
        <v>80</v>
      </c>
      <c r="E99" s="3">
        <v>41259.673611111109</v>
      </c>
      <c r="F99" s="3">
        <v>41259.674664351849</v>
      </c>
      <c r="G99" t="s">
        <v>32</v>
      </c>
      <c r="H99" t="s">
        <v>816</v>
      </c>
      <c r="I99">
        <v>91</v>
      </c>
      <c r="K99">
        <v>1.37</v>
      </c>
      <c r="L99">
        <v>0.14799999999999999</v>
      </c>
      <c r="M99">
        <v>20</v>
      </c>
      <c r="N99">
        <v>21</v>
      </c>
      <c r="O99">
        <v>19</v>
      </c>
      <c r="P99">
        <v>0.81649658092772603</v>
      </c>
      <c r="Q99">
        <v>27.6666666666667</v>
      </c>
      <c r="R99">
        <v>28</v>
      </c>
      <c r="S99">
        <v>27</v>
      </c>
      <c r="T99">
        <v>0.47140452079103201</v>
      </c>
      <c r="U99">
        <v>79.111999999999995</v>
      </c>
      <c r="V99">
        <v>0</v>
      </c>
      <c r="W99">
        <v>0</v>
      </c>
      <c r="X99">
        <v>0</v>
      </c>
      <c r="Y99">
        <v>0.96299999999999997</v>
      </c>
      <c r="Z99">
        <v>13.641999999999999</v>
      </c>
      <c r="AA99">
        <v>304.952</v>
      </c>
      <c r="AB99">
        <v>0</v>
      </c>
      <c r="AC99">
        <v>0</v>
      </c>
      <c r="AD99">
        <v>0</v>
      </c>
      <c r="AE99">
        <v>0</v>
      </c>
    </row>
    <row r="100" spans="1:31">
      <c r="A100" t="s">
        <v>6238</v>
      </c>
      <c r="B100">
        <v>0</v>
      </c>
      <c r="C100">
        <v>1458</v>
      </c>
      <c r="D100">
        <v>90</v>
      </c>
      <c r="E100" s="3">
        <v>41259.675000000003</v>
      </c>
      <c r="F100" s="3">
        <v>41259.676053240742</v>
      </c>
      <c r="G100" t="s">
        <v>32</v>
      </c>
      <c r="H100" t="s">
        <v>816</v>
      </c>
      <c r="I100">
        <v>91</v>
      </c>
      <c r="K100">
        <v>1.5189999999999999</v>
      </c>
      <c r="L100">
        <v>0.67900000000000005</v>
      </c>
      <c r="M100">
        <v>20.5</v>
      </c>
      <c r="N100">
        <v>22</v>
      </c>
      <c r="O100">
        <v>20</v>
      </c>
      <c r="P100">
        <v>0.76376261582597305</v>
      </c>
      <c r="Q100">
        <v>27.5</v>
      </c>
      <c r="R100">
        <v>28</v>
      </c>
      <c r="S100">
        <v>27</v>
      </c>
      <c r="T100">
        <v>0.5</v>
      </c>
      <c r="U100">
        <v>40.345999999999997</v>
      </c>
      <c r="V100">
        <v>0</v>
      </c>
      <c r="W100">
        <v>0</v>
      </c>
      <c r="X100">
        <v>0</v>
      </c>
      <c r="Y100">
        <v>0.96299999999999997</v>
      </c>
      <c r="Z100">
        <v>13.79</v>
      </c>
      <c r="AA100">
        <v>343.23599999999999</v>
      </c>
      <c r="AB100">
        <v>0</v>
      </c>
      <c r="AC100">
        <v>0</v>
      </c>
      <c r="AD100">
        <v>0</v>
      </c>
      <c r="AE100">
        <v>0</v>
      </c>
    </row>
    <row r="101" spans="1:31">
      <c r="A101" t="s">
        <v>6238</v>
      </c>
      <c r="B101">
        <v>0</v>
      </c>
      <c r="C101">
        <v>1458</v>
      </c>
      <c r="D101">
        <v>100</v>
      </c>
      <c r="E101" s="3">
        <v>41259.676388888889</v>
      </c>
      <c r="F101" s="3">
        <v>41259.677442129629</v>
      </c>
      <c r="G101" t="s">
        <v>32</v>
      </c>
      <c r="H101" t="s">
        <v>816</v>
      </c>
      <c r="I101">
        <v>91</v>
      </c>
      <c r="K101">
        <v>1.5429999999999999</v>
      </c>
      <c r="L101">
        <v>1.84</v>
      </c>
      <c r="M101">
        <v>20.6666666666667</v>
      </c>
      <c r="N101">
        <v>22</v>
      </c>
      <c r="O101">
        <v>18</v>
      </c>
      <c r="P101">
        <v>1.88561808316413</v>
      </c>
      <c r="Q101">
        <v>28</v>
      </c>
      <c r="R101">
        <v>28</v>
      </c>
      <c r="S101">
        <v>28</v>
      </c>
      <c r="T101">
        <v>0</v>
      </c>
      <c r="U101">
        <v>7.9139999999999997</v>
      </c>
      <c r="V101">
        <v>0</v>
      </c>
      <c r="W101">
        <v>0</v>
      </c>
      <c r="X101">
        <v>0</v>
      </c>
      <c r="Y101">
        <v>0.97499999999999998</v>
      </c>
      <c r="Z101">
        <v>13.308999999999999</v>
      </c>
      <c r="AA101">
        <v>377.53899999999999</v>
      </c>
      <c r="AB101">
        <v>0</v>
      </c>
      <c r="AC101">
        <v>0</v>
      </c>
      <c r="AD101">
        <v>0</v>
      </c>
      <c r="AE101">
        <v>0</v>
      </c>
    </row>
    <row r="102" spans="1:31">
      <c r="A102" t="s">
        <v>6238</v>
      </c>
      <c r="B102">
        <v>0</v>
      </c>
      <c r="C102">
        <v>1666</v>
      </c>
      <c r="D102">
        <v>10</v>
      </c>
      <c r="E102" s="3">
        <v>41259.677777777775</v>
      </c>
      <c r="F102" s="3">
        <v>41259.678912037038</v>
      </c>
      <c r="G102" t="s">
        <v>32</v>
      </c>
      <c r="H102" t="s">
        <v>816</v>
      </c>
      <c r="I102">
        <v>98</v>
      </c>
      <c r="K102">
        <v>0.1</v>
      </c>
      <c r="L102">
        <v>0.36699999999999999</v>
      </c>
      <c r="M102">
        <v>19.8333333333333</v>
      </c>
      <c r="N102">
        <v>20</v>
      </c>
      <c r="O102">
        <v>19</v>
      </c>
      <c r="P102">
        <v>0.372677996249965</v>
      </c>
      <c r="Q102">
        <v>27.3333333333333</v>
      </c>
      <c r="R102">
        <v>28</v>
      </c>
      <c r="S102">
        <v>27</v>
      </c>
      <c r="T102">
        <v>0.47140452079103201</v>
      </c>
      <c r="U102">
        <v>354.79199999999997</v>
      </c>
      <c r="V102">
        <v>0</v>
      </c>
      <c r="W102">
        <v>0</v>
      </c>
      <c r="X102">
        <v>0</v>
      </c>
      <c r="Y102">
        <v>0.76700000000000002</v>
      </c>
      <c r="Z102">
        <v>9.4</v>
      </c>
      <c r="AA102">
        <v>34.366999999999997</v>
      </c>
      <c r="AB102">
        <v>0</v>
      </c>
      <c r="AC102">
        <v>0</v>
      </c>
      <c r="AD102">
        <v>0</v>
      </c>
      <c r="AE102">
        <v>0</v>
      </c>
    </row>
    <row r="103" spans="1:31">
      <c r="A103" t="s">
        <v>6238</v>
      </c>
      <c r="B103">
        <v>0</v>
      </c>
      <c r="C103">
        <v>1666</v>
      </c>
      <c r="D103">
        <v>20</v>
      </c>
      <c r="E103" s="3">
        <v>41259.679166666669</v>
      </c>
      <c r="F103" s="3">
        <v>41259.680243055554</v>
      </c>
      <c r="G103" t="s">
        <v>32</v>
      </c>
      <c r="H103" t="s">
        <v>816</v>
      </c>
      <c r="I103">
        <v>93</v>
      </c>
      <c r="K103">
        <v>0.21</v>
      </c>
      <c r="L103">
        <v>8.5999999999999993E-2</v>
      </c>
      <c r="M103">
        <v>20.5</v>
      </c>
      <c r="N103">
        <v>23</v>
      </c>
      <c r="O103">
        <v>19</v>
      </c>
      <c r="P103">
        <v>1.8027756377319899</v>
      </c>
      <c r="Q103">
        <v>28</v>
      </c>
      <c r="R103">
        <v>28</v>
      </c>
      <c r="S103">
        <v>28</v>
      </c>
      <c r="T103">
        <v>0</v>
      </c>
      <c r="U103">
        <v>324.99799999999999</v>
      </c>
      <c r="V103">
        <v>0</v>
      </c>
      <c r="W103">
        <v>0</v>
      </c>
      <c r="X103">
        <v>0</v>
      </c>
      <c r="Y103">
        <v>0.81499999999999995</v>
      </c>
      <c r="Z103">
        <v>9.173</v>
      </c>
      <c r="AA103">
        <v>64.344999999999999</v>
      </c>
      <c r="AB103">
        <v>0</v>
      </c>
      <c r="AC103">
        <v>0</v>
      </c>
      <c r="AD103">
        <v>0</v>
      </c>
      <c r="AE103">
        <v>0</v>
      </c>
    </row>
    <row r="104" spans="1:31">
      <c r="A104" t="s">
        <v>6238</v>
      </c>
      <c r="B104">
        <v>0</v>
      </c>
      <c r="C104">
        <v>1666</v>
      </c>
      <c r="D104">
        <v>30</v>
      </c>
      <c r="E104" s="3">
        <v>41259.680555555555</v>
      </c>
      <c r="F104" s="3">
        <v>41259.681597222225</v>
      </c>
      <c r="G104" t="s">
        <v>32</v>
      </c>
      <c r="H104" t="s">
        <v>816</v>
      </c>
      <c r="I104">
        <v>90</v>
      </c>
      <c r="K104">
        <v>0.30599999999999999</v>
      </c>
      <c r="L104">
        <v>3.194</v>
      </c>
      <c r="M104">
        <v>19.3333333333333</v>
      </c>
      <c r="N104">
        <v>20</v>
      </c>
      <c r="O104">
        <v>18</v>
      </c>
      <c r="P104">
        <v>0.94280904158206302</v>
      </c>
      <c r="Q104">
        <v>27</v>
      </c>
      <c r="R104">
        <v>27</v>
      </c>
      <c r="S104">
        <v>27</v>
      </c>
      <c r="T104">
        <v>0</v>
      </c>
      <c r="U104">
        <v>284.85599999999999</v>
      </c>
      <c r="V104">
        <v>0</v>
      </c>
      <c r="W104">
        <v>0</v>
      </c>
      <c r="X104">
        <v>0</v>
      </c>
      <c r="Y104">
        <v>0.75</v>
      </c>
      <c r="Z104">
        <v>7.9169999999999998</v>
      </c>
      <c r="AA104">
        <v>105.66500000000001</v>
      </c>
      <c r="AB104">
        <v>0</v>
      </c>
      <c r="AC104">
        <v>0</v>
      </c>
      <c r="AD104">
        <v>0</v>
      </c>
      <c r="AE104">
        <v>0</v>
      </c>
    </row>
    <row r="105" spans="1:31">
      <c r="A105" t="s">
        <v>6238</v>
      </c>
      <c r="B105">
        <v>0</v>
      </c>
      <c r="C105">
        <v>1666</v>
      </c>
      <c r="D105">
        <v>40</v>
      </c>
      <c r="E105" s="3">
        <v>41259.681944444441</v>
      </c>
      <c r="F105" s="3">
        <v>41259.682997685188</v>
      </c>
      <c r="G105" t="s">
        <v>32</v>
      </c>
      <c r="H105" t="s">
        <v>816</v>
      </c>
      <c r="I105">
        <v>91</v>
      </c>
      <c r="K105">
        <v>0.48099999999999998</v>
      </c>
      <c r="L105">
        <v>0.69099999999999995</v>
      </c>
      <c r="M105">
        <v>23</v>
      </c>
      <c r="N105">
        <v>25</v>
      </c>
      <c r="O105">
        <v>21</v>
      </c>
      <c r="P105">
        <v>1.4142135623731</v>
      </c>
      <c r="Q105">
        <v>27.6666666666667</v>
      </c>
      <c r="R105">
        <v>28</v>
      </c>
      <c r="S105">
        <v>27</v>
      </c>
      <c r="T105">
        <v>0.47140452079103201</v>
      </c>
      <c r="U105">
        <v>245.53100000000001</v>
      </c>
      <c r="V105">
        <v>0</v>
      </c>
      <c r="W105">
        <v>0</v>
      </c>
      <c r="X105">
        <v>0</v>
      </c>
      <c r="Y105">
        <v>0.80200000000000005</v>
      </c>
      <c r="Z105">
        <v>9.7409999999999997</v>
      </c>
      <c r="AA105">
        <v>143.136</v>
      </c>
      <c r="AB105">
        <v>0</v>
      </c>
      <c r="AC105">
        <v>0</v>
      </c>
      <c r="AD105">
        <v>0</v>
      </c>
      <c r="AE105">
        <v>0</v>
      </c>
    </row>
    <row r="106" spans="1:31">
      <c r="A106" t="s">
        <v>6238</v>
      </c>
      <c r="B106">
        <v>0</v>
      </c>
      <c r="C106">
        <v>1666</v>
      </c>
      <c r="D106">
        <v>50</v>
      </c>
      <c r="E106" s="3">
        <v>41259.683333333334</v>
      </c>
      <c r="F106" s="3">
        <v>41259.684374999997</v>
      </c>
      <c r="G106" t="s">
        <v>32</v>
      </c>
      <c r="H106" t="s">
        <v>816</v>
      </c>
      <c r="I106">
        <v>90</v>
      </c>
      <c r="K106">
        <v>0.59299999999999997</v>
      </c>
      <c r="L106">
        <v>7.3999999999999996E-2</v>
      </c>
      <c r="M106">
        <v>20.5</v>
      </c>
      <c r="N106">
        <v>22</v>
      </c>
      <c r="O106">
        <v>18</v>
      </c>
      <c r="P106">
        <v>1.8027756377319899</v>
      </c>
      <c r="Q106">
        <v>27</v>
      </c>
      <c r="R106">
        <v>27</v>
      </c>
      <c r="S106">
        <v>27</v>
      </c>
      <c r="T106">
        <v>0</v>
      </c>
      <c r="U106">
        <v>203.55799999999999</v>
      </c>
      <c r="V106">
        <v>0</v>
      </c>
      <c r="W106">
        <v>0</v>
      </c>
      <c r="X106">
        <v>0</v>
      </c>
      <c r="Y106">
        <v>0.72199999999999998</v>
      </c>
      <c r="Z106">
        <v>9.2040000000000006</v>
      </c>
      <c r="AA106">
        <v>185.65</v>
      </c>
      <c r="AB106">
        <v>0</v>
      </c>
      <c r="AC106">
        <v>0</v>
      </c>
      <c r="AD106">
        <v>0</v>
      </c>
      <c r="AE106">
        <v>0</v>
      </c>
    </row>
    <row r="107" spans="1:31">
      <c r="A107" t="s">
        <v>6238</v>
      </c>
      <c r="B107">
        <v>0</v>
      </c>
      <c r="C107">
        <v>1666</v>
      </c>
      <c r="D107">
        <v>60</v>
      </c>
      <c r="E107" s="3">
        <v>41259.68472222222</v>
      </c>
      <c r="F107" s="3">
        <v>41259.68577546296</v>
      </c>
      <c r="G107" t="s">
        <v>32</v>
      </c>
      <c r="H107" t="s">
        <v>816</v>
      </c>
      <c r="I107">
        <v>91</v>
      </c>
      <c r="M107">
        <v>21.3333333333333</v>
      </c>
      <c r="N107">
        <v>25</v>
      </c>
      <c r="O107">
        <v>19</v>
      </c>
      <c r="P107">
        <v>1.97202659436654</v>
      </c>
      <c r="Q107">
        <v>27.3333333333333</v>
      </c>
      <c r="R107">
        <v>28</v>
      </c>
      <c r="S107">
        <v>27</v>
      </c>
      <c r="T107">
        <v>0.47140452079103201</v>
      </c>
      <c r="AB107">
        <v>0</v>
      </c>
      <c r="AC107">
        <v>0</v>
      </c>
      <c r="AD107">
        <v>0</v>
      </c>
      <c r="AE107">
        <v>0</v>
      </c>
    </row>
    <row r="108" spans="1:31">
      <c r="A108" t="s">
        <v>6238</v>
      </c>
      <c r="B108">
        <v>0</v>
      </c>
      <c r="C108">
        <v>1666</v>
      </c>
      <c r="D108">
        <v>70</v>
      </c>
      <c r="E108" s="3">
        <v>41259.686111111114</v>
      </c>
      <c r="F108" s="3">
        <v>41259.687152777777</v>
      </c>
      <c r="G108" t="s">
        <v>32</v>
      </c>
      <c r="H108" t="s">
        <v>816</v>
      </c>
      <c r="I108">
        <v>90</v>
      </c>
      <c r="K108">
        <v>0.85199999999999998</v>
      </c>
      <c r="L108">
        <v>1.407</v>
      </c>
      <c r="M108">
        <v>21</v>
      </c>
      <c r="N108">
        <v>23</v>
      </c>
      <c r="O108">
        <v>19</v>
      </c>
      <c r="P108">
        <v>1.7320508075688801</v>
      </c>
      <c r="Q108">
        <v>27.3333333333333</v>
      </c>
      <c r="R108">
        <v>28</v>
      </c>
      <c r="S108">
        <v>27</v>
      </c>
      <c r="T108">
        <v>0.47140452079103201</v>
      </c>
      <c r="U108">
        <v>125.1</v>
      </c>
      <c r="V108">
        <v>0</v>
      </c>
      <c r="W108">
        <v>0</v>
      </c>
      <c r="X108">
        <v>0</v>
      </c>
      <c r="Y108">
        <v>0.79</v>
      </c>
      <c r="Z108">
        <v>10.37</v>
      </c>
      <c r="AA108">
        <v>262.81700000000001</v>
      </c>
      <c r="AB108">
        <v>0</v>
      </c>
      <c r="AC108">
        <v>0</v>
      </c>
      <c r="AD108">
        <v>0</v>
      </c>
      <c r="AE108">
        <v>0</v>
      </c>
    </row>
    <row r="109" spans="1:31">
      <c r="A109" t="s">
        <v>6238</v>
      </c>
      <c r="B109">
        <v>0</v>
      </c>
      <c r="C109">
        <v>1666</v>
      </c>
      <c r="D109">
        <v>80</v>
      </c>
      <c r="E109" s="3">
        <v>41259.6875</v>
      </c>
      <c r="F109" s="3">
        <v>41259.68854166667</v>
      </c>
      <c r="G109" t="s">
        <v>32</v>
      </c>
      <c r="H109" t="s">
        <v>816</v>
      </c>
      <c r="I109">
        <v>90</v>
      </c>
      <c r="K109">
        <v>0.93799999999999994</v>
      </c>
      <c r="L109">
        <v>1.1599999999999999</v>
      </c>
      <c r="M109">
        <v>21</v>
      </c>
      <c r="N109">
        <v>23</v>
      </c>
      <c r="O109">
        <v>19</v>
      </c>
      <c r="P109">
        <v>1.4142135623731</v>
      </c>
      <c r="Q109">
        <v>27.3333333333333</v>
      </c>
      <c r="R109">
        <v>28</v>
      </c>
      <c r="S109">
        <v>27</v>
      </c>
      <c r="T109">
        <v>0.47140452079103201</v>
      </c>
      <c r="U109">
        <v>80.741</v>
      </c>
      <c r="V109">
        <v>0</v>
      </c>
      <c r="W109">
        <v>0</v>
      </c>
      <c r="X109">
        <v>0</v>
      </c>
      <c r="Y109">
        <v>0.74099999999999999</v>
      </c>
      <c r="Z109">
        <v>10.555999999999999</v>
      </c>
      <c r="AA109">
        <v>307.01299999999998</v>
      </c>
      <c r="AB109">
        <v>0</v>
      </c>
      <c r="AC109">
        <v>0</v>
      </c>
      <c r="AD109">
        <v>0</v>
      </c>
      <c r="AE109">
        <v>0</v>
      </c>
    </row>
    <row r="110" spans="1:31">
      <c r="A110" t="s">
        <v>6238</v>
      </c>
      <c r="B110">
        <v>0</v>
      </c>
      <c r="C110">
        <v>1666</v>
      </c>
      <c r="D110">
        <v>90</v>
      </c>
      <c r="E110" s="3">
        <v>41259.688888888886</v>
      </c>
      <c r="F110" s="3">
        <v>41259.689930555556</v>
      </c>
      <c r="G110" t="s">
        <v>32</v>
      </c>
      <c r="H110" t="s">
        <v>816</v>
      </c>
      <c r="I110">
        <v>90</v>
      </c>
      <c r="K110">
        <v>1.012</v>
      </c>
      <c r="L110">
        <v>2.2469999999999999</v>
      </c>
      <c r="M110">
        <v>22</v>
      </c>
      <c r="N110">
        <v>23</v>
      </c>
      <c r="O110">
        <v>20</v>
      </c>
      <c r="P110">
        <v>1.4142135623731</v>
      </c>
      <c r="Q110">
        <v>27.6666666666667</v>
      </c>
      <c r="R110">
        <v>28</v>
      </c>
      <c r="S110">
        <v>27</v>
      </c>
      <c r="T110">
        <v>0.47140452079103201</v>
      </c>
      <c r="U110">
        <v>35.408000000000001</v>
      </c>
      <c r="V110">
        <v>0</v>
      </c>
      <c r="W110">
        <v>0</v>
      </c>
      <c r="X110">
        <v>0</v>
      </c>
      <c r="Y110">
        <v>0.84</v>
      </c>
      <c r="Z110">
        <v>10.715999999999999</v>
      </c>
      <c r="AA110">
        <v>352.19900000000001</v>
      </c>
      <c r="AB110">
        <v>0</v>
      </c>
      <c r="AC110">
        <v>0</v>
      </c>
      <c r="AD110">
        <v>0</v>
      </c>
      <c r="AE110">
        <v>0</v>
      </c>
    </row>
    <row r="111" spans="1:31">
      <c r="A111" t="s">
        <v>6238</v>
      </c>
      <c r="B111">
        <v>0</v>
      </c>
      <c r="C111">
        <v>1666</v>
      </c>
      <c r="D111">
        <v>100</v>
      </c>
      <c r="E111" s="3">
        <v>41259.69027777778</v>
      </c>
      <c r="F111" s="3">
        <v>41259.691319444442</v>
      </c>
      <c r="G111" t="s">
        <v>32</v>
      </c>
      <c r="H111" t="s">
        <v>816</v>
      </c>
      <c r="I111">
        <v>90</v>
      </c>
      <c r="K111">
        <v>1.0740000000000001</v>
      </c>
      <c r="L111">
        <v>0.111</v>
      </c>
      <c r="M111">
        <v>22.5</v>
      </c>
      <c r="N111">
        <v>24</v>
      </c>
      <c r="O111">
        <v>20</v>
      </c>
      <c r="P111">
        <v>1.3844373104863501</v>
      </c>
      <c r="Q111">
        <v>27.1666666666667</v>
      </c>
      <c r="R111">
        <v>28</v>
      </c>
      <c r="S111">
        <v>27</v>
      </c>
      <c r="T111">
        <v>0.372677996249965</v>
      </c>
      <c r="U111">
        <v>6.7160000000000002</v>
      </c>
      <c r="V111">
        <v>0</v>
      </c>
      <c r="W111">
        <v>0</v>
      </c>
      <c r="X111">
        <v>0</v>
      </c>
      <c r="Y111">
        <v>0.90100000000000002</v>
      </c>
      <c r="Z111">
        <v>10.494</v>
      </c>
      <c r="AA111">
        <v>381.70600000000002</v>
      </c>
      <c r="AB111">
        <v>0</v>
      </c>
      <c r="AC111">
        <v>0</v>
      </c>
      <c r="AD111">
        <v>0</v>
      </c>
      <c r="AE111">
        <v>0</v>
      </c>
    </row>
    <row r="112" spans="1:31">
      <c r="A112" t="s">
        <v>6238</v>
      </c>
      <c r="B112">
        <v>0</v>
      </c>
      <c r="C112">
        <v>800</v>
      </c>
      <c r="D112">
        <v>10</v>
      </c>
      <c r="E112" s="3">
        <v>41259.776388888888</v>
      </c>
      <c r="F112" s="3">
        <v>41259.777453703704</v>
      </c>
      <c r="G112" t="s">
        <v>32</v>
      </c>
      <c r="H112" t="s">
        <v>1056</v>
      </c>
      <c r="I112">
        <v>92</v>
      </c>
      <c r="K112">
        <v>0.19800000000000001</v>
      </c>
      <c r="L112">
        <v>5.5309999999999997</v>
      </c>
      <c r="M112">
        <v>14.6666666666667</v>
      </c>
      <c r="N112">
        <v>18</v>
      </c>
      <c r="O112">
        <v>12</v>
      </c>
      <c r="P112">
        <v>2.4267032964268398</v>
      </c>
      <c r="Q112">
        <v>25.1666666666667</v>
      </c>
      <c r="R112">
        <v>26</v>
      </c>
      <c r="S112">
        <v>25</v>
      </c>
      <c r="T112">
        <v>0.372677996249965</v>
      </c>
      <c r="U112">
        <v>707.22</v>
      </c>
      <c r="V112">
        <v>0</v>
      </c>
      <c r="W112">
        <v>0</v>
      </c>
      <c r="X112">
        <v>0</v>
      </c>
      <c r="Y112">
        <v>0.61699999999999999</v>
      </c>
      <c r="Z112">
        <v>7.2960000000000003</v>
      </c>
      <c r="AA112">
        <v>83.421000000000006</v>
      </c>
      <c r="AB112">
        <v>35.454545454545503</v>
      </c>
      <c r="AC112">
        <v>38</v>
      </c>
      <c r="AD112">
        <v>33</v>
      </c>
      <c r="AE112">
        <v>1.61603534860283</v>
      </c>
    </row>
    <row r="113" spans="1:31">
      <c r="A113" t="s">
        <v>6238</v>
      </c>
      <c r="B113">
        <v>0</v>
      </c>
      <c r="C113">
        <v>800</v>
      </c>
      <c r="D113">
        <v>20</v>
      </c>
      <c r="E113" s="3">
        <v>41259.777777777781</v>
      </c>
      <c r="F113" s="3">
        <v>41259.77884259259</v>
      </c>
      <c r="G113" t="s">
        <v>32</v>
      </c>
      <c r="H113" t="s">
        <v>1056</v>
      </c>
      <c r="I113">
        <v>92</v>
      </c>
      <c r="K113">
        <v>0.33300000000000002</v>
      </c>
      <c r="L113">
        <v>1.593</v>
      </c>
      <c r="M113">
        <v>13.5</v>
      </c>
      <c r="N113">
        <v>17</v>
      </c>
      <c r="O113">
        <v>11</v>
      </c>
      <c r="P113">
        <v>2.5658007197234398</v>
      </c>
      <c r="Q113">
        <v>25</v>
      </c>
      <c r="R113">
        <v>25</v>
      </c>
      <c r="S113">
        <v>25</v>
      </c>
      <c r="T113">
        <v>0</v>
      </c>
      <c r="U113">
        <v>640.61300000000006</v>
      </c>
      <c r="V113">
        <v>0</v>
      </c>
      <c r="W113">
        <v>0</v>
      </c>
      <c r="X113">
        <v>0</v>
      </c>
      <c r="Y113">
        <v>0.67900000000000005</v>
      </c>
      <c r="Z113">
        <v>7.8760000000000003</v>
      </c>
      <c r="AA113">
        <v>149.39400000000001</v>
      </c>
      <c r="AB113">
        <v>35.909090909090899</v>
      </c>
      <c r="AC113">
        <v>37</v>
      </c>
      <c r="AD113">
        <v>35</v>
      </c>
      <c r="AE113">
        <v>0.66804265712268496</v>
      </c>
    </row>
    <row r="114" spans="1:31">
      <c r="A114" t="s">
        <v>6238</v>
      </c>
      <c r="B114">
        <v>0</v>
      </c>
      <c r="C114">
        <v>800</v>
      </c>
      <c r="D114">
        <v>30</v>
      </c>
      <c r="E114" s="3">
        <v>41259.779166666667</v>
      </c>
      <c r="F114" s="3">
        <v>41259.780219907407</v>
      </c>
      <c r="G114" t="s">
        <v>32</v>
      </c>
      <c r="H114" t="s">
        <v>1056</v>
      </c>
      <c r="I114">
        <v>91</v>
      </c>
      <c r="K114">
        <v>0.46899999999999997</v>
      </c>
      <c r="L114">
        <v>2.42</v>
      </c>
      <c r="M114">
        <v>13.3333333333333</v>
      </c>
      <c r="N114">
        <v>18</v>
      </c>
      <c r="O114">
        <v>12</v>
      </c>
      <c r="P114">
        <v>2.2110831935702699</v>
      </c>
      <c r="Q114">
        <v>25</v>
      </c>
      <c r="R114">
        <v>25</v>
      </c>
      <c r="S114">
        <v>25</v>
      </c>
      <c r="T114">
        <v>0</v>
      </c>
      <c r="U114">
        <v>560.01099999999997</v>
      </c>
      <c r="V114">
        <v>0</v>
      </c>
      <c r="W114">
        <v>0</v>
      </c>
      <c r="X114">
        <v>0</v>
      </c>
      <c r="Y114">
        <v>0.67900000000000005</v>
      </c>
      <c r="Z114">
        <v>8.3209999999999997</v>
      </c>
      <c r="AA114">
        <v>229.43199999999999</v>
      </c>
      <c r="AB114">
        <v>37</v>
      </c>
      <c r="AC114">
        <v>38</v>
      </c>
      <c r="AD114">
        <v>36</v>
      </c>
      <c r="AE114">
        <v>0.73854894587599595</v>
      </c>
    </row>
    <row r="115" spans="1:31">
      <c r="A115" t="s">
        <v>6238</v>
      </c>
      <c r="B115">
        <v>0</v>
      </c>
      <c r="C115">
        <v>800</v>
      </c>
      <c r="D115">
        <v>40</v>
      </c>
      <c r="E115" s="3">
        <v>41259.780555555553</v>
      </c>
      <c r="F115" s="3">
        <v>41259.781597222223</v>
      </c>
      <c r="G115" t="s">
        <v>32</v>
      </c>
      <c r="H115" t="s">
        <v>1056</v>
      </c>
      <c r="I115">
        <v>90</v>
      </c>
      <c r="K115">
        <v>0.59299999999999997</v>
      </c>
      <c r="L115">
        <v>3.2469999999999999</v>
      </c>
      <c r="M115">
        <v>13.8333333333333</v>
      </c>
      <c r="N115">
        <v>18</v>
      </c>
      <c r="O115">
        <v>11</v>
      </c>
      <c r="P115">
        <v>2.4776781245530799</v>
      </c>
      <c r="Q115">
        <v>25</v>
      </c>
      <c r="R115">
        <v>25</v>
      </c>
      <c r="S115">
        <v>25</v>
      </c>
      <c r="T115">
        <v>0</v>
      </c>
      <c r="U115">
        <v>482.85399999999998</v>
      </c>
      <c r="V115">
        <v>0</v>
      </c>
      <c r="W115">
        <v>0</v>
      </c>
      <c r="X115">
        <v>0</v>
      </c>
      <c r="Y115">
        <v>0.64200000000000002</v>
      </c>
      <c r="Z115">
        <v>8.8770000000000007</v>
      </c>
      <c r="AA115">
        <v>306.00099999999998</v>
      </c>
      <c r="AB115">
        <v>37.636363636363598</v>
      </c>
      <c r="AC115">
        <v>39</v>
      </c>
      <c r="AD115">
        <v>37</v>
      </c>
      <c r="AE115">
        <v>0.64282434653322496</v>
      </c>
    </row>
    <row r="116" spans="1:31">
      <c r="A116" t="s">
        <v>6238</v>
      </c>
      <c r="B116">
        <v>0</v>
      </c>
      <c r="C116">
        <v>800</v>
      </c>
      <c r="D116">
        <v>50</v>
      </c>
      <c r="E116" s="3">
        <v>41259.781944444447</v>
      </c>
      <c r="F116" s="3">
        <v>41259.782986111109</v>
      </c>
      <c r="G116" t="s">
        <v>32</v>
      </c>
      <c r="H116" t="s">
        <v>1056</v>
      </c>
      <c r="I116">
        <v>90</v>
      </c>
      <c r="K116">
        <v>0.71599999999999997</v>
      </c>
      <c r="L116">
        <v>1.716</v>
      </c>
      <c r="M116">
        <v>13.6666666666667</v>
      </c>
      <c r="N116">
        <v>18</v>
      </c>
      <c r="O116">
        <v>10</v>
      </c>
      <c r="P116">
        <v>3.0912061651652301</v>
      </c>
      <c r="Q116">
        <v>25</v>
      </c>
      <c r="R116">
        <v>25</v>
      </c>
      <c r="S116">
        <v>25</v>
      </c>
      <c r="T116">
        <v>0</v>
      </c>
      <c r="U116">
        <v>404.77600000000001</v>
      </c>
      <c r="V116">
        <v>0</v>
      </c>
      <c r="W116">
        <v>0</v>
      </c>
      <c r="X116">
        <v>0</v>
      </c>
      <c r="Y116">
        <v>0.67900000000000005</v>
      </c>
      <c r="Z116">
        <v>9.4689999999999994</v>
      </c>
      <c r="AA116">
        <v>383.51600000000002</v>
      </c>
      <c r="AB116">
        <v>38.363636363636402</v>
      </c>
      <c r="AC116">
        <v>39</v>
      </c>
      <c r="AD116">
        <v>37</v>
      </c>
      <c r="AE116">
        <v>0.64282434653322496</v>
      </c>
    </row>
    <row r="117" spans="1:31">
      <c r="A117" t="s">
        <v>6238</v>
      </c>
      <c r="B117">
        <v>0</v>
      </c>
      <c r="C117">
        <v>800</v>
      </c>
      <c r="D117">
        <v>60</v>
      </c>
      <c r="E117" s="3">
        <v>41259.783333333333</v>
      </c>
      <c r="F117" s="3">
        <v>41259.784386574072</v>
      </c>
      <c r="G117" t="s">
        <v>32</v>
      </c>
      <c r="H117" t="s">
        <v>1056</v>
      </c>
      <c r="I117">
        <v>91</v>
      </c>
      <c r="K117">
        <v>0.86399999999999999</v>
      </c>
      <c r="L117">
        <v>2.5310000000000001</v>
      </c>
      <c r="M117">
        <v>14.8333333333333</v>
      </c>
      <c r="N117">
        <v>18</v>
      </c>
      <c r="O117">
        <v>11</v>
      </c>
      <c r="P117">
        <v>2.6718699236468999</v>
      </c>
      <c r="Q117">
        <v>25</v>
      </c>
      <c r="R117">
        <v>25</v>
      </c>
      <c r="S117">
        <v>25</v>
      </c>
      <c r="T117">
        <v>0</v>
      </c>
      <c r="U117">
        <v>333.46699999999998</v>
      </c>
      <c r="V117">
        <v>0</v>
      </c>
      <c r="W117">
        <v>0</v>
      </c>
      <c r="X117">
        <v>0</v>
      </c>
      <c r="Y117">
        <v>0.64200000000000002</v>
      </c>
      <c r="Z117">
        <v>9.8390000000000004</v>
      </c>
      <c r="AA117">
        <v>454.23099999999999</v>
      </c>
      <c r="AB117">
        <v>39.909090909090899</v>
      </c>
      <c r="AC117">
        <v>42</v>
      </c>
      <c r="AD117">
        <v>39</v>
      </c>
      <c r="AE117">
        <v>0.99585919546393797</v>
      </c>
    </row>
    <row r="118" spans="1:31">
      <c r="A118" t="s">
        <v>6238</v>
      </c>
      <c r="B118">
        <v>0</v>
      </c>
      <c r="C118">
        <v>800</v>
      </c>
      <c r="D118">
        <v>70</v>
      </c>
      <c r="E118" s="3">
        <v>41259.784722222219</v>
      </c>
      <c r="F118" s="3">
        <v>41259.785763888889</v>
      </c>
      <c r="G118" t="s">
        <v>32</v>
      </c>
      <c r="H118" t="s">
        <v>1056</v>
      </c>
      <c r="I118">
        <v>90</v>
      </c>
      <c r="K118">
        <v>1.012</v>
      </c>
      <c r="L118">
        <v>4.7530000000000001</v>
      </c>
      <c r="M118">
        <v>13.8</v>
      </c>
      <c r="N118">
        <v>17</v>
      </c>
      <c r="O118">
        <v>12</v>
      </c>
      <c r="P118">
        <v>1.93907194296653</v>
      </c>
      <c r="Q118">
        <v>25</v>
      </c>
      <c r="R118">
        <v>25</v>
      </c>
      <c r="S118">
        <v>25</v>
      </c>
      <c r="T118">
        <v>0</v>
      </c>
      <c r="U118">
        <v>251.22800000000001</v>
      </c>
      <c r="V118">
        <v>0</v>
      </c>
      <c r="W118">
        <v>0</v>
      </c>
      <c r="X118">
        <v>0</v>
      </c>
      <c r="Y118">
        <v>0.64200000000000002</v>
      </c>
      <c r="Z118">
        <v>10.124000000000001</v>
      </c>
      <c r="AA118">
        <v>536.30799999999999</v>
      </c>
      <c r="AB118">
        <v>40.636363636363598</v>
      </c>
      <c r="AC118">
        <v>42</v>
      </c>
      <c r="AD118">
        <v>40</v>
      </c>
      <c r="AE118">
        <v>0.64282434653322496</v>
      </c>
    </row>
    <row r="119" spans="1:31">
      <c r="A119" t="s">
        <v>6238</v>
      </c>
      <c r="B119">
        <v>0</v>
      </c>
      <c r="C119">
        <v>800</v>
      </c>
      <c r="D119">
        <v>80</v>
      </c>
      <c r="E119" s="3">
        <v>41259.786111111112</v>
      </c>
      <c r="F119" s="3">
        <v>41259.787152777775</v>
      </c>
      <c r="G119" t="s">
        <v>32</v>
      </c>
      <c r="H119" t="s">
        <v>1056</v>
      </c>
      <c r="I119">
        <v>90</v>
      </c>
      <c r="K119">
        <v>1.111</v>
      </c>
      <c r="L119">
        <v>7.9450000000000003</v>
      </c>
      <c r="M119">
        <v>14.8333333333333</v>
      </c>
      <c r="N119">
        <v>19</v>
      </c>
      <c r="O119">
        <v>10</v>
      </c>
      <c r="P119">
        <v>3.89087250997625</v>
      </c>
      <c r="Q119">
        <v>25</v>
      </c>
      <c r="R119">
        <v>25</v>
      </c>
      <c r="S119">
        <v>25</v>
      </c>
      <c r="T119">
        <v>0</v>
      </c>
      <c r="U119">
        <v>155.33699999999999</v>
      </c>
      <c r="V119">
        <v>0</v>
      </c>
      <c r="W119">
        <v>0</v>
      </c>
      <c r="X119">
        <v>0</v>
      </c>
      <c r="Y119">
        <v>0.72199999999999998</v>
      </c>
      <c r="Z119">
        <v>11.667</v>
      </c>
      <c r="AA119">
        <v>630.34799999999996</v>
      </c>
      <c r="AB119">
        <v>42.090909090909101</v>
      </c>
      <c r="AC119">
        <v>43</v>
      </c>
      <c r="AD119">
        <v>40</v>
      </c>
      <c r="AE119">
        <v>0.99585919546393797</v>
      </c>
    </row>
    <row r="120" spans="1:31">
      <c r="A120" t="s">
        <v>6238</v>
      </c>
      <c r="B120">
        <v>0</v>
      </c>
      <c r="C120">
        <v>800</v>
      </c>
      <c r="D120">
        <v>90</v>
      </c>
      <c r="E120" s="3">
        <v>41259.787499999999</v>
      </c>
      <c r="F120" s="3">
        <v>41259.788541666669</v>
      </c>
      <c r="G120" t="s">
        <v>32</v>
      </c>
      <c r="H120" t="s">
        <v>1056</v>
      </c>
      <c r="I120">
        <v>90</v>
      </c>
      <c r="K120">
        <v>1.173</v>
      </c>
      <c r="L120">
        <v>5.1109999999999998</v>
      </c>
      <c r="M120">
        <v>15.8333333333333</v>
      </c>
      <c r="N120">
        <v>18</v>
      </c>
      <c r="O120">
        <v>12</v>
      </c>
      <c r="P120">
        <v>2.4094720491334898</v>
      </c>
      <c r="Q120">
        <v>25</v>
      </c>
      <c r="R120">
        <v>25</v>
      </c>
      <c r="S120">
        <v>25</v>
      </c>
      <c r="T120">
        <v>0</v>
      </c>
      <c r="U120">
        <v>70.531000000000006</v>
      </c>
      <c r="V120">
        <v>0</v>
      </c>
      <c r="W120">
        <v>0</v>
      </c>
      <c r="X120">
        <v>0</v>
      </c>
      <c r="Y120">
        <v>0.63</v>
      </c>
      <c r="Z120">
        <v>10.531000000000001</v>
      </c>
      <c r="AA120">
        <v>717.22199999999998</v>
      </c>
      <c r="AB120">
        <v>42.181818181818201</v>
      </c>
      <c r="AC120">
        <v>43</v>
      </c>
      <c r="AD120">
        <v>41</v>
      </c>
      <c r="AE120">
        <v>0.83319558090106205</v>
      </c>
    </row>
    <row r="121" spans="1:31">
      <c r="A121" t="s">
        <v>6238</v>
      </c>
      <c r="B121">
        <v>0</v>
      </c>
      <c r="C121">
        <v>800</v>
      </c>
      <c r="D121">
        <v>100</v>
      </c>
      <c r="E121" s="3">
        <v>41259.788888888892</v>
      </c>
      <c r="F121" s="3">
        <v>41259.789930555555</v>
      </c>
      <c r="G121" t="s">
        <v>32</v>
      </c>
      <c r="H121" t="s">
        <v>1056</v>
      </c>
      <c r="I121">
        <v>90</v>
      </c>
      <c r="M121">
        <v>15.3333333333333</v>
      </c>
      <c r="N121">
        <v>19</v>
      </c>
      <c r="O121">
        <v>12</v>
      </c>
      <c r="P121">
        <v>3.3499585403736298</v>
      </c>
      <c r="Q121">
        <v>25.3333333333333</v>
      </c>
      <c r="R121">
        <v>26</v>
      </c>
      <c r="S121">
        <v>25</v>
      </c>
      <c r="T121">
        <v>0.47140452079103201</v>
      </c>
      <c r="AB121">
        <v>42.636363636363598</v>
      </c>
      <c r="AC121">
        <v>43</v>
      </c>
      <c r="AD121">
        <v>41</v>
      </c>
      <c r="AE121">
        <v>0.64282434653322496</v>
      </c>
    </row>
    <row r="122" spans="1:31">
      <c r="A122" t="s">
        <v>6238</v>
      </c>
      <c r="B122">
        <v>0</v>
      </c>
      <c r="C122">
        <v>900</v>
      </c>
      <c r="D122">
        <v>10</v>
      </c>
      <c r="E122" s="3">
        <v>41259.762499999997</v>
      </c>
      <c r="F122" s="3">
        <v>41259.76357638889</v>
      </c>
      <c r="G122" t="s">
        <v>32</v>
      </c>
      <c r="H122" t="s">
        <v>1056</v>
      </c>
      <c r="I122">
        <v>93</v>
      </c>
      <c r="K122">
        <v>9.9000000000000005E-2</v>
      </c>
      <c r="L122">
        <v>2.79</v>
      </c>
      <c r="M122">
        <v>14.6666666666667</v>
      </c>
      <c r="N122">
        <v>22</v>
      </c>
      <c r="O122">
        <v>10</v>
      </c>
      <c r="P122">
        <v>3.8151743807531999</v>
      </c>
      <c r="Q122">
        <v>25</v>
      </c>
      <c r="R122">
        <v>25</v>
      </c>
      <c r="S122">
        <v>25</v>
      </c>
      <c r="T122">
        <v>0</v>
      </c>
      <c r="U122">
        <v>720.78599999999994</v>
      </c>
      <c r="V122">
        <v>0</v>
      </c>
      <c r="W122">
        <v>0</v>
      </c>
      <c r="X122">
        <v>0</v>
      </c>
      <c r="Y122">
        <v>0.57999999999999996</v>
      </c>
      <c r="Z122">
        <v>6.5309999999999997</v>
      </c>
      <c r="AA122">
        <v>71.061000000000007</v>
      </c>
      <c r="AB122">
        <v>35.272727272727302</v>
      </c>
      <c r="AC122">
        <v>38</v>
      </c>
      <c r="AD122">
        <v>33</v>
      </c>
      <c r="AE122">
        <v>1.9112541856026</v>
      </c>
    </row>
    <row r="123" spans="1:31">
      <c r="A123" t="s">
        <v>6238</v>
      </c>
      <c r="B123">
        <v>0</v>
      </c>
      <c r="C123">
        <v>900</v>
      </c>
      <c r="D123">
        <v>20</v>
      </c>
      <c r="E123" s="3">
        <v>41259.763888888891</v>
      </c>
      <c r="F123" s="3">
        <v>41259.76494212963</v>
      </c>
      <c r="G123" t="s">
        <v>32</v>
      </c>
      <c r="H123" t="s">
        <v>1056</v>
      </c>
      <c r="I123">
        <v>91</v>
      </c>
      <c r="K123">
        <v>0.23499999999999999</v>
      </c>
      <c r="L123">
        <v>2.5680000000000001</v>
      </c>
      <c r="M123">
        <v>13.6666666666667</v>
      </c>
      <c r="N123">
        <v>18</v>
      </c>
      <c r="O123">
        <v>11</v>
      </c>
      <c r="P123">
        <v>2.6246692913372698</v>
      </c>
      <c r="Q123">
        <v>25</v>
      </c>
      <c r="R123">
        <v>25</v>
      </c>
      <c r="S123">
        <v>25</v>
      </c>
      <c r="T123">
        <v>0</v>
      </c>
      <c r="U123">
        <v>647.21199999999999</v>
      </c>
      <c r="V123">
        <v>0</v>
      </c>
      <c r="W123">
        <v>0</v>
      </c>
      <c r="X123">
        <v>0</v>
      </c>
      <c r="Y123">
        <v>0.66700000000000004</v>
      </c>
      <c r="Z123">
        <v>6.9260000000000002</v>
      </c>
      <c r="AA123">
        <v>143.988</v>
      </c>
      <c r="AB123">
        <v>36.181818181818201</v>
      </c>
      <c r="AC123">
        <v>37</v>
      </c>
      <c r="AD123">
        <v>34</v>
      </c>
      <c r="AE123">
        <v>0.83319558090106205</v>
      </c>
    </row>
    <row r="124" spans="1:31">
      <c r="A124" t="s">
        <v>6238</v>
      </c>
      <c r="B124">
        <v>0</v>
      </c>
      <c r="C124">
        <v>900</v>
      </c>
      <c r="D124">
        <v>30</v>
      </c>
      <c r="E124" s="3">
        <v>41259.765277777777</v>
      </c>
      <c r="F124" s="3">
        <v>41259.766342592593</v>
      </c>
      <c r="G124" t="s">
        <v>32</v>
      </c>
      <c r="H124" t="s">
        <v>1056</v>
      </c>
      <c r="I124">
        <v>92</v>
      </c>
      <c r="K124">
        <v>0.37</v>
      </c>
      <c r="L124">
        <v>5.3330000000000002</v>
      </c>
      <c r="M124">
        <v>11.5</v>
      </c>
      <c r="N124">
        <v>12</v>
      </c>
      <c r="O124">
        <v>11</v>
      </c>
      <c r="P124">
        <v>0.5</v>
      </c>
      <c r="Q124">
        <v>25</v>
      </c>
      <c r="R124">
        <v>25</v>
      </c>
      <c r="S124">
        <v>25</v>
      </c>
      <c r="T124">
        <v>0</v>
      </c>
      <c r="U124">
        <v>551.82100000000003</v>
      </c>
      <c r="V124">
        <v>0</v>
      </c>
      <c r="W124">
        <v>0</v>
      </c>
      <c r="X124">
        <v>0</v>
      </c>
      <c r="Y124">
        <v>0.55600000000000005</v>
      </c>
      <c r="Z124">
        <v>7.3949999999999996</v>
      </c>
      <c r="AA124">
        <v>238.99</v>
      </c>
      <c r="AB124">
        <v>36.727272727272698</v>
      </c>
      <c r="AC124">
        <v>38</v>
      </c>
      <c r="AD124">
        <v>36</v>
      </c>
      <c r="AE124">
        <v>0.61657545301138805</v>
      </c>
    </row>
    <row r="125" spans="1:31">
      <c r="A125" t="s">
        <v>6238</v>
      </c>
      <c r="B125">
        <v>0</v>
      </c>
      <c r="C125">
        <v>900</v>
      </c>
      <c r="D125">
        <v>40</v>
      </c>
      <c r="E125" s="3">
        <v>41259.76666666667</v>
      </c>
      <c r="F125" s="3">
        <v>41259.76771990741</v>
      </c>
      <c r="G125" t="s">
        <v>32</v>
      </c>
      <c r="H125" t="s">
        <v>1056</v>
      </c>
      <c r="I125">
        <v>91</v>
      </c>
      <c r="K125">
        <v>0.46899999999999997</v>
      </c>
      <c r="L125">
        <v>2.1360000000000001</v>
      </c>
      <c r="M125">
        <v>13.3333333333333</v>
      </c>
      <c r="N125">
        <v>17</v>
      </c>
      <c r="O125">
        <v>11</v>
      </c>
      <c r="P125">
        <v>2.6246692913372698</v>
      </c>
      <c r="Q125">
        <v>25</v>
      </c>
      <c r="R125">
        <v>25</v>
      </c>
      <c r="S125">
        <v>25</v>
      </c>
      <c r="T125">
        <v>0</v>
      </c>
      <c r="U125">
        <v>485.28300000000002</v>
      </c>
      <c r="V125">
        <v>0</v>
      </c>
      <c r="W125">
        <v>0</v>
      </c>
      <c r="X125">
        <v>0</v>
      </c>
      <c r="Y125">
        <v>0.63</v>
      </c>
      <c r="Z125">
        <v>7.6909999999999998</v>
      </c>
      <c r="AA125">
        <v>304.89999999999998</v>
      </c>
      <c r="AB125">
        <v>38</v>
      </c>
      <c r="AC125">
        <v>39</v>
      </c>
      <c r="AD125">
        <v>37</v>
      </c>
      <c r="AE125">
        <v>0.60302268915552704</v>
      </c>
    </row>
    <row r="126" spans="1:31">
      <c r="A126" t="s">
        <v>6238</v>
      </c>
      <c r="B126">
        <v>0</v>
      </c>
      <c r="C126">
        <v>900</v>
      </c>
      <c r="D126">
        <v>50</v>
      </c>
      <c r="E126" s="3">
        <v>41259.768055555556</v>
      </c>
      <c r="F126" s="3">
        <v>41259.769108796296</v>
      </c>
      <c r="G126" t="s">
        <v>32</v>
      </c>
      <c r="H126" t="s">
        <v>1056</v>
      </c>
      <c r="I126">
        <v>91</v>
      </c>
      <c r="K126">
        <v>0.61699999999999999</v>
      </c>
      <c r="L126">
        <v>2.605</v>
      </c>
      <c r="M126">
        <v>17.1666666666667</v>
      </c>
      <c r="N126">
        <v>21</v>
      </c>
      <c r="O126">
        <v>12</v>
      </c>
      <c r="P126">
        <v>3.8042374035044402</v>
      </c>
      <c r="Q126">
        <v>25</v>
      </c>
      <c r="R126">
        <v>25</v>
      </c>
      <c r="S126">
        <v>25</v>
      </c>
      <c r="T126">
        <v>0</v>
      </c>
      <c r="U126">
        <v>398.00599999999997</v>
      </c>
      <c r="V126">
        <v>0</v>
      </c>
      <c r="W126">
        <v>0</v>
      </c>
      <c r="X126">
        <v>0</v>
      </c>
      <c r="Y126">
        <v>0.60499999999999998</v>
      </c>
      <c r="Z126">
        <v>8.3209999999999997</v>
      </c>
      <c r="AA126">
        <v>391.536</v>
      </c>
      <c r="AB126">
        <v>39.272727272727302</v>
      </c>
      <c r="AC126">
        <v>40</v>
      </c>
      <c r="AD126">
        <v>38</v>
      </c>
      <c r="AE126">
        <v>0.74965556829411994</v>
      </c>
    </row>
    <row r="127" spans="1:31">
      <c r="A127" t="s">
        <v>6238</v>
      </c>
      <c r="B127">
        <v>0</v>
      </c>
      <c r="C127">
        <v>900</v>
      </c>
      <c r="D127">
        <v>60</v>
      </c>
      <c r="E127" s="3">
        <v>41259.769444444442</v>
      </c>
      <c r="F127" s="3">
        <v>41259.770486111112</v>
      </c>
      <c r="G127" t="s">
        <v>32</v>
      </c>
      <c r="H127" t="s">
        <v>1056</v>
      </c>
      <c r="I127">
        <v>90</v>
      </c>
      <c r="K127">
        <v>0.71599999999999997</v>
      </c>
      <c r="L127">
        <v>4.0369999999999999</v>
      </c>
      <c r="M127">
        <v>14.8333333333333</v>
      </c>
      <c r="N127">
        <v>19</v>
      </c>
      <c r="O127">
        <v>11</v>
      </c>
      <c r="P127">
        <v>3.5784850922639801</v>
      </c>
      <c r="Q127">
        <v>25</v>
      </c>
      <c r="R127">
        <v>25</v>
      </c>
      <c r="S127">
        <v>25</v>
      </c>
      <c r="T127">
        <v>0</v>
      </c>
      <c r="U127">
        <v>327.51299999999998</v>
      </c>
      <c r="V127">
        <v>0</v>
      </c>
      <c r="W127">
        <v>0</v>
      </c>
      <c r="X127">
        <v>0</v>
      </c>
      <c r="Y127">
        <v>0.60499999999999998</v>
      </c>
      <c r="Z127">
        <v>8.5679999999999996</v>
      </c>
      <c r="AA127">
        <v>461.77499999999998</v>
      </c>
      <c r="AB127">
        <v>40.636363636363598</v>
      </c>
      <c r="AC127">
        <v>42</v>
      </c>
      <c r="AD127">
        <v>40</v>
      </c>
      <c r="AE127">
        <v>0.64282434653322496</v>
      </c>
    </row>
    <row r="128" spans="1:31">
      <c r="A128" t="s">
        <v>6238</v>
      </c>
      <c r="B128">
        <v>0</v>
      </c>
      <c r="C128">
        <v>900</v>
      </c>
      <c r="D128">
        <v>70</v>
      </c>
      <c r="E128" s="3">
        <v>41259.770833333336</v>
      </c>
      <c r="F128" s="3">
        <v>41259.771886574075</v>
      </c>
      <c r="G128" t="s">
        <v>32</v>
      </c>
      <c r="H128" t="s">
        <v>1056</v>
      </c>
      <c r="I128">
        <v>91</v>
      </c>
      <c r="K128">
        <v>0.79</v>
      </c>
      <c r="L128">
        <v>6.1479999999999997</v>
      </c>
      <c r="M128">
        <v>14.6666666666667</v>
      </c>
      <c r="N128">
        <v>20</v>
      </c>
      <c r="O128">
        <v>10</v>
      </c>
      <c r="P128">
        <v>4.1096093353126504</v>
      </c>
      <c r="Q128">
        <v>25</v>
      </c>
      <c r="R128">
        <v>25</v>
      </c>
      <c r="S128">
        <v>25</v>
      </c>
      <c r="T128">
        <v>0</v>
      </c>
      <c r="U128">
        <v>249.023</v>
      </c>
      <c r="V128">
        <v>0</v>
      </c>
      <c r="W128">
        <v>0</v>
      </c>
      <c r="X128">
        <v>0</v>
      </c>
      <c r="Y128">
        <v>0.64200000000000002</v>
      </c>
      <c r="Z128">
        <v>8.7279999999999998</v>
      </c>
      <c r="AA128">
        <v>539.94799999999998</v>
      </c>
      <c r="AB128">
        <v>41.727272727272698</v>
      </c>
      <c r="AC128">
        <v>43</v>
      </c>
      <c r="AD128">
        <v>40</v>
      </c>
      <c r="AE128">
        <v>0.74965556829411994</v>
      </c>
    </row>
    <row r="129" spans="1:31">
      <c r="A129" t="s">
        <v>6238</v>
      </c>
      <c r="B129">
        <v>0</v>
      </c>
      <c r="C129">
        <v>900</v>
      </c>
      <c r="D129">
        <v>80</v>
      </c>
      <c r="E129" s="3">
        <v>41259.772222222222</v>
      </c>
      <c r="F129" s="3">
        <v>41259.773263888892</v>
      </c>
      <c r="G129" t="s">
        <v>32</v>
      </c>
      <c r="H129" t="s">
        <v>1056</v>
      </c>
      <c r="I129">
        <v>90</v>
      </c>
      <c r="M129">
        <v>15.6666666666667</v>
      </c>
      <c r="N129">
        <v>20</v>
      </c>
      <c r="O129">
        <v>12</v>
      </c>
      <c r="P129">
        <v>3.68178700572909</v>
      </c>
      <c r="Q129">
        <v>25</v>
      </c>
      <c r="R129">
        <v>25</v>
      </c>
      <c r="S129">
        <v>25</v>
      </c>
      <c r="T129">
        <v>0</v>
      </c>
      <c r="AB129">
        <v>42.727272727272698</v>
      </c>
      <c r="AC129">
        <v>44</v>
      </c>
      <c r="AD129">
        <v>41</v>
      </c>
      <c r="AE129">
        <v>0.74965556829411994</v>
      </c>
    </row>
    <row r="130" spans="1:31">
      <c r="A130" t="s">
        <v>6238</v>
      </c>
      <c r="B130">
        <v>0</v>
      </c>
      <c r="C130">
        <v>900</v>
      </c>
      <c r="D130">
        <v>90</v>
      </c>
      <c r="E130" s="3">
        <v>41259.773611111108</v>
      </c>
      <c r="F130" s="3">
        <v>41259.774652777778</v>
      </c>
      <c r="G130" t="s">
        <v>32</v>
      </c>
      <c r="H130" t="s">
        <v>1056</v>
      </c>
      <c r="I130">
        <v>90</v>
      </c>
      <c r="K130">
        <v>0.98199999999999998</v>
      </c>
      <c r="L130">
        <v>0.51900000000000002</v>
      </c>
      <c r="M130">
        <v>15.5</v>
      </c>
      <c r="N130">
        <v>20</v>
      </c>
      <c r="O130">
        <v>10</v>
      </c>
      <c r="P130">
        <v>4.5368858629387301</v>
      </c>
      <c r="Q130">
        <v>25</v>
      </c>
      <c r="R130">
        <v>25</v>
      </c>
      <c r="S130">
        <v>25</v>
      </c>
      <c r="T130">
        <v>0</v>
      </c>
      <c r="U130">
        <v>71.686999999999998</v>
      </c>
      <c r="V130">
        <v>0</v>
      </c>
      <c r="W130">
        <v>0</v>
      </c>
      <c r="X130">
        <v>0</v>
      </c>
      <c r="Y130">
        <v>0.63</v>
      </c>
      <c r="Z130">
        <v>9.8149999999999995</v>
      </c>
      <c r="AA130">
        <v>716.774</v>
      </c>
      <c r="AB130">
        <v>43.272727272727302</v>
      </c>
      <c r="AC130">
        <v>45</v>
      </c>
      <c r="AD130">
        <v>42</v>
      </c>
      <c r="AE130">
        <v>0.96209138584166898</v>
      </c>
    </row>
    <row r="131" spans="1:31">
      <c r="A131" t="s">
        <v>6238</v>
      </c>
      <c r="B131">
        <v>0</v>
      </c>
      <c r="C131">
        <v>900</v>
      </c>
      <c r="D131">
        <v>100</v>
      </c>
      <c r="E131" s="3">
        <v>41259.775000000001</v>
      </c>
      <c r="F131" s="3">
        <v>41259.776053240741</v>
      </c>
      <c r="G131" t="s">
        <v>32</v>
      </c>
      <c r="H131" t="s">
        <v>1056</v>
      </c>
      <c r="I131">
        <v>91</v>
      </c>
      <c r="K131">
        <v>1.0369999999999999</v>
      </c>
      <c r="L131">
        <v>2.1110000000000002</v>
      </c>
      <c r="M131">
        <v>16</v>
      </c>
      <c r="N131">
        <v>20</v>
      </c>
      <c r="O131">
        <v>12</v>
      </c>
      <c r="P131">
        <v>4</v>
      </c>
      <c r="Q131">
        <v>25</v>
      </c>
      <c r="R131">
        <v>25</v>
      </c>
      <c r="S131">
        <v>25</v>
      </c>
      <c r="T131">
        <v>0</v>
      </c>
      <c r="U131">
        <v>19.925999999999998</v>
      </c>
      <c r="V131">
        <v>0</v>
      </c>
      <c r="W131">
        <v>0</v>
      </c>
      <c r="X131">
        <v>0</v>
      </c>
      <c r="Y131">
        <v>0.46899999999999997</v>
      </c>
      <c r="Z131">
        <v>8.4689999999999994</v>
      </c>
      <c r="AA131">
        <v>770.702</v>
      </c>
      <c r="AB131">
        <v>43.636363636363598</v>
      </c>
      <c r="AC131">
        <v>45</v>
      </c>
      <c r="AD131">
        <v>42</v>
      </c>
      <c r="AE131">
        <v>0.77138921583986997</v>
      </c>
    </row>
    <row r="132" spans="1:31">
      <c r="A132" t="s">
        <v>6238</v>
      </c>
      <c r="B132">
        <v>0</v>
      </c>
      <c r="C132">
        <v>1000</v>
      </c>
      <c r="D132">
        <v>10</v>
      </c>
      <c r="E132" s="3">
        <v>41259.748611111114</v>
      </c>
      <c r="F132" s="3">
        <v>41259.7496875</v>
      </c>
      <c r="G132" t="s">
        <v>32</v>
      </c>
      <c r="H132" t="s">
        <v>1056</v>
      </c>
      <c r="I132">
        <v>93</v>
      </c>
      <c r="K132">
        <v>0.111</v>
      </c>
      <c r="L132">
        <v>2.1219999999999999</v>
      </c>
      <c r="M132">
        <v>11.8333333333333</v>
      </c>
      <c r="N132">
        <v>13</v>
      </c>
      <c r="O132">
        <v>10</v>
      </c>
      <c r="P132">
        <v>1.0671873729054699</v>
      </c>
      <c r="Q132">
        <v>25.6666666666667</v>
      </c>
      <c r="R132">
        <v>26</v>
      </c>
      <c r="S132">
        <v>25</v>
      </c>
      <c r="T132">
        <v>0.47140452079103201</v>
      </c>
      <c r="U132">
        <v>720.09400000000005</v>
      </c>
      <c r="V132">
        <v>0</v>
      </c>
      <c r="W132">
        <v>0</v>
      </c>
      <c r="X132">
        <v>0</v>
      </c>
      <c r="Y132">
        <v>0.55600000000000005</v>
      </c>
      <c r="Z132">
        <v>5.8780000000000001</v>
      </c>
      <c r="AA132">
        <v>72.466999999999999</v>
      </c>
      <c r="AB132">
        <v>36.363636363636402</v>
      </c>
      <c r="AC132">
        <v>39</v>
      </c>
      <c r="AD132">
        <v>34</v>
      </c>
      <c r="AE132">
        <v>1.7721444263288999</v>
      </c>
    </row>
    <row r="133" spans="1:31">
      <c r="A133" t="s">
        <v>6238</v>
      </c>
      <c r="B133">
        <v>0</v>
      </c>
      <c r="C133">
        <v>1000</v>
      </c>
      <c r="D133">
        <v>20</v>
      </c>
      <c r="E133" s="3">
        <v>41259.75</v>
      </c>
      <c r="F133" s="3">
        <v>41259.751064814816</v>
      </c>
      <c r="G133" t="s">
        <v>32</v>
      </c>
      <c r="H133" t="s">
        <v>1056</v>
      </c>
      <c r="I133">
        <v>92</v>
      </c>
      <c r="K133">
        <v>0.21</v>
      </c>
      <c r="L133">
        <v>0.77800000000000002</v>
      </c>
      <c r="M133">
        <v>11.5</v>
      </c>
      <c r="N133">
        <v>12</v>
      </c>
      <c r="O133">
        <v>11</v>
      </c>
      <c r="P133">
        <v>0.5</v>
      </c>
      <c r="Q133">
        <v>25</v>
      </c>
      <c r="R133">
        <v>25</v>
      </c>
      <c r="S133">
        <v>25</v>
      </c>
      <c r="T133">
        <v>0</v>
      </c>
      <c r="U133">
        <v>639.27099999999996</v>
      </c>
      <c r="V133">
        <v>0</v>
      </c>
      <c r="W133">
        <v>0</v>
      </c>
      <c r="X133">
        <v>0</v>
      </c>
      <c r="Y133">
        <v>0.59299999999999997</v>
      </c>
      <c r="Z133">
        <v>6.2220000000000004</v>
      </c>
      <c r="AA133">
        <v>152.76499999999999</v>
      </c>
      <c r="AB133">
        <v>36.454545454545503</v>
      </c>
      <c r="AC133">
        <v>38</v>
      </c>
      <c r="AD133">
        <v>34</v>
      </c>
      <c r="AE133">
        <v>1.07565086965448</v>
      </c>
    </row>
    <row r="134" spans="1:31">
      <c r="A134" t="s">
        <v>6238</v>
      </c>
      <c r="B134">
        <v>0</v>
      </c>
      <c r="C134">
        <v>1000</v>
      </c>
      <c r="D134">
        <v>30</v>
      </c>
      <c r="E134" s="3">
        <v>41259.751388888886</v>
      </c>
      <c r="F134" s="3">
        <v>41259.752453703702</v>
      </c>
      <c r="G134" t="s">
        <v>32</v>
      </c>
      <c r="H134" t="s">
        <v>1056</v>
      </c>
      <c r="I134">
        <v>92</v>
      </c>
      <c r="K134">
        <v>0.33300000000000002</v>
      </c>
      <c r="L134">
        <v>3.2469999999999999</v>
      </c>
      <c r="M134">
        <v>15.8333333333333</v>
      </c>
      <c r="N134">
        <v>19</v>
      </c>
      <c r="O134">
        <v>12</v>
      </c>
      <c r="P134">
        <v>3.0230595245361802</v>
      </c>
      <c r="Q134">
        <v>25</v>
      </c>
      <c r="R134">
        <v>25</v>
      </c>
      <c r="S134">
        <v>25</v>
      </c>
      <c r="T134">
        <v>0</v>
      </c>
      <c r="U134">
        <v>569.375</v>
      </c>
      <c r="V134">
        <v>0</v>
      </c>
      <c r="W134">
        <v>0</v>
      </c>
      <c r="X134">
        <v>0</v>
      </c>
      <c r="Y134">
        <v>0.55600000000000005</v>
      </c>
      <c r="Z134">
        <v>6.617</v>
      </c>
      <c r="AA134">
        <v>222.249</v>
      </c>
      <c r="AB134">
        <v>37.818181818181799</v>
      </c>
      <c r="AC134">
        <v>39</v>
      </c>
      <c r="AD134">
        <v>36</v>
      </c>
      <c r="AE134">
        <v>1.11340442853781</v>
      </c>
    </row>
    <row r="135" spans="1:31">
      <c r="A135" t="s">
        <v>6238</v>
      </c>
      <c r="B135">
        <v>0</v>
      </c>
      <c r="C135">
        <v>1000</v>
      </c>
      <c r="D135">
        <v>40</v>
      </c>
      <c r="E135" s="3">
        <v>41259.75277777778</v>
      </c>
      <c r="F135" s="3">
        <v>41259.753819444442</v>
      </c>
      <c r="G135" t="s">
        <v>32</v>
      </c>
      <c r="H135" t="s">
        <v>1056</v>
      </c>
      <c r="I135">
        <v>90</v>
      </c>
      <c r="K135">
        <v>0.44400000000000001</v>
      </c>
      <c r="L135">
        <v>1.2470000000000001</v>
      </c>
      <c r="M135">
        <v>14.1666666666667</v>
      </c>
      <c r="N135">
        <v>19</v>
      </c>
      <c r="O135">
        <v>11</v>
      </c>
      <c r="P135">
        <v>3.4359213546813798</v>
      </c>
      <c r="Q135">
        <v>25</v>
      </c>
      <c r="R135">
        <v>25</v>
      </c>
      <c r="S135">
        <v>25</v>
      </c>
      <c r="T135">
        <v>0</v>
      </c>
      <c r="U135">
        <v>477.83600000000001</v>
      </c>
      <c r="V135">
        <v>0</v>
      </c>
      <c r="W135">
        <v>0</v>
      </c>
      <c r="X135">
        <v>0</v>
      </c>
      <c r="Y135">
        <v>0.53100000000000003</v>
      </c>
      <c r="Z135">
        <v>7.0119999999999996</v>
      </c>
      <c r="AA135">
        <v>313.339</v>
      </c>
      <c r="AB135">
        <v>39</v>
      </c>
      <c r="AC135">
        <v>40</v>
      </c>
      <c r="AD135">
        <v>38</v>
      </c>
      <c r="AE135">
        <v>0.73854894587599595</v>
      </c>
    </row>
    <row r="136" spans="1:31">
      <c r="A136" t="s">
        <v>6238</v>
      </c>
      <c r="B136">
        <v>0</v>
      </c>
      <c r="C136">
        <v>1000</v>
      </c>
      <c r="D136">
        <v>50</v>
      </c>
      <c r="E136" s="3">
        <v>41259.754166666666</v>
      </c>
      <c r="F136" s="3">
        <v>41259.755219907405</v>
      </c>
      <c r="G136" t="s">
        <v>32</v>
      </c>
      <c r="H136" t="s">
        <v>1056</v>
      </c>
      <c r="I136">
        <v>91</v>
      </c>
      <c r="K136">
        <v>0.53100000000000003</v>
      </c>
      <c r="L136">
        <v>5.9630000000000001</v>
      </c>
      <c r="M136">
        <v>15.8333333333333</v>
      </c>
      <c r="N136">
        <v>21</v>
      </c>
      <c r="O136">
        <v>11</v>
      </c>
      <c r="P136">
        <v>3.9334745737353201</v>
      </c>
      <c r="Q136">
        <v>25</v>
      </c>
      <c r="R136">
        <v>25</v>
      </c>
      <c r="S136">
        <v>25</v>
      </c>
      <c r="T136">
        <v>0</v>
      </c>
      <c r="U136">
        <v>403.59300000000002</v>
      </c>
      <c r="V136">
        <v>0</v>
      </c>
      <c r="W136">
        <v>0</v>
      </c>
      <c r="X136">
        <v>0</v>
      </c>
      <c r="Y136">
        <v>0.51900000000000002</v>
      </c>
      <c r="Z136">
        <v>7.1479999999999997</v>
      </c>
      <c r="AA136">
        <v>387.18599999999998</v>
      </c>
      <c r="AB136">
        <v>41.363636363636402</v>
      </c>
      <c r="AC136">
        <v>43</v>
      </c>
      <c r="AD136">
        <v>39</v>
      </c>
      <c r="AE136">
        <v>1.06794001131552</v>
      </c>
    </row>
    <row r="137" spans="1:31">
      <c r="A137" t="s">
        <v>6238</v>
      </c>
      <c r="B137">
        <v>0</v>
      </c>
      <c r="C137">
        <v>1000</v>
      </c>
      <c r="D137">
        <v>60</v>
      </c>
      <c r="E137" s="3">
        <v>41259.755555555559</v>
      </c>
      <c r="F137" s="3">
        <v>41259.756597222222</v>
      </c>
      <c r="G137" t="s">
        <v>32</v>
      </c>
      <c r="H137" t="s">
        <v>1056</v>
      </c>
      <c r="I137">
        <v>90</v>
      </c>
      <c r="K137">
        <v>0.64200000000000002</v>
      </c>
      <c r="L137">
        <v>3.4689999999999999</v>
      </c>
      <c r="M137">
        <v>16</v>
      </c>
      <c r="N137">
        <v>22</v>
      </c>
      <c r="O137">
        <v>10</v>
      </c>
      <c r="P137">
        <v>4.7609522856952298</v>
      </c>
      <c r="Q137">
        <v>25</v>
      </c>
      <c r="R137">
        <v>25</v>
      </c>
      <c r="S137">
        <v>25</v>
      </c>
      <c r="T137">
        <v>0</v>
      </c>
      <c r="U137">
        <v>321.55599999999998</v>
      </c>
      <c r="V137">
        <v>0</v>
      </c>
      <c r="W137">
        <v>0</v>
      </c>
      <c r="X137">
        <v>0</v>
      </c>
      <c r="Y137">
        <v>0.53100000000000003</v>
      </c>
      <c r="Z137">
        <v>7.7160000000000002</v>
      </c>
      <c r="AA137">
        <v>468.74099999999999</v>
      </c>
      <c r="AB137">
        <v>42.818181818181799</v>
      </c>
      <c r="AC137">
        <v>44</v>
      </c>
      <c r="AD137">
        <v>41</v>
      </c>
      <c r="AE137">
        <v>1.0285189544531601</v>
      </c>
    </row>
    <row r="138" spans="1:31">
      <c r="A138" t="s">
        <v>6238</v>
      </c>
      <c r="B138">
        <v>0</v>
      </c>
      <c r="C138">
        <v>1000</v>
      </c>
      <c r="D138">
        <v>70</v>
      </c>
      <c r="E138" s="3">
        <v>41259.756944444445</v>
      </c>
      <c r="F138" s="3">
        <v>41259.757986111108</v>
      </c>
      <c r="G138" t="s">
        <v>32</v>
      </c>
      <c r="H138" t="s">
        <v>1056</v>
      </c>
      <c r="I138">
        <v>90</v>
      </c>
      <c r="K138">
        <v>0.72799999999999998</v>
      </c>
      <c r="L138">
        <v>3.1480000000000001</v>
      </c>
      <c r="M138">
        <v>15.3333333333333</v>
      </c>
      <c r="N138">
        <v>21</v>
      </c>
      <c r="O138">
        <v>10</v>
      </c>
      <c r="P138">
        <v>4.8189440982669902</v>
      </c>
      <c r="Q138">
        <v>25.1666666666667</v>
      </c>
      <c r="R138">
        <v>26</v>
      </c>
      <c r="S138">
        <v>25</v>
      </c>
      <c r="T138">
        <v>0.372677996249965</v>
      </c>
      <c r="U138">
        <v>247.828</v>
      </c>
      <c r="V138">
        <v>0</v>
      </c>
      <c r="W138">
        <v>0</v>
      </c>
      <c r="X138">
        <v>0</v>
      </c>
      <c r="Y138">
        <v>0.54300000000000004</v>
      </c>
      <c r="Z138">
        <v>7.8769999999999998</v>
      </c>
      <c r="AA138">
        <v>542.36099999999999</v>
      </c>
      <c r="AB138">
        <v>43.727272727272698</v>
      </c>
      <c r="AC138">
        <v>45</v>
      </c>
      <c r="AD138">
        <v>43</v>
      </c>
      <c r="AE138">
        <v>0.61657545301138805</v>
      </c>
    </row>
    <row r="139" spans="1:31">
      <c r="A139" t="s">
        <v>6238</v>
      </c>
      <c r="B139">
        <v>0</v>
      </c>
      <c r="C139">
        <v>1000</v>
      </c>
      <c r="D139">
        <v>80</v>
      </c>
      <c r="E139" s="3">
        <v>41259.758333333331</v>
      </c>
      <c r="F139" s="3">
        <v>41259.759375000001</v>
      </c>
      <c r="G139" t="s">
        <v>32</v>
      </c>
      <c r="H139" t="s">
        <v>1056</v>
      </c>
      <c r="I139">
        <v>90</v>
      </c>
      <c r="K139">
        <v>0.85199999999999998</v>
      </c>
      <c r="L139">
        <v>0.76500000000000001</v>
      </c>
      <c r="M139">
        <v>14.8333333333333</v>
      </c>
      <c r="N139">
        <v>20</v>
      </c>
      <c r="O139">
        <v>10</v>
      </c>
      <c r="P139">
        <v>4.2979323194092096</v>
      </c>
      <c r="Q139">
        <v>25</v>
      </c>
      <c r="R139">
        <v>25</v>
      </c>
      <c r="S139">
        <v>25</v>
      </c>
      <c r="T139">
        <v>0</v>
      </c>
      <c r="U139">
        <v>160.72999999999999</v>
      </c>
      <c r="V139">
        <v>0</v>
      </c>
      <c r="W139">
        <v>0</v>
      </c>
      <c r="X139">
        <v>0</v>
      </c>
      <c r="Y139">
        <v>0.46899999999999997</v>
      </c>
      <c r="Z139">
        <v>8.1359999999999992</v>
      </c>
      <c r="AA139">
        <v>629.27800000000002</v>
      </c>
      <c r="AB139">
        <v>44.636363636363598</v>
      </c>
      <c r="AC139">
        <v>46</v>
      </c>
      <c r="AD139">
        <v>43</v>
      </c>
      <c r="AE139">
        <v>0.77138921583986997</v>
      </c>
    </row>
    <row r="140" spans="1:31">
      <c r="A140" t="s">
        <v>6238</v>
      </c>
      <c r="B140">
        <v>0</v>
      </c>
      <c r="C140">
        <v>1000</v>
      </c>
      <c r="D140">
        <v>90</v>
      </c>
      <c r="E140" s="3">
        <v>41259.759722222225</v>
      </c>
      <c r="F140" s="3">
        <v>41259.760763888888</v>
      </c>
      <c r="G140" t="s">
        <v>32</v>
      </c>
      <c r="H140" t="s">
        <v>1056</v>
      </c>
      <c r="I140">
        <v>90</v>
      </c>
      <c r="K140">
        <v>0.877</v>
      </c>
      <c r="L140">
        <v>1.6539999999999999</v>
      </c>
      <c r="M140">
        <v>16.5</v>
      </c>
      <c r="N140">
        <v>21</v>
      </c>
      <c r="O140">
        <v>11</v>
      </c>
      <c r="P140">
        <v>4.5368858629387301</v>
      </c>
      <c r="Q140">
        <v>25</v>
      </c>
      <c r="R140">
        <v>25</v>
      </c>
      <c r="S140">
        <v>25</v>
      </c>
      <c r="T140">
        <v>0</v>
      </c>
      <c r="U140">
        <v>71.197999999999993</v>
      </c>
      <c r="V140">
        <v>0</v>
      </c>
      <c r="W140">
        <v>0</v>
      </c>
      <c r="X140">
        <v>0</v>
      </c>
      <c r="Y140">
        <v>0.53100000000000003</v>
      </c>
      <c r="Z140">
        <v>8.2959999999999994</v>
      </c>
      <c r="AA140">
        <v>718.86099999999999</v>
      </c>
      <c r="AB140">
        <v>45.090909090909101</v>
      </c>
      <c r="AC140">
        <v>46</v>
      </c>
      <c r="AD140">
        <v>44</v>
      </c>
      <c r="AE140">
        <v>0.79252708064375899</v>
      </c>
    </row>
    <row r="141" spans="1:31">
      <c r="A141" t="s">
        <v>6238</v>
      </c>
      <c r="B141">
        <v>0</v>
      </c>
      <c r="C141">
        <v>1000</v>
      </c>
      <c r="D141">
        <v>100</v>
      </c>
      <c r="E141" s="3">
        <v>41259.761111111111</v>
      </c>
      <c r="F141" s="3">
        <v>41259.762152777781</v>
      </c>
      <c r="G141" t="s">
        <v>32</v>
      </c>
      <c r="H141" t="s">
        <v>1056</v>
      </c>
      <c r="I141">
        <v>90</v>
      </c>
      <c r="K141">
        <v>0.91400000000000003</v>
      </c>
      <c r="L141">
        <v>1.395</v>
      </c>
      <c r="M141">
        <v>17.5</v>
      </c>
      <c r="N141">
        <v>22</v>
      </c>
      <c r="O141">
        <v>10</v>
      </c>
      <c r="P141">
        <v>4.3874821936960604</v>
      </c>
      <c r="Q141">
        <v>25.3333333333333</v>
      </c>
      <c r="R141">
        <v>26</v>
      </c>
      <c r="S141">
        <v>25</v>
      </c>
      <c r="T141">
        <v>0.47140452079103201</v>
      </c>
      <c r="U141">
        <v>19.135999999999999</v>
      </c>
      <c r="V141">
        <v>0</v>
      </c>
      <c r="W141">
        <v>0</v>
      </c>
      <c r="X141">
        <v>0</v>
      </c>
      <c r="Y141">
        <v>0.46899999999999997</v>
      </c>
      <c r="Z141">
        <v>7.3579999999999997</v>
      </c>
      <c r="AA141">
        <v>772.71900000000005</v>
      </c>
      <c r="AB141">
        <v>45.818181818181799</v>
      </c>
      <c r="AC141">
        <v>47</v>
      </c>
      <c r="AD141">
        <v>44</v>
      </c>
      <c r="AE141">
        <v>1.11340442853781</v>
      </c>
    </row>
    <row r="142" spans="1:31">
      <c r="A142" t="s">
        <v>6238</v>
      </c>
      <c r="B142">
        <v>0</v>
      </c>
      <c r="C142">
        <v>1100</v>
      </c>
      <c r="D142">
        <v>10</v>
      </c>
      <c r="E142" s="3">
        <v>41259.734722222223</v>
      </c>
      <c r="F142" s="3">
        <v>41259.735856481479</v>
      </c>
      <c r="G142" t="s">
        <v>32</v>
      </c>
      <c r="H142" t="s">
        <v>1056</v>
      </c>
      <c r="I142">
        <v>98</v>
      </c>
      <c r="K142">
        <v>7.8E-2</v>
      </c>
      <c r="L142">
        <v>0.4</v>
      </c>
      <c r="M142">
        <v>13.6666666666667</v>
      </c>
      <c r="N142">
        <v>23</v>
      </c>
      <c r="O142">
        <v>10</v>
      </c>
      <c r="P142">
        <v>4.2687494916219002</v>
      </c>
      <c r="Q142">
        <v>25.3333333333333</v>
      </c>
      <c r="R142">
        <v>26</v>
      </c>
      <c r="S142">
        <v>25</v>
      </c>
      <c r="T142">
        <v>0.47140452079103201</v>
      </c>
      <c r="U142">
        <v>728.98900000000003</v>
      </c>
      <c r="V142">
        <v>0</v>
      </c>
      <c r="W142">
        <v>0</v>
      </c>
      <c r="X142">
        <v>0</v>
      </c>
      <c r="Y142">
        <v>0.56699999999999995</v>
      </c>
      <c r="Z142">
        <v>5.4</v>
      </c>
      <c r="AA142">
        <v>64.078000000000003</v>
      </c>
      <c r="AB142">
        <v>36.8333333333333</v>
      </c>
      <c r="AC142">
        <v>41</v>
      </c>
      <c r="AD142">
        <v>34</v>
      </c>
      <c r="AE142">
        <v>2.1147629234082501</v>
      </c>
    </row>
    <row r="143" spans="1:31">
      <c r="A143" t="s">
        <v>6238</v>
      </c>
      <c r="B143">
        <v>0</v>
      </c>
      <c r="C143">
        <v>1100</v>
      </c>
      <c r="D143">
        <v>20</v>
      </c>
      <c r="E143" s="3">
        <v>41259.736111111109</v>
      </c>
      <c r="F143" s="3">
        <v>41259.737164351849</v>
      </c>
      <c r="G143" t="s">
        <v>32</v>
      </c>
      <c r="H143" t="s">
        <v>1056</v>
      </c>
      <c r="I143">
        <v>91</v>
      </c>
      <c r="K143">
        <v>0.21</v>
      </c>
      <c r="L143">
        <v>5</v>
      </c>
      <c r="M143">
        <v>13.1666666666667</v>
      </c>
      <c r="N143">
        <v>17</v>
      </c>
      <c r="O143">
        <v>10</v>
      </c>
      <c r="P143">
        <v>2.4094720491334898</v>
      </c>
      <c r="Q143">
        <v>25.3333333333333</v>
      </c>
      <c r="R143">
        <v>26</v>
      </c>
      <c r="S143">
        <v>25</v>
      </c>
      <c r="T143">
        <v>0.47140452079103201</v>
      </c>
      <c r="U143">
        <v>644.47</v>
      </c>
      <c r="V143">
        <v>0</v>
      </c>
      <c r="W143">
        <v>0</v>
      </c>
      <c r="X143">
        <v>0</v>
      </c>
      <c r="Y143">
        <v>0.48099999999999998</v>
      </c>
      <c r="Z143">
        <v>5.556</v>
      </c>
      <c r="AA143">
        <v>148.358</v>
      </c>
      <c r="AB143">
        <v>37.090909090909101</v>
      </c>
      <c r="AC143">
        <v>40</v>
      </c>
      <c r="AD143">
        <v>34</v>
      </c>
      <c r="AE143">
        <v>1.7296634173127701</v>
      </c>
    </row>
    <row r="144" spans="1:31">
      <c r="A144" t="s">
        <v>6238</v>
      </c>
      <c r="B144">
        <v>0</v>
      </c>
      <c r="C144">
        <v>1100</v>
      </c>
      <c r="D144">
        <v>30</v>
      </c>
      <c r="E144" s="3">
        <v>41259.737500000003</v>
      </c>
      <c r="F144" s="3">
        <v>41259.738553240742</v>
      </c>
      <c r="G144" t="s">
        <v>32</v>
      </c>
      <c r="H144" t="s">
        <v>1056</v>
      </c>
      <c r="I144">
        <v>91</v>
      </c>
      <c r="K144">
        <v>0.309</v>
      </c>
      <c r="L144">
        <v>0.185</v>
      </c>
      <c r="M144">
        <v>12.6666666666667</v>
      </c>
      <c r="N144">
        <v>16</v>
      </c>
      <c r="O144">
        <v>10</v>
      </c>
      <c r="P144">
        <v>2.4267032964268398</v>
      </c>
      <c r="Q144">
        <v>25</v>
      </c>
      <c r="R144">
        <v>25</v>
      </c>
      <c r="S144">
        <v>25</v>
      </c>
      <c r="T144">
        <v>0</v>
      </c>
      <c r="U144">
        <v>560.00400000000002</v>
      </c>
      <c r="V144">
        <v>0</v>
      </c>
      <c r="W144">
        <v>0</v>
      </c>
      <c r="X144">
        <v>0</v>
      </c>
      <c r="Y144">
        <v>0.49399999999999999</v>
      </c>
      <c r="Z144">
        <v>5.8390000000000004</v>
      </c>
      <c r="AA144">
        <v>232.46600000000001</v>
      </c>
      <c r="AB144">
        <v>38.727272727272698</v>
      </c>
      <c r="AC144">
        <v>40</v>
      </c>
      <c r="AD144">
        <v>37</v>
      </c>
      <c r="AE144">
        <v>0.86243936186410297</v>
      </c>
    </row>
    <row r="145" spans="1:31">
      <c r="A145" t="s">
        <v>6238</v>
      </c>
      <c r="B145">
        <v>0</v>
      </c>
      <c r="C145">
        <v>1100</v>
      </c>
      <c r="D145">
        <v>40</v>
      </c>
      <c r="E145" s="3">
        <v>41259.738888888889</v>
      </c>
      <c r="F145" s="3">
        <v>41259.739942129629</v>
      </c>
      <c r="G145" t="s">
        <v>32</v>
      </c>
      <c r="H145" t="s">
        <v>1056</v>
      </c>
      <c r="I145">
        <v>91</v>
      </c>
      <c r="K145">
        <v>0.42</v>
      </c>
      <c r="L145">
        <v>5.383</v>
      </c>
      <c r="M145">
        <v>16.3333333333333</v>
      </c>
      <c r="N145">
        <v>21</v>
      </c>
      <c r="O145">
        <v>11</v>
      </c>
      <c r="P145">
        <v>3.39934634239519</v>
      </c>
      <c r="Q145">
        <v>25</v>
      </c>
      <c r="R145">
        <v>25</v>
      </c>
      <c r="S145">
        <v>25</v>
      </c>
      <c r="T145">
        <v>0</v>
      </c>
      <c r="U145">
        <v>477.04500000000002</v>
      </c>
      <c r="V145">
        <v>0</v>
      </c>
      <c r="W145">
        <v>0</v>
      </c>
      <c r="X145">
        <v>0</v>
      </c>
      <c r="Y145">
        <v>0.49399999999999999</v>
      </c>
      <c r="Z145">
        <v>6.2960000000000003</v>
      </c>
      <c r="AA145">
        <v>314.85700000000003</v>
      </c>
      <c r="AB145">
        <v>40.545454545454497</v>
      </c>
      <c r="AC145">
        <v>42</v>
      </c>
      <c r="AD145">
        <v>39</v>
      </c>
      <c r="AE145">
        <v>1.07565086965448</v>
      </c>
    </row>
    <row r="146" spans="1:31">
      <c r="A146" t="s">
        <v>6238</v>
      </c>
      <c r="B146">
        <v>0</v>
      </c>
      <c r="C146">
        <v>1100</v>
      </c>
      <c r="D146">
        <v>50</v>
      </c>
      <c r="E146" s="3">
        <v>41259.740277777775</v>
      </c>
      <c r="F146" s="3">
        <v>41259.741331018522</v>
      </c>
      <c r="G146" t="s">
        <v>32</v>
      </c>
      <c r="H146" t="s">
        <v>1056</v>
      </c>
      <c r="I146">
        <v>91</v>
      </c>
      <c r="K146">
        <v>0.49399999999999999</v>
      </c>
      <c r="L146">
        <v>6.2220000000000004</v>
      </c>
      <c r="M146">
        <v>14.3333333333333</v>
      </c>
      <c r="N146">
        <v>19</v>
      </c>
      <c r="O146">
        <v>10</v>
      </c>
      <c r="P146">
        <v>3.2998316455372199</v>
      </c>
      <c r="Q146">
        <v>25</v>
      </c>
      <c r="R146">
        <v>25</v>
      </c>
      <c r="S146">
        <v>25</v>
      </c>
      <c r="T146">
        <v>0</v>
      </c>
      <c r="U146">
        <v>402.89600000000002</v>
      </c>
      <c r="V146">
        <v>0</v>
      </c>
      <c r="W146">
        <v>0</v>
      </c>
      <c r="X146">
        <v>0</v>
      </c>
      <c r="Y146">
        <v>0.48099999999999998</v>
      </c>
      <c r="Z146">
        <v>6.6669999999999998</v>
      </c>
      <c r="AA146">
        <v>388.55</v>
      </c>
      <c r="AB146">
        <v>41.818181818181799</v>
      </c>
      <c r="AC146">
        <v>43</v>
      </c>
      <c r="AD146">
        <v>40</v>
      </c>
      <c r="AE146">
        <v>0.935966376453364</v>
      </c>
    </row>
    <row r="147" spans="1:31">
      <c r="A147" t="s">
        <v>6238</v>
      </c>
      <c r="B147">
        <v>0</v>
      </c>
      <c r="C147">
        <v>1100</v>
      </c>
      <c r="D147">
        <v>60</v>
      </c>
      <c r="E147" s="3">
        <v>41259.741666666669</v>
      </c>
      <c r="F147" s="3">
        <v>41259.742719907408</v>
      </c>
      <c r="G147" t="s">
        <v>32</v>
      </c>
      <c r="H147" t="s">
        <v>1056</v>
      </c>
      <c r="I147">
        <v>91</v>
      </c>
      <c r="K147">
        <v>0.59299999999999997</v>
      </c>
      <c r="L147">
        <v>0.309</v>
      </c>
      <c r="M147">
        <v>15.6</v>
      </c>
      <c r="N147">
        <v>22</v>
      </c>
      <c r="O147">
        <v>12</v>
      </c>
      <c r="P147">
        <v>4.4542114902640204</v>
      </c>
      <c r="Q147">
        <v>25</v>
      </c>
      <c r="R147">
        <v>25</v>
      </c>
      <c r="S147">
        <v>25</v>
      </c>
      <c r="T147">
        <v>0</v>
      </c>
      <c r="U147">
        <v>322.54300000000001</v>
      </c>
      <c r="V147">
        <v>0</v>
      </c>
      <c r="W147">
        <v>0</v>
      </c>
      <c r="X147">
        <v>0</v>
      </c>
      <c r="Y147">
        <v>0.45700000000000002</v>
      </c>
      <c r="Z147">
        <v>7.0990000000000002</v>
      </c>
      <c r="AA147">
        <v>468.62900000000002</v>
      </c>
      <c r="AB147">
        <v>43.454545454545503</v>
      </c>
      <c r="AC147">
        <v>45</v>
      </c>
      <c r="AD147">
        <v>41</v>
      </c>
      <c r="AE147">
        <v>0.98752549920001997</v>
      </c>
    </row>
    <row r="148" spans="1:31">
      <c r="A148" t="s">
        <v>6238</v>
      </c>
      <c r="B148">
        <v>0</v>
      </c>
      <c r="C148">
        <v>1100</v>
      </c>
      <c r="D148">
        <v>70</v>
      </c>
      <c r="E148" s="3">
        <v>41259.743055555555</v>
      </c>
      <c r="F148" s="3">
        <v>41259.744097222225</v>
      </c>
      <c r="G148" t="s">
        <v>32</v>
      </c>
      <c r="H148" t="s">
        <v>1056</v>
      </c>
      <c r="I148">
        <v>90</v>
      </c>
      <c r="K148">
        <v>0.70399999999999996</v>
      </c>
      <c r="L148">
        <v>2.6539999999999999</v>
      </c>
      <c r="M148">
        <v>15</v>
      </c>
      <c r="N148">
        <v>21</v>
      </c>
      <c r="O148">
        <v>11</v>
      </c>
      <c r="P148">
        <v>4.1472882706655403</v>
      </c>
      <c r="Q148">
        <v>25</v>
      </c>
      <c r="R148">
        <v>25</v>
      </c>
      <c r="S148">
        <v>25</v>
      </c>
      <c r="T148">
        <v>0</v>
      </c>
      <c r="U148">
        <v>247.84</v>
      </c>
      <c r="V148">
        <v>0</v>
      </c>
      <c r="W148">
        <v>0</v>
      </c>
      <c r="X148">
        <v>0</v>
      </c>
      <c r="Y148">
        <v>0.49399999999999999</v>
      </c>
      <c r="Z148">
        <v>7.2720000000000002</v>
      </c>
      <c r="AA148">
        <v>543.06399999999996</v>
      </c>
      <c r="AB148">
        <v>44.818181818181799</v>
      </c>
      <c r="AC148">
        <v>46</v>
      </c>
      <c r="AD148">
        <v>43</v>
      </c>
      <c r="AE148">
        <v>0.935966376453364</v>
      </c>
    </row>
    <row r="149" spans="1:31">
      <c r="A149" t="s">
        <v>6238</v>
      </c>
      <c r="B149">
        <v>0</v>
      </c>
      <c r="C149">
        <v>1100</v>
      </c>
      <c r="D149">
        <v>80</v>
      </c>
      <c r="E149" s="3">
        <v>41259.744444444441</v>
      </c>
      <c r="F149" s="3">
        <v>41259.745486111111</v>
      </c>
      <c r="G149" t="s">
        <v>32</v>
      </c>
      <c r="H149" t="s">
        <v>1056</v>
      </c>
      <c r="I149">
        <v>90</v>
      </c>
      <c r="K149">
        <v>0.79</v>
      </c>
      <c r="L149">
        <v>5.58</v>
      </c>
      <c r="M149">
        <v>15.8333333333333</v>
      </c>
      <c r="N149">
        <v>22</v>
      </c>
      <c r="O149">
        <v>11</v>
      </c>
      <c r="P149">
        <v>4.3365372770858999</v>
      </c>
      <c r="Q149">
        <v>25.1666666666667</v>
      </c>
      <c r="R149">
        <v>26</v>
      </c>
      <c r="S149">
        <v>25</v>
      </c>
      <c r="T149">
        <v>0.372677996249965</v>
      </c>
      <c r="U149">
        <v>160.38300000000001</v>
      </c>
      <c r="V149">
        <v>0</v>
      </c>
      <c r="W149">
        <v>0</v>
      </c>
      <c r="X149">
        <v>0</v>
      </c>
      <c r="Y149">
        <v>0.49399999999999999</v>
      </c>
      <c r="Z149">
        <v>7.3949999999999996</v>
      </c>
      <c r="AA149">
        <v>630.41</v>
      </c>
      <c r="AB149">
        <v>46.363636363636402</v>
      </c>
      <c r="AC149">
        <v>47</v>
      </c>
      <c r="AD149">
        <v>44</v>
      </c>
      <c r="AE149">
        <v>0.97912087402445502</v>
      </c>
    </row>
    <row r="150" spans="1:31">
      <c r="A150" t="s">
        <v>6238</v>
      </c>
      <c r="B150">
        <v>0</v>
      </c>
      <c r="C150">
        <v>1100</v>
      </c>
      <c r="D150">
        <v>90</v>
      </c>
      <c r="E150" s="3">
        <v>41259.745833333334</v>
      </c>
      <c r="F150" s="3">
        <v>41259.746874999997</v>
      </c>
      <c r="G150" t="s">
        <v>32</v>
      </c>
      <c r="H150" t="s">
        <v>1056</v>
      </c>
      <c r="I150">
        <v>90</v>
      </c>
      <c r="K150">
        <v>0.77800000000000002</v>
      </c>
      <c r="L150">
        <v>8.2780000000000005</v>
      </c>
      <c r="M150">
        <v>17.6666666666667</v>
      </c>
      <c r="N150">
        <v>22</v>
      </c>
      <c r="O150">
        <v>11</v>
      </c>
      <c r="P150">
        <v>4.5704364002673596</v>
      </c>
      <c r="Q150">
        <v>25.3333333333333</v>
      </c>
      <c r="R150">
        <v>26</v>
      </c>
      <c r="S150">
        <v>25</v>
      </c>
      <c r="T150">
        <v>0.47140452079103201</v>
      </c>
      <c r="U150">
        <v>70.501000000000005</v>
      </c>
      <c r="V150">
        <v>0</v>
      </c>
      <c r="W150">
        <v>0</v>
      </c>
      <c r="X150">
        <v>0</v>
      </c>
      <c r="Y150">
        <v>0.5</v>
      </c>
      <c r="Z150">
        <v>7.8330000000000002</v>
      </c>
      <c r="AA150">
        <v>719.904</v>
      </c>
      <c r="AB150">
        <v>47.272727272727302</v>
      </c>
      <c r="AC150">
        <v>49</v>
      </c>
      <c r="AD150">
        <v>45</v>
      </c>
      <c r="AE150">
        <v>1.0523488093445701</v>
      </c>
    </row>
    <row r="151" spans="1:31">
      <c r="A151" t="s">
        <v>6238</v>
      </c>
      <c r="B151">
        <v>0</v>
      </c>
      <c r="C151">
        <v>1100</v>
      </c>
      <c r="D151">
        <v>100</v>
      </c>
      <c r="E151" s="3">
        <v>41259.74722222222</v>
      </c>
      <c r="F151" s="3">
        <v>41259.74827546296</v>
      </c>
      <c r="G151" t="s">
        <v>32</v>
      </c>
      <c r="H151" t="s">
        <v>1056</v>
      </c>
      <c r="I151">
        <v>91</v>
      </c>
      <c r="K151">
        <v>0.84</v>
      </c>
      <c r="L151">
        <v>0.432</v>
      </c>
      <c r="M151">
        <v>17</v>
      </c>
      <c r="N151">
        <v>23</v>
      </c>
      <c r="O151">
        <v>12</v>
      </c>
      <c r="P151">
        <v>5.0332229568471698</v>
      </c>
      <c r="Q151">
        <v>25.1666666666667</v>
      </c>
      <c r="R151">
        <v>26</v>
      </c>
      <c r="S151">
        <v>25</v>
      </c>
      <c r="T151">
        <v>0.372677996249965</v>
      </c>
      <c r="U151">
        <v>17.431999999999999</v>
      </c>
      <c r="V151">
        <v>0</v>
      </c>
      <c r="W151">
        <v>0</v>
      </c>
      <c r="X151">
        <v>0</v>
      </c>
      <c r="Y151">
        <v>0.432</v>
      </c>
      <c r="Z151">
        <v>6.8029999999999999</v>
      </c>
      <c r="AA151">
        <v>775.11099999999999</v>
      </c>
      <c r="AB151">
        <v>47.181818181818201</v>
      </c>
      <c r="AC151">
        <v>48</v>
      </c>
      <c r="AD151">
        <v>46</v>
      </c>
      <c r="AE151">
        <v>0.715818897637437</v>
      </c>
    </row>
    <row r="152" spans="1:31">
      <c r="A152" t="s">
        <v>6238</v>
      </c>
      <c r="B152">
        <v>0</v>
      </c>
      <c r="C152">
        <v>1200</v>
      </c>
      <c r="D152">
        <v>10</v>
      </c>
      <c r="E152" s="3">
        <v>41259.720833333333</v>
      </c>
      <c r="F152" s="3">
        <v>41259.721909722219</v>
      </c>
      <c r="G152" t="s">
        <v>32</v>
      </c>
      <c r="H152" t="s">
        <v>1056</v>
      </c>
      <c r="I152">
        <v>93</v>
      </c>
      <c r="K152">
        <v>8.5999999999999993E-2</v>
      </c>
      <c r="L152">
        <v>3.222</v>
      </c>
      <c r="M152">
        <v>12</v>
      </c>
      <c r="N152">
        <v>14</v>
      </c>
      <c r="O152">
        <v>11</v>
      </c>
      <c r="P152">
        <v>1</v>
      </c>
      <c r="Q152">
        <v>25.5</v>
      </c>
      <c r="R152">
        <v>26</v>
      </c>
      <c r="S152">
        <v>25</v>
      </c>
      <c r="T152">
        <v>0.5</v>
      </c>
      <c r="U152">
        <v>718.75300000000004</v>
      </c>
      <c r="V152">
        <v>0</v>
      </c>
      <c r="W152">
        <v>0</v>
      </c>
      <c r="X152">
        <v>0</v>
      </c>
      <c r="Y152">
        <v>0.48099999999999998</v>
      </c>
      <c r="Z152">
        <v>4.9630000000000001</v>
      </c>
      <c r="AA152">
        <v>74.876999999999995</v>
      </c>
      <c r="AB152">
        <v>38.090909090909101</v>
      </c>
      <c r="AC152">
        <v>41</v>
      </c>
      <c r="AD152">
        <v>35</v>
      </c>
      <c r="AE152">
        <v>1.8317674254190801</v>
      </c>
    </row>
    <row r="153" spans="1:31">
      <c r="A153" t="s">
        <v>6238</v>
      </c>
      <c r="B153">
        <v>0</v>
      </c>
      <c r="C153">
        <v>1200</v>
      </c>
      <c r="D153">
        <v>20</v>
      </c>
      <c r="E153" s="3">
        <v>41259.722222222219</v>
      </c>
      <c r="F153" s="3">
        <v>41259.723298611112</v>
      </c>
      <c r="G153" t="s">
        <v>32</v>
      </c>
      <c r="H153" t="s">
        <v>1056</v>
      </c>
      <c r="I153">
        <v>93</v>
      </c>
      <c r="K153">
        <v>0.185</v>
      </c>
      <c r="L153">
        <v>3.21</v>
      </c>
      <c r="M153">
        <v>14</v>
      </c>
      <c r="N153">
        <v>22</v>
      </c>
      <c r="O153">
        <v>10</v>
      </c>
      <c r="P153">
        <v>4.4347115652166904</v>
      </c>
      <c r="Q153">
        <v>25.1666666666667</v>
      </c>
      <c r="R153">
        <v>26</v>
      </c>
      <c r="S153">
        <v>25</v>
      </c>
      <c r="T153">
        <v>0.372677996249965</v>
      </c>
      <c r="U153">
        <v>642.649</v>
      </c>
      <c r="V153">
        <v>0</v>
      </c>
      <c r="W153">
        <v>0</v>
      </c>
      <c r="X153">
        <v>0</v>
      </c>
      <c r="Y153">
        <v>0.42</v>
      </c>
      <c r="Z153">
        <v>5.2960000000000003</v>
      </c>
      <c r="AA153">
        <v>150.65600000000001</v>
      </c>
      <c r="AB153">
        <v>37.727272727272698</v>
      </c>
      <c r="AC153">
        <v>40</v>
      </c>
      <c r="AD153">
        <v>34</v>
      </c>
      <c r="AE153">
        <v>1.60061971469627</v>
      </c>
    </row>
    <row r="154" spans="1:31">
      <c r="A154" t="s">
        <v>6238</v>
      </c>
      <c r="B154">
        <v>0</v>
      </c>
      <c r="C154">
        <v>1200</v>
      </c>
      <c r="D154">
        <v>30</v>
      </c>
      <c r="E154" s="3">
        <v>41259.723611111112</v>
      </c>
      <c r="F154" s="3">
        <v>41259.724664351852</v>
      </c>
      <c r="G154" t="s">
        <v>32</v>
      </c>
      <c r="H154" t="s">
        <v>1056</v>
      </c>
      <c r="I154">
        <v>91</v>
      </c>
      <c r="K154">
        <v>0.27200000000000002</v>
      </c>
      <c r="L154">
        <v>5.4569999999999999</v>
      </c>
      <c r="M154">
        <v>14.3333333333333</v>
      </c>
      <c r="N154">
        <v>23</v>
      </c>
      <c r="O154">
        <v>10</v>
      </c>
      <c r="P154">
        <v>4.6427960923947103</v>
      </c>
      <c r="Q154">
        <v>25.1666666666667</v>
      </c>
      <c r="R154">
        <v>26</v>
      </c>
      <c r="S154">
        <v>25</v>
      </c>
      <c r="T154">
        <v>0.372677996249965</v>
      </c>
      <c r="U154">
        <v>559.37599999999998</v>
      </c>
      <c r="V154">
        <v>0</v>
      </c>
      <c r="W154">
        <v>0</v>
      </c>
      <c r="X154">
        <v>0</v>
      </c>
      <c r="Y154">
        <v>0.44400000000000001</v>
      </c>
      <c r="Z154">
        <v>5.6420000000000003</v>
      </c>
      <c r="AA154">
        <v>233.50299999999999</v>
      </c>
      <c r="AB154">
        <v>39.363636363636402</v>
      </c>
      <c r="AC154">
        <v>42</v>
      </c>
      <c r="AD154">
        <v>37</v>
      </c>
      <c r="AE154">
        <v>1.1499191491521401</v>
      </c>
    </row>
    <row r="155" spans="1:31">
      <c r="A155" t="s">
        <v>6238</v>
      </c>
      <c r="B155">
        <v>0</v>
      </c>
      <c r="C155">
        <v>1200</v>
      </c>
      <c r="D155">
        <v>40</v>
      </c>
      <c r="E155" s="3">
        <v>41259.724999999999</v>
      </c>
      <c r="F155" s="3">
        <v>41259.726053240738</v>
      </c>
      <c r="G155" t="s">
        <v>32</v>
      </c>
      <c r="H155" t="s">
        <v>1056</v>
      </c>
      <c r="I155">
        <v>91</v>
      </c>
      <c r="K155">
        <v>0.34599999999999997</v>
      </c>
      <c r="L155">
        <v>0.14799999999999999</v>
      </c>
      <c r="M155">
        <v>14.5</v>
      </c>
      <c r="N155">
        <v>23</v>
      </c>
      <c r="O155">
        <v>11</v>
      </c>
      <c r="P155">
        <v>4.0311288741492701</v>
      </c>
      <c r="Q155">
        <v>25</v>
      </c>
      <c r="R155">
        <v>25</v>
      </c>
      <c r="S155">
        <v>25</v>
      </c>
      <c r="T155">
        <v>0</v>
      </c>
      <c r="U155">
        <v>477.94499999999999</v>
      </c>
      <c r="V155">
        <v>0</v>
      </c>
      <c r="W155">
        <v>0</v>
      </c>
      <c r="X155">
        <v>0</v>
      </c>
      <c r="Y155">
        <v>0.44400000000000001</v>
      </c>
      <c r="Z155">
        <v>5.766</v>
      </c>
      <c r="AA155">
        <v>314.59699999999998</v>
      </c>
      <c r="AB155">
        <v>40.727272727272698</v>
      </c>
      <c r="AC155">
        <v>43</v>
      </c>
      <c r="AD155">
        <v>39</v>
      </c>
      <c r="AE155">
        <v>1.2856486930664499</v>
      </c>
    </row>
    <row r="156" spans="1:31">
      <c r="A156" t="s">
        <v>6238</v>
      </c>
      <c r="B156">
        <v>0</v>
      </c>
      <c r="C156">
        <v>1200</v>
      </c>
      <c r="D156">
        <v>50</v>
      </c>
      <c r="E156" s="3">
        <v>41259.726388888892</v>
      </c>
      <c r="F156" s="3">
        <v>41259.727430555555</v>
      </c>
      <c r="G156" t="s">
        <v>32</v>
      </c>
      <c r="H156" t="s">
        <v>1056</v>
      </c>
      <c r="I156">
        <v>90</v>
      </c>
      <c r="K156">
        <v>0.432</v>
      </c>
      <c r="L156">
        <v>1.2470000000000001</v>
      </c>
      <c r="M156">
        <v>18</v>
      </c>
      <c r="N156">
        <v>25</v>
      </c>
      <c r="O156">
        <v>10</v>
      </c>
      <c r="P156">
        <v>5.8309518948452999</v>
      </c>
      <c r="Q156">
        <v>25.1666666666667</v>
      </c>
      <c r="R156">
        <v>26</v>
      </c>
      <c r="S156">
        <v>25</v>
      </c>
      <c r="T156">
        <v>0.372677996249965</v>
      </c>
      <c r="U156">
        <v>395.77</v>
      </c>
      <c r="V156">
        <v>0</v>
      </c>
      <c r="W156">
        <v>0</v>
      </c>
      <c r="X156">
        <v>0</v>
      </c>
      <c r="Y156">
        <v>0.42</v>
      </c>
      <c r="Z156">
        <v>6.0739999999999998</v>
      </c>
      <c r="AA156">
        <v>396.584</v>
      </c>
      <c r="AB156">
        <v>43.090909090909101</v>
      </c>
      <c r="AC156">
        <v>44</v>
      </c>
      <c r="AD156">
        <v>41</v>
      </c>
      <c r="AE156">
        <v>0.89995408514651498</v>
      </c>
    </row>
    <row r="157" spans="1:31">
      <c r="A157" t="s">
        <v>6238</v>
      </c>
      <c r="B157">
        <v>0</v>
      </c>
      <c r="C157">
        <v>1200</v>
      </c>
      <c r="D157">
        <v>60</v>
      </c>
      <c r="E157" s="3">
        <v>41259.727777777778</v>
      </c>
      <c r="F157" s="3">
        <v>41259.728819444441</v>
      </c>
      <c r="G157" t="s">
        <v>32</v>
      </c>
      <c r="H157" t="s">
        <v>1056</v>
      </c>
      <c r="I157">
        <v>90</v>
      </c>
      <c r="K157">
        <v>0.55600000000000005</v>
      </c>
      <c r="L157">
        <v>0.27200000000000002</v>
      </c>
      <c r="M157">
        <v>16.8333333333333</v>
      </c>
      <c r="N157">
        <v>24</v>
      </c>
      <c r="O157">
        <v>10</v>
      </c>
      <c r="P157">
        <v>5.6100108932356099</v>
      </c>
      <c r="Q157">
        <v>25</v>
      </c>
      <c r="R157">
        <v>25</v>
      </c>
      <c r="S157">
        <v>25</v>
      </c>
      <c r="T157">
        <v>0</v>
      </c>
      <c r="U157">
        <v>311.70400000000001</v>
      </c>
      <c r="V157">
        <v>0</v>
      </c>
      <c r="W157">
        <v>0</v>
      </c>
      <c r="X157">
        <v>0</v>
      </c>
      <c r="Y157">
        <v>0.42</v>
      </c>
      <c r="Z157">
        <v>6.383</v>
      </c>
      <c r="AA157">
        <v>480.34699999999998</v>
      </c>
      <c r="AB157">
        <v>44.818181818181799</v>
      </c>
      <c r="AC157">
        <v>47</v>
      </c>
      <c r="AD157">
        <v>40</v>
      </c>
      <c r="AE157">
        <v>1.6958871005616001</v>
      </c>
    </row>
    <row r="158" spans="1:31">
      <c r="A158" t="s">
        <v>6238</v>
      </c>
      <c r="B158">
        <v>0</v>
      </c>
      <c r="C158">
        <v>1200</v>
      </c>
      <c r="D158">
        <v>70</v>
      </c>
      <c r="E158" s="3">
        <v>41259.729166666664</v>
      </c>
      <c r="F158" s="3">
        <v>41259.730219907404</v>
      </c>
      <c r="G158" t="s">
        <v>32</v>
      </c>
      <c r="H158" t="s">
        <v>1056</v>
      </c>
      <c r="I158">
        <v>91</v>
      </c>
      <c r="K158">
        <v>0.60499999999999998</v>
      </c>
      <c r="L158">
        <v>5.1980000000000004</v>
      </c>
      <c r="M158">
        <v>15.8333333333333</v>
      </c>
      <c r="N158">
        <v>23</v>
      </c>
      <c r="O158">
        <v>11</v>
      </c>
      <c r="P158">
        <v>4.7051980711643697</v>
      </c>
      <c r="Q158">
        <v>25.6666666666667</v>
      </c>
      <c r="R158">
        <v>26</v>
      </c>
      <c r="S158">
        <v>25</v>
      </c>
      <c r="T158">
        <v>0.47140452079103201</v>
      </c>
      <c r="U158">
        <v>249.863</v>
      </c>
      <c r="V158">
        <v>0</v>
      </c>
      <c r="W158">
        <v>0</v>
      </c>
      <c r="X158">
        <v>0</v>
      </c>
      <c r="Y158">
        <v>0.432</v>
      </c>
      <c r="Z158">
        <v>6.4690000000000003</v>
      </c>
      <c r="AA158">
        <v>541.80100000000004</v>
      </c>
      <c r="AB158">
        <v>46.909090909090899</v>
      </c>
      <c r="AC158">
        <v>48</v>
      </c>
      <c r="AD158">
        <v>46</v>
      </c>
      <c r="AE158">
        <v>0.79252708064375899</v>
      </c>
    </row>
    <row r="159" spans="1:31">
      <c r="A159" t="s">
        <v>6238</v>
      </c>
      <c r="B159">
        <v>0</v>
      </c>
      <c r="C159">
        <v>1200</v>
      </c>
      <c r="D159">
        <v>80</v>
      </c>
      <c r="E159" s="3">
        <v>41259.730555555558</v>
      </c>
      <c r="F159" s="3">
        <v>41259.73159722222</v>
      </c>
      <c r="G159" t="s">
        <v>32</v>
      </c>
      <c r="H159" t="s">
        <v>1056</v>
      </c>
      <c r="I159">
        <v>90</v>
      </c>
      <c r="K159">
        <v>0.69099999999999995</v>
      </c>
      <c r="L159">
        <v>2.6419999999999999</v>
      </c>
      <c r="M159">
        <v>16.399999999999999</v>
      </c>
      <c r="N159">
        <v>24</v>
      </c>
      <c r="O159">
        <v>11</v>
      </c>
      <c r="P159">
        <v>5.8172158288995899</v>
      </c>
      <c r="Q159">
        <v>25</v>
      </c>
      <c r="R159">
        <v>25</v>
      </c>
      <c r="S159">
        <v>25</v>
      </c>
      <c r="T159">
        <v>0</v>
      </c>
      <c r="U159">
        <v>159.18600000000001</v>
      </c>
      <c r="V159">
        <v>0</v>
      </c>
      <c r="W159">
        <v>0</v>
      </c>
      <c r="X159">
        <v>0</v>
      </c>
      <c r="Y159">
        <v>0.42</v>
      </c>
      <c r="Z159">
        <v>6.8019999999999996</v>
      </c>
      <c r="AA159">
        <v>632.43399999999997</v>
      </c>
      <c r="AB159">
        <v>49.363636363636402</v>
      </c>
      <c r="AC159">
        <v>52</v>
      </c>
      <c r="AD159">
        <v>46</v>
      </c>
      <c r="AE159">
        <v>1.87193275290673</v>
      </c>
    </row>
    <row r="160" spans="1:31">
      <c r="A160" t="s">
        <v>6238</v>
      </c>
      <c r="B160">
        <v>0</v>
      </c>
      <c r="C160">
        <v>1200</v>
      </c>
      <c r="D160">
        <v>90</v>
      </c>
      <c r="E160" s="3">
        <v>41259.731944444444</v>
      </c>
      <c r="F160" s="3">
        <v>41259.732986111114</v>
      </c>
      <c r="G160" t="s">
        <v>32</v>
      </c>
      <c r="H160" t="s">
        <v>1056</v>
      </c>
      <c r="I160">
        <v>90</v>
      </c>
      <c r="K160">
        <v>0.72799999999999998</v>
      </c>
      <c r="L160">
        <v>0.111</v>
      </c>
      <c r="M160">
        <v>17.6666666666667</v>
      </c>
      <c r="N160">
        <v>24</v>
      </c>
      <c r="O160">
        <v>11</v>
      </c>
      <c r="P160">
        <v>6.0184900284226002</v>
      </c>
      <c r="Q160">
        <v>25.5</v>
      </c>
      <c r="R160">
        <v>26</v>
      </c>
      <c r="S160">
        <v>25</v>
      </c>
      <c r="T160">
        <v>0.5</v>
      </c>
      <c r="U160">
        <v>70.370999999999995</v>
      </c>
      <c r="V160">
        <v>0</v>
      </c>
      <c r="W160">
        <v>0</v>
      </c>
      <c r="X160">
        <v>0</v>
      </c>
      <c r="Y160">
        <v>0.48099999999999998</v>
      </c>
      <c r="Z160">
        <v>6.8520000000000003</v>
      </c>
      <c r="AA160">
        <v>721.59</v>
      </c>
      <c r="AB160">
        <v>49.909090909090899</v>
      </c>
      <c r="AC160">
        <v>51</v>
      </c>
      <c r="AD160">
        <v>47</v>
      </c>
      <c r="AE160">
        <v>1.16420440680597</v>
      </c>
    </row>
    <row r="161" spans="1:31">
      <c r="A161" t="s">
        <v>6238</v>
      </c>
      <c r="B161">
        <v>0</v>
      </c>
      <c r="C161">
        <v>1200</v>
      </c>
      <c r="D161">
        <v>100</v>
      </c>
      <c r="E161" s="3">
        <v>41259.73333333333</v>
      </c>
      <c r="F161" s="3">
        <v>41259.734386574077</v>
      </c>
      <c r="G161" t="s">
        <v>32</v>
      </c>
      <c r="H161" t="s">
        <v>1056</v>
      </c>
      <c r="I161">
        <v>91</v>
      </c>
      <c r="K161">
        <v>0.753</v>
      </c>
      <c r="L161">
        <v>3.7040000000000002</v>
      </c>
      <c r="M161">
        <v>17.1666666666667</v>
      </c>
      <c r="N161">
        <v>24</v>
      </c>
      <c r="O161">
        <v>10</v>
      </c>
      <c r="P161">
        <v>6.2025980219761303</v>
      </c>
      <c r="Q161">
        <v>25.5</v>
      </c>
      <c r="R161">
        <v>26</v>
      </c>
      <c r="S161">
        <v>25</v>
      </c>
      <c r="T161">
        <v>0.5</v>
      </c>
      <c r="U161">
        <v>16.295999999999999</v>
      </c>
      <c r="V161">
        <v>0</v>
      </c>
      <c r="W161">
        <v>0</v>
      </c>
      <c r="X161">
        <v>0</v>
      </c>
      <c r="Y161">
        <v>0.40699999999999997</v>
      </c>
      <c r="Z161">
        <v>5.9260000000000002</v>
      </c>
      <c r="AA161">
        <v>777.12400000000002</v>
      </c>
      <c r="AB161">
        <v>50.363636363636402</v>
      </c>
      <c r="AC161">
        <v>53</v>
      </c>
      <c r="AD161">
        <v>47</v>
      </c>
      <c r="AE161">
        <v>1.6109131951517599</v>
      </c>
    </row>
    <row r="162" spans="1:31">
      <c r="A162" t="s">
        <v>6238</v>
      </c>
      <c r="B162">
        <v>0</v>
      </c>
      <c r="C162">
        <v>1300</v>
      </c>
      <c r="D162">
        <v>10</v>
      </c>
      <c r="E162" s="3">
        <v>41259.706944444442</v>
      </c>
      <c r="F162" s="3">
        <v>41259.708032407405</v>
      </c>
      <c r="G162" t="s">
        <v>32</v>
      </c>
      <c r="H162" t="s">
        <v>1056</v>
      </c>
      <c r="I162">
        <v>94</v>
      </c>
      <c r="K162">
        <v>8.8999999999999996E-2</v>
      </c>
      <c r="L162">
        <v>2.8889999999999998</v>
      </c>
      <c r="M162">
        <v>11.6666666666667</v>
      </c>
      <c r="N162">
        <v>12</v>
      </c>
      <c r="O162">
        <v>11</v>
      </c>
      <c r="P162">
        <v>0.47140452079103201</v>
      </c>
      <c r="Q162">
        <v>25.5</v>
      </c>
      <c r="R162">
        <v>26</v>
      </c>
      <c r="S162">
        <v>25</v>
      </c>
      <c r="T162">
        <v>0.5</v>
      </c>
      <c r="U162">
        <v>711.31600000000003</v>
      </c>
      <c r="V162">
        <v>0</v>
      </c>
      <c r="W162">
        <v>0</v>
      </c>
      <c r="X162">
        <v>0</v>
      </c>
      <c r="Y162">
        <v>0.5</v>
      </c>
      <c r="Z162">
        <v>4.6109999999999998</v>
      </c>
      <c r="AA162">
        <v>82.744</v>
      </c>
      <c r="AB162">
        <v>38.363636363636402</v>
      </c>
      <c r="AC162">
        <v>43</v>
      </c>
      <c r="AD162">
        <v>35</v>
      </c>
      <c r="AE162">
        <v>2.7723546694503498</v>
      </c>
    </row>
    <row r="163" spans="1:31">
      <c r="A163" t="s">
        <v>6238</v>
      </c>
      <c r="B163">
        <v>0</v>
      </c>
      <c r="C163">
        <v>1300</v>
      </c>
      <c r="D163">
        <v>20</v>
      </c>
      <c r="E163" s="3">
        <v>41259.708333333336</v>
      </c>
      <c r="F163" s="3">
        <v>41259.709398148145</v>
      </c>
      <c r="G163" t="s">
        <v>32</v>
      </c>
      <c r="H163" t="s">
        <v>1056</v>
      </c>
      <c r="I163">
        <v>92</v>
      </c>
      <c r="K163">
        <v>0.14799999999999999</v>
      </c>
      <c r="L163">
        <v>1.617</v>
      </c>
      <c r="M163">
        <v>12.5</v>
      </c>
      <c r="N163">
        <v>15</v>
      </c>
      <c r="O163">
        <v>11</v>
      </c>
      <c r="P163">
        <v>1.25830573921179</v>
      </c>
      <c r="Q163">
        <v>25</v>
      </c>
      <c r="R163">
        <v>25</v>
      </c>
      <c r="S163">
        <v>25</v>
      </c>
      <c r="T163">
        <v>0</v>
      </c>
      <c r="U163">
        <v>657.56500000000005</v>
      </c>
      <c r="V163">
        <v>0</v>
      </c>
      <c r="W163">
        <v>0</v>
      </c>
      <c r="X163">
        <v>0</v>
      </c>
      <c r="Y163">
        <v>0.45700000000000002</v>
      </c>
      <c r="Z163">
        <v>4.8769999999999998</v>
      </c>
      <c r="AA163">
        <v>136.209</v>
      </c>
      <c r="AB163">
        <v>36.909090909090899</v>
      </c>
      <c r="AC163">
        <v>39</v>
      </c>
      <c r="AD163">
        <v>35</v>
      </c>
      <c r="AE163">
        <v>1.2398346997259899</v>
      </c>
    </row>
    <row r="164" spans="1:31">
      <c r="A164" t="s">
        <v>6238</v>
      </c>
      <c r="B164">
        <v>0</v>
      </c>
      <c r="C164">
        <v>1300</v>
      </c>
      <c r="D164">
        <v>30</v>
      </c>
      <c r="E164" s="3">
        <v>41259.709722222222</v>
      </c>
      <c r="F164" s="3">
        <v>41259.710775462961</v>
      </c>
      <c r="G164" t="s">
        <v>32</v>
      </c>
      <c r="H164" t="s">
        <v>1056</v>
      </c>
      <c r="I164">
        <v>91</v>
      </c>
      <c r="K164">
        <v>0.23499999999999999</v>
      </c>
      <c r="L164">
        <v>0.56799999999999995</v>
      </c>
      <c r="M164">
        <v>13.3333333333333</v>
      </c>
      <c r="N164">
        <v>19</v>
      </c>
      <c r="O164">
        <v>10</v>
      </c>
      <c r="P164">
        <v>3.4960294939005099</v>
      </c>
      <c r="Q164">
        <v>25</v>
      </c>
      <c r="R164">
        <v>25</v>
      </c>
      <c r="S164">
        <v>25</v>
      </c>
      <c r="T164">
        <v>0</v>
      </c>
      <c r="U164">
        <v>563.65599999999995</v>
      </c>
      <c r="V164">
        <v>0</v>
      </c>
      <c r="W164">
        <v>0</v>
      </c>
      <c r="X164">
        <v>0</v>
      </c>
      <c r="Y164">
        <v>0.42</v>
      </c>
      <c r="Z164">
        <v>5.0250000000000004</v>
      </c>
      <c r="AA164">
        <v>229.988</v>
      </c>
      <c r="AB164">
        <v>39.363636363636402</v>
      </c>
      <c r="AC164">
        <v>43</v>
      </c>
      <c r="AD164">
        <v>36</v>
      </c>
      <c r="AE164">
        <v>1.87193275290673</v>
      </c>
    </row>
    <row r="165" spans="1:31">
      <c r="A165" t="s">
        <v>6238</v>
      </c>
      <c r="B165">
        <v>0</v>
      </c>
      <c r="C165">
        <v>1300</v>
      </c>
      <c r="D165">
        <v>40</v>
      </c>
      <c r="E165" s="3">
        <v>41259.711111111108</v>
      </c>
      <c r="F165" s="3">
        <v>41259.712175925924</v>
      </c>
      <c r="G165" t="s">
        <v>32</v>
      </c>
      <c r="H165" t="s">
        <v>1056</v>
      </c>
      <c r="I165">
        <v>92</v>
      </c>
      <c r="K165">
        <v>0.29599999999999999</v>
      </c>
      <c r="L165">
        <v>0.76500000000000001</v>
      </c>
      <c r="M165">
        <v>14.8333333333333</v>
      </c>
      <c r="N165">
        <v>22</v>
      </c>
      <c r="O165">
        <v>11</v>
      </c>
      <c r="P165">
        <v>3.7601713908928298</v>
      </c>
      <c r="Q165">
        <v>25</v>
      </c>
      <c r="R165">
        <v>25</v>
      </c>
      <c r="S165">
        <v>25</v>
      </c>
      <c r="T165">
        <v>0</v>
      </c>
      <c r="U165">
        <v>478.642</v>
      </c>
      <c r="V165">
        <v>0</v>
      </c>
      <c r="W165">
        <v>0</v>
      </c>
      <c r="X165">
        <v>0</v>
      </c>
      <c r="Y165">
        <v>0.42</v>
      </c>
      <c r="Z165">
        <v>5.3209999999999997</v>
      </c>
      <c r="AA165">
        <v>314.59300000000002</v>
      </c>
      <c r="AB165">
        <v>42</v>
      </c>
      <c r="AC165">
        <v>43</v>
      </c>
      <c r="AD165">
        <v>40</v>
      </c>
      <c r="AE165">
        <v>1.12815214963553</v>
      </c>
    </row>
    <row r="166" spans="1:31">
      <c r="A166" t="s">
        <v>6238</v>
      </c>
      <c r="B166">
        <v>0</v>
      </c>
      <c r="C166">
        <v>1300</v>
      </c>
      <c r="D166">
        <v>50</v>
      </c>
      <c r="E166" s="3">
        <v>41259.712500000001</v>
      </c>
      <c r="F166" s="3">
        <v>41259.713553240741</v>
      </c>
      <c r="G166" t="s">
        <v>32</v>
      </c>
      <c r="H166" t="s">
        <v>1056</v>
      </c>
      <c r="I166">
        <v>91</v>
      </c>
      <c r="K166">
        <v>0.40699999999999997</v>
      </c>
      <c r="L166">
        <v>1.0860000000000001</v>
      </c>
      <c r="M166">
        <v>17.6666666666667</v>
      </c>
      <c r="N166">
        <v>23</v>
      </c>
      <c r="O166">
        <v>11</v>
      </c>
      <c r="P166">
        <v>3.8151743807531999</v>
      </c>
      <c r="Q166">
        <v>25</v>
      </c>
      <c r="R166">
        <v>25</v>
      </c>
      <c r="S166">
        <v>25</v>
      </c>
      <c r="T166">
        <v>0</v>
      </c>
      <c r="U166">
        <v>393.93400000000003</v>
      </c>
      <c r="V166">
        <v>0</v>
      </c>
      <c r="W166">
        <v>0</v>
      </c>
      <c r="X166">
        <v>0</v>
      </c>
      <c r="Y166">
        <v>0.42</v>
      </c>
      <c r="Z166">
        <v>5.63</v>
      </c>
      <c r="AA166">
        <v>398.959</v>
      </c>
      <c r="AB166">
        <v>44.090909090909101</v>
      </c>
      <c r="AC166">
        <v>45</v>
      </c>
      <c r="AD166">
        <v>43</v>
      </c>
      <c r="AE166">
        <v>0.89995408514651498</v>
      </c>
    </row>
    <row r="167" spans="1:31">
      <c r="A167" t="s">
        <v>6238</v>
      </c>
      <c r="B167">
        <v>0</v>
      </c>
      <c r="C167">
        <v>1300</v>
      </c>
      <c r="D167">
        <v>60</v>
      </c>
      <c r="E167" s="3">
        <v>41259.713888888888</v>
      </c>
      <c r="F167" s="3">
        <v>41259.714930555558</v>
      </c>
      <c r="G167" t="s">
        <v>32</v>
      </c>
      <c r="H167" t="s">
        <v>1056</v>
      </c>
      <c r="I167">
        <v>90</v>
      </c>
      <c r="K167">
        <v>0.432</v>
      </c>
      <c r="L167">
        <v>0.92600000000000005</v>
      </c>
      <c r="M167">
        <v>16</v>
      </c>
      <c r="N167">
        <v>23</v>
      </c>
      <c r="O167">
        <v>11</v>
      </c>
      <c r="P167">
        <v>4.1633319989322697</v>
      </c>
      <c r="Q167">
        <v>25.1666666666667</v>
      </c>
      <c r="R167">
        <v>26</v>
      </c>
      <c r="S167">
        <v>25</v>
      </c>
      <c r="T167">
        <v>0.372677996249965</v>
      </c>
      <c r="U167">
        <v>314.51</v>
      </c>
      <c r="V167">
        <v>0</v>
      </c>
      <c r="W167">
        <v>0</v>
      </c>
      <c r="X167">
        <v>0</v>
      </c>
      <c r="Y167">
        <v>0.39500000000000002</v>
      </c>
      <c r="Z167">
        <v>5.7779999999999996</v>
      </c>
      <c r="AA167">
        <v>478.12900000000002</v>
      </c>
      <c r="AB167">
        <v>45.818181818181799</v>
      </c>
      <c r="AC167">
        <v>47</v>
      </c>
      <c r="AD167">
        <v>44</v>
      </c>
      <c r="AE167">
        <v>0.935966376453364</v>
      </c>
    </row>
    <row r="168" spans="1:31">
      <c r="A168" t="s">
        <v>6238</v>
      </c>
      <c r="B168">
        <v>0</v>
      </c>
      <c r="C168">
        <v>1300</v>
      </c>
      <c r="D168">
        <v>70</v>
      </c>
      <c r="E168" s="3">
        <v>41259.715277777781</v>
      </c>
      <c r="F168" s="3">
        <v>41259.716319444444</v>
      </c>
      <c r="G168" t="s">
        <v>32</v>
      </c>
      <c r="H168" t="s">
        <v>1056</v>
      </c>
      <c r="I168">
        <v>90</v>
      </c>
      <c r="K168">
        <v>0.51900000000000002</v>
      </c>
      <c r="L168">
        <v>4.8150000000000004</v>
      </c>
      <c r="M168">
        <v>17.3333333333333</v>
      </c>
      <c r="N168">
        <v>25</v>
      </c>
      <c r="O168">
        <v>11</v>
      </c>
      <c r="P168">
        <v>6.3944420310836296</v>
      </c>
      <c r="Q168">
        <v>25</v>
      </c>
      <c r="R168">
        <v>25</v>
      </c>
      <c r="S168">
        <v>25</v>
      </c>
      <c r="T168">
        <v>0</v>
      </c>
      <c r="U168">
        <v>248.44800000000001</v>
      </c>
      <c r="V168">
        <v>0</v>
      </c>
      <c r="W168">
        <v>0</v>
      </c>
      <c r="X168">
        <v>0</v>
      </c>
      <c r="Y168">
        <v>0.39500000000000002</v>
      </c>
      <c r="Z168">
        <v>6.0119999999999996</v>
      </c>
      <c r="AA168">
        <v>543.95899999999995</v>
      </c>
      <c r="AB168">
        <v>48.090909090909101</v>
      </c>
      <c r="AC168">
        <v>50</v>
      </c>
      <c r="AD168">
        <v>45</v>
      </c>
      <c r="AE168">
        <v>1.67628081041689</v>
      </c>
    </row>
    <row r="169" spans="1:31">
      <c r="A169" t="s">
        <v>6238</v>
      </c>
      <c r="B169">
        <v>0</v>
      </c>
      <c r="C169">
        <v>1300</v>
      </c>
      <c r="D169">
        <v>80</v>
      </c>
      <c r="E169" s="3">
        <v>41259.716666666667</v>
      </c>
      <c r="F169" s="3">
        <v>41259.71770833333</v>
      </c>
      <c r="G169" t="s">
        <v>32</v>
      </c>
      <c r="H169" t="s">
        <v>1056</v>
      </c>
      <c r="I169">
        <v>90</v>
      </c>
      <c r="K169">
        <v>0.60499999999999998</v>
      </c>
      <c r="L169">
        <v>1.9139999999999999</v>
      </c>
      <c r="M169">
        <v>18.5</v>
      </c>
      <c r="N169">
        <v>25</v>
      </c>
      <c r="O169">
        <v>10</v>
      </c>
      <c r="P169">
        <v>6.4485140407176997</v>
      </c>
      <c r="Q169">
        <v>25.5</v>
      </c>
      <c r="R169">
        <v>26</v>
      </c>
      <c r="S169">
        <v>25</v>
      </c>
      <c r="T169">
        <v>0.5</v>
      </c>
      <c r="U169">
        <v>161.25899999999999</v>
      </c>
      <c r="V169">
        <v>0</v>
      </c>
      <c r="W169">
        <v>0</v>
      </c>
      <c r="X169">
        <v>0</v>
      </c>
      <c r="Y169">
        <v>0.40699999999999997</v>
      </c>
      <c r="Z169">
        <v>6.0860000000000003</v>
      </c>
      <c r="AA169">
        <v>631.26</v>
      </c>
      <c r="AB169">
        <v>51.090909090909101</v>
      </c>
      <c r="AC169">
        <v>53</v>
      </c>
      <c r="AD169">
        <v>47</v>
      </c>
      <c r="AE169">
        <v>1.88074189687065</v>
      </c>
    </row>
    <row r="170" spans="1:31">
      <c r="A170" t="s">
        <v>6238</v>
      </c>
      <c r="B170">
        <v>0</v>
      </c>
      <c r="C170">
        <v>1300</v>
      </c>
      <c r="D170">
        <v>90</v>
      </c>
      <c r="E170" s="3">
        <v>41259.718055555553</v>
      </c>
      <c r="F170" s="3">
        <v>41259.719097222223</v>
      </c>
      <c r="G170" t="s">
        <v>32</v>
      </c>
      <c r="H170" t="s">
        <v>1056</v>
      </c>
      <c r="I170">
        <v>90</v>
      </c>
      <c r="K170">
        <v>0.63</v>
      </c>
      <c r="L170">
        <v>5.63</v>
      </c>
      <c r="M170">
        <v>16.8</v>
      </c>
      <c r="N170">
        <v>26</v>
      </c>
      <c r="O170">
        <v>11</v>
      </c>
      <c r="P170">
        <v>6.7349832961930902</v>
      </c>
      <c r="Q170">
        <v>25.2</v>
      </c>
      <c r="R170">
        <v>26</v>
      </c>
      <c r="S170">
        <v>25</v>
      </c>
      <c r="T170">
        <v>0.4</v>
      </c>
      <c r="U170">
        <v>72.975999999999999</v>
      </c>
      <c r="V170">
        <v>0</v>
      </c>
      <c r="W170">
        <v>0</v>
      </c>
      <c r="X170">
        <v>0</v>
      </c>
      <c r="Y170">
        <v>0.42</v>
      </c>
      <c r="Z170">
        <v>6.3330000000000002</v>
      </c>
      <c r="AA170">
        <v>719.52499999999998</v>
      </c>
      <c r="AB170">
        <v>52.090909090909101</v>
      </c>
      <c r="AC170">
        <v>54</v>
      </c>
      <c r="AD170">
        <v>50</v>
      </c>
      <c r="AE170">
        <v>1.31110955471418</v>
      </c>
    </row>
    <row r="171" spans="1:31">
      <c r="A171" t="s">
        <v>6238</v>
      </c>
      <c r="B171">
        <v>0</v>
      </c>
      <c r="C171">
        <v>1300</v>
      </c>
      <c r="D171">
        <v>100</v>
      </c>
      <c r="E171" s="3">
        <v>41259.719444444447</v>
      </c>
      <c r="F171" s="3">
        <v>41259.720486111109</v>
      </c>
      <c r="G171" t="s">
        <v>32</v>
      </c>
      <c r="H171" t="s">
        <v>1056</v>
      </c>
      <c r="I171">
        <v>90</v>
      </c>
      <c r="K171">
        <v>0.67900000000000005</v>
      </c>
      <c r="L171">
        <v>2.6789999999999998</v>
      </c>
      <c r="M171">
        <v>18.8333333333333</v>
      </c>
      <c r="N171">
        <v>27</v>
      </c>
      <c r="O171">
        <v>12</v>
      </c>
      <c r="P171">
        <v>6.5680201650793402</v>
      </c>
      <c r="Q171">
        <v>25.5</v>
      </c>
      <c r="R171">
        <v>26</v>
      </c>
      <c r="S171">
        <v>25</v>
      </c>
      <c r="T171">
        <v>0.5</v>
      </c>
      <c r="U171">
        <v>15.198</v>
      </c>
      <c r="V171">
        <v>0</v>
      </c>
      <c r="W171">
        <v>0</v>
      </c>
      <c r="X171">
        <v>0</v>
      </c>
      <c r="Y171">
        <v>0.432</v>
      </c>
      <c r="Z171">
        <v>5.3460000000000001</v>
      </c>
      <c r="AA171">
        <v>778.79200000000003</v>
      </c>
      <c r="AB171">
        <v>52.636363636363598</v>
      </c>
      <c r="AC171">
        <v>54</v>
      </c>
      <c r="AD171">
        <v>51</v>
      </c>
      <c r="AE171">
        <v>0.88139633771206005</v>
      </c>
    </row>
    <row r="172" spans="1:31">
      <c r="A172" t="s">
        <v>6238</v>
      </c>
      <c r="B172">
        <v>0</v>
      </c>
      <c r="C172">
        <v>1400</v>
      </c>
      <c r="D172">
        <v>10</v>
      </c>
      <c r="E172" s="3">
        <v>41259.693055555559</v>
      </c>
      <c r="F172" s="3">
        <v>41259.694131944445</v>
      </c>
      <c r="G172" t="s">
        <v>32</v>
      </c>
      <c r="H172" t="s">
        <v>1056</v>
      </c>
      <c r="I172">
        <v>93</v>
      </c>
      <c r="K172">
        <v>7.3999999999999996E-2</v>
      </c>
      <c r="L172">
        <v>4.9379999999999997</v>
      </c>
      <c r="M172">
        <v>13</v>
      </c>
      <c r="N172">
        <v>18</v>
      </c>
      <c r="O172">
        <v>10</v>
      </c>
      <c r="P172">
        <v>2.51661147842358</v>
      </c>
      <c r="Q172">
        <v>26</v>
      </c>
      <c r="R172">
        <v>26</v>
      </c>
      <c r="S172">
        <v>26</v>
      </c>
      <c r="T172">
        <v>0</v>
      </c>
      <c r="U172">
        <v>717.56</v>
      </c>
      <c r="V172">
        <v>0</v>
      </c>
      <c r="W172">
        <v>0</v>
      </c>
      <c r="X172">
        <v>0</v>
      </c>
      <c r="Y172">
        <v>0.432</v>
      </c>
      <c r="Z172">
        <v>4.2960000000000003</v>
      </c>
      <c r="AA172">
        <v>76.852000000000004</v>
      </c>
      <c r="AB172">
        <v>40.545454545454497</v>
      </c>
      <c r="AC172">
        <v>45</v>
      </c>
      <c r="AD172">
        <v>36</v>
      </c>
      <c r="AE172">
        <v>2.87192163616933</v>
      </c>
    </row>
    <row r="173" spans="1:31">
      <c r="A173" t="s">
        <v>6238</v>
      </c>
      <c r="B173">
        <v>0</v>
      </c>
      <c r="C173">
        <v>1400</v>
      </c>
      <c r="D173">
        <v>20</v>
      </c>
      <c r="E173" s="3">
        <v>41259.694444444445</v>
      </c>
      <c r="F173" s="3">
        <v>41259.695486111108</v>
      </c>
      <c r="G173" t="s">
        <v>32</v>
      </c>
      <c r="H173" t="s">
        <v>1056</v>
      </c>
      <c r="I173">
        <v>90</v>
      </c>
      <c r="K173">
        <v>0.16</v>
      </c>
      <c r="L173">
        <v>0.309</v>
      </c>
      <c r="M173">
        <v>15.8333333333333</v>
      </c>
      <c r="N173">
        <v>26</v>
      </c>
      <c r="O173">
        <v>10</v>
      </c>
      <c r="P173">
        <v>5.9837743570054096</v>
      </c>
      <c r="Q173">
        <v>25.5</v>
      </c>
      <c r="R173">
        <v>26</v>
      </c>
      <c r="S173">
        <v>25</v>
      </c>
      <c r="T173">
        <v>0.5</v>
      </c>
      <c r="U173">
        <v>640.01199999999994</v>
      </c>
      <c r="V173">
        <v>0</v>
      </c>
      <c r="W173">
        <v>0</v>
      </c>
      <c r="X173">
        <v>0</v>
      </c>
      <c r="Y173">
        <v>0.40699999999999997</v>
      </c>
      <c r="Z173">
        <v>4.2839999999999998</v>
      </c>
      <c r="AA173">
        <v>154.37</v>
      </c>
      <c r="AB173">
        <v>39</v>
      </c>
      <c r="AC173">
        <v>41</v>
      </c>
      <c r="AD173">
        <v>36</v>
      </c>
      <c r="AE173">
        <v>1.70560573084488</v>
      </c>
    </row>
    <row r="174" spans="1:31">
      <c r="A174" t="s">
        <v>6238</v>
      </c>
      <c r="B174">
        <v>0</v>
      </c>
      <c r="C174">
        <v>1400</v>
      </c>
      <c r="D174">
        <v>30</v>
      </c>
      <c r="E174" s="3">
        <v>41259.695833333331</v>
      </c>
      <c r="F174" s="3">
        <v>41259.696886574071</v>
      </c>
      <c r="G174" t="s">
        <v>32</v>
      </c>
      <c r="H174" t="s">
        <v>1056</v>
      </c>
      <c r="I174">
        <v>91</v>
      </c>
      <c r="K174">
        <v>0.21</v>
      </c>
      <c r="L174">
        <v>0.29599999999999999</v>
      </c>
      <c r="M174">
        <v>13.8333333333333</v>
      </c>
      <c r="N174">
        <v>24</v>
      </c>
      <c r="O174">
        <v>11</v>
      </c>
      <c r="P174">
        <v>4.5613107278013398</v>
      </c>
      <c r="Q174">
        <v>25</v>
      </c>
      <c r="R174">
        <v>25</v>
      </c>
      <c r="S174">
        <v>25</v>
      </c>
      <c r="T174">
        <v>0</v>
      </c>
      <c r="U174">
        <v>557.56100000000004</v>
      </c>
      <c r="V174">
        <v>0</v>
      </c>
      <c r="W174">
        <v>0</v>
      </c>
      <c r="X174">
        <v>0</v>
      </c>
      <c r="Y174">
        <v>0.39500000000000002</v>
      </c>
      <c r="Z174">
        <v>4.617</v>
      </c>
      <c r="AA174">
        <v>236.38499999999999</v>
      </c>
      <c r="AB174">
        <v>40.818181818181799</v>
      </c>
      <c r="AC174">
        <v>43</v>
      </c>
      <c r="AD174">
        <v>39</v>
      </c>
      <c r="AE174">
        <v>1.0285189544531601</v>
      </c>
    </row>
    <row r="175" spans="1:31">
      <c r="A175" t="s">
        <v>6238</v>
      </c>
      <c r="B175">
        <v>0</v>
      </c>
      <c r="C175">
        <v>1400</v>
      </c>
      <c r="D175">
        <v>40</v>
      </c>
      <c r="E175" s="3">
        <v>41259.697222222225</v>
      </c>
      <c r="F175" s="3">
        <v>41259.698287037034</v>
      </c>
      <c r="G175" t="s">
        <v>32</v>
      </c>
      <c r="H175" t="s">
        <v>1056</v>
      </c>
      <c r="I175">
        <v>92</v>
      </c>
      <c r="K175">
        <v>0.29599999999999999</v>
      </c>
      <c r="L175">
        <v>2.42</v>
      </c>
      <c r="M175">
        <v>15.1666666666667</v>
      </c>
      <c r="N175">
        <v>25</v>
      </c>
      <c r="O175">
        <v>10</v>
      </c>
      <c r="P175">
        <v>5.7566386797235101</v>
      </c>
      <c r="Q175">
        <v>25</v>
      </c>
      <c r="R175">
        <v>25</v>
      </c>
      <c r="S175">
        <v>25</v>
      </c>
      <c r="T175">
        <v>0</v>
      </c>
      <c r="U175">
        <v>475.19299999999998</v>
      </c>
      <c r="V175">
        <v>0</v>
      </c>
      <c r="W175">
        <v>0</v>
      </c>
      <c r="X175">
        <v>0</v>
      </c>
      <c r="Y175">
        <v>0.40699999999999997</v>
      </c>
      <c r="Z175">
        <v>5.0119999999999996</v>
      </c>
      <c r="AA175">
        <v>318.42500000000001</v>
      </c>
      <c r="AB175">
        <v>43</v>
      </c>
      <c r="AC175">
        <v>44</v>
      </c>
      <c r="AD175">
        <v>41</v>
      </c>
      <c r="AE175">
        <v>0.95346258924559202</v>
      </c>
    </row>
    <row r="176" spans="1:31">
      <c r="A176" t="s">
        <v>6238</v>
      </c>
      <c r="B176">
        <v>0</v>
      </c>
      <c r="C176">
        <v>1400</v>
      </c>
      <c r="D176">
        <v>50</v>
      </c>
      <c r="E176" s="3">
        <v>41259.698611111111</v>
      </c>
      <c r="F176" s="3">
        <v>41259.699664351851</v>
      </c>
      <c r="G176" t="s">
        <v>32</v>
      </c>
      <c r="H176" t="s">
        <v>1056</v>
      </c>
      <c r="I176">
        <v>91</v>
      </c>
      <c r="K176">
        <v>0.38300000000000001</v>
      </c>
      <c r="L176">
        <v>2.21</v>
      </c>
      <c r="M176">
        <v>15.8333333333333</v>
      </c>
      <c r="N176">
        <v>27</v>
      </c>
      <c r="O176">
        <v>11</v>
      </c>
      <c r="P176">
        <v>5.4594464513864001</v>
      </c>
      <c r="Q176">
        <v>25</v>
      </c>
      <c r="R176">
        <v>25</v>
      </c>
      <c r="S176">
        <v>25</v>
      </c>
      <c r="T176">
        <v>0</v>
      </c>
      <c r="U176">
        <v>392.75</v>
      </c>
      <c r="V176">
        <v>0</v>
      </c>
      <c r="W176">
        <v>0</v>
      </c>
      <c r="X176">
        <v>0</v>
      </c>
      <c r="Y176">
        <v>0.35799999999999998</v>
      </c>
      <c r="Z176">
        <v>5.1970000000000001</v>
      </c>
      <c r="AA176">
        <v>400.63900000000001</v>
      </c>
      <c r="AB176">
        <v>45.363636363636402</v>
      </c>
      <c r="AC176">
        <v>47</v>
      </c>
      <c r="AD176">
        <v>43</v>
      </c>
      <c r="AE176">
        <v>1.06794001131552</v>
      </c>
    </row>
    <row r="177" spans="1:31">
      <c r="A177" t="s">
        <v>6238</v>
      </c>
      <c r="B177">
        <v>0</v>
      </c>
      <c r="C177">
        <v>1400</v>
      </c>
      <c r="D177">
        <v>60</v>
      </c>
      <c r="E177" s="3">
        <v>41259.699999999997</v>
      </c>
      <c r="F177" s="3">
        <v>41259.701053240744</v>
      </c>
      <c r="G177" t="s">
        <v>32</v>
      </c>
      <c r="H177" t="s">
        <v>1056</v>
      </c>
      <c r="I177">
        <v>91</v>
      </c>
      <c r="K177">
        <v>0.44400000000000001</v>
      </c>
      <c r="L177">
        <v>1.4570000000000001</v>
      </c>
      <c r="M177">
        <v>18.1666666666667</v>
      </c>
      <c r="N177">
        <v>27</v>
      </c>
      <c r="O177">
        <v>11</v>
      </c>
      <c r="P177">
        <v>6.9382194321662203</v>
      </c>
      <c r="Q177">
        <v>25</v>
      </c>
      <c r="R177">
        <v>25</v>
      </c>
      <c r="S177">
        <v>25</v>
      </c>
      <c r="T177">
        <v>0</v>
      </c>
      <c r="U177">
        <v>314.23</v>
      </c>
      <c r="V177">
        <v>0</v>
      </c>
      <c r="W177">
        <v>0</v>
      </c>
      <c r="X177">
        <v>0</v>
      </c>
      <c r="Y177">
        <v>0.38300000000000001</v>
      </c>
      <c r="Z177">
        <v>5.383</v>
      </c>
      <c r="AA177">
        <v>478.89499999999998</v>
      </c>
      <c r="AB177">
        <v>47.727272727272698</v>
      </c>
      <c r="AC177">
        <v>51</v>
      </c>
      <c r="AD177">
        <v>45</v>
      </c>
      <c r="AE177">
        <v>1.71044433838425</v>
      </c>
    </row>
    <row r="178" spans="1:31">
      <c r="A178" t="s">
        <v>6238</v>
      </c>
      <c r="B178">
        <v>0</v>
      </c>
      <c r="C178">
        <v>1400</v>
      </c>
      <c r="D178">
        <v>70</v>
      </c>
      <c r="E178" s="3">
        <v>41259.701388888891</v>
      </c>
      <c r="F178" s="3">
        <v>41259.702430555553</v>
      </c>
      <c r="G178" t="s">
        <v>32</v>
      </c>
      <c r="H178" t="s">
        <v>1056</v>
      </c>
      <c r="I178">
        <v>90</v>
      </c>
      <c r="M178">
        <v>18.1666666666667</v>
      </c>
      <c r="N178">
        <v>26</v>
      </c>
      <c r="O178">
        <v>11</v>
      </c>
      <c r="P178">
        <v>6.9141561708971802</v>
      </c>
      <c r="Q178">
        <v>25.3333333333333</v>
      </c>
      <c r="R178">
        <v>26</v>
      </c>
      <c r="S178">
        <v>25</v>
      </c>
      <c r="T178">
        <v>0.47140452079103201</v>
      </c>
      <c r="AB178">
        <v>50.818181818181799</v>
      </c>
      <c r="AC178">
        <v>53</v>
      </c>
      <c r="AD178">
        <v>47</v>
      </c>
      <c r="AE178">
        <v>1.46586504514519</v>
      </c>
    </row>
    <row r="179" spans="1:31">
      <c r="A179" t="s">
        <v>6238</v>
      </c>
      <c r="B179">
        <v>0</v>
      </c>
      <c r="C179">
        <v>1400</v>
      </c>
      <c r="D179">
        <v>80</v>
      </c>
      <c r="E179" s="3">
        <v>41259.702777777777</v>
      </c>
      <c r="F179" s="3">
        <v>41259.703819444447</v>
      </c>
      <c r="G179" t="s">
        <v>32</v>
      </c>
      <c r="H179" t="s">
        <v>1056</v>
      </c>
      <c r="I179">
        <v>90</v>
      </c>
      <c r="K179">
        <v>0.57999999999999996</v>
      </c>
      <c r="L179">
        <v>1.9510000000000001</v>
      </c>
      <c r="M179">
        <v>19.3333333333333</v>
      </c>
      <c r="N179">
        <v>27</v>
      </c>
      <c r="O179">
        <v>11</v>
      </c>
      <c r="P179">
        <v>7.3635740114581703</v>
      </c>
      <c r="Q179">
        <v>25</v>
      </c>
      <c r="R179">
        <v>25</v>
      </c>
      <c r="S179">
        <v>25</v>
      </c>
      <c r="T179">
        <v>0</v>
      </c>
      <c r="U179">
        <v>156.08600000000001</v>
      </c>
      <c r="V179">
        <v>0</v>
      </c>
      <c r="W179">
        <v>0</v>
      </c>
      <c r="X179">
        <v>0</v>
      </c>
      <c r="Y179">
        <v>0.34599999999999997</v>
      </c>
      <c r="Z179">
        <v>5.6050000000000004</v>
      </c>
      <c r="AA179">
        <v>636.87699999999995</v>
      </c>
      <c r="AB179">
        <v>52.272727272727302</v>
      </c>
      <c r="AC179">
        <v>54</v>
      </c>
      <c r="AD179">
        <v>50</v>
      </c>
      <c r="AE179">
        <v>1.21287855128421</v>
      </c>
    </row>
    <row r="180" spans="1:31">
      <c r="A180" t="s">
        <v>6238</v>
      </c>
      <c r="B180">
        <v>0</v>
      </c>
      <c r="C180">
        <v>1400</v>
      </c>
      <c r="D180">
        <v>90</v>
      </c>
      <c r="E180" s="3">
        <v>41259.70416666667</v>
      </c>
      <c r="F180" s="3">
        <v>41259.70521990741</v>
      </c>
      <c r="G180" t="s">
        <v>32</v>
      </c>
      <c r="H180" t="s">
        <v>1056</v>
      </c>
      <c r="I180">
        <v>91</v>
      </c>
      <c r="K180">
        <v>0.65400000000000003</v>
      </c>
      <c r="L180">
        <v>1.6539999999999999</v>
      </c>
      <c r="M180">
        <v>19.1666666666667</v>
      </c>
      <c r="N180">
        <v>27</v>
      </c>
      <c r="O180">
        <v>11</v>
      </c>
      <c r="P180">
        <v>7.5148002117303303</v>
      </c>
      <c r="Q180">
        <v>25.6666666666667</v>
      </c>
      <c r="R180">
        <v>26</v>
      </c>
      <c r="S180">
        <v>25</v>
      </c>
      <c r="T180">
        <v>0.47140452079103201</v>
      </c>
      <c r="U180">
        <v>72.42</v>
      </c>
      <c r="V180">
        <v>0</v>
      </c>
      <c r="W180">
        <v>0</v>
      </c>
      <c r="X180">
        <v>0</v>
      </c>
      <c r="Y180">
        <v>0.38300000000000001</v>
      </c>
      <c r="Z180">
        <v>5.9009999999999998</v>
      </c>
      <c r="AA180">
        <v>720.11699999999996</v>
      </c>
      <c r="AB180">
        <v>54.181818181818201</v>
      </c>
      <c r="AC180">
        <v>56</v>
      </c>
      <c r="AD180">
        <v>51</v>
      </c>
      <c r="AE180">
        <v>1.46586504514519</v>
      </c>
    </row>
    <row r="181" spans="1:31">
      <c r="A181" t="s">
        <v>6238</v>
      </c>
      <c r="B181">
        <v>0</v>
      </c>
      <c r="C181">
        <v>1400</v>
      </c>
      <c r="D181">
        <v>100</v>
      </c>
      <c r="E181" s="3">
        <v>41259.705555555556</v>
      </c>
      <c r="F181" s="3">
        <v>41259.706597222219</v>
      </c>
      <c r="G181" t="s">
        <v>32</v>
      </c>
      <c r="H181" t="s">
        <v>1056</v>
      </c>
      <c r="I181">
        <v>90</v>
      </c>
      <c r="M181">
        <v>19.5</v>
      </c>
      <c r="N181">
        <v>28</v>
      </c>
      <c r="O181">
        <v>11</v>
      </c>
      <c r="P181">
        <v>7.8475049113290396</v>
      </c>
      <c r="Q181">
        <v>25.3333333333333</v>
      </c>
      <c r="R181">
        <v>26</v>
      </c>
      <c r="S181">
        <v>25</v>
      </c>
      <c r="T181">
        <v>0.47140452079103201</v>
      </c>
      <c r="AB181">
        <v>54.545454545454497</v>
      </c>
      <c r="AC181">
        <v>57</v>
      </c>
      <c r="AD181">
        <v>53</v>
      </c>
      <c r="AE181">
        <v>1.2331509060227801</v>
      </c>
    </row>
    <row r="182" spans="1:31">
      <c r="A182" t="s">
        <v>6238</v>
      </c>
      <c r="B182">
        <v>0</v>
      </c>
      <c r="C182">
        <v>1500</v>
      </c>
      <c r="D182">
        <v>10</v>
      </c>
      <c r="E182" s="3">
        <v>41259.679166666669</v>
      </c>
      <c r="F182" s="3">
        <v>41259.680300925924</v>
      </c>
      <c r="G182" t="s">
        <v>32</v>
      </c>
      <c r="H182" t="s">
        <v>1056</v>
      </c>
      <c r="I182">
        <v>98</v>
      </c>
      <c r="K182">
        <v>7.3999999999999996E-2</v>
      </c>
      <c r="L182">
        <v>7.63</v>
      </c>
      <c r="M182">
        <v>17.5</v>
      </c>
      <c r="N182">
        <v>31</v>
      </c>
      <c r="O182">
        <v>10</v>
      </c>
      <c r="P182">
        <v>8.5780728216385107</v>
      </c>
      <c r="Q182">
        <v>26</v>
      </c>
      <c r="R182">
        <v>26</v>
      </c>
      <c r="S182">
        <v>26</v>
      </c>
      <c r="T182">
        <v>0</v>
      </c>
      <c r="U182">
        <v>729.15700000000004</v>
      </c>
      <c r="V182">
        <v>0</v>
      </c>
      <c r="W182">
        <v>0</v>
      </c>
      <c r="X182">
        <v>0</v>
      </c>
      <c r="Y182">
        <v>0.45700000000000002</v>
      </c>
      <c r="Z182">
        <v>3.9510000000000001</v>
      </c>
      <c r="AA182">
        <v>65.591999999999999</v>
      </c>
      <c r="AB182">
        <v>40.4166666666667</v>
      </c>
      <c r="AC182">
        <v>45</v>
      </c>
      <c r="AD182">
        <v>37</v>
      </c>
      <c r="AE182">
        <v>2.1392496088322401</v>
      </c>
    </row>
    <row r="183" spans="1:31">
      <c r="A183" t="s">
        <v>6238</v>
      </c>
      <c r="B183">
        <v>0</v>
      </c>
      <c r="C183">
        <v>1500</v>
      </c>
      <c r="D183">
        <v>20</v>
      </c>
      <c r="E183" s="3">
        <v>41259.680555555555</v>
      </c>
      <c r="F183" s="3">
        <v>41259.681608796294</v>
      </c>
      <c r="G183" t="s">
        <v>32</v>
      </c>
      <c r="H183" t="s">
        <v>1056</v>
      </c>
      <c r="I183">
        <v>91</v>
      </c>
      <c r="K183">
        <v>0.16</v>
      </c>
      <c r="L183">
        <v>0.77800000000000002</v>
      </c>
      <c r="M183">
        <v>15.6666666666667</v>
      </c>
      <c r="N183">
        <v>18</v>
      </c>
      <c r="O183">
        <v>12</v>
      </c>
      <c r="P183">
        <v>2.6246692913372698</v>
      </c>
      <c r="Q183">
        <v>25.1666666666667</v>
      </c>
      <c r="R183">
        <v>26</v>
      </c>
      <c r="S183">
        <v>25</v>
      </c>
      <c r="T183">
        <v>0.372677996249965</v>
      </c>
      <c r="U183">
        <v>615.04499999999996</v>
      </c>
      <c r="V183">
        <v>0</v>
      </c>
      <c r="W183">
        <v>0</v>
      </c>
      <c r="X183">
        <v>0</v>
      </c>
      <c r="Y183">
        <v>0.39500000000000002</v>
      </c>
      <c r="Z183">
        <v>4.2350000000000003</v>
      </c>
      <c r="AA183">
        <v>179.53299999999999</v>
      </c>
      <c r="AB183">
        <v>41.363636363636402</v>
      </c>
      <c r="AC183">
        <v>43</v>
      </c>
      <c r="AD183">
        <v>38</v>
      </c>
      <c r="AE183">
        <v>1.87193275290673</v>
      </c>
    </row>
    <row r="184" spans="1:31">
      <c r="A184" t="s">
        <v>6238</v>
      </c>
      <c r="B184">
        <v>0</v>
      </c>
      <c r="C184">
        <v>1500</v>
      </c>
      <c r="D184">
        <v>30</v>
      </c>
      <c r="E184" s="3">
        <v>41259.681944444441</v>
      </c>
      <c r="F184" s="3">
        <v>41259.683009259257</v>
      </c>
      <c r="G184" t="s">
        <v>32</v>
      </c>
      <c r="H184" t="s">
        <v>1056</v>
      </c>
      <c r="I184">
        <v>92</v>
      </c>
      <c r="K184">
        <v>0.21</v>
      </c>
      <c r="L184">
        <v>4.8890000000000002</v>
      </c>
      <c r="M184">
        <v>13.3333333333333</v>
      </c>
      <c r="N184">
        <v>21</v>
      </c>
      <c r="O184">
        <v>11</v>
      </c>
      <c r="P184">
        <v>3.4480268109295298</v>
      </c>
      <c r="Q184">
        <v>25.3333333333333</v>
      </c>
      <c r="R184">
        <v>26</v>
      </c>
      <c r="S184">
        <v>25</v>
      </c>
      <c r="T184">
        <v>0.47140452079103201</v>
      </c>
      <c r="U184">
        <v>551.25599999999997</v>
      </c>
      <c r="V184">
        <v>0</v>
      </c>
      <c r="W184">
        <v>0</v>
      </c>
      <c r="X184">
        <v>0</v>
      </c>
      <c r="Y184">
        <v>0.33300000000000002</v>
      </c>
      <c r="Z184">
        <v>4.407</v>
      </c>
      <c r="AA184">
        <v>243.08500000000001</v>
      </c>
      <c r="AB184">
        <v>42.545454545454497</v>
      </c>
      <c r="AC184">
        <v>44</v>
      </c>
      <c r="AD184">
        <v>40</v>
      </c>
      <c r="AE184">
        <v>1.2331509060227801</v>
      </c>
    </row>
    <row r="185" spans="1:31">
      <c r="A185" t="s">
        <v>6238</v>
      </c>
      <c r="B185">
        <v>0</v>
      </c>
      <c r="C185">
        <v>1500</v>
      </c>
      <c r="D185">
        <v>40</v>
      </c>
      <c r="E185" s="3">
        <v>41259.683333333334</v>
      </c>
      <c r="F185" s="3">
        <v>41259.684386574074</v>
      </c>
      <c r="G185" t="s">
        <v>32</v>
      </c>
      <c r="H185" t="s">
        <v>1056</v>
      </c>
      <c r="I185">
        <v>91</v>
      </c>
      <c r="K185">
        <v>0.28399999999999997</v>
      </c>
      <c r="L185">
        <v>1.1599999999999999</v>
      </c>
      <c r="M185">
        <v>19</v>
      </c>
      <c r="N185">
        <v>29</v>
      </c>
      <c r="O185">
        <v>11</v>
      </c>
      <c r="P185">
        <v>7.2938330115241898</v>
      </c>
      <c r="Q185">
        <v>25</v>
      </c>
      <c r="R185">
        <v>25</v>
      </c>
      <c r="S185">
        <v>25</v>
      </c>
      <c r="T185">
        <v>0</v>
      </c>
      <c r="U185">
        <v>463.72800000000001</v>
      </c>
      <c r="V185">
        <v>0</v>
      </c>
      <c r="W185">
        <v>0</v>
      </c>
      <c r="X185">
        <v>0</v>
      </c>
      <c r="Y185">
        <v>0.37</v>
      </c>
      <c r="Z185">
        <v>4.617</v>
      </c>
      <c r="AA185">
        <v>330.28399999999999</v>
      </c>
      <c r="AB185">
        <v>44.636363636363598</v>
      </c>
      <c r="AC185">
        <v>46</v>
      </c>
      <c r="AD185">
        <v>44</v>
      </c>
      <c r="AE185">
        <v>0.88139633771206005</v>
      </c>
    </row>
    <row r="186" spans="1:31">
      <c r="A186" t="s">
        <v>6238</v>
      </c>
      <c r="B186">
        <v>0</v>
      </c>
      <c r="C186">
        <v>1500</v>
      </c>
      <c r="D186">
        <v>50</v>
      </c>
      <c r="E186" s="3">
        <v>41259.68472222222</v>
      </c>
      <c r="F186" s="3">
        <v>41259.685763888891</v>
      </c>
      <c r="G186" t="s">
        <v>32</v>
      </c>
      <c r="H186" t="s">
        <v>1056</v>
      </c>
      <c r="I186">
        <v>90</v>
      </c>
      <c r="K186">
        <v>0.35799999999999998</v>
      </c>
      <c r="L186">
        <v>0.59299999999999997</v>
      </c>
      <c r="M186">
        <v>21.3333333333333</v>
      </c>
      <c r="N186">
        <v>29</v>
      </c>
      <c r="O186">
        <v>12</v>
      </c>
      <c r="P186">
        <v>6.7494855771055304</v>
      </c>
      <c r="Q186">
        <v>25</v>
      </c>
      <c r="R186">
        <v>25</v>
      </c>
      <c r="S186">
        <v>25</v>
      </c>
      <c r="T186">
        <v>0</v>
      </c>
      <c r="U186">
        <v>384.935</v>
      </c>
      <c r="V186">
        <v>0</v>
      </c>
      <c r="W186">
        <v>0</v>
      </c>
      <c r="X186">
        <v>0</v>
      </c>
      <c r="Y186">
        <v>0.33300000000000002</v>
      </c>
      <c r="Z186">
        <v>4.9749999999999996</v>
      </c>
      <c r="AA186">
        <v>408.65100000000001</v>
      </c>
      <c r="AB186">
        <v>46.909090909090899</v>
      </c>
      <c r="AC186">
        <v>49</v>
      </c>
      <c r="AD186">
        <v>45</v>
      </c>
      <c r="AE186">
        <v>1.2398346997259899</v>
      </c>
    </row>
    <row r="187" spans="1:31">
      <c r="A187" t="s">
        <v>6238</v>
      </c>
      <c r="B187">
        <v>0</v>
      </c>
      <c r="C187">
        <v>1500</v>
      </c>
      <c r="D187">
        <v>60</v>
      </c>
      <c r="E187" s="3">
        <v>41259.686111111114</v>
      </c>
      <c r="F187" s="3">
        <v>41259.687164351853</v>
      </c>
      <c r="G187" t="s">
        <v>32</v>
      </c>
      <c r="H187" t="s">
        <v>1056</v>
      </c>
      <c r="I187">
        <v>91</v>
      </c>
      <c r="K187">
        <v>0.42</v>
      </c>
      <c r="L187">
        <v>5.6669999999999998</v>
      </c>
      <c r="M187">
        <v>18.1666666666667</v>
      </c>
      <c r="N187">
        <v>27</v>
      </c>
      <c r="O187">
        <v>11</v>
      </c>
      <c r="P187">
        <v>6.9141561708971802</v>
      </c>
      <c r="Q187">
        <v>25.3333333333333</v>
      </c>
      <c r="R187">
        <v>26</v>
      </c>
      <c r="S187">
        <v>25</v>
      </c>
      <c r="T187">
        <v>0.47140452079103201</v>
      </c>
      <c r="U187">
        <v>306.66699999999997</v>
      </c>
      <c r="V187">
        <v>0</v>
      </c>
      <c r="W187">
        <v>0</v>
      </c>
      <c r="X187">
        <v>0</v>
      </c>
      <c r="Y187">
        <v>0.34599999999999997</v>
      </c>
      <c r="Z187">
        <v>5.1849999999999996</v>
      </c>
      <c r="AA187">
        <v>486.75400000000002</v>
      </c>
      <c r="AB187">
        <v>50.636363636363598</v>
      </c>
      <c r="AC187">
        <v>53</v>
      </c>
      <c r="AD187">
        <v>48</v>
      </c>
      <c r="AE187">
        <v>1.49378879319591</v>
      </c>
    </row>
    <row r="188" spans="1:31">
      <c r="A188" t="s">
        <v>6238</v>
      </c>
      <c r="B188">
        <v>0</v>
      </c>
      <c r="C188">
        <v>1500</v>
      </c>
      <c r="D188">
        <v>70</v>
      </c>
      <c r="E188" s="3">
        <v>41259.6875</v>
      </c>
      <c r="F188" s="3">
        <v>41259.68855324074</v>
      </c>
      <c r="G188" t="s">
        <v>32</v>
      </c>
      <c r="H188" t="s">
        <v>1056</v>
      </c>
      <c r="I188">
        <v>91</v>
      </c>
      <c r="K188">
        <v>0.49399999999999999</v>
      </c>
      <c r="L188">
        <v>5.2720000000000002</v>
      </c>
      <c r="M188">
        <v>20</v>
      </c>
      <c r="N188">
        <v>29</v>
      </c>
      <c r="O188">
        <v>11</v>
      </c>
      <c r="P188">
        <v>7.69415362466854</v>
      </c>
      <c r="Q188">
        <v>25</v>
      </c>
      <c r="R188">
        <v>25</v>
      </c>
      <c r="S188">
        <v>25</v>
      </c>
      <c r="T188">
        <v>0</v>
      </c>
      <c r="U188">
        <v>237.43</v>
      </c>
      <c r="V188">
        <v>0</v>
      </c>
      <c r="W188">
        <v>0</v>
      </c>
      <c r="X188">
        <v>0</v>
      </c>
      <c r="Y188">
        <v>0.32100000000000001</v>
      </c>
      <c r="Z188">
        <v>5.1360000000000001</v>
      </c>
      <c r="AA188">
        <v>555.97</v>
      </c>
      <c r="AB188">
        <v>52.272727272727302</v>
      </c>
      <c r="AC188">
        <v>55</v>
      </c>
      <c r="AD188">
        <v>51</v>
      </c>
      <c r="AE188">
        <v>1.35451494779558</v>
      </c>
    </row>
    <row r="189" spans="1:31">
      <c r="A189" t="s">
        <v>6238</v>
      </c>
      <c r="B189">
        <v>0</v>
      </c>
      <c r="C189">
        <v>1500</v>
      </c>
      <c r="D189">
        <v>80</v>
      </c>
      <c r="E189" s="3">
        <v>41259.688888888886</v>
      </c>
      <c r="F189" s="3">
        <v>41259.689930555556</v>
      </c>
      <c r="G189" t="s">
        <v>32</v>
      </c>
      <c r="H189" t="s">
        <v>1056</v>
      </c>
      <c r="I189">
        <v>90</v>
      </c>
      <c r="K189">
        <v>0.55600000000000005</v>
      </c>
      <c r="L189">
        <v>1.4690000000000001</v>
      </c>
      <c r="M189">
        <v>24.2</v>
      </c>
      <c r="N189">
        <v>29</v>
      </c>
      <c r="O189">
        <v>11</v>
      </c>
      <c r="P189">
        <v>6.85273667960473</v>
      </c>
      <c r="Q189">
        <v>25.8</v>
      </c>
      <c r="R189">
        <v>26</v>
      </c>
      <c r="S189">
        <v>25</v>
      </c>
      <c r="T189">
        <v>0.4</v>
      </c>
      <c r="U189">
        <v>159.72900000000001</v>
      </c>
      <c r="V189">
        <v>0</v>
      </c>
      <c r="W189">
        <v>0</v>
      </c>
      <c r="X189">
        <v>0</v>
      </c>
      <c r="Y189">
        <v>0.33300000000000002</v>
      </c>
      <c r="Z189">
        <v>5.4569999999999999</v>
      </c>
      <c r="AA189">
        <v>633.27300000000002</v>
      </c>
      <c r="AB189">
        <v>55.090909090909101</v>
      </c>
      <c r="AC189">
        <v>58</v>
      </c>
      <c r="AD189">
        <v>53</v>
      </c>
      <c r="AE189">
        <v>1.50481321429517</v>
      </c>
    </row>
    <row r="190" spans="1:31">
      <c r="A190" t="s">
        <v>6238</v>
      </c>
      <c r="B190">
        <v>0</v>
      </c>
      <c r="C190">
        <v>1500</v>
      </c>
      <c r="D190">
        <v>90</v>
      </c>
      <c r="E190" s="3">
        <v>41259.69027777778</v>
      </c>
      <c r="F190" s="3">
        <v>41259.691319444442</v>
      </c>
      <c r="G190" t="s">
        <v>32</v>
      </c>
      <c r="H190" t="s">
        <v>1056</v>
      </c>
      <c r="I190">
        <v>90</v>
      </c>
      <c r="K190">
        <v>0.61099999999999999</v>
      </c>
      <c r="L190">
        <v>1.0189999999999999</v>
      </c>
      <c r="M190">
        <v>23</v>
      </c>
      <c r="N190">
        <v>29</v>
      </c>
      <c r="O190">
        <v>13</v>
      </c>
      <c r="P190">
        <v>7.0945988845975902</v>
      </c>
      <c r="Q190">
        <v>25.3333333333333</v>
      </c>
      <c r="R190">
        <v>26</v>
      </c>
      <c r="S190">
        <v>25</v>
      </c>
      <c r="T190">
        <v>0.47140452079103201</v>
      </c>
      <c r="U190">
        <v>71.444999999999993</v>
      </c>
      <c r="V190">
        <v>0</v>
      </c>
      <c r="W190">
        <v>0</v>
      </c>
      <c r="X190">
        <v>0</v>
      </c>
      <c r="Y190">
        <v>0.44400000000000001</v>
      </c>
      <c r="Z190">
        <v>5.8520000000000003</v>
      </c>
      <c r="AA190">
        <v>721.55799999999999</v>
      </c>
      <c r="AB190">
        <v>57.181818181818201</v>
      </c>
      <c r="AC190">
        <v>59</v>
      </c>
      <c r="AD190">
        <v>54</v>
      </c>
      <c r="AE190">
        <v>1.9917183909278799</v>
      </c>
    </row>
    <row r="191" spans="1:31">
      <c r="A191" t="s">
        <v>6238</v>
      </c>
      <c r="B191">
        <v>0</v>
      </c>
      <c r="C191">
        <v>1500</v>
      </c>
      <c r="D191">
        <v>100</v>
      </c>
      <c r="E191" s="3">
        <v>41259.691666666666</v>
      </c>
      <c r="F191" s="3">
        <v>41259.692708333336</v>
      </c>
      <c r="G191" t="s">
        <v>32</v>
      </c>
      <c r="H191" t="s">
        <v>1056</v>
      </c>
      <c r="I191">
        <v>90</v>
      </c>
      <c r="K191">
        <v>0.63</v>
      </c>
      <c r="L191">
        <v>4.7279999999999998</v>
      </c>
      <c r="M191">
        <v>20</v>
      </c>
      <c r="N191">
        <v>29</v>
      </c>
      <c r="O191">
        <v>11</v>
      </c>
      <c r="P191">
        <v>8.6794777108610202</v>
      </c>
      <c r="Q191">
        <v>26</v>
      </c>
      <c r="R191">
        <v>26</v>
      </c>
      <c r="S191">
        <v>26</v>
      </c>
      <c r="T191">
        <v>0</v>
      </c>
      <c r="U191">
        <v>16.309000000000001</v>
      </c>
      <c r="V191">
        <v>0</v>
      </c>
      <c r="W191">
        <v>0</v>
      </c>
      <c r="X191">
        <v>0</v>
      </c>
      <c r="Y191">
        <v>0.33300000000000002</v>
      </c>
      <c r="Z191">
        <v>4.7530000000000001</v>
      </c>
      <c r="AA191">
        <v>778.35699999999997</v>
      </c>
      <c r="AB191">
        <v>57.454545454545503</v>
      </c>
      <c r="AC191">
        <v>60</v>
      </c>
      <c r="AD191">
        <v>54</v>
      </c>
      <c r="AE191">
        <v>1.7248787237282099</v>
      </c>
    </row>
    <row r="192" spans="1:31">
      <c r="A192" t="s">
        <v>6238</v>
      </c>
      <c r="B192">
        <v>0</v>
      </c>
      <c r="C192">
        <v>1600</v>
      </c>
      <c r="D192">
        <v>10</v>
      </c>
      <c r="E192" s="3">
        <v>41259.665277777778</v>
      </c>
      <c r="F192" s="3">
        <v>41259.666412037041</v>
      </c>
      <c r="G192" t="s">
        <v>32</v>
      </c>
      <c r="H192" t="s">
        <v>1056</v>
      </c>
      <c r="I192">
        <v>98</v>
      </c>
      <c r="K192">
        <v>6.7000000000000004E-2</v>
      </c>
      <c r="L192">
        <v>0.34399999999999997</v>
      </c>
      <c r="M192">
        <v>15.6</v>
      </c>
      <c r="N192">
        <v>33</v>
      </c>
      <c r="O192">
        <v>10</v>
      </c>
      <c r="P192">
        <v>8.7315519811772297</v>
      </c>
      <c r="Q192">
        <v>26</v>
      </c>
      <c r="R192">
        <v>26</v>
      </c>
      <c r="S192">
        <v>26</v>
      </c>
      <c r="T192">
        <v>0</v>
      </c>
      <c r="U192">
        <v>726.46799999999996</v>
      </c>
      <c r="V192">
        <v>0</v>
      </c>
      <c r="W192">
        <v>0</v>
      </c>
      <c r="X192">
        <v>0</v>
      </c>
      <c r="Y192">
        <v>0.433</v>
      </c>
      <c r="Z192">
        <v>3.7669999999999999</v>
      </c>
      <c r="AA192">
        <v>68.522000000000006</v>
      </c>
      <c r="AB192">
        <v>40.9166666666667</v>
      </c>
      <c r="AC192">
        <v>45</v>
      </c>
      <c r="AD192">
        <v>36</v>
      </c>
      <c r="AE192">
        <v>3.0127045804208699</v>
      </c>
    </row>
    <row r="193" spans="1:31">
      <c r="A193" t="s">
        <v>6238</v>
      </c>
      <c r="B193">
        <v>0</v>
      </c>
      <c r="C193">
        <v>1600</v>
      </c>
      <c r="D193">
        <v>20</v>
      </c>
      <c r="E193" s="3">
        <v>41259.666666666664</v>
      </c>
      <c r="F193" s="3">
        <v>41259.667731481481</v>
      </c>
      <c r="G193" t="s">
        <v>32</v>
      </c>
      <c r="H193" t="s">
        <v>1056</v>
      </c>
      <c r="I193">
        <v>92</v>
      </c>
      <c r="K193">
        <v>0.13600000000000001</v>
      </c>
      <c r="L193">
        <v>0.111</v>
      </c>
      <c r="M193">
        <v>12.6666666666667</v>
      </c>
      <c r="N193">
        <v>20</v>
      </c>
      <c r="O193">
        <v>10</v>
      </c>
      <c r="P193">
        <v>3.39934634239519</v>
      </c>
      <c r="Q193">
        <v>26</v>
      </c>
      <c r="R193">
        <v>26</v>
      </c>
      <c r="S193">
        <v>26</v>
      </c>
      <c r="T193">
        <v>0</v>
      </c>
      <c r="U193">
        <v>634.23</v>
      </c>
      <c r="V193">
        <v>0</v>
      </c>
      <c r="W193">
        <v>0</v>
      </c>
      <c r="X193">
        <v>0</v>
      </c>
      <c r="Y193">
        <v>0.38300000000000001</v>
      </c>
      <c r="Z193">
        <v>3.9140000000000001</v>
      </c>
      <c r="AA193">
        <v>160.61600000000001</v>
      </c>
      <c r="AB193">
        <v>41.818181818181799</v>
      </c>
      <c r="AC193">
        <v>44</v>
      </c>
      <c r="AD193">
        <v>38</v>
      </c>
      <c r="AE193">
        <v>1.58505416128752</v>
      </c>
    </row>
    <row r="194" spans="1:31">
      <c r="A194" t="s">
        <v>6238</v>
      </c>
      <c r="B194">
        <v>0</v>
      </c>
      <c r="C194">
        <v>1600</v>
      </c>
      <c r="D194">
        <v>30</v>
      </c>
      <c r="E194" s="3">
        <v>41259.668055555558</v>
      </c>
      <c r="F194" s="3">
        <v>41259.669120370374</v>
      </c>
      <c r="G194" t="s">
        <v>32</v>
      </c>
      <c r="H194" t="s">
        <v>1056</v>
      </c>
      <c r="I194">
        <v>92</v>
      </c>
      <c r="K194">
        <v>0.21</v>
      </c>
      <c r="L194">
        <v>5.63</v>
      </c>
      <c r="M194">
        <v>13</v>
      </c>
      <c r="N194">
        <v>18</v>
      </c>
      <c r="O194">
        <v>10</v>
      </c>
      <c r="P194">
        <v>3</v>
      </c>
      <c r="Q194">
        <v>25</v>
      </c>
      <c r="R194">
        <v>25</v>
      </c>
      <c r="S194">
        <v>25</v>
      </c>
      <c r="T194">
        <v>0</v>
      </c>
      <c r="U194">
        <v>564.71600000000001</v>
      </c>
      <c r="V194">
        <v>0</v>
      </c>
      <c r="W194">
        <v>0</v>
      </c>
      <c r="X194">
        <v>0</v>
      </c>
      <c r="Y194">
        <v>0.35799999999999998</v>
      </c>
      <c r="Z194">
        <v>4.1360000000000001</v>
      </c>
      <c r="AA194">
        <v>229.91399999999999</v>
      </c>
      <c r="AB194">
        <v>42.727272727272698</v>
      </c>
      <c r="AC194">
        <v>44</v>
      </c>
      <c r="AD194">
        <v>40</v>
      </c>
      <c r="AE194">
        <v>1.0523488093445701</v>
      </c>
    </row>
    <row r="195" spans="1:31">
      <c r="A195" t="s">
        <v>6238</v>
      </c>
      <c r="B195">
        <v>0</v>
      </c>
      <c r="C195">
        <v>1600</v>
      </c>
      <c r="D195">
        <v>40</v>
      </c>
      <c r="E195" s="3">
        <v>41259.669444444444</v>
      </c>
      <c r="F195" s="3">
        <v>41259.670497685183</v>
      </c>
      <c r="G195" t="s">
        <v>32</v>
      </c>
      <c r="H195" t="s">
        <v>1056</v>
      </c>
      <c r="I195">
        <v>91</v>
      </c>
      <c r="K195">
        <v>0.25900000000000001</v>
      </c>
      <c r="L195">
        <v>2.2959999999999998</v>
      </c>
      <c r="M195">
        <v>13.6666666666667</v>
      </c>
      <c r="N195">
        <v>25</v>
      </c>
      <c r="O195">
        <v>10</v>
      </c>
      <c r="P195">
        <v>5.1207638319123996</v>
      </c>
      <c r="Q195">
        <v>25.5</v>
      </c>
      <c r="R195">
        <v>26</v>
      </c>
      <c r="S195">
        <v>25</v>
      </c>
      <c r="T195">
        <v>0.5</v>
      </c>
      <c r="U195">
        <v>471.07600000000002</v>
      </c>
      <c r="V195">
        <v>0</v>
      </c>
      <c r="W195">
        <v>0</v>
      </c>
      <c r="X195">
        <v>0</v>
      </c>
      <c r="Y195">
        <v>0.35799999999999998</v>
      </c>
      <c r="Z195">
        <v>4.42</v>
      </c>
      <c r="AA195">
        <v>323.16199999999998</v>
      </c>
      <c r="AB195">
        <v>46.090909090909101</v>
      </c>
      <c r="AC195">
        <v>47</v>
      </c>
      <c r="AD195">
        <v>43</v>
      </c>
      <c r="AE195">
        <v>1.16420440680597</v>
      </c>
    </row>
    <row r="196" spans="1:31">
      <c r="A196" t="s">
        <v>6238</v>
      </c>
      <c r="B196">
        <v>0</v>
      </c>
      <c r="C196">
        <v>1600</v>
      </c>
      <c r="D196">
        <v>50</v>
      </c>
      <c r="E196" s="3">
        <v>41259.67083333333</v>
      </c>
      <c r="F196" s="3">
        <v>41259.671886574077</v>
      </c>
      <c r="G196" t="s">
        <v>32</v>
      </c>
      <c r="H196" t="s">
        <v>1056</v>
      </c>
      <c r="I196">
        <v>91</v>
      </c>
      <c r="K196">
        <v>0.34599999999999997</v>
      </c>
      <c r="L196">
        <v>3</v>
      </c>
      <c r="M196">
        <v>24</v>
      </c>
      <c r="N196">
        <v>29</v>
      </c>
      <c r="O196">
        <v>18</v>
      </c>
      <c r="P196">
        <v>5.0199601592044498</v>
      </c>
      <c r="Q196">
        <v>25.2</v>
      </c>
      <c r="R196">
        <v>26</v>
      </c>
      <c r="S196">
        <v>25</v>
      </c>
      <c r="T196">
        <v>0.4</v>
      </c>
      <c r="U196">
        <v>387.34100000000001</v>
      </c>
      <c r="V196">
        <v>0</v>
      </c>
      <c r="W196">
        <v>0</v>
      </c>
      <c r="X196">
        <v>0</v>
      </c>
      <c r="Y196">
        <v>0.33300000000000002</v>
      </c>
      <c r="Z196">
        <v>4.6420000000000003</v>
      </c>
      <c r="AA196">
        <v>406.68599999999998</v>
      </c>
      <c r="AB196">
        <v>49.272727272727302</v>
      </c>
      <c r="AC196">
        <v>52</v>
      </c>
      <c r="AD196">
        <v>47</v>
      </c>
      <c r="AE196">
        <v>1.48268240275455</v>
      </c>
    </row>
    <row r="197" spans="1:31">
      <c r="A197" t="s">
        <v>6238</v>
      </c>
      <c r="B197">
        <v>0</v>
      </c>
      <c r="C197">
        <v>1600</v>
      </c>
      <c r="D197">
        <v>60</v>
      </c>
      <c r="E197" s="3">
        <v>41259.672222222223</v>
      </c>
      <c r="F197" s="3">
        <v>41259.673275462963</v>
      </c>
      <c r="G197" t="s">
        <v>32</v>
      </c>
      <c r="H197" t="s">
        <v>1056</v>
      </c>
      <c r="I197">
        <v>91</v>
      </c>
      <c r="K197">
        <v>0.40699999999999997</v>
      </c>
      <c r="L197">
        <v>4.2350000000000003</v>
      </c>
      <c r="M197">
        <v>21.8333333333333</v>
      </c>
      <c r="N197">
        <v>31</v>
      </c>
      <c r="O197">
        <v>11</v>
      </c>
      <c r="P197">
        <v>8.9706310938652596</v>
      </c>
      <c r="Q197">
        <v>25.3333333333333</v>
      </c>
      <c r="R197">
        <v>26</v>
      </c>
      <c r="S197">
        <v>25</v>
      </c>
      <c r="T197">
        <v>0.47140452079103201</v>
      </c>
      <c r="U197">
        <v>305.12400000000002</v>
      </c>
      <c r="V197">
        <v>0</v>
      </c>
      <c r="W197">
        <v>0</v>
      </c>
      <c r="X197">
        <v>0</v>
      </c>
      <c r="Y197">
        <v>0.35799999999999998</v>
      </c>
      <c r="Z197">
        <v>4.7779999999999996</v>
      </c>
      <c r="AA197">
        <v>488.68099999999998</v>
      </c>
      <c r="AB197">
        <v>52.363636363636402</v>
      </c>
      <c r="AC197">
        <v>54</v>
      </c>
      <c r="AD197">
        <v>49</v>
      </c>
      <c r="AE197">
        <v>1.29844153246234</v>
      </c>
    </row>
    <row r="198" spans="1:31">
      <c r="A198" t="s">
        <v>6238</v>
      </c>
      <c r="B198">
        <v>0</v>
      </c>
      <c r="C198">
        <v>1600</v>
      </c>
      <c r="D198">
        <v>70</v>
      </c>
      <c r="E198" s="3">
        <v>41259.673611111109</v>
      </c>
      <c r="F198" s="3">
        <v>41259.674664351849</v>
      </c>
      <c r="G198" t="s">
        <v>32</v>
      </c>
      <c r="H198" t="s">
        <v>1056</v>
      </c>
      <c r="I198">
        <v>91</v>
      </c>
      <c r="K198">
        <v>0.44400000000000001</v>
      </c>
      <c r="L198">
        <v>2.593</v>
      </c>
      <c r="M198">
        <v>25.6666666666667</v>
      </c>
      <c r="N198">
        <v>30</v>
      </c>
      <c r="O198">
        <v>13</v>
      </c>
      <c r="P198">
        <v>5.9066817155564504</v>
      </c>
      <c r="Q198">
        <v>25.6666666666667</v>
      </c>
      <c r="R198">
        <v>26</v>
      </c>
      <c r="S198">
        <v>25</v>
      </c>
      <c r="T198">
        <v>0.47140452079103201</v>
      </c>
      <c r="U198">
        <v>238.19499999999999</v>
      </c>
      <c r="V198">
        <v>0</v>
      </c>
      <c r="W198">
        <v>0</v>
      </c>
      <c r="X198">
        <v>0</v>
      </c>
      <c r="Y198">
        <v>0.35799999999999998</v>
      </c>
      <c r="Z198">
        <v>4.8769999999999998</v>
      </c>
      <c r="AA198">
        <v>555.67399999999998</v>
      </c>
      <c r="AB198">
        <v>55</v>
      </c>
      <c r="AC198">
        <v>58</v>
      </c>
      <c r="AD198">
        <v>52</v>
      </c>
      <c r="AE198">
        <v>1.75809814598307</v>
      </c>
    </row>
    <row r="199" spans="1:31">
      <c r="A199" t="s">
        <v>6238</v>
      </c>
      <c r="B199">
        <v>0</v>
      </c>
      <c r="C199">
        <v>1600</v>
      </c>
      <c r="D199">
        <v>80</v>
      </c>
      <c r="E199" s="3">
        <v>41259.675000000003</v>
      </c>
      <c r="F199" s="3">
        <v>41259.676053240742</v>
      </c>
      <c r="G199" t="s">
        <v>32</v>
      </c>
      <c r="H199" t="s">
        <v>1056</v>
      </c>
      <c r="I199">
        <v>91</v>
      </c>
      <c r="K199">
        <v>0.51900000000000002</v>
      </c>
      <c r="L199">
        <v>0.93799999999999994</v>
      </c>
      <c r="M199">
        <v>19.8</v>
      </c>
      <c r="N199">
        <v>29</v>
      </c>
      <c r="O199">
        <v>10</v>
      </c>
      <c r="P199">
        <v>7.8587530817553999</v>
      </c>
      <c r="Q199">
        <v>25.4</v>
      </c>
      <c r="R199">
        <v>26</v>
      </c>
      <c r="S199">
        <v>25</v>
      </c>
      <c r="T199">
        <v>0.48989794855663599</v>
      </c>
      <c r="U199">
        <v>153.33199999999999</v>
      </c>
      <c r="V199">
        <v>0</v>
      </c>
      <c r="W199">
        <v>0</v>
      </c>
      <c r="X199">
        <v>0</v>
      </c>
      <c r="Y199">
        <v>0.35799999999999998</v>
      </c>
      <c r="Z199">
        <v>5.0620000000000003</v>
      </c>
      <c r="AA199">
        <v>640.27800000000002</v>
      </c>
      <c r="AB199">
        <v>58.090909090909101</v>
      </c>
      <c r="AC199">
        <v>60</v>
      </c>
      <c r="AD199">
        <v>54</v>
      </c>
      <c r="AE199">
        <v>1.62114131819336</v>
      </c>
    </row>
    <row r="200" spans="1:31">
      <c r="A200" t="s">
        <v>6238</v>
      </c>
      <c r="B200">
        <v>0</v>
      </c>
      <c r="C200">
        <v>1600</v>
      </c>
      <c r="D200">
        <v>90</v>
      </c>
      <c r="E200" s="3">
        <v>41259.676388888889</v>
      </c>
      <c r="F200" s="3">
        <v>41259.677430555559</v>
      </c>
      <c r="G200" t="s">
        <v>32</v>
      </c>
      <c r="H200" t="s">
        <v>1056</v>
      </c>
      <c r="I200">
        <v>90</v>
      </c>
      <c r="K200">
        <v>0.56799999999999995</v>
      </c>
      <c r="L200">
        <v>4.21</v>
      </c>
      <c r="M200">
        <v>26.3333333333333</v>
      </c>
      <c r="N200">
        <v>31</v>
      </c>
      <c r="O200">
        <v>12</v>
      </c>
      <c r="P200">
        <v>6.5234619302603098</v>
      </c>
      <c r="Q200">
        <v>26</v>
      </c>
      <c r="R200">
        <v>26</v>
      </c>
      <c r="S200">
        <v>26</v>
      </c>
      <c r="T200">
        <v>0</v>
      </c>
      <c r="U200">
        <v>72.247</v>
      </c>
      <c r="V200">
        <v>0</v>
      </c>
      <c r="W200">
        <v>0</v>
      </c>
      <c r="X200">
        <v>0</v>
      </c>
      <c r="Y200">
        <v>0.29599999999999999</v>
      </c>
      <c r="Z200">
        <v>5.1109999999999998</v>
      </c>
      <c r="AA200">
        <v>721.56</v>
      </c>
      <c r="AB200">
        <v>59.636363636363598</v>
      </c>
      <c r="AC200">
        <v>61</v>
      </c>
      <c r="AD200">
        <v>55</v>
      </c>
      <c r="AE200">
        <v>1.87193275290673</v>
      </c>
    </row>
    <row r="201" spans="1:31">
      <c r="A201" t="s">
        <v>6238</v>
      </c>
      <c r="B201">
        <v>0</v>
      </c>
      <c r="C201">
        <v>1600</v>
      </c>
      <c r="D201">
        <v>100</v>
      </c>
      <c r="E201" s="3">
        <v>41259.677777777775</v>
      </c>
      <c r="F201" s="3">
        <v>41259.678819444445</v>
      </c>
      <c r="G201" t="s">
        <v>32</v>
      </c>
      <c r="H201" t="s">
        <v>1056</v>
      </c>
      <c r="I201">
        <v>90</v>
      </c>
      <c r="K201">
        <v>0.60499999999999998</v>
      </c>
      <c r="L201">
        <v>1.605</v>
      </c>
      <c r="M201">
        <v>27.6666666666667</v>
      </c>
      <c r="N201">
        <v>32</v>
      </c>
      <c r="O201">
        <v>11</v>
      </c>
      <c r="P201">
        <v>7.4758871640019304</v>
      </c>
      <c r="Q201">
        <v>26</v>
      </c>
      <c r="R201">
        <v>26</v>
      </c>
      <c r="S201">
        <v>26</v>
      </c>
      <c r="T201">
        <v>0</v>
      </c>
      <c r="U201">
        <v>10.852</v>
      </c>
      <c r="V201">
        <v>0</v>
      </c>
      <c r="W201">
        <v>0</v>
      </c>
      <c r="X201">
        <v>0</v>
      </c>
      <c r="Y201">
        <v>0.35799999999999998</v>
      </c>
      <c r="Z201">
        <v>4.3949999999999996</v>
      </c>
      <c r="AA201">
        <v>784.14300000000003</v>
      </c>
      <c r="AB201">
        <v>60.363636363636402</v>
      </c>
      <c r="AC201">
        <v>63</v>
      </c>
      <c r="AD201">
        <v>57</v>
      </c>
      <c r="AE201">
        <v>1.5534552264213699</v>
      </c>
    </row>
    <row r="202" spans="1:31">
      <c r="A202" t="s">
        <v>6238</v>
      </c>
      <c r="B202">
        <v>0</v>
      </c>
      <c r="C202">
        <v>1700</v>
      </c>
      <c r="D202">
        <v>10</v>
      </c>
      <c r="E202" s="3">
        <v>41259.651388888888</v>
      </c>
      <c r="F202" s="3">
        <v>41259.652430555558</v>
      </c>
      <c r="G202" t="s">
        <v>32</v>
      </c>
      <c r="H202" t="s">
        <v>1056</v>
      </c>
      <c r="I202">
        <v>90</v>
      </c>
      <c r="K202">
        <v>4.9000000000000002E-2</v>
      </c>
      <c r="L202">
        <v>0.64200000000000002</v>
      </c>
      <c r="M202">
        <v>15.6666666666667</v>
      </c>
      <c r="N202">
        <v>34</v>
      </c>
      <c r="O202">
        <v>11</v>
      </c>
      <c r="P202">
        <v>8.2596744622425806</v>
      </c>
      <c r="Q202">
        <v>26</v>
      </c>
      <c r="R202">
        <v>26</v>
      </c>
      <c r="S202">
        <v>26</v>
      </c>
      <c r="T202">
        <v>0</v>
      </c>
      <c r="U202">
        <v>717.79300000000001</v>
      </c>
      <c r="V202">
        <v>0</v>
      </c>
      <c r="W202">
        <v>0</v>
      </c>
      <c r="X202">
        <v>0</v>
      </c>
      <c r="Y202">
        <v>0.34599999999999997</v>
      </c>
      <c r="Z202">
        <v>3.58</v>
      </c>
      <c r="AA202">
        <v>77.494</v>
      </c>
      <c r="AB202">
        <v>42.181818181818201</v>
      </c>
      <c r="AC202">
        <v>48</v>
      </c>
      <c r="AD202">
        <v>37</v>
      </c>
      <c r="AE202">
        <v>3.18571190326095</v>
      </c>
    </row>
    <row r="203" spans="1:31">
      <c r="A203" t="s">
        <v>6238</v>
      </c>
      <c r="B203">
        <v>0</v>
      </c>
      <c r="C203">
        <v>1700</v>
      </c>
      <c r="D203">
        <v>20</v>
      </c>
      <c r="E203" s="3">
        <v>41259.652777777781</v>
      </c>
      <c r="F203" s="3">
        <v>41259.653854166667</v>
      </c>
      <c r="G203" t="s">
        <v>32</v>
      </c>
      <c r="H203" t="s">
        <v>1056</v>
      </c>
      <c r="I203">
        <v>93</v>
      </c>
      <c r="K203">
        <v>0.111</v>
      </c>
      <c r="L203">
        <v>2.7559999999999998</v>
      </c>
      <c r="M203">
        <v>18</v>
      </c>
      <c r="N203">
        <v>32</v>
      </c>
      <c r="O203">
        <v>11</v>
      </c>
      <c r="P203">
        <v>9.5568474578876295</v>
      </c>
      <c r="Q203">
        <v>25.3333333333333</v>
      </c>
      <c r="R203">
        <v>26</v>
      </c>
      <c r="S203">
        <v>25</v>
      </c>
      <c r="T203">
        <v>0.47140452079103201</v>
      </c>
      <c r="U203">
        <v>648.83299999999997</v>
      </c>
      <c r="V203">
        <v>0</v>
      </c>
      <c r="W203">
        <v>0</v>
      </c>
      <c r="X203">
        <v>0</v>
      </c>
      <c r="Y203">
        <v>0.4</v>
      </c>
      <c r="Z203">
        <v>3.6669999999999998</v>
      </c>
      <c r="AA203">
        <v>146.233</v>
      </c>
      <c r="AB203">
        <v>41.272727272727302</v>
      </c>
      <c r="AC203">
        <v>43</v>
      </c>
      <c r="AD203">
        <v>38</v>
      </c>
      <c r="AE203">
        <v>1.5427784316797399</v>
      </c>
    </row>
    <row r="204" spans="1:31">
      <c r="A204" t="s">
        <v>6238</v>
      </c>
      <c r="B204">
        <v>0</v>
      </c>
      <c r="C204">
        <v>1700</v>
      </c>
      <c r="D204">
        <v>30</v>
      </c>
      <c r="E204" s="3">
        <v>41259.654166666667</v>
      </c>
      <c r="F204" s="3">
        <v>41259.655231481483</v>
      </c>
      <c r="G204" t="s">
        <v>32</v>
      </c>
      <c r="H204" t="s">
        <v>1056</v>
      </c>
      <c r="I204">
        <v>92</v>
      </c>
      <c r="K204">
        <v>0.185</v>
      </c>
      <c r="L204">
        <v>6.37</v>
      </c>
      <c r="M204">
        <v>17.8333333333333</v>
      </c>
      <c r="N204">
        <v>31</v>
      </c>
      <c r="O204">
        <v>11</v>
      </c>
      <c r="P204">
        <v>8.9706310938652596</v>
      </c>
      <c r="Q204">
        <v>25.8333333333333</v>
      </c>
      <c r="R204">
        <v>26</v>
      </c>
      <c r="S204">
        <v>25</v>
      </c>
      <c r="T204">
        <v>0.372677996249965</v>
      </c>
      <c r="U204">
        <v>563.27499999999998</v>
      </c>
      <c r="V204">
        <v>0</v>
      </c>
      <c r="W204">
        <v>0</v>
      </c>
      <c r="X204">
        <v>0</v>
      </c>
      <c r="Y204">
        <v>0.39500000000000002</v>
      </c>
      <c r="Z204">
        <v>3.8889999999999998</v>
      </c>
      <c r="AA204">
        <v>231.66800000000001</v>
      </c>
      <c r="AB204">
        <v>43.363636363636402</v>
      </c>
      <c r="AC204">
        <v>46</v>
      </c>
      <c r="AD204">
        <v>41</v>
      </c>
      <c r="AE204">
        <v>1.6663911618021201</v>
      </c>
    </row>
    <row r="205" spans="1:31">
      <c r="A205" t="s">
        <v>6238</v>
      </c>
      <c r="B205">
        <v>0</v>
      </c>
      <c r="C205">
        <v>1700</v>
      </c>
      <c r="D205">
        <v>40</v>
      </c>
      <c r="E205" s="3">
        <v>41259.655555555553</v>
      </c>
      <c r="F205" s="3">
        <v>41259.656608796293</v>
      </c>
      <c r="G205" t="s">
        <v>32</v>
      </c>
      <c r="H205" t="s">
        <v>1056</v>
      </c>
      <c r="I205">
        <v>91</v>
      </c>
      <c r="K205">
        <v>0.222</v>
      </c>
      <c r="L205">
        <v>1.889</v>
      </c>
      <c r="M205">
        <v>22.6666666666667</v>
      </c>
      <c r="N205">
        <v>32</v>
      </c>
      <c r="O205">
        <v>11</v>
      </c>
      <c r="P205">
        <v>8.7114228969146499</v>
      </c>
      <c r="Q205">
        <v>25</v>
      </c>
      <c r="R205">
        <v>25</v>
      </c>
      <c r="S205">
        <v>25</v>
      </c>
      <c r="T205">
        <v>0</v>
      </c>
      <c r="U205">
        <v>483.71199999999999</v>
      </c>
      <c r="V205">
        <v>0</v>
      </c>
      <c r="W205">
        <v>0</v>
      </c>
      <c r="X205">
        <v>0</v>
      </c>
      <c r="Y205">
        <v>0.33300000000000002</v>
      </c>
      <c r="Z205">
        <v>3.9510000000000001</v>
      </c>
      <c r="AA205">
        <v>311.17</v>
      </c>
      <c r="AB205">
        <v>46.363636363636402</v>
      </c>
      <c r="AC205">
        <v>49</v>
      </c>
      <c r="AD205">
        <v>45</v>
      </c>
      <c r="AE205">
        <v>1.29844153246234</v>
      </c>
    </row>
    <row r="206" spans="1:31">
      <c r="A206" t="s">
        <v>6238</v>
      </c>
      <c r="B206">
        <v>0</v>
      </c>
      <c r="C206">
        <v>1700</v>
      </c>
      <c r="D206">
        <v>50</v>
      </c>
      <c r="E206" s="3">
        <v>41259.656944444447</v>
      </c>
      <c r="F206" s="3">
        <v>41259.657986111109</v>
      </c>
      <c r="G206" t="s">
        <v>32</v>
      </c>
      <c r="H206" t="s">
        <v>1056</v>
      </c>
      <c r="I206">
        <v>90</v>
      </c>
      <c r="K206">
        <v>0.28399999999999997</v>
      </c>
      <c r="L206">
        <v>4.0369999999999999</v>
      </c>
      <c r="M206">
        <v>22.6666666666667</v>
      </c>
      <c r="N206">
        <v>31</v>
      </c>
      <c r="O206">
        <v>10</v>
      </c>
      <c r="P206">
        <v>7.1802197428460097</v>
      </c>
      <c r="Q206">
        <v>25.5</v>
      </c>
      <c r="R206">
        <v>26</v>
      </c>
      <c r="S206">
        <v>25</v>
      </c>
      <c r="T206">
        <v>0.5</v>
      </c>
      <c r="U206">
        <v>389.11200000000002</v>
      </c>
      <c r="V206">
        <v>0</v>
      </c>
      <c r="W206">
        <v>0</v>
      </c>
      <c r="X206">
        <v>0</v>
      </c>
      <c r="Y206">
        <v>0.32100000000000001</v>
      </c>
      <c r="Z206">
        <v>4.3209999999999997</v>
      </c>
      <c r="AA206">
        <v>405.40800000000002</v>
      </c>
      <c r="AB206">
        <v>49.454545454545503</v>
      </c>
      <c r="AC206">
        <v>52</v>
      </c>
      <c r="AD206">
        <v>47</v>
      </c>
      <c r="AE206">
        <v>1.6713433009863901</v>
      </c>
    </row>
    <row r="207" spans="1:31">
      <c r="A207" t="s">
        <v>6238</v>
      </c>
      <c r="B207">
        <v>0</v>
      </c>
      <c r="C207">
        <v>1700</v>
      </c>
      <c r="D207">
        <v>60</v>
      </c>
      <c r="E207" s="3">
        <v>41259.658333333333</v>
      </c>
      <c r="F207" s="3">
        <v>41259.659386574072</v>
      </c>
      <c r="G207" t="s">
        <v>32</v>
      </c>
      <c r="H207" t="s">
        <v>1056</v>
      </c>
      <c r="I207">
        <v>91</v>
      </c>
      <c r="K207">
        <v>0.35799999999999998</v>
      </c>
      <c r="L207">
        <v>7.3090000000000002</v>
      </c>
      <c r="M207">
        <v>24.1666666666667</v>
      </c>
      <c r="N207">
        <v>32</v>
      </c>
      <c r="O207">
        <v>13</v>
      </c>
      <c r="P207">
        <v>7.9878379775478399</v>
      </c>
      <c r="Q207">
        <v>25.3333333333333</v>
      </c>
      <c r="R207">
        <v>26</v>
      </c>
      <c r="S207">
        <v>25</v>
      </c>
      <c r="T207">
        <v>0.47140452079103201</v>
      </c>
      <c r="U207">
        <v>316.38200000000001</v>
      </c>
      <c r="V207">
        <v>0</v>
      </c>
      <c r="W207">
        <v>0</v>
      </c>
      <c r="X207">
        <v>0</v>
      </c>
      <c r="Y207">
        <v>0.32100000000000001</v>
      </c>
      <c r="Z207">
        <v>4.5190000000000001</v>
      </c>
      <c r="AA207">
        <v>478.024</v>
      </c>
      <c r="AB207">
        <v>52.545454545454497</v>
      </c>
      <c r="AC207">
        <v>55</v>
      </c>
      <c r="AD207">
        <v>49</v>
      </c>
      <c r="AE207">
        <v>1.8272501129310701</v>
      </c>
    </row>
    <row r="208" spans="1:31">
      <c r="A208" t="s">
        <v>6238</v>
      </c>
      <c r="B208">
        <v>0</v>
      </c>
      <c r="C208">
        <v>1700</v>
      </c>
      <c r="D208">
        <v>70</v>
      </c>
      <c r="E208" s="3">
        <v>41259.659722222219</v>
      </c>
      <c r="F208" s="3">
        <v>41259.660763888889</v>
      </c>
      <c r="G208" t="s">
        <v>32</v>
      </c>
      <c r="H208" t="s">
        <v>1056</v>
      </c>
      <c r="I208">
        <v>90</v>
      </c>
      <c r="K208">
        <v>0.37</v>
      </c>
      <c r="L208">
        <v>5.0739999999999998</v>
      </c>
      <c r="M208">
        <v>20.6666666666667</v>
      </c>
      <c r="N208">
        <v>32</v>
      </c>
      <c r="O208">
        <v>10</v>
      </c>
      <c r="P208">
        <v>9.4809751022186006</v>
      </c>
      <c r="Q208">
        <v>25.3333333333333</v>
      </c>
      <c r="R208">
        <v>26</v>
      </c>
      <c r="S208">
        <v>25</v>
      </c>
      <c r="T208">
        <v>0.47140452079103201</v>
      </c>
      <c r="U208">
        <v>238.767</v>
      </c>
      <c r="V208">
        <v>0</v>
      </c>
      <c r="W208">
        <v>0</v>
      </c>
      <c r="X208">
        <v>0</v>
      </c>
      <c r="Y208">
        <v>0.34599999999999997</v>
      </c>
      <c r="Z208">
        <v>4.5060000000000002</v>
      </c>
      <c r="AA208">
        <v>555.58399999999995</v>
      </c>
      <c r="AB208">
        <v>56.181818181818201</v>
      </c>
      <c r="AC208">
        <v>59</v>
      </c>
      <c r="AD208">
        <v>53</v>
      </c>
      <c r="AE208">
        <v>1.8497263590341599</v>
      </c>
    </row>
    <row r="209" spans="1:31">
      <c r="A209" t="s">
        <v>6238</v>
      </c>
      <c r="B209">
        <v>0</v>
      </c>
      <c r="C209">
        <v>1700</v>
      </c>
      <c r="D209">
        <v>80</v>
      </c>
      <c r="E209" s="3">
        <v>41259.661111111112</v>
      </c>
      <c r="F209" s="3">
        <v>41259.662164351852</v>
      </c>
      <c r="G209" t="s">
        <v>32</v>
      </c>
      <c r="H209" t="s">
        <v>1056</v>
      </c>
      <c r="I209">
        <v>91</v>
      </c>
      <c r="K209">
        <v>0.46899999999999997</v>
      </c>
      <c r="L209">
        <v>1.2E-2</v>
      </c>
      <c r="M209">
        <v>23.5</v>
      </c>
      <c r="N209">
        <v>33</v>
      </c>
      <c r="O209">
        <v>10</v>
      </c>
      <c r="P209">
        <v>9.7253963072634395</v>
      </c>
      <c r="Q209">
        <v>26</v>
      </c>
      <c r="R209">
        <v>26</v>
      </c>
      <c r="S209">
        <v>26</v>
      </c>
      <c r="T209">
        <v>0</v>
      </c>
      <c r="U209">
        <v>152.197</v>
      </c>
      <c r="V209">
        <v>0</v>
      </c>
      <c r="W209">
        <v>0</v>
      </c>
      <c r="X209">
        <v>0</v>
      </c>
      <c r="Y209">
        <v>0.309</v>
      </c>
      <c r="Z209">
        <v>4.6790000000000003</v>
      </c>
      <c r="AA209">
        <v>641.98400000000004</v>
      </c>
      <c r="AB209">
        <v>59.818181818181799</v>
      </c>
      <c r="AC209">
        <v>62</v>
      </c>
      <c r="AD209">
        <v>55</v>
      </c>
      <c r="AE209">
        <v>2.1666136886932699</v>
      </c>
    </row>
    <row r="210" spans="1:31">
      <c r="A210" t="s">
        <v>6238</v>
      </c>
      <c r="B210">
        <v>0</v>
      </c>
      <c r="C210">
        <v>1700</v>
      </c>
      <c r="D210">
        <v>90</v>
      </c>
      <c r="E210" s="3">
        <v>41259.662499999999</v>
      </c>
      <c r="F210" s="3">
        <v>41259.663541666669</v>
      </c>
      <c r="G210" t="s">
        <v>32</v>
      </c>
      <c r="H210" t="s">
        <v>1056</v>
      </c>
      <c r="I210">
        <v>90</v>
      </c>
      <c r="K210">
        <v>0.48099999999999998</v>
      </c>
      <c r="L210">
        <v>5.0250000000000004</v>
      </c>
      <c r="M210">
        <v>28.1666666666667</v>
      </c>
      <c r="N210">
        <v>33</v>
      </c>
      <c r="O210">
        <v>11</v>
      </c>
      <c r="P210">
        <v>7.8616509433805</v>
      </c>
      <c r="Q210">
        <v>26</v>
      </c>
      <c r="R210">
        <v>26</v>
      </c>
      <c r="S210">
        <v>26</v>
      </c>
      <c r="T210">
        <v>0</v>
      </c>
      <c r="U210">
        <v>72.456999999999994</v>
      </c>
      <c r="V210">
        <v>0</v>
      </c>
      <c r="W210">
        <v>0</v>
      </c>
      <c r="X210">
        <v>0</v>
      </c>
      <c r="Y210">
        <v>0.34599999999999997</v>
      </c>
      <c r="Z210">
        <v>4.6790000000000003</v>
      </c>
      <c r="AA210">
        <v>721.67899999999997</v>
      </c>
      <c r="AB210">
        <v>62</v>
      </c>
      <c r="AC210">
        <v>64</v>
      </c>
      <c r="AD210">
        <v>58</v>
      </c>
      <c r="AE210">
        <v>1.90692517849118</v>
      </c>
    </row>
    <row r="211" spans="1:31">
      <c r="A211" t="s">
        <v>6238</v>
      </c>
      <c r="B211">
        <v>0</v>
      </c>
      <c r="C211">
        <v>1700</v>
      </c>
      <c r="D211">
        <v>100</v>
      </c>
      <c r="E211" s="3">
        <v>41259.663888888892</v>
      </c>
      <c r="F211" s="3">
        <v>41259.664930555555</v>
      </c>
      <c r="G211" t="s">
        <v>32</v>
      </c>
      <c r="H211" t="s">
        <v>1056</v>
      </c>
      <c r="I211">
        <v>90</v>
      </c>
      <c r="M211">
        <v>26</v>
      </c>
      <c r="N211">
        <v>33</v>
      </c>
      <c r="O211">
        <v>12</v>
      </c>
      <c r="P211">
        <v>9.8994949366116707</v>
      </c>
      <c r="Q211">
        <v>26</v>
      </c>
      <c r="R211">
        <v>26</v>
      </c>
      <c r="S211">
        <v>26</v>
      </c>
      <c r="T211">
        <v>0</v>
      </c>
      <c r="AB211">
        <v>63.545454545454497</v>
      </c>
      <c r="AC211">
        <v>66</v>
      </c>
      <c r="AD211">
        <v>60</v>
      </c>
      <c r="AE211">
        <v>1.97086212624353</v>
      </c>
    </row>
    <row r="212" spans="1:31">
      <c r="A212" t="s">
        <v>6238</v>
      </c>
      <c r="B212">
        <v>0</v>
      </c>
      <c r="C212">
        <v>1800</v>
      </c>
      <c r="D212">
        <v>10</v>
      </c>
      <c r="E212" s="3">
        <v>41259.637499999997</v>
      </c>
      <c r="F212" s="3">
        <v>41259.63857638889</v>
      </c>
      <c r="G212" t="s">
        <v>32</v>
      </c>
      <c r="H212" t="s">
        <v>1056</v>
      </c>
      <c r="I212">
        <v>93</v>
      </c>
      <c r="K212">
        <v>6.2E-2</v>
      </c>
      <c r="L212">
        <v>3.1850000000000001</v>
      </c>
      <c r="M212">
        <v>11.8333333333333</v>
      </c>
      <c r="N212">
        <v>13</v>
      </c>
      <c r="O212">
        <v>11</v>
      </c>
      <c r="P212">
        <v>0.68718427093627699</v>
      </c>
      <c r="Q212">
        <v>26</v>
      </c>
      <c r="R212">
        <v>26</v>
      </c>
      <c r="S212">
        <v>26</v>
      </c>
      <c r="T212">
        <v>0</v>
      </c>
      <c r="U212">
        <v>717.41300000000001</v>
      </c>
      <c r="V212">
        <v>0</v>
      </c>
      <c r="W212">
        <v>0</v>
      </c>
      <c r="X212">
        <v>0</v>
      </c>
      <c r="Y212">
        <v>0.37</v>
      </c>
      <c r="Z212">
        <v>3.3460000000000001</v>
      </c>
      <c r="AA212">
        <v>78.149000000000001</v>
      </c>
      <c r="AB212">
        <v>43.818181818181799</v>
      </c>
      <c r="AC212">
        <v>51</v>
      </c>
      <c r="AD212">
        <v>41</v>
      </c>
      <c r="AE212">
        <v>2.62221910942836</v>
      </c>
    </row>
    <row r="213" spans="1:31">
      <c r="A213" t="s">
        <v>6238</v>
      </c>
      <c r="B213">
        <v>0</v>
      </c>
      <c r="C213">
        <v>1800</v>
      </c>
      <c r="D213">
        <v>20</v>
      </c>
      <c r="E213" s="3">
        <v>41259.638888888891</v>
      </c>
      <c r="F213" s="3">
        <v>41259.639930555553</v>
      </c>
      <c r="G213" t="s">
        <v>32</v>
      </c>
      <c r="H213" t="s">
        <v>1056</v>
      </c>
      <c r="I213">
        <v>90</v>
      </c>
      <c r="K213">
        <v>0.13600000000000001</v>
      </c>
      <c r="L213">
        <v>1.5429999999999999</v>
      </c>
      <c r="M213">
        <v>15.8</v>
      </c>
      <c r="N213">
        <v>33</v>
      </c>
      <c r="O213">
        <v>11</v>
      </c>
      <c r="P213">
        <v>8.6116200566443908</v>
      </c>
      <c r="Q213">
        <v>26</v>
      </c>
      <c r="R213">
        <v>26</v>
      </c>
      <c r="S213">
        <v>26</v>
      </c>
      <c r="T213">
        <v>0</v>
      </c>
      <c r="U213">
        <v>638.33500000000004</v>
      </c>
      <c r="V213">
        <v>0</v>
      </c>
      <c r="W213">
        <v>0</v>
      </c>
      <c r="X213">
        <v>0</v>
      </c>
      <c r="Y213">
        <v>0.39500000000000002</v>
      </c>
      <c r="Z213">
        <v>3.4940000000000002</v>
      </c>
      <c r="AA213">
        <v>157.03700000000001</v>
      </c>
      <c r="AB213">
        <v>43.090909090909101</v>
      </c>
      <c r="AC213">
        <v>45</v>
      </c>
      <c r="AD213">
        <v>41</v>
      </c>
      <c r="AE213">
        <v>1.3787046261911899</v>
      </c>
    </row>
    <row r="214" spans="1:31">
      <c r="A214" t="s">
        <v>6238</v>
      </c>
      <c r="B214">
        <v>0</v>
      </c>
      <c r="C214">
        <v>1800</v>
      </c>
      <c r="D214">
        <v>30</v>
      </c>
      <c r="E214" s="3">
        <v>41259.640277777777</v>
      </c>
      <c r="F214" s="3">
        <v>41259.641342592593</v>
      </c>
      <c r="G214" t="s">
        <v>32</v>
      </c>
      <c r="H214" t="s">
        <v>1056</v>
      </c>
      <c r="I214">
        <v>92</v>
      </c>
      <c r="K214">
        <v>0.16</v>
      </c>
      <c r="L214">
        <v>5.7779999999999996</v>
      </c>
      <c r="M214">
        <v>19.8</v>
      </c>
      <c r="N214">
        <v>34</v>
      </c>
      <c r="O214">
        <v>11</v>
      </c>
      <c r="P214">
        <v>10.4192130221049</v>
      </c>
      <c r="Q214">
        <v>25</v>
      </c>
      <c r="R214">
        <v>25</v>
      </c>
      <c r="S214">
        <v>25</v>
      </c>
      <c r="T214">
        <v>0</v>
      </c>
      <c r="U214">
        <v>561.23199999999997</v>
      </c>
      <c r="V214">
        <v>0</v>
      </c>
      <c r="W214">
        <v>0</v>
      </c>
      <c r="X214">
        <v>0</v>
      </c>
      <c r="Y214">
        <v>0.34599999999999997</v>
      </c>
      <c r="Z214">
        <v>3.7280000000000002</v>
      </c>
      <c r="AA214">
        <v>233.9</v>
      </c>
      <c r="AB214">
        <v>44.181818181818201</v>
      </c>
      <c r="AC214">
        <v>46</v>
      </c>
      <c r="AD214">
        <v>43</v>
      </c>
      <c r="AE214">
        <v>0.83319558090106205</v>
      </c>
    </row>
    <row r="215" spans="1:31">
      <c r="A215" t="s">
        <v>6238</v>
      </c>
      <c r="B215">
        <v>0</v>
      </c>
      <c r="C215">
        <v>1800</v>
      </c>
      <c r="D215">
        <v>40</v>
      </c>
      <c r="E215" s="3">
        <v>41259.64166666667</v>
      </c>
      <c r="F215" s="3">
        <v>41259.64271990741</v>
      </c>
      <c r="G215" t="s">
        <v>32</v>
      </c>
      <c r="H215" t="s">
        <v>1056</v>
      </c>
      <c r="I215">
        <v>91</v>
      </c>
      <c r="K215">
        <v>0.23499999999999999</v>
      </c>
      <c r="L215">
        <v>1.1359999999999999</v>
      </c>
      <c r="M215">
        <v>15.5</v>
      </c>
      <c r="N215">
        <v>23</v>
      </c>
      <c r="O215">
        <v>10</v>
      </c>
      <c r="P215">
        <v>5.0579969684978403</v>
      </c>
      <c r="Q215">
        <v>25.5</v>
      </c>
      <c r="R215">
        <v>26</v>
      </c>
      <c r="S215">
        <v>25</v>
      </c>
      <c r="T215">
        <v>0.5</v>
      </c>
      <c r="U215">
        <v>470.39699999999999</v>
      </c>
      <c r="V215">
        <v>0</v>
      </c>
      <c r="W215">
        <v>0</v>
      </c>
      <c r="X215">
        <v>0</v>
      </c>
      <c r="Y215">
        <v>0.309</v>
      </c>
      <c r="Z215">
        <v>3.8639999999999999</v>
      </c>
      <c r="AA215">
        <v>324.45800000000003</v>
      </c>
      <c r="AB215">
        <v>48.454545454545503</v>
      </c>
      <c r="AC215">
        <v>52</v>
      </c>
      <c r="AD215">
        <v>44</v>
      </c>
      <c r="AE215">
        <v>2.2305171175246001</v>
      </c>
    </row>
    <row r="216" spans="1:31">
      <c r="A216" t="s">
        <v>6238</v>
      </c>
      <c r="B216">
        <v>0</v>
      </c>
      <c r="C216">
        <v>1800</v>
      </c>
      <c r="D216">
        <v>50</v>
      </c>
      <c r="E216" s="3">
        <v>41259.643055555556</v>
      </c>
      <c r="F216" s="3">
        <v>41259.644108796296</v>
      </c>
      <c r="G216" t="s">
        <v>32</v>
      </c>
      <c r="H216" t="s">
        <v>1056</v>
      </c>
      <c r="I216">
        <v>91</v>
      </c>
      <c r="K216">
        <v>0.29599999999999999</v>
      </c>
      <c r="L216">
        <v>0.55600000000000005</v>
      </c>
      <c r="M216">
        <v>12.1666666666667</v>
      </c>
      <c r="N216">
        <v>19</v>
      </c>
      <c r="O216">
        <v>10</v>
      </c>
      <c r="P216">
        <v>3.1313823713426601</v>
      </c>
      <c r="Q216">
        <v>25</v>
      </c>
      <c r="R216">
        <v>25</v>
      </c>
      <c r="S216">
        <v>25</v>
      </c>
      <c r="T216">
        <v>0</v>
      </c>
      <c r="U216">
        <v>393.08699999999999</v>
      </c>
      <c r="V216">
        <v>0</v>
      </c>
      <c r="W216">
        <v>0</v>
      </c>
      <c r="X216">
        <v>0</v>
      </c>
      <c r="Y216">
        <v>0.32100000000000001</v>
      </c>
      <c r="Z216">
        <v>4.1479999999999997</v>
      </c>
      <c r="AA216">
        <v>401.60500000000002</v>
      </c>
      <c r="AB216">
        <v>51.909090909090899</v>
      </c>
      <c r="AC216">
        <v>54</v>
      </c>
      <c r="AD216">
        <v>50</v>
      </c>
      <c r="AE216">
        <v>1.16420440680597</v>
      </c>
    </row>
    <row r="217" spans="1:31">
      <c r="A217" t="s">
        <v>6238</v>
      </c>
      <c r="B217">
        <v>0</v>
      </c>
      <c r="C217">
        <v>1800</v>
      </c>
      <c r="D217">
        <v>60</v>
      </c>
      <c r="E217" s="3">
        <v>41259.644444444442</v>
      </c>
      <c r="F217" s="3">
        <v>41259.645497685182</v>
      </c>
      <c r="G217" t="s">
        <v>32</v>
      </c>
      <c r="H217" t="s">
        <v>1056</v>
      </c>
      <c r="I217">
        <v>91</v>
      </c>
      <c r="K217">
        <v>0.34599999999999997</v>
      </c>
      <c r="L217">
        <v>3.802</v>
      </c>
      <c r="M217">
        <v>17.600000000000001</v>
      </c>
      <c r="N217">
        <v>34</v>
      </c>
      <c r="O217">
        <v>12</v>
      </c>
      <c r="P217">
        <v>8.5229103010650107</v>
      </c>
      <c r="Q217">
        <v>25.6</v>
      </c>
      <c r="R217">
        <v>26</v>
      </c>
      <c r="S217">
        <v>25</v>
      </c>
      <c r="T217">
        <v>0.48989794855663599</v>
      </c>
      <c r="U217">
        <v>307.59300000000002</v>
      </c>
      <c r="V217">
        <v>0</v>
      </c>
      <c r="W217">
        <v>0</v>
      </c>
      <c r="X217">
        <v>0</v>
      </c>
      <c r="Y217">
        <v>0.309</v>
      </c>
      <c r="Z217">
        <v>4.4569999999999999</v>
      </c>
      <c r="AA217">
        <v>486.70400000000001</v>
      </c>
      <c r="AB217">
        <v>55.636363636363598</v>
      </c>
      <c r="AC217">
        <v>58</v>
      </c>
      <c r="AD217">
        <v>53</v>
      </c>
      <c r="AE217">
        <v>1.43163779527487</v>
      </c>
    </row>
    <row r="218" spans="1:31">
      <c r="A218" t="s">
        <v>6238</v>
      </c>
      <c r="B218">
        <v>0</v>
      </c>
      <c r="C218">
        <v>1800</v>
      </c>
      <c r="D218">
        <v>70</v>
      </c>
      <c r="E218" s="3">
        <v>41259.645833333336</v>
      </c>
      <c r="F218" s="3">
        <v>41259.646874999999</v>
      </c>
      <c r="G218" t="s">
        <v>32</v>
      </c>
      <c r="H218" t="s">
        <v>1056</v>
      </c>
      <c r="I218">
        <v>90</v>
      </c>
      <c r="K218">
        <v>0.39500000000000002</v>
      </c>
      <c r="L218">
        <v>2.8149999999999999</v>
      </c>
      <c r="M218">
        <v>28.1666666666667</v>
      </c>
      <c r="N218">
        <v>34</v>
      </c>
      <c r="O218">
        <v>12</v>
      </c>
      <c r="P218">
        <v>7.49258893099634</v>
      </c>
      <c r="Q218">
        <v>25.3333333333333</v>
      </c>
      <c r="R218">
        <v>26</v>
      </c>
      <c r="S218">
        <v>25</v>
      </c>
      <c r="T218">
        <v>0.47140452079103201</v>
      </c>
      <c r="U218">
        <v>235.852</v>
      </c>
      <c r="V218">
        <v>0</v>
      </c>
      <c r="W218">
        <v>0</v>
      </c>
      <c r="X218">
        <v>0</v>
      </c>
      <c r="Y218">
        <v>0.309</v>
      </c>
      <c r="Z218">
        <v>4.4809999999999999</v>
      </c>
      <c r="AA218">
        <v>558.49300000000005</v>
      </c>
      <c r="AB218">
        <v>58.727272727272698</v>
      </c>
      <c r="AC218">
        <v>61</v>
      </c>
      <c r="AD218">
        <v>54</v>
      </c>
      <c r="AE218">
        <v>2.2193737483152201</v>
      </c>
    </row>
    <row r="219" spans="1:31">
      <c r="A219" t="s">
        <v>6238</v>
      </c>
      <c r="B219">
        <v>0</v>
      </c>
      <c r="C219">
        <v>1800</v>
      </c>
      <c r="D219">
        <v>80</v>
      </c>
      <c r="E219" s="3">
        <v>41259.647222222222</v>
      </c>
      <c r="F219" s="3">
        <v>41259.648263888892</v>
      </c>
      <c r="G219" t="s">
        <v>32</v>
      </c>
      <c r="H219" t="s">
        <v>1056</v>
      </c>
      <c r="I219">
        <v>90</v>
      </c>
      <c r="K219">
        <v>0.45700000000000002</v>
      </c>
      <c r="L219">
        <v>0.123</v>
      </c>
      <c r="M219">
        <v>25.1666666666667</v>
      </c>
      <c r="N219">
        <v>36</v>
      </c>
      <c r="O219">
        <v>12</v>
      </c>
      <c r="P219">
        <v>10.040196987886</v>
      </c>
      <c r="Q219">
        <v>25.5</v>
      </c>
      <c r="R219">
        <v>26</v>
      </c>
      <c r="S219">
        <v>25</v>
      </c>
      <c r="T219">
        <v>0.5</v>
      </c>
      <c r="U219">
        <v>153.78899999999999</v>
      </c>
      <c r="V219">
        <v>0</v>
      </c>
      <c r="W219">
        <v>0</v>
      </c>
      <c r="X219">
        <v>0</v>
      </c>
      <c r="Y219">
        <v>0.309</v>
      </c>
      <c r="Z219">
        <v>4.4809999999999999</v>
      </c>
      <c r="AA219">
        <v>640.52599999999995</v>
      </c>
      <c r="AB219">
        <v>62.454545454545503</v>
      </c>
      <c r="AC219">
        <v>65</v>
      </c>
      <c r="AD219">
        <v>59</v>
      </c>
      <c r="AE219">
        <v>2.0164611829835302</v>
      </c>
    </row>
    <row r="220" spans="1:31">
      <c r="A220" t="s">
        <v>6238</v>
      </c>
      <c r="B220">
        <v>0</v>
      </c>
      <c r="C220">
        <v>1800</v>
      </c>
      <c r="D220">
        <v>90</v>
      </c>
      <c r="E220" s="3">
        <v>41259.648611111108</v>
      </c>
      <c r="F220" s="3">
        <v>41259.649652777778</v>
      </c>
      <c r="G220" t="s">
        <v>32</v>
      </c>
      <c r="H220" t="s">
        <v>1056</v>
      </c>
      <c r="I220">
        <v>90</v>
      </c>
      <c r="K220">
        <v>0.49399999999999999</v>
      </c>
      <c r="L220">
        <v>3.4569999999999999</v>
      </c>
      <c r="M220">
        <v>22.8333333333333</v>
      </c>
      <c r="N220">
        <v>36</v>
      </c>
      <c r="O220">
        <v>11</v>
      </c>
      <c r="P220">
        <v>11.538582620447301</v>
      </c>
      <c r="Q220">
        <v>26</v>
      </c>
      <c r="R220">
        <v>26</v>
      </c>
      <c r="S220">
        <v>26</v>
      </c>
      <c r="T220">
        <v>0</v>
      </c>
      <c r="U220">
        <v>70.358000000000004</v>
      </c>
      <c r="V220">
        <v>0</v>
      </c>
      <c r="W220">
        <v>0</v>
      </c>
      <c r="X220">
        <v>0</v>
      </c>
      <c r="Y220">
        <v>0.25900000000000001</v>
      </c>
      <c r="Z220">
        <v>4.4939999999999998</v>
      </c>
      <c r="AA220">
        <v>724.29899999999998</v>
      </c>
      <c r="AB220">
        <v>65.727272727272705</v>
      </c>
      <c r="AC220">
        <v>68</v>
      </c>
      <c r="AD220">
        <v>61</v>
      </c>
      <c r="AE220">
        <v>2.1780270092201701</v>
      </c>
    </row>
    <row r="221" spans="1:31">
      <c r="A221" t="s">
        <v>6238</v>
      </c>
      <c r="B221">
        <v>0</v>
      </c>
      <c r="C221">
        <v>1800</v>
      </c>
      <c r="D221">
        <v>100</v>
      </c>
      <c r="E221" s="3">
        <v>41259.65</v>
      </c>
      <c r="F221" s="3">
        <v>41259.651053240741</v>
      </c>
      <c r="G221" t="s">
        <v>32</v>
      </c>
      <c r="H221" t="s">
        <v>1056</v>
      </c>
      <c r="I221">
        <v>91</v>
      </c>
      <c r="K221">
        <v>0.53100000000000003</v>
      </c>
      <c r="L221">
        <v>6.2590000000000003</v>
      </c>
      <c r="M221">
        <v>23.3333333333333</v>
      </c>
      <c r="N221">
        <v>36</v>
      </c>
      <c r="O221">
        <v>11</v>
      </c>
      <c r="P221">
        <v>11.6856987619721</v>
      </c>
      <c r="Q221">
        <v>26</v>
      </c>
      <c r="R221">
        <v>26</v>
      </c>
      <c r="S221">
        <v>26</v>
      </c>
      <c r="T221">
        <v>0</v>
      </c>
      <c r="U221">
        <v>12.815</v>
      </c>
      <c r="V221">
        <v>0</v>
      </c>
      <c r="W221">
        <v>0</v>
      </c>
      <c r="X221">
        <v>0</v>
      </c>
      <c r="Y221">
        <v>0.29599999999999999</v>
      </c>
      <c r="Z221">
        <v>3.7280000000000002</v>
      </c>
      <c r="AA221">
        <v>782.88199999999995</v>
      </c>
      <c r="AB221">
        <v>66</v>
      </c>
      <c r="AC221">
        <v>69</v>
      </c>
      <c r="AD221">
        <v>62</v>
      </c>
      <c r="AE221">
        <v>2.0449494325821802</v>
      </c>
    </row>
    <row r="222" spans="1:31">
      <c r="A222" t="s">
        <v>6238</v>
      </c>
      <c r="B222">
        <v>0</v>
      </c>
      <c r="C222">
        <v>1900</v>
      </c>
      <c r="D222">
        <v>10</v>
      </c>
      <c r="E222" s="3">
        <v>41259.623611111114</v>
      </c>
      <c r="F222" s="3">
        <v>41259.624756944446</v>
      </c>
      <c r="G222" t="s">
        <v>32</v>
      </c>
      <c r="H222" t="s">
        <v>1056</v>
      </c>
      <c r="I222">
        <v>99</v>
      </c>
      <c r="K222">
        <v>4.3999999999999997E-2</v>
      </c>
      <c r="L222">
        <v>2.3780000000000001</v>
      </c>
      <c r="M222">
        <v>11.5</v>
      </c>
      <c r="N222">
        <v>12</v>
      </c>
      <c r="O222">
        <v>10</v>
      </c>
      <c r="P222">
        <v>0.76376261582597305</v>
      </c>
      <c r="Q222">
        <v>26</v>
      </c>
      <c r="R222">
        <v>26</v>
      </c>
      <c r="S222">
        <v>26</v>
      </c>
      <c r="T222">
        <v>0</v>
      </c>
      <c r="U222">
        <v>725.62699999999995</v>
      </c>
      <c r="V222">
        <v>0</v>
      </c>
      <c r="W222">
        <v>0</v>
      </c>
      <c r="X222">
        <v>0</v>
      </c>
      <c r="Y222">
        <v>0.38900000000000001</v>
      </c>
      <c r="Z222">
        <v>3.2890000000000001</v>
      </c>
      <c r="AA222">
        <v>70.022999999999996</v>
      </c>
      <c r="AB222">
        <v>44.4166666666667</v>
      </c>
      <c r="AC222">
        <v>51</v>
      </c>
      <c r="AD222">
        <v>39</v>
      </c>
      <c r="AE222">
        <v>3.1213868000546698</v>
      </c>
    </row>
    <row r="223" spans="1:31">
      <c r="A223" t="s">
        <v>6238</v>
      </c>
      <c r="B223">
        <v>0</v>
      </c>
      <c r="C223">
        <v>1900</v>
      </c>
      <c r="D223">
        <v>20</v>
      </c>
      <c r="E223" s="3">
        <v>41259.625</v>
      </c>
      <c r="F223" s="3">
        <v>41259.626064814816</v>
      </c>
      <c r="G223" t="s">
        <v>32</v>
      </c>
      <c r="H223" t="s">
        <v>1056</v>
      </c>
      <c r="I223">
        <v>92</v>
      </c>
      <c r="K223">
        <v>9.9000000000000005E-2</v>
      </c>
      <c r="L223">
        <v>3.222</v>
      </c>
      <c r="M223">
        <v>17</v>
      </c>
      <c r="N223">
        <v>37</v>
      </c>
      <c r="O223">
        <v>10</v>
      </c>
      <c r="P223">
        <v>9.3985814532477896</v>
      </c>
      <c r="Q223">
        <v>26</v>
      </c>
      <c r="R223">
        <v>26</v>
      </c>
      <c r="S223">
        <v>26</v>
      </c>
      <c r="T223">
        <v>0</v>
      </c>
      <c r="U223">
        <v>652.33199999999999</v>
      </c>
      <c r="V223">
        <v>0</v>
      </c>
      <c r="W223">
        <v>0</v>
      </c>
      <c r="X223">
        <v>0</v>
      </c>
      <c r="Y223">
        <v>0.38300000000000001</v>
      </c>
      <c r="Z223">
        <v>3.4319999999999999</v>
      </c>
      <c r="AA223">
        <v>143.11099999999999</v>
      </c>
      <c r="AB223">
        <v>43.090909090909101</v>
      </c>
      <c r="AC223">
        <v>45</v>
      </c>
      <c r="AD223">
        <v>39</v>
      </c>
      <c r="AE223">
        <v>1.78144708566049</v>
      </c>
    </row>
    <row r="224" spans="1:31">
      <c r="A224" t="s">
        <v>6238</v>
      </c>
      <c r="B224">
        <v>0</v>
      </c>
      <c r="C224">
        <v>1900</v>
      </c>
      <c r="D224">
        <v>30</v>
      </c>
      <c r="E224" s="3">
        <v>41259.626388888886</v>
      </c>
      <c r="F224" s="3">
        <v>41259.627442129633</v>
      </c>
      <c r="G224" t="s">
        <v>32</v>
      </c>
      <c r="H224" t="s">
        <v>1056</v>
      </c>
      <c r="I224">
        <v>91</v>
      </c>
      <c r="K224">
        <v>0.13600000000000001</v>
      </c>
      <c r="L224">
        <v>3.1230000000000002</v>
      </c>
      <c r="M224">
        <v>20.5</v>
      </c>
      <c r="N224">
        <v>29</v>
      </c>
      <c r="O224">
        <v>12</v>
      </c>
      <c r="P224">
        <v>8.5</v>
      </c>
      <c r="Q224">
        <v>26</v>
      </c>
      <c r="R224">
        <v>26</v>
      </c>
      <c r="S224">
        <v>26</v>
      </c>
      <c r="T224">
        <v>0</v>
      </c>
      <c r="U224">
        <v>562.92499999999995</v>
      </c>
      <c r="V224">
        <v>0</v>
      </c>
      <c r="W224">
        <v>0</v>
      </c>
      <c r="X224">
        <v>0</v>
      </c>
      <c r="Y224">
        <v>0.35799999999999998</v>
      </c>
      <c r="Z224">
        <v>3.4569999999999999</v>
      </c>
      <c r="AA224">
        <v>232.41900000000001</v>
      </c>
      <c r="AB224">
        <v>46</v>
      </c>
      <c r="AC224">
        <v>48</v>
      </c>
      <c r="AD224">
        <v>43</v>
      </c>
      <c r="AE224">
        <v>1.3483997249264801</v>
      </c>
    </row>
    <row r="225" spans="1:31">
      <c r="A225" t="s">
        <v>6238</v>
      </c>
      <c r="B225">
        <v>0</v>
      </c>
      <c r="C225">
        <v>1900</v>
      </c>
      <c r="D225">
        <v>40</v>
      </c>
      <c r="E225" s="3">
        <v>41259.62777777778</v>
      </c>
      <c r="F225" s="3">
        <v>41259.628842592596</v>
      </c>
      <c r="G225" t="s">
        <v>32</v>
      </c>
      <c r="H225" t="s">
        <v>1056</v>
      </c>
      <c r="I225">
        <v>92</v>
      </c>
      <c r="K225">
        <v>0.222</v>
      </c>
      <c r="L225">
        <v>2.605</v>
      </c>
      <c r="M225">
        <v>19.3333333333333</v>
      </c>
      <c r="N225">
        <v>36</v>
      </c>
      <c r="O225">
        <v>10</v>
      </c>
      <c r="P225">
        <v>11.115554667022</v>
      </c>
      <c r="Q225">
        <v>25</v>
      </c>
      <c r="R225">
        <v>25</v>
      </c>
      <c r="S225">
        <v>25</v>
      </c>
      <c r="T225">
        <v>0</v>
      </c>
      <c r="U225">
        <v>470.95400000000001</v>
      </c>
      <c r="V225">
        <v>0</v>
      </c>
      <c r="W225">
        <v>0</v>
      </c>
      <c r="X225">
        <v>0</v>
      </c>
      <c r="Y225">
        <v>0.33300000000000002</v>
      </c>
      <c r="Z225">
        <v>3.7040000000000002</v>
      </c>
      <c r="AA225">
        <v>324.16300000000001</v>
      </c>
      <c r="AB225">
        <v>50.090909090909101</v>
      </c>
      <c r="AC225">
        <v>53</v>
      </c>
      <c r="AD225">
        <v>46</v>
      </c>
      <c r="AE225">
        <v>1.8317674254190801</v>
      </c>
    </row>
    <row r="226" spans="1:31">
      <c r="A226" t="s">
        <v>6238</v>
      </c>
      <c r="B226">
        <v>0</v>
      </c>
      <c r="C226">
        <v>1900</v>
      </c>
      <c r="D226">
        <v>50</v>
      </c>
      <c r="E226" s="3">
        <v>41259.629166666666</v>
      </c>
      <c r="F226" s="3">
        <v>41259.630219907405</v>
      </c>
      <c r="G226" t="s">
        <v>32</v>
      </c>
      <c r="H226" t="s">
        <v>1056</v>
      </c>
      <c r="I226">
        <v>91</v>
      </c>
      <c r="K226">
        <v>0.25900000000000001</v>
      </c>
      <c r="L226">
        <v>1.37</v>
      </c>
      <c r="M226">
        <v>29</v>
      </c>
      <c r="N226">
        <v>37</v>
      </c>
      <c r="O226">
        <v>11</v>
      </c>
      <c r="P226">
        <v>8.4656167328001999</v>
      </c>
      <c r="Q226">
        <v>25.8333333333333</v>
      </c>
      <c r="R226">
        <v>26</v>
      </c>
      <c r="S226">
        <v>25</v>
      </c>
      <c r="T226">
        <v>0.372677996249965</v>
      </c>
      <c r="U226">
        <v>383.322</v>
      </c>
      <c r="V226">
        <v>0</v>
      </c>
      <c r="W226">
        <v>0</v>
      </c>
      <c r="X226">
        <v>0</v>
      </c>
      <c r="Y226">
        <v>0.29599999999999999</v>
      </c>
      <c r="Z226">
        <v>4.0490000000000004</v>
      </c>
      <c r="AA226">
        <v>411.47</v>
      </c>
      <c r="AB226">
        <v>54.454545454545503</v>
      </c>
      <c r="AC226">
        <v>57</v>
      </c>
      <c r="AD226">
        <v>51</v>
      </c>
      <c r="AE226">
        <v>1.61603534860283</v>
      </c>
    </row>
    <row r="227" spans="1:31">
      <c r="A227" t="s">
        <v>6238</v>
      </c>
      <c r="B227">
        <v>0</v>
      </c>
      <c r="C227">
        <v>1900</v>
      </c>
      <c r="D227">
        <v>60</v>
      </c>
      <c r="E227" s="3">
        <v>41259.630555555559</v>
      </c>
      <c r="F227" s="3">
        <v>41259.631597222222</v>
      </c>
      <c r="G227" t="s">
        <v>32</v>
      </c>
      <c r="H227" t="s">
        <v>1056</v>
      </c>
      <c r="I227">
        <v>90</v>
      </c>
      <c r="K227">
        <v>0.33300000000000002</v>
      </c>
      <c r="L227">
        <v>3.9260000000000002</v>
      </c>
      <c r="M227">
        <v>26</v>
      </c>
      <c r="N227">
        <v>37</v>
      </c>
      <c r="O227">
        <v>12</v>
      </c>
      <c r="P227">
        <v>9.9666109251507002</v>
      </c>
      <c r="Q227">
        <v>25.1666666666667</v>
      </c>
      <c r="R227">
        <v>26</v>
      </c>
      <c r="S227">
        <v>25</v>
      </c>
      <c r="T227">
        <v>0.372677996249965</v>
      </c>
      <c r="U227">
        <v>311.20800000000003</v>
      </c>
      <c r="V227">
        <v>0</v>
      </c>
      <c r="W227">
        <v>0</v>
      </c>
      <c r="X227">
        <v>0</v>
      </c>
      <c r="Y227">
        <v>0.25900000000000001</v>
      </c>
      <c r="Z227">
        <v>4.1109999999999998</v>
      </c>
      <c r="AA227">
        <v>483.51600000000002</v>
      </c>
      <c r="AB227">
        <v>58.545454545454497</v>
      </c>
      <c r="AC227">
        <v>61</v>
      </c>
      <c r="AD227">
        <v>55</v>
      </c>
      <c r="AE227">
        <v>1.97086212624353</v>
      </c>
    </row>
    <row r="228" spans="1:31">
      <c r="A228" t="s">
        <v>6238</v>
      </c>
      <c r="B228">
        <v>0</v>
      </c>
      <c r="C228">
        <v>1900</v>
      </c>
      <c r="D228">
        <v>70</v>
      </c>
      <c r="E228" s="3">
        <v>41259.631944444445</v>
      </c>
      <c r="F228" s="3">
        <v>41259.632986111108</v>
      </c>
      <c r="G228" t="s">
        <v>32</v>
      </c>
      <c r="H228" t="s">
        <v>1056</v>
      </c>
      <c r="I228">
        <v>90</v>
      </c>
      <c r="K228">
        <v>0.35799999999999998</v>
      </c>
      <c r="L228">
        <v>4.3949999999999996</v>
      </c>
      <c r="M228">
        <v>23.6666666666667</v>
      </c>
      <c r="N228">
        <v>36</v>
      </c>
      <c r="O228">
        <v>12</v>
      </c>
      <c r="P228">
        <v>11.6856987619721</v>
      </c>
      <c r="Q228">
        <v>26</v>
      </c>
      <c r="R228">
        <v>26</v>
      </c>
      <c r="S228">
        <v>26</v>
      </c>
      <c r="T228">
        <v>0</v>
      </c>
      <c r="U228">
        <v>236.334</v>
      </c>
      <c r="V228">
        <v>0</v>
      </c>
      <c r="W228">
        <v>0</v>
      </c>
      <c r="X228">
        <v>0</v>
      </c>
      <c r="Y228">
        <v>0.28399999999999997</v>
      </c>
      <c r="Z228">
        <v>4.3090000000000002</v>
      </c>
      <c r="AA228">
        <v>558.05100000000004</v>
      </c>
      <c r="AB228">
        <v>61.181818181818201</v>
      </c>
      <c r="AC228">
        <v>64</v>
      </c>
      <c r="AD228">
        <v>56</v>
      </c>
      <c r="AE228">
        <v>2.0810042076835602</v>
      </c>
    </row>
    <row r="229" spans="1:31">
      <c r="A229" t="s">
        <v>6238</v>
      </c>
      <c r="B229">
        <v>0</v>
      </c>
      <c r="C229">
        <v>1900</v>
      </c>
      <c r="D229">
        <v>80</v>
      </c>
      <c r="E229" s="3">
        <v>41259.633333333331</v>
      </c>
      <c r="F229" s="3">
        <v>41259.634375000001</v>
      </c>
      <c r="G229" t="s">
        <v>32</v>
      </c>
      <c r="H229" t="s">
        <v>1056</v>
      </c>
      <c r="I229">
        <v>90</v>
      </c>
      <c r="K229">
        <v>0.432</v>
      </c>
      <c r="L229">
        <v>1.222</v>
      </c>
      <c r="M229">
        <v>22.6666666666667</v>
      </c>
      <c r="N229">
        <v>37</v>
      </c>
      <c r="O229">
        <v>11</v>
      </c>
      <c r="P229">
        <v>11.130538571376</v>
      </c>
      <c r="Q229">
        <v>26</v>
      </c>
      <c r="R229">
        <v>26</v>
      </c>
      <c r="S229">
        <v>26</v>
      </c>
      <c r="T229">
        <v>0</v>
      </c>
      <c r="U229">
        <v>153.88900000000001</v>
      </c>
      <c r="V229">
        <v>0</v>
      </c>
      <c r="W229">
        <v>0</v>
      </c>
      <c r="X229">
        <v>0</v>
      </c>
      <c r="Y229">
        <v>0.29599999999999999</v>
      </c>
      <c r="Z229">
        <v>4.2220000000000004</v>
      </c>
      <c r="AA229">
        <v>640.91300000000001</v>
      </c>
      <c r="AB229">
        <v>65.454545454545496</v>
      </c>
      <c r="AC229">
        <v>68</v>
      </c>
      <c r="AD229">
        <v>61</v>
      </c>
      <c r="AE229">
        <v>2.2709083630539602</v>
      </c>
    </row>
    <row r="230" spans="1:31">
      <c r="A230" t="s">
        <v>6238</v>
      </c>
      <c r="B230">
        <v>0</v>
      </c>
      <c r="C230">
        <v>1900</v>
      </c>
      <c r="D230">
        <v>90</v>
      </c>
      <c r="E230" s="3">
        <v>41259.634722222225</v>
      </c>
      <c r="F230" s="3">
        <v>41259.635775462964</v>
      </c>
      <c r="G230" t="s">
        <v>32</v>
      </c>
      <c r="H230" t="s">
        <v>1056</v>
      </c>
      <c r="I230">
        <v>91</v>
      </c>
      <c r="K230">
        <v>0.46899999999999997</v>
      </c>
      <c r="L230">
        <v>5.58</v>
      </c>
      <c r="M230">
        <v>31.4</v>
      </c>
      <c r="N230">
        <v>37</v>
      </c>
      <c r="O230">
        <v>11</v>
      </c>
      <c r="P230">
        <v>10.209799214480199</v>
      </c>
      <c r="Q230">
        <v>26</v>
      </c>
      <c r="R230">
        <v>26</v>
      </c>
      <c r="S230">
        <v>26</v>
      </c>
      <c r="T230">
        <v>0</v>
      </c>
      <c r="U230">
        <v>70.494</v>
      </c>
      <c r="V230">
        <v>0</v>
      </c>
      <c r="W230">
        <v>0</v>
      </c>
      <c r="X230">
        <v>0</v>
      </c>
      <c r="Y230">
        <v>0.28399999999999997</v>
      </c>
      <c r="Z230">
        <v>4.3330000000000002</v>
      </c>
      <c r="AA230">
        <v>724.33900000000006</v>
      </c>
      <c r="AB230">
        <v>68.090909090909093</v>
      </c>
      <c r="AC230">
        <v>71</v>
      </c>
      <c r="AD230">
        <v>64</v>
      </c>
      <c r="AE230">
        <v>2.1086206372260401</v>
      </c>
    </row>
    <row r="231" spans="1:31">
      <c r="A231" t="s">
        <v>6238</v>
      </c>
      <c r="B231">
        <v>0</v>
      </c>
      <c r="C231">
        <v>1900</v>
      </c>
      <c r="D231">
        <v>100</v>
      </c>
      <c r="E231" s="3">
        <v>41259.636111111111</v>
      </c>
      <c r="F231" s="3">
        <v>41259.637152777781</v>
      </c>
      <c r="G231" t="s">
        <v>32</v>
      </c>
      <c r="H231" t="s">
        <v>1056</v>
      </c>
      <c r="I231">
        <v>90</v>
      </c>
      <c r="K231">
        <v>0.50600000000000001</v>
      </c>
      <c r="L231">
        <v>0.309</v>
      </c>
      <c r="M231">
        <v>33</v>
      </c>
      <c r="N231">
        <v>38</v>
      </c>
      <c r="O231">
        <v>12</v>
      </c>
      <c r="P231">
        <v>9.41629792788369</v>
      </c>
      <c r="Q231">
        <v>26</v>
      </c>
      <c r="R231">
        <v>26</v>
      </c>
      <c r="S231">
        <v>26</v>
      </c>
      <c r="T231">
        <v>0</v>
      </c>
      <c r="U231">
        <v>11.506</v>
      </c>
      <c r="V231">
        <v>0</v>
      </c>
      <c r="W231">
        <v>0</v>
      </c>
      <c r="X231">
        <v>0</v>
      </c>
      <c r="Y231">
        <v>0.29599999999999999</v>
      </c>
      <c r="Z231">
        <v>3.5190000000000001</v>
      </c>
      <c r="AA231">
        <v>784.50699999999995</v>
      </c>
      <c r="AB231">
        <v>69.363636363636402</v>
      </c>
      <c r="AC231">
        <v>72</v>
      </c>
      <c r="AD231">
        <v>65</v>
      </c>
      <c r="AE231">
        <v>1.96666433207127</v>
      </c>
    </row>
    <row r="232" spans="1:31">
      <c r="A232" t="s">
        <v>6238</v>
      </c>
      <c r="B232">
        <v>0</v>
      </c>
      <c r="C232">
        <v>2000</v>
      </c>
      <c r="D232">
        <v>10</v>
      </c>
      <c r="E232" s="3">
        <v>41259.609722222223</v>
      </c>
      <c r="F232" s="3">
        <v>41259.610798611109</v>
      </c>
      <c r="G232" t="s">
        <v>32</v>
      </c>
      <c r="H232" t="s">
        <v>1056</v>
      </c>
      <c r="I232">
        <v>93</v>
      </c>
      <c r="K232">
        <v>6.2E-2</v>
      </c>
      <c r="L232">
        <v>4.444</v>
      </c>
      <c r="M232">
        <v>22.8333333333333</v>
      </c>
      <c r="N232">
        <v>45</v>
      </c>
      <c r="O232">
        <v>13</v>
      </c>
      <c r="P232">
        <v>13.667682889047301</v>
      </c>
      <c r="Q232">
        <v>26.5</v>
      </c>
      <c r="R232">
        <v>27</v>
      </c>
      <c r="S232">
        <v>26</v>
      </c>
      <c r="T232">
        <v>0.5</v>
      </c>
      <c r="U232">
        <v>718.47</v>
      </c>
      <c r="V232">
        <v>0</v>
      </c>
      <c r="W232">
        <v>0</v>
      </c>
      <c r="X232">
        <v>0</v>
      </c>
      <c r="Y232">
        <v>0.35799999999999998</v>
      </c>
      <c r="Z232">
        <v>3.0619999999999998</v>
      </c>
      <c r="AA232">
        <v>77.234999999999999</v>
      </c>
      <c r="AB232">
        <v>46.363636363636402</v>
      </c>
      <c r="AC232">
        <v>56</v>
      </c>
      <c r="AD232">
        <v>39</v>
      </c>
      <c r="AE232">
        <v>5.2617440467228302</v>
      </c>
    </row>
    <row r="233" spans="1:31">
      <c r="A233" t="s">
        <v>6238</v>
      </c>
      <c r="B233">
        <v>0</v>
      </c>
      <c r="C233">
        <v>2000</v>
      </c>
      <c r="D233">
        <v>20</v>
      </c>
      <c r="E233" s="3">
        <v>41259.611111111109</v>
      </c>
      <c r="F233" s="3">
        <v>41259.612175925926</v>
      </c>
      <c r="G233" t="s">
        <v>32</v>
      </c>
      <c r="H233" t="s">
        <v>1056</v>
      </c>
      <c r="I233">
        <v>92</v>
      </c>
      <c r="K233">
        <v>0.123</v>
      </c>
      <c r="L233">
        <v>0.14799999999999999</v>
      </c>
      <c r="M233">
        <v>15.6666666666667</v>
      </c>
      <c r="N233">
        <v>25</v>
      </c>
      <c r="O233">
        <v>11</v>
      </c>
      <c r="P233">
        <v>6.5996632910744397</v>
      </c>
      <c r="Q233">
        <v>26</v>
      </c>
      <c r="R233">
        <v>26</v>
      </c>
      <c r="S233">
        <v>26</v>
      </c>
      <c r="T233">
        <v>0</v>
      </c>
      <c r="U233">
        <v>635.005</v>
      </c>
      <c r="V233">
        <v>0</v>
      </c>
      <c r="W233">
        <v>0</v>
      </c>
      <c r="X233">
        <v>0</v>
      </c>
      <c r="Y233">
        <v>0.34599999999999997</v>
      </c>
      <c r="Z233">
        <v>3.2959999999999998</v>
      </c>
      <c r="AA233">
        <v>160.54400000000001</v>
      </c>
      <c r="AB233">
        <v>45.727272727272698</v>
      </c>
      <c r="AC233">
        <v>47</v>
      </c>
      <c r="AD233">
        <v>43</v>
      </c>
      <c r="AE233">
        <v>1.4200453956193899</v>
      </c>
    </row>
    <row r="234" spans="1:31">
      <c r="A234" t="s">
        <v>6238</v>
      </c>
      <c r="B234">
        <v>0</v>
      </c>
      <c r="C234">
        <v>2000</v>
      </c>
      <c r="D234">
        <v>30</v>
      </c>
      <c r="E234" s="3">
        <v>41259.612500000003</v>
      </c>
      <c r="F234" s="3">
        <v>41259.613541666666</v>
      </c>
      <c r="G234" t="s">
        <v>32</v>
      </c>
      <c r="H234" t="s">
        <v>1056</v>
      </c>
      <c r="I234">
        <v>90</v>
      </c>
      <c r="K234">
        <v>0.16</v>
      </c>
      <c r="L234">
        <v>0.93799999999999994</v>
      </c>
      <c r="M234">
        <v>16.5</v>
      </c>
      <c r="N234">
        <v>39</v>
      </c>
      <c r="O234">
        <v>10</v>
      </c>
      <c r="P234">
        <v>10.210288928331099</v>
      </c>
      <c r="Q234">
        <v>25.6666666666667</v>
      </c>
      <c r="R234">
        <v>26</v>
      </c>
      <c r="S234">
        <v>25</v>
      </c>
      <c r="T234">
        <v>0.47140452079103201</v>
      </c>
      <c r="U234">
        <v>535.82600000000002</v>
      </c>
      <c r="V234">
        <v>0</v>
      </c>
      <c r="W234">
        <v>0</v>
      </c>
      <c r="X234">
        <v>0</v>
      </c>
      <c r="Y234">
        <v>0.35799999999999998</v>
      </c>
      <c r="Z234">
        <v>3.444</v>
      </c>
      <c r="AA234">
        <v>259.60399999999998</v>
      </c>
      <c r="AB234">
        <v>50.090909090909101</v>
      </c>
      <c r="AC234">
        <v>52</v>
      </c>
      <c r="AD234">
        <v>46</v>
      </c>
      <c r="AE234">
        <v>1.62114131819336</v>
      </c>
    </row>
    <row r="235" spans="1:31">
      <c r="A235" t="s">
        <v>6238</v>
      </c>
      <c r="B235">
        <v>0</v>
      </c>
      <c r="C235">
        <v>2000</v>
      </c>
      <c r="D235">
        <v>40</v>
      </c>
      <c r="E235" s="3">
        <v>41259.613888888889</v>
      </c>
      <c r="F235" s="3">
        <v>41259.614942129629</v>
      </c>
      <c r="G235" t="s">
        <v>32</v>
      </c>
      <c r="H235" t="s">
        <v>1056</v>
      </c>
      <c r="I235">
        <v>91</v>
      </c>
      <c r="M235">
        <v>17.5</v>
      </c>
      <c r="N235">
        <v>39</v>
      </c>
      <c r="O235">
        <v>10</v>
      </c>
      <c r="P235">
        <v>10.275375094532199</v>
      </c>
      <c r="Q235">
        <v>25.8333333333333</v>
      </c>
      <c r="R235">
        <v>26</v>
      </c>
      <c r="S235">
        <v>25</v>
      </c>
      <c r="T235">
        <v>0.372677996249965</v>
      </c>
      <c r="AB235">
        <v>53</v>
      </c>
      <c r="AC235">
        <v>55</v>
      </c>
      <c r="AD235">
        <v>50</v>
      </c>
      <c r="AE235">
        <v>1.5954480704349301</v>
      </c>
    </row>
    <row r="236" spans="1:31">
      <c r="A236" t="s">
        <v>6238</v>
      </c>
      <c r="B236">
        <v>0</v>
      </c>
      <c r="C236">
        <v>2000</v>
      </c>
      <c r="D236">
        <v>50</v>
      </c>
      <c r="E236" s="3">
        <v>41259.615277777775</v>
      </c>
      <c r="F236" s="3">
        <v>41259.616331018522</v>
      </c>
      <c r="G236" t="s">
        <v>32</v>
      </c>
      <c r="H236" t="s">
        <v>1056</v>
      </c>
      <c r="I236">
        <v>91</v>
      </c>
      <c r="K236">
        <v>0.28399999999999997</v>
      </c>
      <c r="L236">
        <v>6.1479999999999997</v>
      </c>
      <c r="M236">
        <v>20.6666666666667</v>
      </c>
      <c r="N236">
        <v>39</v>
      </c>
      <c r="O236">
        <v>12</v>
      </c>
      <c r="P236">
        <v>10.257788368952699</v>
      </c>
      <c r="Q236">
        <v>25.1666666666667</v>
      </c>
      <c r="R236">
        <v>26</v>
      </c>
      <c r="S236">
        <v>25</v>
      </c>
      <c r="T236">
        <v>0.372677996249965</v>
      </c>
      <c r="U236">
        <v>399.26100000000002</v>
      </c>
      <c r="V236">
        <v>0</v>
      </c>
      <c r="W236">
        <v>0</v>
      </c>
      <c r="X236">
        <v>0</v>
      </c>
      <c r="Y236">
        <v>0.32100000000000001</v>
      </c>
      <c r="Z236">
        <v>3.79</v>
      </c>
      <c r="AA236">
        <v>395.755</v>
      </c>
      <c r="AB236">
        <v>56.090909090909101</v>
      </c>
      <c r="AC236">
        <v>58</v>
      </c>
      <c r="AD236">
        <v>52</v>
      </c>
      <c r="AE236">
        <v>1.78144708566049</v>
      </c>
    </row>
    <row r="237" spans="1:31">
      <c r="A237" t="s">
        <v>6238</v>
      </c>
      <c r="B237">
        <v>0</v>
      </c>
      <c r="C237">
        <v>2000</v>
      </c>
      <c r="D237">
        <v>60</v>
      </c>
      <c r="E237" s="3">
        <v>41259.616666666669</v>
      </c>
      <c r="F237" s="3">
        <v>41259.617708333331</v>
      </c>
      <c r="G237" t="s">
        <v>32</v>
      </c>
      <c r="H237" t="s">
        <v>1056</v>
      </c>
      <c r="I237">
        <v>90</v>
      </c>
      <c r="K237">
        <v>0.33300000000000002</v>
      </c>
      <c r="L237">
        <v>0.111</v>
      </c>
      <c r="M237">
        <v>22.2</v>
      </c>
      <c r="N237">
        <v>39</v>
      </c>
      <c r="O237">
        <v>10</v>
      </c>
      <c r="P237">
        <v>13.760813929415701</v>
      </c>
      <c r="Q237">
        <v>25.8</v>
      </c>
      <c r="R237">
        <v>26</v>
      </c>
      <c r="S237">
        <v>25</v>
      </c>
      <c r="T237">
        <v>0.4</v>
      </c>
      <c r="U237">
        <v>309.952</v>
      </c>
      <c r="V237">
        <v>0</v>
      </c>
      <c r="W237">
        <v>0</v>
      </c>
      <c r="X237">
        <v>0</v>
      </c>
      <c r="Y237">
        <v>0.27200000000000002</v>
      </c>
      <c r="Z237">
        <v>4.173</v>
      </c>
      <c r="AA237">
        <v>484.69299999999998</v>
      </c>
      <c r="AB237">
        <v>60</v>
      </c>
      <c r="AC237">
        <v>63</v>
      </c>
      <c r="AD237">
        <v>55</v>
      </c>
      <c r="AE237">
        <v>2.08893187146837</v>
      </c>
    </row>
    <row r="238" spans="1:31">
      <c r="A238" t="s">
        <v>6238</v>
      </c>
      <c r="B238">
        <v>0</v>
      </c>
      <c r="C238">
        <v>2000</v>
      </c>
      <c r="D238">
        <v>70</v>
      </c>
      <c r="E238" s="3">
        <v>41259.618055555555</v>
      </c>
      <c r="F238" s="3">
        <v>41259.619097222225</v>
      </c>
      <c r="G238" t="s">
        <v>32</v>
      </c>
      <c r="H238" t="s">
        <v>1056</v>
      </c>
      <c r="I238">
        <v>90</v>
      </c>
      <c r="K238">
        <v>0.37</v>
      </c>
      <c r="L238">
        <v>4.6790000000000003</v>
      </c>
      <c r="M238">
        <v>22.8333333333333</v>
      </c>
      <c r="N238">
        <v>38</v>
      </c>
      <c r="O238">
        <v>11</v>
      </c>
      <c r="P238">
        <v>11.3639292891539</v>
      </c>
      <c r="Q238">
        <v>25.6666666666667</v>
      </c>
      <c r="R238">
        <v>26</v>
      </c>
      <c r="S238">
        <v>25</v>
      </c>
      <c r="T238">
        <v>0.47140452079103201</v>
      </c>
      <c r="U238">
        <v>237.34700000000001</v>
      </c>
      <c r="V238">
        <v>0</v>
      </c>
      <c r="W238">
        <v>0</v>
      </c>
      <c r="X238">
        <v>0</v>
      </c>
      <c r="Y238">
        <v>0.25900000000000001</v>
      </c>
      <c r="Z238">
        <v>4.2350000000000003</v>
      </c>
      <c r="AA238">
        <v>557.274</v>
      </c>
      <c r="AB238">
        <v>63.909090909090899</v>
      </c>
      <c r="AC238">
        <v>67</v>
      </c>
      <c r="AD238">
        <v>59</v>
      </c>
      <c r="AE238">
        <v>2.3914448069028902</v>
      </c>
    </row>
    <row r="239" spans="1:31">
      <c r="A239" t="s">
        <v>6238</v>
      </c>
      <c r="B239">
        <v>0</v>
      </c>
      <c r="C239">
        <v>2000</v>
      </c>
      <c r="D239">
        <v>80</v>
      </c>
      <c r="E239" s="3">
        <v>41259.619444444441</v>
      </c>
      <c r="F239" s="3">
        <v>41259.620486111111</v>
      </c>
      <c r="G239" t="s">
        <v>32</v>
      </c>
      <c r="H239" t="s">
        <v>1056</v>
      </c>
      <c r="I239">
        <v>90</v>
      </c>
      <c r="K239">
        <v>0.46899999999999997</v>
      </c>
      <c r="L239">
        <v>2.3090000000000002</v>
      </c>
      <c r="M239">
        <v>25.1666666666667</v>
      </c>
      <c r="N239">
        <v>41</v>
      </c>
      <c r="O239">
        <v>10</v>
      </c>
      <c r="P239">
        <v>14.8483070490283</v>
      </c>
      <c r="Q239">
        <v>26</v>
      </c>
      <c r="R239">
        <v>26</v>
      </c>
      <c r="S239">
        <v>26</v>
      </c>
      <c r="T239">
        <v>0</v>
      </c>
      <c r="U239">
        <v>156.06200000000001</v>
      </c>
      <c r="V239">
        <v>0</v>
      </c>
      <c r="W239">
        <v>0</v>
      </c>
      <c r="X239">
        <v>0</v>
      </c>
      <c r="Y239">
        <v>0.25900000000000001</v>
      </c>
      <c r="Z239">
        <v>4.1360000000000001</v>
      </c>
      <c r="AA239">
        <v>638.71699999999998</v>
      </c>
      <c r="AB239">
        <v>68.909090909090907</v>
      </c>
      <c r="AC239">
        <v>72</v>
      </c>
      <c r="AD239">
        <v>64</v>
      </c>
      <c r="AE239">
        <v>2.42916167561589</v>
      </c>
    </row>
    <row r="240" spans="1:31">
      <c r="A240" t="s">
        <v>6238</v>
      </c>
      <c r="B240">
        <v>0</v>
      </c>
      <c r="C240">
        <v>2000</v>
      </c>
      <c r="D240">
        <v>90</v>
      </c>
      <c r="E240" s="3">
        <v>41259.620833333334</v>
      </c>
      <c r="F240" s="3">
        <v>41259.621886574074</v>
      </c>
      <c r="G240" t="s">
        <v>32</v>
      </c>
      <c r="H240" t="s">
        <v>1056</v>
      </c>
      <c r="I240">
        <v>91</v>
      </c>
      <c r="K240">
        <v>0.5</v>
      </c>
      <c r="L240">
        <v>5.6669999999999998</v>
      </c>
      <c r="M240">
        <v>29.8333333333333</v>
      </c>
      <c r="N240">
        <v>40</v>
      </c>
      <c r="O240">
        <v>11</v>
      </c>
      <c r="P240">
        <v>12.6414222125343</v>
      </c>
      <c r="Q240">
        <v>26</v>
      </c>
      <c r="R240">
        <v>26</v>
      </c>
      <c r="S240">
        <v>26</v>
      </c>
      <c r="T240">
        <v>0</v>
      </c>
      <c r="U240">
        <v>71.667000000000002</v>
      </c>
      <c r="V240">
        <v>0</v>
      </c>
      <c r="W240">
        <v>0</v>
      </c>
      <c r="X240">
        <v>0</v>
      </c>
      <c r="Y240">
        <v>0.33300000000000002</v>
      </c>
      <c r="Z240">
        <v>4.444</v>
      </c>
      <c r="AA240">
        <v>722.89300000000003</v>
      </c>
      <c r="AB240">
        <v>72.363636363636402</v>
      </c>
      <c r="AC240">
        <v>76</v>
      </c>
      <c r="AD240">
        <v>65</v>
      </c>
      <c r="AE240">
        <v>3.3377381364883298</v>
      </c>
    </row>
    <row r="241" spans="1:31">
      <c r="A241" t="s">
        <v>6238</v>
      </c>
      <c r="B241">
        <v>0</v>
      </c>
      <c r="C241">
        <v>2000</v>
      </c>
      <c r="D241">
        <v>100</v>
      </c>
      <c r="E241" s="3">
        <v>41259.62222222222</v>
      </c>
      <c r="F241" s="3">
        <v>41259.62327546296</v>
      </c>
      <c r="G241" t="s">
        <v>32</v>
      </c>
      <c r="H241" t="s">
        <v>1056</v>
      </c>
      <c r="I241">
        <v>91</v>
      </c>
      <c r="K241">
        <v>0.50600000000000001</v>
      </c>
      <c r="L241">
        <v>5.3330000000000002</v>
      </c>
      <c r="M241">
        <v>26.6666666666667</v>
      </c>
      <c r="N241">
        <v>42</v>
      </c>
      <c r="O241">
        <v>12</v>
      </c>
      <c r="P241">
        <v>14.670454056443599</v>
      </c>
      <c r="Q241">
        <v>26</v>
      </c>
      <c r="R241">
        <v>26</v>
      </c>
      <c r="S241">
        <v>26</v>
      </c>
      <c r="T241">
        <v>0</v>
      </c>
      <c r="U241">
        <v>12.753</v>
      </c>
      <c r="V241">
        <v>0</v>
      </c>
      <c r="W241">
        <v>0</v>
      </c>
      <c r="X241">
        <v>0</v>
      </c>
      <c r="Y241">
        <v>0.25900000000000001</v>
      </c>
      <c r="Z241">
        <v>3.4689999999999999</v>
      </c>
      <c r="AA241">
        <v>783.226</v>
      </c>
      <c r="AB241">
        <v>74.181818181818201</v>
      </c>
      <c r="AC241">
        <v>77</v>
      </c>
      <c r="AD241">
        <v>69</v>
      </c>
      <c r="AE241">
        <v>2.5873180855923099</v>
      </c>
    </row>
    <row r="242" spans="1:31">
      <c r="A242" t="s">
        <v>6238</v>
      </c>
      <c r="B242">
        <v>0</v>
      </c>
      <c r="C242">
        <v>2100</v>
      </c>
      <c r="D242">
        <v>10</v>
      </c>
      <c r="E242" s="3">
        <v>41259.595833333333</v>
      </c>
      <c r="F242" s="3">
        <v>41259.596921296295</v>
      </c>
      <c r="G242" t="s">
        <v>32</v>
      </c>
      <c r="H242" t="s">
        <v>1056</v>
      </c>
      <c r="I242">
        <v>94</v>
      </c>
      <c r="K242">
        <v>4.9000000000000002E-2</v>
      </c>
      <c r="L242">
        <v>2.6539999999999999</v>
      </c>
      <c r="M242">
        <v>12</v>
      </c>
      <c r="N242">
        <v>13</v>
      </c>
      <c r="O242">
        <v>10</v>
      </c>
      <c r="P242">
        <v>1.0954451150103299</v>
      </c>
      <c r="Q242">
        <v>27</v>
      </c>
      <c r="R242">
        <v>27</v>
      </c>
      <c r="S242">
        <v>27</v>
      </c>
      <c r="T242">
        <v>0</v>
      </c>
      <c r="U242">
        <v>709.94799999999998</v>
      </c>
      <c r="V242">
        <v>0</v>
      </c>
      <c r="W242">
        <v>0</v>
      </c>
      <c r="X242">
        <v>0</v>
      </c>
      <c r="Y242">
        <v>0.38300000000000001</v>
      </c>
      <c r="Z242">
        <v>3.0489999999999999</v>
      </c>
      <c r="AA242">
        <v>85.974999999999994</v>
      </c>
      <c r="AB242">
        <v>49.636363636363598</v>
      </c>
      <c r="AC242">
        <v>56</v>
      </c>
      <c r="AD242">
        <v>42</v>
      </c>
      <c r="AE242">
        <v>3.8203457071728502</v>
      </c>
    </row>
    <row r="243" spans="1:31">
      <c r="A243" t="s">
        <v>6238</v>
      </c>
      <c r="B243">
        <v>0</v>
      </c>
      <c r="C243">
        <v>2100</v>
      </c>
      <c r="D243">
        <v>20</v>
      </c>
      <c r="E243" s="3">
        <v>41259.597222222219</v>
      </c>
      <c r="F243" s="3">
        <v>41259.598298611112</v>
      </c>
      <c r="G243" t="s">
        <v>32</v>
      </c>
      <c r="H243" t="s">
        <v>1056</v>
      </c>
      <c r="I243">
        <v>93</v>
      </c>
      <c r="K243">
        <v>8.5999999999999993E-2</v>
      </c>
      <c r="L243">
        <v>2.1480000000000001</v>
      </c>
      <c r="M243">
        <v>11.8333333333333</v>
      </c>
      <c r="N243">
        <v>13</v>
      </c>
      <c r="O243">
        <v>10</v>
      </c>
      <c r="P243">
        <v>0.89752746785575099</v>
      </c>
      <c r="Q243">
        <v>26.3333333333333</v>
      </c>
      <c r="R243">
        <v>27</v>
      </c>
      <c r="S243">
        <v>26</v>
      </c>
      <c r="T243">
        <v>0.47140452079103201</v>
      </c>
      <c r="U243">
        <v>647.57100000000003</v>
      </c>
      <c r="V243">
        <v>0</v>
      </c>
      <c r="W243">
        <v>0</v>
      </c>
      <c r="X243">
        <v>0</v>
      </c>
      <c r="Y243">
        <v>0.35799999999999998</v>
      </c>
      <c r="Z243">
        <v>3.1360000000000001</v>
      </c>
      <c r="AA243">
        <v>148.19800000000001</v>
      </c>
      <c r="AB243">
        <v>47.636363636363598</v>
      </c>
      <c r="AC243">
        <v>51</v>
      </c>
      <c r="AD243">
        <v>43</v>
      </c>
      <c r="AE243">
        <v>2.3070140982635499</v>
      </c>
    </row>
    <row r="244" spans="1:31">
      <c r="A244" t="s">
        <v>6238</v>
      </c>
      <c r="B244">
        <v>0</v>
      </c>
      <c r="C244">
        <v>2100</v>
      </c>
      <c r="D244">
        <v>30</v>
      </c>
      <c r="E244" s="3">
        <v>41259.598611111112</v>
      </c>
      <c r="F244" s="3">
        <v>41259.599675925929</v>
      </c>
      <c r="G244" t="s">
        <v>32</v>
      </c>
      <c r="H244" t="s">
        <v>1056</v>
      </c>
      <c r="I244">
        <v>92</v>
      </c>
      <c r="K244">
        <v>0.13600000000000001</v>
      </c>
      <c r="L244">
        <v>7.9630000000000001</v>
      </c>
      <c r="M244">
        <v>22</v>
      </c>
      <c r="N244">
        <v>42</v>
      </c>
      <c r="O244">
        <v>12</v>
      </c>
      <c r="P244">
        <v>13.7961347243833</v>
      </c>
      <c r="Q244">
        <v>26</v>
      </c>
      <c r="R244">
        <v>26</v>
      </c>
      <c r="S244">
        <v>26</v>
      </c>
      <c r="T244">
        <v>0</v>
      </c>
      <c r="U244">
        <v>557.29999999999995</v>
      </c>
      <c r="V244">
        <v>0</v>
      </c>
      <c r="W244">
        <v>0</v>
      </c>
      <c r="X244">
        <v>0</v>
      </c>
      <c r="Y244">
        <v>0.34599999999999997</v>
      </c>
      <c r="Z244">
        <v>3.2469999999999999</v>
      </c>
      <c r="AA244">
        <v>238.21199999999999</v>
      </c>
      <c r="AB244">
        <v>50.454545454545503</v>
      </c>
      <c r="AC244">
        <v>53</v>
      </c>
      <c r="AD244">
        <v>46</v>
      </c>
      <c r="AE244">
        <v>1.8763424945954801</v>
      </c>
    </row>
    <row r="245" spans="1:31">
      <c r="A245" t="s">
        <v>6238</v>
      </c>
      <c r="B245">
        <v>0</v>
      </c>
      <c r="C245">
        <v>2100</v>
      </c>
      <c r="D245">
        <v>40</v>
      </c>
      <c r="E245" s="3">
        <v>41259.599999999999</v>
      </c>
      <c r="F245" s="3">
        <v>41259.601053240738</v>
      </c>
      <c r="G245" t="s">
        <v>32</v>
      </c>
      <c r="H245" t="s">
        <v>1056</v>
      </c>
      <c r="I245">
        <v>91</v>
      </c>
      <c r="K245">
        <v>0.21</v>
      </c>
      <c r="L245">
        <v>6.1109999999999998</v>
      </c>
      <c r="M245">
        <v>19.6666666666667</v>
      </c>
      <c r="N245">
        <v>42</v>
      </c>
      <c r="O245">
        <v>12</v>
      </c>
      <c r="P245">
        <v>11.3529242439509</v>
      </c>
      <c r="Q245">
        <v>25.6666666666667</v>
      </c>
      <c r="R245">
        <v>26</v>
      </c>
      <c r="S245">
        <v>25</v>
      </c>
      <c r="T245">
        <v>0.47140452079103201</v>
      </c>
      <c r="U245">
        <v>468.49200000000002</v>
      </c>
      <c r="V245">
        <v>0</v>
      </c>
      <c r="W245">
        <v>0</v>
      </c>
      <c r="X245">
        <v>0</v>
      </c>
      <c r="Y245">
        <v>0.309</v>
      </c>
      <c r="Z245">
        <v>3.444</v>
      </c>
      <c r="AA245">
        <v>326.96199999999999</v>
      </c>
      <c r="AB245">
        <v>53.727272727272698</v>
      </c>
      <c r="AC245">
        <v>56</v>
      </c>
      <c r="AD245">
        <v>50</v>
      </c>
      <c r="AE245">
        <v>1.5427784316797399</v>
      </c>
    </row>
    <row r="246" spans="1:31">
      <c r="A246" t="s">
        <v>6238</v>
      </c>
      <c r="B246">
        <v>0</v>
      </c>
      <c r="C246">
        <v>2100</v>
      </c>
      <c r="D246">
        <v>50</v>
      </c>
      <c r="E246" s="3">
        <v>41259.601388888892</v>
      </c>
      <c r="F246" s="3">
        <v>41259.602442129632</v>
      </c>
      <c r="G246" t="s">
        <v>32</v>
      </c>
      <c r="H246" t="s">
        <v>1056</v>
      </c>
      <c r="I246">
        <v>91</v>
      </c>
      <c r="K246">
        <v>0.247</v>
      </c>
      <c r="L246">
        <v>0.53100000000000003</v>
      </c>
      <c r="M246">
        <v>20.3333333333333</v>
      </c>
      <c r="N246">
        <v>42</v>
      </c>
      <c r="O246">
        <v>10</v>
      </c>
      <c r="P246">
        <v>12.7366487830285</v>
      </c>
      <c r="Q246">
        <v>26</v>
      </c>
      <c r="R246">
        <v>26</v>
      </c>
      <c r="S246">
        <v>26</v>
      </c>
      <c r="T246">
        <v>0</v>
      </c>
      <c r="U246">
        <v>387.30700000000002</v>
      </c>
      <c r="V246">
        <v>1.2E-2</v>
      </c>
      <c r="W246">
        <v>0</v>
      </c>
      <c r="X246">
        <v>0</v>
      </c>
      <c r="Y246">
        <v>0.29599999999999999</v>
      </c>
      <c r="Z246">
        <v>3.593</v>
      </c>
      <c r="AA246">
        <v>407.92500000000001</v>
      </c>
      <c r="AB246">
        <v>58.090909090909101</v>
      </c>
      <c r="AC246">
        <v>62</v>
      </c>
      <c r="AD246">
        <v>52</v>
      </c>
      <c r="AE246">
        <v>2.7120788891229601</v>
      </c>
    </row>
    <row r="247" spans="1:31">
      <c r="A247" t="s">
        <v>6238</v>
      </c>
      <c r="B247">
        <v>0</v>
      </c>
      <c r="C247">
        <v>2100</v>
      </c>
      <c r="D247">
        <v>60</v>
      </c>
      <c r="E247" s="3">
        <v>41259.602777777778</v>
      </c>
      <c r="F247" s="3">
        <v>41259.603819444441</v>
      </c>
      <c r="G247" t="s">
        <v>32</v>
      </c>
      <c r="H247" t="s">
        <v>1056</v>
      </c>
      <c r="I247">
        <v>90</v>
      </c>
      <c r="K247">
        <v>0.28399999999999997</v>
      </c>
      <c r="L247">
        <v>5.84</v>
      </c>
      <c r="M247">
        <v>26</v>
      </c>
      <c r="N247">
        <v>41</v>
      </c>
      <c r="O247">
        <v>10</v>
      </c>
      <c r="P247">
        <v>14.685593847940501</v>
      </c>
      <c r="Q247">
        <v>26</v>
      </c>
      <c r="R247">
        <v>26</v>
      </c>
      <c r="S247">
        <v>26</v>
      </c>
      <c r="T247">
        <v>0</v>
      </c>
      <c r="U247">
        <v>311.23399999999998</v>
      </c>
      <c r="V247">
        <v>0</v>
      </c>
      <c r="W247">
        <v>0</v>
      </c>
      <c r="X247">
        <v>0</v>
      </c>
      <c r="Y247">
        <v>0.27200000000000002</v>
      </c>
      <c r="Z247">
        <v>3.988</v>
      </c>
      <c r="AA247">
        <v>483.72800000000001</v>
      </c>
      <c r="AB247">
        <v>62.454545454545503</v>
      </c>
      <c r="AC247">
        <v>65</v>
      </c>
      <c r="AD247">
        <v>59</v>
      </c>
      <c r="AE247">
        <v>1.61603534860283</v>
      </c>
    </row>
    <row r="248" spans="1:31">
      <c r="A248" t="s">
        <v>6238</v>
      </c>
      <c r="B248">
        <v>0</v>
      </c>
      <c r="C248">
        <v>2100</v>
      </c>
      <c r="D248">
        <v>70</v>
      </c>
      <c r="E248" s="3">
        <v>41259.604166666664</v>
      </c>
      <c r="F248" s="3">
        <v>41259.605219907404</v>
      </c>
      <c r="G248" t="s">
        <v>32</v>
      </c>
      <c r="H248" t="s">
        <v>1056</v>
      </c>
      <c r="I248">
        <v>91</v>
      </c>
      <c r="K248">
        <v>0.32100000000000001</v>
      </c>
      <c r="L248">
        <v>7.617</v>
      </c>
      <c r="M248">
        <v>21</v>
      </c>
      <c r="N248">
        <v>41</v>
      </c>
      <c r="O248">
        <v>11</v>
      </c>
      <c r="P248">
        <v>12.1655250605964</v>
      </c>
      <c r="Q248">
        <v>26</v>
      </c>
      <c r="R248">
        <v>26</v>
      </c>
      <c r="S248">
        <v>26</v>
      </c>
      <c r="T248">
        <v>0</v>
      </c>
      <c r="U248">
        <v>234.60599999999999</v>
      </c>
      <c r="V248">
        <v>0</v>
      </c>
      <c r="W248">
        <v>0</v>
      </c>
      <c r="X248">
        <v>0</v>
      </c>
      <c r="Y248">
        <v>0.27200000000000002</v>
      </c>
      <c r="Z248">
        <v>3.988</v>
      </c>
      <c r="AA248">
        <v>560.17600000000004</v>
      </c>
      <c r="AB248">
        <v>66.454545454545496</v>
      </c>
      <c r="AC248">
        <v>69</v>
      </c>
      <c r="AD248">
        <v>61</v>
      </c>
      <c r="AE248">
        <v>2.6410616447879902</v>
      </c>
    </row>
    <row r="249" spans="1:31">
      <c r="A249" t="s">
        <v>6238</v>
      </c>
      <c r="B249">
        <v>0</v>
      </c>
      <c r="C249">
        <v>2100</v>
      </c>
      <c r="D249">
        <v>80</v>
      </c>
      <c r="E249" s="3">
        <v>41259.605555555558</v>
      </c>
      <c r="F249" s="3">
        <v>41259.60659722222</v>
      </c>
      <c r="G249" t="s">
        <v>32</v>
      </c>
      <c r="H249" t="s">
        <v>1056</v>
      </c>
      <c r="I249">
        <v>90</v>
      </c>
      <c r="K249">
        <v>0.37</v>
      </c>
      <c r="L249">
        <v>3.9630000000000001</v>
      </c>
      <c r="M249">
        <v>27.6666666666667</v>
      </c>
      <c r="N249">
        <v>39</v>
      </c>
      <c r="O249">
        <v>11</v>
      </c>
      <c r="P249">
        <v>9.8432153734889294</v>
      </c>
      <c r="Q249">
        <v>26</v>
      </c>
      <c r="R249">
        <v>26</v>
      </c>
      <c r="S249">
        <v>26</v>
      </c>
      <c r="T249">
        <v>0</v>
      </c>
      <c r="U249">
        <v>156.1</v>
      </c>
      <c r="V249">
        <v>0</v>
      </c>
      <c r="W249">
        <v>0</v>
      </c>
      <c r="X249">
        <v>0</v>
      </c>
      <c r="Y249">
        <v>0.27200000000000002</v>
      </c>
      <c r="Z249">
        <v>3.7410000000000001</v>
      </c>
      <c r="AA249">
        <v>639.12699999999995</v>
      </c>
      <c r="AB249">
        <v>71.909090909090907</v>
      </c>
      <c r="AC249">
        <v>76</v>
      </c>
      <c r="AD249">
        <v>66</v>
      </c>
      <c r="AE249">
        <v>2.9681504940571801</v>
      </c>
    </row>
    <row r="250" spans="1:31">
      <c r="A250" t="s">
        <v>6238</v>
      </c>
      <c r="B250">
        <v>0</v>
      </c>
      <c r="C250">
        <v>2100</v>
      </c>
      <c r="D250">
        <v>90</v>
      </c>
      <c r="E250" s="3">
        <v>41259.606944444444</v>
      </c>
      <c r="F250" s="3">
        <v>41259.607997685183</v>
      </c>
      <c r="G250" t="s">
        <v>32</v>
      </c>
      <c r="H250" t="s">
        <v>1056</v>
      </c>
      <c r="I250">
        <v>91</v>
      </c>
      <c r="K250">
        <v>0.42</v>
      </c>
      <c r="L250">
        <v>3.2349999999999999</v>
      </c>
      <c r="M250">
        <v>27.5</v>
      </c>
      <c r="N250">
        <v>44</v>
      </c>
      <c r="O250">
        <v>10</v>
      </c>
      <c r="P250">
        <v>16.1838396762532</v>
      </c>
      <c r="Q250">
        <v>26</v>
      </c>
      <c r="R250">
        <v>26</v>
      </c>
      <c r="S250">
        <v>26</v>
      </c>
      <c r="T250">
        <v>0</v>
      </c>
      <c r="U250">
        <v>71.826999999999998</v>
      </c>
      <c r="V250">
        <v>0</v>
      </c>
      <c r="W250">
        <v>0</v>
      </c>
      <c r="X250">
        <v>0</v>
      </c>
      <c r="Y250">
        <v>0.247</v>
      </c>
      <c r="Z250">
        <v>3.84</v>
      </c>
      <c r="AA250">
        <v>723.495</v>
      </c>
      <c r="AB250">
        <v>76.636363636363598</v>
      </c>
      <c r="AC250">
        <v>80</v>
      </c>
      <c r="AD250">
        <v>70</v>
      </c>
      <c r="AE250">
        <v>3.1986567428653099</v>
      </c>
    </row>
    <row r="251" spans="1:31">
      <c r="A251" t="s">
        <v>6238</v>
      </c>
      <c r="B251">
        <v>0</v>
      </c>
      <c r="C251">
        <v>2100</v>
      </c>
      <c r="D251">
        <v>100</v>
      </c>
      <c r="E251" s="3">
        <v>41259.60833333333</v>
      </c>
      <c r="F251" s="3">
        <v>41259.609375</v>
      </c>
      <c r="G251" t="s">
        <v>32</v>
      </c>
      <c r="H251" t="s">
        <v>1056</v>
      </c>
      <c r="I251">
        <v>90</v>
      </c>
      <c r="K251">
        <v>0.44400000000000001</v>
      </c>
      <c r="L251">
        <v>0.74099999999999999</v>
      </c>
      <c r="M251">
        <v>32.6666666666667</v>
      </c>
      <c r="N251">
        <v>44</v>
      </c>
      <c r="O251">
        <v>11</v>
      </c>
      <c r="P251">
        <v>15.3260852434302</v>
      </c>
      <c r="Q251">
        <v>26</v>
      </c>
      <c r="R251">
        <v>26</v>
      </c>
      <c r="S251">
        <v>26</v>
      </c>
      <c r="T251">
        <v>0</v>
      </c>
      <c r="U251">
        <v>6.9630000000000001</v>
      </c>
      <c r="V251">
        <v>0</v>
      </c>
      <c r="W251">
        <v>0</v>
      </c>
      <c r="X251">
        <v>0</v>
      </c>
      <c r="Y251">
        <v>0.23499999999999999</v>
      </c>
      <c r="Z251">
        <v>2.9750000000000001</v>
      </c>
      <c r="AA251">
        <v>789.64099999999996</v>
      </c>
      <c r="AB251">
        <v>78.818181818181799</v>
      </c>
      <c r="AC251">
        <v>82</v>
      </c>
      <c r="AD251">
        <v>72</v>
      </c>
      <c r="AE251">
        <v>2.9792672014861701</v>
      </c>
    </row>
    <row r="252" spans="1:31">
      <c r="A252" t="s">
        <v>6238</v>
      </c>
      <c r="B252">
        <v>0</v>
      </c>
      <c r="C252">
        <v>2101</v>
      </c>
      <c r="D252">
        <v>10</v>
      </c>
      <c r="E252" s="3">
        <v>41259.581944444442</v>
      </c>
      <c r="F252" s="3">
        <v>41259.583032407405</v>
      </c>
      <c r="G252" t="s">
        <v>32</v>
      </c>
      <c r="H252" t="s">
        <v>1056</v>
      </c>
      <c r="I252">
        <v>94</v>
      </c>
      <c r="K252">
        <v>6.7000000000000004E-2</v>
      </c>
      <c r="L252">
        <v>0.122</v>
      </c>
      <c r="M252">
        <v>15.5</v>
      </c>
      <c r="N252">
        <v>38</v>
      </c>
      <c r="O252">
        <v>11</v>
      </c>
      <c r="P252">
        <v>10.0623058987491</v>
      </c>
      <c r="Q252">
        <v>25</v>
      </c>
      <c r="R252">
        <v>25</v>
      </c>
      <c r="S252">
        <v>25</v>
      </c>
      <c r="T252">
        <v>0</v>
      </c>
      <c r="U252">
        <v>704.55499999999995</v>
      </c>
      <c r="V252">
        <v>0</v>
      </c>
      <c r="W252">
        <v>0</v>
      </c>
      <c r="X252">
        <v>0</v>
      </c>
      <c r="Y252">
        <v>0.36699999999999999</v>
      </c>
      <c r="Z252">
        <v>2.5</v>
      </c>
      <c r="AA252">
        <v>91.855000000000004</v>
      </c>
      <c r="AB252">
        <v>43.454545454545503</v>
      </c>
      <c r="AC252">
        <v>48</v>
      </c>
      <c r="AD252">
        <v>37</v>
      </c>
      <c r="AE252">
        <v>3.31288493787065</v>
      </c>
    </row>
    <row r="253" spans="1:31">
      <c r="A253" t="s">
        <v>6238</v>
      </c>
      <c r="B253">
        <v>0</v>
      </c>
      <c r="C253">
        <v>2101</v>
      </c>
      <c r="D253">
        <v>20</v>
      </c>
      <c r="E253" s="3">
        <v>41259.583333333336</v>
      </c>
      <c r="F253" s="3">
        <v>41259.584386574075</v>
      </c>
      <c r="G253" t="s">
        <v>32</v>
      </c>
      <c r="H253" t="s">
        <v>1056</v>
      </c>
      <c r="I253">
        <v>91</v>
      </c>
      <c r="K253">
        <v>9.9000000000000005E-2</v>
      </c>
      <c r="L253">
        <v>1.099</v>
      </c>
      <c r="M253">
        <v>22.5</v>
      </c>
      <c r="N253">
        <v>59</v>
      </c>
      <c r="O253">
        <v>11</v>
      </c>
      <c r="P253">
        <v>17.3565549577098</v>
      </c>
      <c r="Q253">
        <v>25</v>
      </c>
      <c r="R253">
        <v>25</v>
      </c>
      <c r="S253">
        <v>25</v>
      </c>
      <c r="T253">
        <v>0</v>
      </c>
      <c r="U253">
        <v>645</v>
      </c>
      <c r="V253">
        <v>0</v>
      </c>
      <c r="W253">
        <v>0</v>
      </c>
      <c r="X253">
        <v>0</v>
      </c>
      <c r="Y253">
        <v>0.34599999999999997</v>
      </c>
      <c r="Z253">
        <v>2.7160000000000002</v>
      </c>
      <c r="AA253">
        <v>151.173</v>
      </c>
      <c r="AB253">
        <v>51.454545454545503</v>
      </c>
      <c r="AC253">
        <v>55</v>
      </c>
      <c r="AD253">
        <v>49</v>
      </c>
      <c r="AE253">
        <v>1.97086212624353</v>
      </c>
    </row>
    <row r="254" spans="1:31">
      <c r="A254" t="s">
        <v>6238</v>
      </c>
      <c r="B254">
        <v>0</v>
      </c>
      <c r="C254">
        <v>2101</v>
      </c>
      <c r="D254">
        <v>30</v>
      </c>
      <c r="E254" s="3">
        <v>41259.584722222222</v>
      </c>
      <c r="F254" s="3">
        <v>41259.585775462961</v>
      </c>
      <c r="G254" t="s">
        <v>32</v>
      </c>
      <c r="H254" t="s">
        <v>1056</v>
      </c>
      <c r="I254">
        <v>91</v>
      </c>
      <c r="K254">
        <v>0.16</v>
      </c>
      <c r="L254">
        <v>2.4689999999999999</v>
      </c>
      <c r="M254">
        <v>22.1666666666667</v>
      </c>
      <c r="N254">
        <v>60</v>
      </c>
      <c r="O254">
        <v>10</v>
      </c>
      <c r="P254">
        <v>18.178894967027599</v>
      </c>
      <c r="Q254">
        <v>25</v>
      </c>
      <c r="R254">
        <v>25</v>
      </c>
      <c r="S254">
        <v>25</v>
      </c>
      <c r="T254">
        <v>0</v>
      </c>
      <c r="U254">
        <v>556.678</v>
      </c>
      <c r="V254">
        <v>0</v>
      </c>
      <c r="W254">
        <v>0</v>
      </c>
      <c r="X254">
        <v>0</v>
      </c>
      <c r="Y254">
        <v>0.25900000000000001</v>
      </c>
      <c r="Z254">
        <v>2.9009999999999998</v>
      </c>
      <c r="AA254">
        <v>239.358</v>
      </c>
      <c r="AB254">
        <v>58.909090909090899</v>
      </c>
      <c r="AC254">
        <v>64</v>
      </c>
      <c r="AD254">
        <v>54</v>
      </c>
      <c r="AE254">
        <v>2.6095818353467899</v>
      </c>
    </row>
    <row r="255" spans="1:31">
      <c r="A255" t="s">
        <v>6238</v>
      </c>
      <c r="B255">
        <v>0</v>
      </c>
      <c r="C255">
        <v>2101</v>
      </c>
      <c r="D255">
        <v>40</v>
      </c>
      <c r="E255" s="3">
        <v>41259.586111111108</v>
      </c>
      <c r="F255" s="3">
        <v>41259.587164351855</v>
      </c>
      <c r="G255" t="s">
        <v>32</v>
      </c>
      <c r="H255" t="s">
        <v>1056</v>
      </c>
      <c r="I255">
        <v>91</v>
      </c>
      <c r="K255">
        <v>0.21</v>
      </c>
      <c r="L255">
        <v>3.5059999999999998</v>
      </c>
      <c r="M255">
        <v>19.1666666666667</v>
      </c>
      <c r="N255">
        <v>60</v>
      </c>
      <c r="O255">
        <v>10</v>
      </c>
      <c r="P255">
        <v>18.2703463447072</v>
      </c>
      <c r="Q255">
        <v>25.3333333333333</v>
      </c>
      <c r="R255">
        <v>26</v>
      </c>
      <c r="S255">
        <v>25</v>
      </c>
      <c r="T255">
        <v>0.47140452079103201</v>
      </c>
      <c r="U255">
        <v>467.495</v>
      </c>
      <c r="V255">
        <v>0</v>
      </c>
      <c r="W255">
        <v>0</v>
      </c>
      <c r="X255">
        <v>0</v>
      </c>
      <c r="Y255">
        <v>0.25900000000000001</v>
      </c>
      <c r="Z255">
        <v>3.1480000000000001</v>
      </c>
      <c r="AA255">
        <v>328.161</v>
      </c>
      <c r="AB255">
        <v>66.090909090909093</v>
      </c>
      <c r="AC255">
        <v>75</v>
      </c>
      <c r="AD255">
        <v>60</v>
      </c>
      <c r="AE255">
        <v>3.4760098716918502</v>
      </c>
    </row>
    <row r="256" spans="1:31">
      <c r="A256" t="s">
        <v>6238</v>
      </c>
      <c r="B256">
        <v>0</v>
      </c>
      <c r="C256">
        <v>2101</v>
      </c>
      <c r="D256">
        <v>50</v>
      </c>
      <c r="E256" s="3">
        <v>41259.587500000001</v>
      </c>
      <c r="F256" s="3">
        <v>41259.588553240741</v>
      </c>
      <c r="G256" t="s">
        <v>32</v>
      </c>
      <c r="H256" t="s">
        <v>1056</v>
      </c>
      <c r="I256">
        <v>91</v>
      </c>
      <c r="K256">
        <v>0.25900000000000001</v>
      </c>
      <c r="L256">
        <v>3.556</v>
      </c>
      <c r="M256">
        <v>28.1666666666667</v>
      </c>
      <c r="N256">
        <v>62</v>
      </c>
      <c r="O256">
        <v>10</v>
      </c>
      <c r="P256">
        <v>23.5825971616548</v>
      </c>
      <c r="Q256">
        <v>26</v>
      </c>
      <c r="R256">
        <v>26</v>
      </c>
      <c r="S256">
        <v>26</v>
      </c>
      <c r="T256">
        <v>0</v>
      </c>
      <c r="U256">
        <v>386.51799999999997</v>
      </c>
      <c r="V256">
        <v>0</v>
      </c>
      <c r="W256">
        <v>0</v>
      </c>
      <c r="X256">
        <v>0</v>
      </c>
      <c r="Y256">
        <v>0.247</v>
      </c>
      <c r="Z256">
        <v>3.2469999999999999</v>
      </c>
      <c r="AA256">
        <v>409.07299999999998</v>
      </c>
      <c r="AB256">
        <v>74.090909090909093</v>
      </c>
      <c r="AC256">
        <v>77</v>
      </c>
      <c r="AD256">
        <v>69</v>
      </c>
      <c r="AE256">
        <v>2.3914448069028902</v>
      </c>
    </row>
    <row r="257" spans="1:31">
      <c r="A257" t="s">
        <v>6238</v>
      </c>
      <c r="B257">
        <v>0</v>
      </c>
      <c r="C257">
        <v>2101</v>
      </c>
      <c r="D257">
        <v>60</v>
      </c>
      <c r="E257" s="3">
        <v>41259.588888888888</v>
      </c>
      <c r="F257" s="3">
        <v>41259.589930555558</v>
      </c>
      <c r="G257" t="s">
        <v>32</v>
      </c>
      <c r="H257" t="s">
        <v>1056</v>
      </c>
      <c r="I257">
        <v>90</v>
      </c>
      <c r="K257">
        <v>0.32100000000000001</v>
      </c>
      <c r="L257">
        <v>5.1230000000000002</v>
      </c>
      <c r="M257">
        <v>41.5</v>
      </c>
      <c r="N257">
        <v>63</v>
      </c>
      <c r="O257">
        <v>11</v>
      </c>
      <c r="P257">
        <v>22.410934831014998</v>
      </c>
      <c r="Q257">
        <v>26</v>
      </c>
      <c r="R257">
        <v>26</v>
      </c>
      <c r="S257">
        <v>26</v>
      </c>
      <c r="T257">
        <v>0</v>
      </c>
      <c r="U257">
        <v>306.35500000000002</v>
      </c>
      <c r="V257">
        <v>0</v>
      </c>
      <c r="W257">
        <v>0</v>
      </c>
      <c r="X257">
        <v>0</v>
      </c>
      <c r="Y257">
        <v>0.222</v>
      </c>
      <c r="Z257">
        <v>3.1970000000000001</v>
      </c>
      <c r="AA257">
        <v>489.24200000000002</v>
      </c>
      <c r="AB257">
        <v>83.636363636363598</v>
      </c>
      <c r="AC257">
        <v>93</v>
      </c>
      <c r="AD257">
        <v>72</v>
      </c>
      <c r="AE257">
        <v>5.8196020993742597</v>
      </c>
    </row>
    <row r="258" spans="1:31">
      <c r="A258" t="s">
        <v>6238</v>
      </c>
      <c r="B258">
        <v>0</v>
      </c>
      <c r="C258">
        <v>2101</v>
      </c>
      <c r="D258">
        <v>70</v>
      </c>
      <c r="E258" s="3">
        <v>41259.590277777781</v>
      </c>
      <c r="F258" s="3">
        <v>41259.591319444444</v>
      </c>
      <c r="G258" t="s">
        <v>32</v>
      </c>
      <c r="H258" t="s">
        <v>1056</v>
      </c>
      <c r="I258">
        <v>90</v>
      </c>
      <c r="K258">
        <v>0.33300000000000002</v>
      </c>
      <c r="L258">
        <v>1.593</v>
      </c>
      <c r="M258">
        <v>35.5</v>
      </c>
      <c r="N258">
        <v>63</v>
      </c>
      <c r="O258">
        <v>12</v>
      </c>
      <c r="P258">
        <v>23.5708152878371</v>
      </c>
      <c r="Q258">
        <v>26</v>
      </c>
      <c r="R258">
        <v>26</v>
      </c>
      <c r="S258">
        <v>26</v>
      </c>
      <c r="T258">
        <v>0</v>
      </c>
      <c r="U258">
        <v>240.71799999999999</v>
      </c>
      <c r="V258">
        <v>1.2E-2</v>
      </c>
      <c r="W258">
        <v>0</v>
      </c>
      <c r="X258">
        <v>0</v>
      </c>
      <c r="Y258">
        <v>0.23499999999999999</v>
      </c>
      <c r="Z258">
        <v>3.63</v>
      </c>
      <c r="AA258">
        <v>554.49699999999996</v>
      </c>
      <c r="AB258">
        <v>88.181818181818201</v>
      </c>
      <c r="AC258">
        <v>92</v>
      </c>
      <c r="AD258">
        <v>81</v>
      </c>
      <c r="AE258">
        <v>3.2702010452009</v>
      </c>
    </row>
    <row r="259" spans="1:31">
      <c r="A259" t="s">
        <v>6238</v>
      </c>
      <c r="B259">
        <v>0</v>
      </c>
      <c r="C259">
        <v>2101</v>
      </c>
      <c r="D259">
        <v>80</v>
      </c>
      <c r="E259" s="3">
        <v>41259.591666666667</v>
      </c>
      <c r="F259" s="3">
        <v>41259.59270833333</v>
      </c>
      <c r="G259" t="s">
        <v>32</v>
      </c>
      <c r="H259" t="s">
        <v>1056</v>
      </c>
      <c r="I259">
        <v>90</v>
      </c>
      <c r="K259">
        <v>0.39500000000000002</v>
      </c>
      <c r="L259">
        <v>0.59299999999999997</v>
      </c>
      <c r="M259">
        <v>37</v>
      </c>
      <c r="N259">
        <v>66</v>
      </c>
      <c r="O259">
        <v>11</v>
      </c>
      <c r="P259">
        <v>25.748786379167498</v>
      </c>
      <c r="Q259">
        <v>26.8333333333333</v>
      </c>
      <c r="R259">
        <v>27</v>
      </c>
      <c r="S259">
        <v>26</v>
      </c>
      <c r="T259">
        <v>0.372677996249965</v>
      </c>
      <c r="U259">
        <v>160.21</v>
      </c>
      <c r="V259">
        <v>0</v>
      </c>
      <c r="W259">
        <v>1.2E-2</v>
      </c>
      <c r="X259">
        <v>0</v>
      </c>
      <c r="Y259">
        <v>0.23499999999999999</v>
      </c>
      <c r="Z259">
        <v>3.8639999999999999</v>
      </c>
      <c r="AA259">
        <v>634.87900000000002</v>
      </c>
      <c r="AB259">
        <v>89.818181818181799</v>
      </c>
      <c r="AC259">
        <v>93</v>
      </c>
      <c r="AD259">
        <v>86</v>
      </c>
      <c r="AE259">
        <v>2.9176011883420401</v>
      </c>
    </row>
    <row r="260" spans="1:31">
      <c r="A260" t="s">
        <v>6238</v>
      </c>
      <c r="B260">
        <v>0</v>
      </c>
      <c r="C260">
        <v>2101</v>
      </c>
      <c r="D260">
        <v>90</v>
      </c>
      <c r="E260" s="3">
        <v>41259.593055555553</v>
      </c>
      <c r="F260" s="3">
        <v>41259.594097222223</v>
      </c>
      <c r="G260" t="s">
        <v>32</v>
      </c>
      <c r="H260" t="s">
        <v>1056</v>
      </c>
      <c r="I260">
        <v>90</v>
      </c>
      <c r="K260">
        <v>0.44400000000000001</v>
      </c>
      <c r="L260">
        <v>11.555</v>
      </c>
      <c r="M260">
        <v>33.6666666666667</v>
      </c>
      <c r="N260">
        <v>67</v>
      </c>
      <c r="O260">
        <v>13</v>
      </c>
      <c r="P260">
        <v>23.077165240894601</v>
      </c>
      <c r="Q260">
        <v>27</v>
      </c>
      <c r="R260">
        <v>27</v>
      </c>
      <c r="S260">
        <v>27</v>
      </c>
      <c r="T260">
        <v>0</v>
      </c>
      <c r="U260">
        <v>90.106999999999999</v>
      </c>
      <c r="V260">
        <v>0</v>
      </c>
      <c r="W260">
        <v>0</v>
      </c>
      <c r="X260">
        <v>0</v>
      </c>
      <c r="Y260">
        <v>0</v>
      </c>
      <c r="Z260">
        <v>1.333</v>
      </c>
      <c r="AA260">
        <v>707.96799999999996</v>
      </c>
      <c r="AB260">
        <v>89.636363636363598</v>
      </c>
      <c r="AC260">
        <v>93</v>
      </c>
      <c r="AD260">
        <v>86</v>
      </c>
      <c r="AE260">
        <v>2.5680812530591899</v>
      </c>
    </row>
    <row r="261" spans="1:31">
      <c r="A261" t="s">
        <v>6238</v>
      </c>
      <c r="B261">
        <v>0</v>
      </c>
      <c r="C261">
        <v>2101</v>
      </c>
      <c r="D261">
        <v>100</v>
      </c>
      <c r="E261" s="3">
        <v>41259.594444444447</v>
      </c>
      <c r="F261" s="3">
        <v>41259.595486111109</v>
      </c>
      <c r="G261" t="s">
        <v>32</v>
      </c>
      <c r="H261" t="s">
        <v>1056</v>
      </c>
      <c r="I261">
        <v>90</v>
      </c>
      <c r="K261">
        <v>0.432</v>
      </c>
      <c r="L261">
        <v>4.7409999999999997</v>
      </c>
      <c r="M261">
        <v>50.5</v>
      </c>
      <c r="N261">
        <v>66</v>
      </c>
      <c r="O261">
        <v>13</v>
      </c>
      <c r="P261">
        <v>20.303940504246999</v>
      </c>
      <c r="Q261">
        <v>27</v>
      </c>
      <c r="R261">
        <v>27</v>
      </c>
      <c r="S261">
        <v>27</v>
      </c>
      <c r="T261">
        <v>0</v>
      </c>
      <c r="U261">
        <v>12.95</v>
      </c>
      <c r="V261">
        <v>0</v>
      </c>
      <c r="W261">
        <v>2.5000000000000001E-2</v>
      </c>
      <c r="X261">
        <v>0</v>
      </c>
      <c r="Y261">
        <v>0.27200000000000002</v>
      </c>
      <c r="Z261">
        <v>3.4940000000000002</v>
      </c>
      <c r="AA261">
        <v>783.04200000000003</v>
      </c>
      <c r="AB261">
        <v>90.545454545454504</v>
      </c>
      <c r="AC261">
        <v>93</v>
      </c>
      <c r="AD261">
        <v>87</v>
      </c>
      <c r="AE261">
        <v>1.8763424945954801</v>
      </c>
    </row>
  </sheetData>
  <sortState ref="A2:AE261">
    <sortCondition ref="H2:H261"/>
    <sortCondition ref="C2:C261"/>
    <sortCondition ref="D2:D261"/>
  </sortState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43"/>
  <sheetViews>
    <sheetView topLeftCell="A18" workbookViewId="0">
      <selection activeCell="H90" sqref="A89:H90"/>
    </sheetView>
  </sheetViews>
  <sheetFormatPr baseColWidth="10" defaultColWidth="8.83203125" defaultRowHeight="14" x14ac:dyDescent="0"/>
  <sheetData>
    <row r="1" spans="1:8">
      <c r="A1" t="s">
        <v>0</v>
      </c>
      <c r="B1" t="s">
        <v>2</v>
      </c>
      <c r="C1" t="s">
        <v>3</v>
      </c>
      <c r="D1" t="s">
        <v>7</v>
      </c>
      <c r="E1" t="s">
        <v>8</v>
      </c>
      <c r="F1" t="s">
        <v>10</v>
      </c>
      <c r="G1" t="s">
        <v>11</v>
      </c>
      <c r="H1" t="s">
        <v>12</v>
      </c>
    </row>
    <row r="2" spans="1:8">
      <c r="A2" t="s">
        <v>1100</v>
      </c>
      <c r="B2">
        <v>800</v>
      </c>
      <c r="C2">
        <v>1</v>
      </c>
      <c r="D2" t="s">
        <v>1056</v>
      </c>
      <c r="E2">
        <v>1406</v>
      </c>
      <c r="F2">
        <v>0.42499999999999999</v>
      </c>
      <c r="G2">
        <v>99.323999999999998</v>
      </c>
      <c r="H2">
        <v>14.1758241758242</v>
      </c>
    </row>
    <row r="3" spans="1:8">
      <c r="A3" t="s">
        <v>1100</v>
      </c>
      <c r="B3">
        <v>800</v>
      </c>
      <c r="C3">
        <v>2</v>
      </c>
      <c r="D3" t="s">
        <v>1056</v>
      </c>
      <c r="E3">
        <v>726</v>
      </c>
      <c r="F3">
        <v>0.98699999999999999</v>
      </c>
      <c r="G3">
        <v>198.45500000000001</v>
      </c>
      <c r="H3">
        <v>15.5208333333333</v>
      </c>
    </row>
    <row r="4" spans="1:8">
      <c r="A4" t="s">
        <v>1100</v>
      </c>
      <c r="B4">
        <v>800</v>
      </c>
      <c r="C4">
        <v>3</v>
      </c>
      <c r="D4" t="s">
        <v>1056</v>
      </c>
      <c r="E4">
        <v>511</v>
      </c>
      <c r="F4">
        <v>1.448</v>
      </c>
      <c r="G4">
        <v>297.62</v>
      </c>
      <c r="H4">
        <v>16.4411764705882</v>
      </c>
    </row>
    <row r="5" spans="1:8">
      <c r="A5" t="s">
        <v>1100</v>
      </c>
      <c r="B5">
        <v>800</v>
      </c>
      <c r="C5">
        <v>4</v>
      </c>
      <c r="D5" t="s">
        <v>1056</v>
      </c>
      <c r="E5">
        <v>422</v>
      </c>
      <c r="F5">
        <v>1.9179999999999999</v>
      </c>
      <c r="G5">
        <v>396.73700000000002</v>
      </c>
      <c r="H5">
        <v>17.8571428571429</v>
      </c>
    </row>
    <row r="6" spans="1:8">
      <c r="A6" t="s">
        <v>1100</v>
      </c>
      <c r="B6">
        <v>800</v>
      </c>
      <c r="C6">
        <v>5</v>
      </c>
      <c r="D6" t="s">
        <v>1056</v>
      </c>
      <c r="E6">
        <v>428</v>
      </c>
      <c r="F6">
        <v>55.143999999999998</v>
      </c>
      <c r="G6">
        <v>442.93099999999998</v>
      </c>
      <c r="H6">
        <v>18.035714285714299</v>
      </c>
    </row>
    <row r="7" spans="1:8">
      <c r="A7" t="s">
        <v>1100</v>
      </c>
      <c r="B7">
        <v>800</v>
      </c>
      <c r="C7">
        <v>6</v>
      </c>
      <c r="D7" t="s">
        <v>1056</v>
      </c>
      <c r="E7">
        <v>409</v>
      </c>
      <c r="F7">
        <v>62.826000000000001</v>
      </c>
      <c r="G7">
        <v>534.49300000000005</v>
      </c>
      <c r="H7">
        <v>18.925925925925899</v>
      </c>
    </row>
    <row r="8" spans="1:8">
      <c r="A8" t="s">
        <v>1100</v>
      </c>
      <c r="B8">
        <v>800</v>
      </c>
      <c r="C8">
        <v>7</v>
      </c>
      <c r="D8" t="s">
        <v>1056</v>
      </c>
      <c r="E8">
        <v>382</v>
      </c>
      <c r="F8">
        <v>56.594000000000001</v>
      </c>
      <c r="G8">
        <v>637.721</v>
      </c>
      <c r="H8">
        <v>19.399999999999999</v>
      </c>
    </row>
    <row r="9" spans="1:8">
      <c r="A9" t="s">
        <v>1100</v>
      </c>
      <c r="B9">
        <v>800</v>
      </c>
      <c r="C9">
        <v>8</v>
      </c>
      <c r="D9" t="s">
        <v>1056</v>
      </c>
      <c r="E9">
        <v>352</v>
      </c>
      <c r="F9">
        <v>34.015000000000001</v>
      </c>
      <c r="G9">
        <v>748.60799999999995</v>
      </c>
      <c r="H9">
        <v>20.130434782608699</v>
      </c>
    </row>
    <row r="10" spans="1:8">
      <c r="A10" t="s">
        <v>1100</v>
      </c>
      <c r="B10">
        <v>900</v>
      </c>
      <c r="C10">
        <v>1</v>
      </c>
      <c r="D10" t="s">
        <v>1056</v>
      </c>
      <c r="E10">
        <v>1248</v>
      </c>
      <c r="F10">
        <v>0.42499999999999999</v>
      </c>
      <c r="G10">
        <v>99.316999999999993</v>
      </c>
      <c r="H10">
        <v>14.160493827160501</v>
      </c>
    </row>
    <row r="11" spans="1:8">
      <c r="A11" t="s">
        <v>1100</v>
      </c>
      <c r="B11">
        <v>900</v>
      </c>
      <c r="C11">
        <v>2</v>
      </c>
      <c r="D11" t="s">
        <v>1056</v>
      </c>
      <c r="E11">
        <v>652</v>
      </c>
      <c r="F11">
        <v>1.0089999999999999</v>
      </c>
      <c r="G11">
        <v>198.41399999999999</v>
      </c>
      <c r="H11">
        <v>16.1860465116279</v>
      </c>
    </row>
    <row r="12" spans="1:8">
      <c r="A12" t="s">
        <v>1100</v>
      </c>
      <c r="B12">
        <v>900</v>
      </c>
      <c r="C12">
        <v>3</v>
      </c>
      <c r="D12" t="s">
        <v>1056</v>
      </c>
      <c r="E12">
        <v>451</v>
      </c>
      <c r="F12">
        <v>1.5029999999999999</v>
      </c>
      <c r="G12">
        <v>297.55599999999998</v>
      </c>
      <c r="H12">
        <v>17.899999999999999</v>
      </c>
    </row>
    <row r="13" spans="1:8">
      <c r="A13" t="s">
        <v>1100</v>
      </c>
      <c r="B13">
        <v>900</v>
      </c>
      <c r="C13">
        <v>4</v>
      </c>
      <c r="D13" t="s">
        <v>1056</v>
      </c>
      <c r="E13">
        <v>365</v>
      </c>
      <c r="F13">
        <v>1.8140000000000001</v>
      </c>
      <c r="G13">
        <v>396.73899999999998</v>
      </c>
      <c r="H13">
        <v>18.086956521739101</v>
      </c>
    </row>
    <row r="14" spans="1:8">
      <c r="A14" t="s">
        <v>1100</v>
      </c>
      <c r="B14">
        <v>900</v>
      </c>
      <c r="C14">
        <v>5</v>
      </c>
      <c r="D14" t="s">
        <v>1056</v>
      </c>
      <c r="E14">
        <v>372</v>
      </c>
      <c r="F14">
        <v>48.061</v>
      </c>
      <c r="G14">
        <v>450.06099999999998</v>
      </c>
      <c r="H14">
        <v>18.9166666666667</v>
      </c>
    </row>
    <row r="15" spans="1:8">
      <c r="A15" t="s">
        <v>1100</v>
      </c>
      <c r="B15">
        <v>900</v>
      </c>
      <c r="C15">
        <v>6</v>
      </c>
      <c r="D15" t="s">
        <v>1056</v>
      </c>
      <c r="E15">
        <v>363</v>
      </c>
      <c r="F15">
        <v>56.075000000000003</v>
      </c>
      <c r="G15">
        <v>541.46400000000006</v>
      </c>
      <c r="H15">
        <v>19.7083333333333</v>
      </c>
    </row>
    <row r="16" spans="1:8">
      <c r="A16" t="s">
        <v>1100</v>
      </c>
      <c r="B16">
        <v>900</v>
      </c>
      <c r="C16">
        <v>7</v>
      </c>
      <c r="D16" t="s">
        <v>1056</v>
      </c>
      <c r="E16">
        <v>339</v>
      </c>
      <c r="F16">
        <v>58.965000000000003</v>
      </c>
      <c r="G16">
        <v>635.68799999999999</v>
      </c>
      <c r="H16">
        <v>19.590909090909101</v>
      </c>
    </row>
    <row r="17" spans="1:8">
      <c r="A17" t="s">
        <v>1100</v>
      </c>
      <c r="B17">
        <v>900</v>
      </c>
      <c r="C17">
        <v>8</v>
      </c>
      <c r="D17" t="s">
        <v>1056</v>
      </c>
      <c r="E17">
        <v>314</v>
      </c>
      <c r="F17">
        <v>29.428000000000001</v>
      </c>
      <c r="G17">
        <v>756.49699999999996</v>
      </c>
      <c r="H17">
        <v>20.3</v>
      </c>
    </row>
    <row r="18" spans="1:8">
      <c r="A18" t="s">
        <v>1100</v>
      </c>
      <c r="B18">
        <v>1000</v>
      </c>
      <c r="C18">
        <v>1</v>
      </c>
      <c r="D18" t="s">
        <v>1056</v>
      </c>
      <c r="E18">
        <v>1121</v>
      </c>
      <c r="F18">
        <v>0.42299999999999999</v>
      </c>
      <c r="G18">
        <v>99.311000000000007</v>
      </c>
      <c r="H18">
        <v>15</v>
      </c>
    </row>
    <row r="19" spans="1:8">
      <c r="A19" t="s">
        <v>1100</v>
      </c>
      <c r="B19">
        <v>1000</v>
      </c>
      <c r="C19">
        <v>2</v>
      </c>
      <c r="D19" t="s">
        <v>1056</v>
      </c>
      <c r="E19">
        <v>586</v>
      </c>
      <c r="F19">
        <v>1.038</v>
      </c>
      <c r="G19">
        <v>198.38200000000001</v>
      </c>
      <c r="H19">
        <v>16.5128205128205</v>
      </c>
    </row>
    <row r="20" spans="1:8">
      <c r="A20" t="s">
        <v>1100</v>
      </c>
      <c r="B20">
        <v>1000</v>
      </c>
      <c r="C20">
        <v>3</v>
      </c>
      <c r="D20" t="s">
        <v>1056</v>
      </c>
      <c r="E20">
        <v>411</v>
      </c>
      <c r="F20">
        <v>1.4770000000000001</v>
      </c>
      <c r="G20">
        <v>297.54000000000002</v>
      </c>
      <c r="H20">
        <v>17.592592592592599</v>
      </c>
    </row>
    <row r="21" spans="1:8">
      <c r="A21" t="s">
        <v>1100</v>
      </c>
      <c r="B21">
        <v>1000</v>
      </c>
      <c r="C21">
        <v>4</v>
      </c>
      <c r="D21" t="s">
        <v>1056</v>
      </c>
      <c r="E21">
        <v>338</v>
      </c>
      <c r="F21">
        <v>1.8149999999999999</v>
      </c>
      <c r="G21">
        <v>396.78899999999999</v>
      </c>
      <c r="H21">
        <v>19.363636363636399</v>
      </c>
    </row>
    <row r="22" spans="1:8">
      <c r="A22" t="s">
        <v>1100</v>
      </c>
      <c r="B22">
        <v>1000</v>
      </c>
      <c r="C22">
        <v>5</v>
      </c>
      <c r="D22" t="s">
        <v>1056</v>
      </c>
      <c r="E22">
        <v>337</v>
      </c>
      <c r="F22">
        <v>47.845999999999997</v>
      </c>
      <c r="G22">
        <v>450.22199999999998</v>
      </c>
      <c r="H22">
        <v>19.863636363636399</v>
      </c>
    </row>
    <row r="23" spans="1:8">
      <c r="A23" t="s">
        <v>1100</v>
      </c>
      <c r="B23">
        <v>1000</v>
      </c>
      <c r="C23">
        <v>6</v>
      </c>
      <c r="D23" t="s">
        <v>1056</v>
      </c>
      <c r="E23">
        <v>332</v>
      </c>
      <c r="F23">
        <v>74.174000000000007</v>
      </c>
      <c r="G23">
        <v>522.93799999999999</v>
      </c>
      <c r="H23">
        <v>20.409090909090899</v>
      </c>
    </row>
    <row r="24" spans="1:8">
      <c r="A24" t="s">
        <v>1100</v>
      </c>
      <c r="B24">
        <v>1000</v>
      </c>
      <c r="C24">
        <v>7</v>
      </c>
      <c r="D24" t="s">
        <v>1056</v>
      </c>
      <c r="E24">
        <v>306</v>
      </c>
      <c r="F24">
        <v>60.534999999999997</v>
      </c>
      <c r="G24">
        <v>633.86300000000006</v>
      </c>
      <c r="H24">
        <v>20.7</v>
      </c>
    </row>
    <row r="25" spans="1:8">
      <c r="A25" t="s">
        <v>1100</v>
      </c>
      <c r="B25">
        <v>1000</v>
      </c>
      <c r="C25">
        <v>8</v>
      </c>
      <c r="D25" t="s">
        <v>1056</v>
      </c>
      <c r="E25">
        <v>282</v>
      </c>
      <c r="F25">
        <v>35.533000000000001</v>
      </c>
      <c r="G25">
        <v>736.99599999999998</v>
      </c>
      <c r="H25">
        <v>22.0555555555556</v>
      </c>
    </row>
    <row r="26" spans="1:8">
      <c r="A26" t="s">
        <v>1100</v>
      </c>
      <c r="B26">
        <v>1100</v>
      </c>
      <c r="C26">
        <v>1</v>
      </c>
      <c r="D26" t="s">
        <v>1056</v>
      </c>
      <c r="E26">
        <v>1017</v>
      </c>
      <c r="F26">
        <v>0.42299999999999999</v>
      </c>
      <c r="G26">
        <v>99.304000000000002</v>
      </c>
      <c r="H26">
        <v>15.6515151515152</v>
      </c>
    </row>
    <row r="27" spans="1:8">
      <c r="A27" t="s">
        <v>1100</v>
      </c>
      <c r="B27">
        <v>1100</v>
      </c>
      <c r="C27">
        <v>2</v>
      </c>
      <c r="D27" t="s">
        <v>1056</v>
      </c>
      <c r="E27">
        <v>530</v>
      </c>
      <c r="F27">
        <v>1.0309999999999999</v>
      </c>
      <c r="G27">
        <v>198.37100000000001</v>
      </c>
      <c r="H27">
        <v>17.0588235294118</v>
      </c>
    </row>
    <row r="28" spans="1:8">
      <c r="A28" t="s">
        <v>1100</v>
      </c>
      <c r="B28">
        <v>1100</v>
      </c>
      <c r="C28">
        <v>3</v>
      </c>
      <c r="D28" t="s">
        <v>1056</v>
      </c>
      <c r="E28">
        <v>368</v>
      </c>
      <c r="F28">
        <v>1.4</v>
      </c>
      <c r="G28">
        <v>297.61599999999999</v>
      </c>
      <c r="H28">
        <v>19.130434782608699</v>
      </c>
    </row>
    <row r="29" spans="1:8">
      <c r="A29" t="s">
        <v>1100</v>
      </c>
      <c r="B29">
        <v>1100</v>
      </c>
      <c r="C29">
        <v>4</v>
      </c>
      <c r="D29" t="s">
        <v>1056</v>
      </c>
      <c r="E29">
        <v>301</v>
      </c>
      <c r="F29">
        <v>1.8280000000000001</v>
      </c>
      <c r="G29">
        <v>396.60399999999998</v>
      </c>
      <c r="H29">
        <v>20.3</v>
      </c>
    </row>
    <row r="30" spans="1:8">
      <c r="A30" t="s">
        <v>1100</v>
      </c>
      <c r="B30">
        <v>1100</v>
      </c>
      <c r="C30">
        <v>5</v>
      </c>
      <c r="D30" t="s">
        <v>1056</v>
      </c>
      <c r="E30">
        <v>305</v>
      </c>
      <c r="F30">
        <v>51.148000000000003</v>
      </c>
      <c r="G30">
        <v>446.85899999999998</v>
      </c>
      <c r="H30">
        <v>21.35</v>
      </c>
    </row>
    <row r="31" spans="1:8">
      <c r="A31" t="s">
        <v>1100</v>
      </c>
      <c r="B31">
        <v>1100</v>
      </c>
      <c r="C31">
        <v>6</v>
      </c>
      <c r="D31" t="s">
        <v>1056</v>
      </c>
      <c r="E31">
        <v>298</v>
      </c>
      <c r="F31">
        <v>67.968999999999994</v>
      </c>
      <c r="G31">
        <v>529.15</v>
      </c>
      <c r="H31">
        <v>21.789473684210499</v>
      </c>
    </row>
    <row r="32" spans="1:8">
      <c r="A32" t="s">
        <v>1100</v>
      </c>
      <c r="B32">
        <v>1100</v>
      </c>
      <c r="C32">
        <v>7</v>
      </c>
      <c r="D32" t="s">
        <v>1056</v>
      </c>
      <c r="E32">
        <v>280</v>
      </c>
      <c r="F32">
        <v>63.158999999999999</v>
      </c>
      <c r="G32">
        <v>631.78899999999999</v>
      </c>
      <c r="H32">
        <v>21.9444444444444</v>
      </c>
    </row>
    <row r="33" spans="1:8">
      <c r="A33" t="s">
        <v>1100</v>
      </c>
      <c r="B33">
        <v>1100</v>
      </c>
      <c r="C33">
        <v>8</v>
      </c>
      <c r="D33" t="s">
        <v>1056</v>
      </c>
      <c r="E33">
        <v>256</v>
      </c>
      <c r="F33">
        <v>37.576000000000001</v>
      </c>
      <c r="G33">
        <v>746.53099999999995</v>
      </c>
      <c r="H33">
        <v>22.764705882352899</v>
      </c>
    </row>
    <row r="34" spans="1:8">
      <c r="A34" t="s">
        <v>1100</v>
      </c>
      <c r="B34">
        <v>1200</v>
      </c>
      <c r="C34">
        <v>1</v>
      </c>
      <c r="D34" t="s">
        <v>1056</v>
      </c>
      <c r="E34">
        <v>936</v>
      </c>
      <c r="F34">
        <v>0.42099999999999999</v>
      </c>
      <c r="G34">
        <v>99.292000000000002</v>
      </c>
      <c r="H34">
        <v>16.065573770491799</v>
      </c>
    </row>
    <row r="35" spans="1:8">
      <c r="A35" t="s">
        <v>1100</v>
      </c>
      <c r="B35">
        <v>1200</v>
      </c>
      <c r="C35">
        <v>2</v>
      </c>
      <c r="D35" t="s">
        <v>1056</v>
      </c>
      <c r="E35">
        <v>483</v>
      </c>
      <c r="F35">
        <v>0.92200000000000004</v>
      </c>
      <c r="G35">
        <v>198.29499999999999</v>
      </c>
      <c r="H35">
        <v>17.71875</v>
      </c>
    </row>
    <row r="36" spans="1:8">
      <c r="A36" t="s">
        <v>1100</v>
      </c>
      <c r="B36">
        <v>1200</v>
      </c>
      <c r="C36">
        <v>3</v>
      </c>
      <c r="D36" t="s">
        <v>1056</v>
      </c>
      <c r="E36">
        <v>338</v>
      </c>
      <c r="F36">
        <v>1.4570000000000001</v>
      </c>
      <c r="G36">
        <v>297.51600000000002</v>
      </c>
      <c r="H36">
        <v>19.1428571428571</v>
      </c>
    </row>
    <row r="37" spans="1:8">
      <c r="A37" t="s">
        <v>1100</v>
      </c>
      <c r="B37">
        <v>1200</v>
      </c>
      <c r="C37">
        <v>4</v>
      </c>
      <c r="D37" t="s">
        <v>1056</v>
      </c>
      <c r="E37">
        <v>284</v>
      </c>
      <c r="F37">
        <v>1.796</v>
      </c>
      <c r="G37">
        <v>396.41699999999997</v>
      </c>
      <c r="H37">
        <v>20.8333333333333</v>
      </c>
    </row>
    <row r="38" spans="1:8">
      <c r="A38" t="s">
        <v>1100</v>
      </c>
      <c r="B38">
        <v>1200</v>
      </c>
      <c r="C38">
        <v>5</v>
      </c>
      <c r="D38" t="s">
        <v>1056</v>
      </c>
      <c r="E38">
        <v>278</v>
      </c>
      <c r="F38">
        <v>49.536999999999999</v>
      </c>
      <c r="G38">
        <v>448.13299999999998</v>
      </c>
      <c r="H38">
        <v>22.4444444444444</v>
      </c>
    </row>
    <row r="39" spans="1:8">
      <c r="A39" t="s">
        <v>1100</v>
      </c>
      <c r="B39">
        <v>1200</v>
      </c>
      <c r="C39">
        <v>6</v>
      </c>
      <c r="D39" t="s">
        <v>1056</v>
      </c>
      <c r="E39">
        <v>273</v>
      </c>
      <c r="F39">
        <v>74.325999999999993</v>
      </c>
      <c r="G39">
        <v>522.38099999999997</v>
      </c>
      <c r="H39">
        <v>22.9444444444444</v>
      </c>
    </row>
    <row r="40" spans="1:8">
      <c r="A40" t="s">
        <v>1100</v>
      </c>
      <c r="B40">
        <v>1200</v>
      </c>
      <c r="C40">
        <v>7</v>
      </c>
      <c r="D40" t="s">
        <v>1056</v>
      </c>
      <c r="E40">
        <v>253</v>
      </c>
      <c r="F40">
        <v>50.639000000000003</v>
      </c>
      <c r="G40">
        <v>645.01599999999996</v>
      </c>
      <c r="H40">
        <v>23.3125</v>
      </c>
    </row>
    <row r="41" spans="1:8">
      <c r="A41" t="s">
        <v>1100</v>
      </c>
      <c r="B41">
        <v>1200</v>
      </c>
      <c r="C41">
        <v>8</v>
      </c>
      <c r="D41" t="s">
        <v>1056</v>
      </c>
      <c r="E41">
        <v>234</v>
      </c>
      <c r="F41">
        <v>41.773000000000003</v>
      </c>
      <c r="G41">
        <v>740.13699999999994</v>
      </c>
      <c r="H41">
        <v>25.133333333333301</v>
      </c>
    </row>
    <row r="42" spans="1:8">
      <c r="A42" t="s">
        <v>1100</v>
      </c>
      <c r="B42">
        <v>1300</v>
      </c>
      <c r="C42">
        <v>1</v>
      </c>
      <c r="D42" t="s">
        <v>1056</v>
      </c>
      <c r="E42">
        <v>864</v>
      </c>
      <c r="F42">
        <v>0.40899999999999997</v>
      </c>
      <c r="G42">
        <v>99.295000000000002</v>
      </c>
      <c r="H42">
        <v>16.894736842105299</v>
      </c>
    </row>
    <row r="43" spans="1:8">
      <c r="A43" t="s">
        <v>1100</v>
      </c>
      <c r="B43">
        <v>1300</v>
      </c>
      <c r="C43">
        <v>2</v>
      </c>
      <c r="D43" t="s">
        <v>1056</v>
      </c>
      <c r="E43">
        <v>443</v>
      </c>
      <c r="F43">
        <v>1.012</v>
      </c>
      <c r="G43">
        <v>198.35400000000001</v>
      </c>
      <c r="H43">
        <v>18.068965517241399</v>
      </c>
    </row>
    <row r="44" spans="1:8">
      <c r="A44" t="s">
        <v>1100</v>
      </c>
      <c r="B44">
        <v>1300</v>
      </c>
      <c r="C44">
        <v>3</v>
      </c>
      <c r="D44" t="s">
        <v>1056</v>
      </c>
      <c r="E44">
        <v>311</v>
      </c>
      <c r="F44">
        <v>1.444</v>
      </c>
      <c r="G44">
        <v>297.49400000000003</v>
      </c>
      <c r="H44">
        <v>21.05</v>
      </c>
    </row>
    <row r="45" spans="1:8">
      <c r="A45" t="s">
        <v>1100</v>
      </c>
      <c r="B45">
        <v>1300</v>
      </c>
      <c r="C45">
        <v>4</v>
      </c>
      <c r="D45" t="s">
        <v>1056</v>
      </c>
      <c r="E45">
        <v>260</v>
      </c>
      <c r="F45">
        <v>1.7529999999999999</v>
      </c>
      <c r="G45">
        <v>396.68700000000001</v>
      </c>
      <c r="H45">
        <v>23.294117647058801</v>
      </c>
    </row>
    <row r="46" spans="1:8">
      <c r="A46" t="s">
        <v>1100</v>
      </c>
      <c r="B46">
        <v>1300</v>
      </c>
      <c r="C46">
        <v>5</v>
      </c>
      <c r="D46" t="s">
        <v>1056</v>
      </c>
      <c r="E46">
        <v>269</v>
      </c>
      <c r="F46">
        <v>60.860999999999997</v>
      </c>
      <c r="G46">
        <v>437.03</v>
      </c>
      <c r="H46">
        <v>23.823529411764699</v>
      </c>
    </row>
    <row r="47" spans="1:8">
      <c r="A47" t="s">
        <v>1100</v>
      </c>
      <c r="B47">
        <v>1300</v>
      </c>
      <c r="C47">
        <v>6</v>
      </c>
      <c r="D47" t="s">
        <v>1056</v>
      </c>
      <c r="E47">
        <v>249</v>
      </c>
      <c r="F47">
        <v>61.814999999999998</v>
      </c>
      <c r="G47">
        <v>535.60400000000004</v>
      </c>
      <c r="H47">
        <v>23.3125</v>
      </c>
    </row>
    <row r="48" spans="1:8">
      <c r="A48" t="s">
        <v>1100</v>
      </c>
      <c r="B48">
        <v>1300</v>
      </c>
      <c r="C48">
        <v>7</v>
      </c>
      <c r="D48" t="s">
        <v>1056</v>
      </c>
      <c r="E48">
        <v>234</v>
      </c>
      <c r="F48">
        <v>55.777999999999999</v>
      </c>
      <c r="G48">
        <v>638.78</v>
      </c>
      <c r="H48">
        <v>24.866666666666699</v>
      </c>
    </row>
    <row r="49" spans="1:8">
      <c r="A49" t="s">
        <v>1100</v>
      </c>
      <c r="B49">
        <v>1300</v>
      </c>
      <c r="C49">
        <v>8</v>
      </c>
      <c r="D49" t="s">
        <v>1056</v>
      </c>
      <c r="E49">
        <v>218</v>
      </c>
      <c r="F49">
        <v>40.808</v>
      </c>
      <c r="G49">
        <v>736.572</v>
      </c>
      <c r="H49">
        <v>26.1428571428571</v>
      </c>
    </row>
    <row r="50" spans="1:8">
      <c r="A50" t="s">
        <v>1100</v>
      </c>
      <c r="B50">
        <v>1400</v>
      </c>
      <c r="C50">
        <v>1</v>
      </c>
      <c r="D50" t="s">
        <v>1056</v>
      </c>
      <c r="E50">
        <v>797</v>
      </c>
      <c r="F50">
        <v>0.42199999999999999</v>
      </c>
      <c r="G50">
        <v>99.281000000000006</v>
      </c>
      <c r="H50">
        <v>17.7169811320755</v>
      </c>
    </row>
    <row r="51" spans="1:8">
      <c r="A51" t="s">
        <v>1100</v>
      </c>
      <c r="B51">
        <v>1400</v>
      </c>
      <c r="C51">
        <v>2</v>
      </c>
      <c r="D51" t="s">
        <v>1056</v>
      </c>
      <c r="E51">
        <v>409</v>
      </c>
      <c r="F51">
        <v>1.002</v>
      </c>
      <c r="G51">
        <v>198.345</v>
      </c>
      <c r="H51">
        <v>19.115384615384599</v>
      </c>
    </row>
    <row r="52" spans="1:8">
      <c r="A52" t="s">
        <v>1100</v>
      </c>
      <c r="B52">
        <v>1400</v>
      </c>
      <c r="C52">
        <v>3</v>
      </c>
      <c r="D52" t="s">
        <v>1056</v>
      </c>
      <c r="E52">
        <v>288</v>
      </c>
      <c r="F52">
        <v>1.4159999999999999</v>
      </c>
      <c r="G52">
        <v>297.50799999999998</v>
      </c>
      <c r="H52">
        <v>22.157894736842099</v>
      </c>
    </row>
    <row r="53" spans="1:8">
      <c r="A53" t="s">
        <v>1100</v>
      </c>
      <c r="B53">
        <v>1400</v>
      </c>
      <c r="C53">
        <v>4</v>
      </c>
      <c r="D53" t="s">
        <v>1056</v>
      </c>
      <c r="E53">
        <v>242</v>
      </c>
      <c r="F53">
        <v>1.7609999999999999</v>
      </c>
      <c r="G53">
        <v>396.49200000000002</v>
      </c>
      <c r="H53">
        <v>24.0625</v>
      </c>
    </row>
    <row r="54" spans="1:8">
      <c r="A54" t="s">
        <v>1100</v>
      </c>
      <c r="B54">
        <v>1400</v>
      </c>
      <c r="C54">
        <v>5</v>
      </c>
      <c r="D54" t="s">
        <v>1056</v>
      </c>
      <c r="E54">
        <v>246</v>
      </c>
      <c r="F54">
        <v>57.234000000000002</v>
      </c>
      <c r="G54">
        <v>439.72699999999998</v>
      </c>
      <c r="H54">
        <v>25.1875</v>
      </c>
    </row>
    <row r="55" spans="1:8">
      <c r="A55" t="s">
        <v>1100</v>
      </c>
      <c r="B55">
        <v>1400</v>
      </c>
      <c r="C55">
        <v>6</v>
      </c>
      <c r="D55" t="s">
        <v>1056</v>
      </c>
      <c r="E55">
        <v>236</v>
      </c>
      <c r="F55">
        <v>73.221999999999994</v>
      </c>
      <c r="G55">
        <v>523.19100000000003</v>
      </c>
      <c r="H55">
        <v>25.933333333333302</v>
      </c>
    </row>
    <row r="56" spans="1:8">
      <c r="A56" t="s">
        <v>1100</v>
      </c>
      <c r="B56">
        <v>1400</v>
      </c>
      <c r="C56">
        <v>7</v>
      </c>
      <c r="D56" t="s">
        <v>1056</v>
      </c>
      <c r="E56">
        <v>219</v>
      </c>
      <c r="F56">
        <v>57.609000000000002</v>
      </c>
      <c r="G56">
        <v>637.23599999999999</v>
      </c>
      <c r="H56">
        <v>25.785714285714299</v>
      </c>
    </row>
    <row r="57" spans="1:8">
      <c r="A57" t="s">
        <v>1100</v>
      </c>
      <c r="B57">
        <v>1400</v>
      </c>
      <c r="C57">
        <v>8</v>
      </c>
      <c r="D57" t="s">
        <v>1056</v>
      </c>
      <c r="E57">
        <v>203</v>
      </c>
      <c r="F57">
        <v>42.545000000000002</v>
      </c>
      <c r="G57">
        <v>740.52</v>
      </c>
      <c r="H57">
        <v>28.461538461538499</v>
      </c>
    </row>
    <row r="58" spans="1:8">
      <c r="A58" t="s">
        <v>1100</v>
      </c>
      <c r="B58">
        <v>1500</v>
      </c>
      <c r="C58">
        <v>1</v>
      </c>
      <c r="D58" t="s">
        <v>1056</v>
      </c>
      <c r="E58">
        <v>743</v>
      </c>
      <c r="F58">
        <v>0.42</v>
      </c>
      <c r="G58">
        <v>99.262</v>
      </c>
      <c r="H58">
        <v>17.4897959183673</v>
      </c>
    </row>
    <row r="59" spans="1:8">
      <c r="A59" t="s">
        <v>1100</v>
      </c>
      <c r="B59">
        <v>1500</v>
      </c>
      <c r="C59">
        <v>2</v>
      </c>
      <c r="D59" t="s">
        <v>1056</v>
      </c>
      <c r="E59">
        <v>387</v>
      </c>
      <c r="F59">
        <v>1.0129999999999999</v>
      </c>
      <c r="G59">
        <v>198.155</v>
      </c>
      <c r="H59">
        <v>20.239999999999998</v>
      </c>
    </row>
    <row r="60" spans="1:8">
      <c r="A60" t="s">
        <v>1100</v>
      </c>
      <c r="B60">
        <v>1500</v>
      </c>
      <c r="C60">
        <v>3</v>
      </c>
      <c r="D60" t="s">
        <v>1056</v>
      </c>
      <c r="E60">
        <v>267</v>
      </c>
      <c r="F60">
        <v>1.4059999999999999</v>
      </c>
      <c r="G60">
        <v>297.46300000000002</v>
      </c>
      <c r="H60">
        <v>22.117647058823501</v>
      </c>
    </row>
    <row r="61" spans="1:8">
      <c r="A61" t="s">
        <v>1100</v>
      </c>
      <c r="B61">
        <v>1500</v>
      </c>
      <c r="C61">
        <v>4</v>
      </c>
      <c r="D61" t="s">
        <v>1056</v>
      </c>
      <c r="E61">
        <v>224</v>
      </c>
      <c r="F61">
        <v>1.8260000000000001</v>
      </c>
      <c r="G61">
        <v>396.51400000000001</v>
      </c>
      <c r="H61">
        <v>25.214285714285701</v>
      </c>
    </row>
    <row r="62" spans="1:8">
      <c r="A62" t="s">
        <v>1100</v>
      </c>
      <c r="B62">
        <v>1500</v>
      </c>
      <c r="C62">
        <v>5</v>
      </c>
      <c r="D62" t="s">
        <v>1056</v>
      </c>
      <c r="E62">
        <v>227</v>
      </c>
      <c r="F62">
        <v>50.69</v>
      </c>
      <c r="G62">
        <v>447.11599999999999</v>
      </c>
      <c r="H62">
        <v>27.8571428571429</v>
      </c>
    </row>
    <row r="63" spans="1:8">
      <c r="A63" t="s">
        <v>1100</v>
      </c>
      <c r="B63">
        <v>1500</v>
      </c>
      <c r="C63">
        <v>6</v>
      </c>
      <c r="D63" t="s">
        <v>1056</v>
      </c>
      <c r="E63">
        <v>218</v>
      </c>
      <c r="F63">
        <v>64.951999999999998</v>
      </c>
      <c r="G63">
        <v>532.04399999999998</v>
      </c>
      <c r="H63">
        <v>27.571428571428601</v>
      </c>
    </row>
    <row r="64" spans="1:8">
      <c r="A64" t="s">
        <v>1100</v>
      </c>
      <c r="B64">
        <v>1500</v>
      </c>
      <c r="C64">
        <v>7</v>
      </c>
      <c r="D64" t="s">
        <v>1056</v>
      </c>
      <c r="E64">
        <v>204</v>
      </c>
      <c r="F64">
        <v>55.481999999999999</v>
      </c>
      <c r="G64">
        <v>640.36</v>
      </c>
      <c r="H64">
        <v>28.538461538461501</v>
      </c>
    </row>
    <row r="65" spans="1:8">
      <c r="A65" t="s">
        <v>1100</v>
      </c>
      <c r="B65">
        <v>1500</v>
      </c>
      <c r="C65">
        <v>8</v>
      </c>
      <c r="D65" t="s">
        <v>1056</v>
      </c>
      <c r="E65">
        <v>186</v>
      </c>
      <c r="F65">
        <v>37.923000000000002</v>
      </c>
      <c r="G65">
        <v>748.63599999999997</v>
      </c>
      <c r="H65">
        <v>29.3333333333333</v>
      </c>
    </row>
    <row r="66" spans="1:8">
      <c r="A66" t="s">
        <v>1100</v>
      </c>
      <c r="B66">
        <v>1600</v>
      </c>
      <c r="C66">
        <v>1</v>
      </c>
      <c r="D66" t="s">
        <v>1056</v>
      </c>
      <c r="E66">
        <v>700</v>
      </c>
      <c r="F66">
        <v>0.40699999999999997</v>
      </c>
      <c r="G66">
        <v>99.27</v>
      </c>
      <c r="H66">
        <v>18.2222222222222</v>
      </c>
    </row>
    <row r="67" spans="1:8">
      <c r="A67" t="s">
        <v>1100</v>
      </c>
      <c r="B67">
        <v>1600</v>
      </c>
      <c r="C67">
        <v>2</v>
      </c>
      <c r="D67" t="s">
        <v>1056</v>
      </c>
      <c r="E67">
        <v>361</v>
      </c>
      <c r="F67">
        <v>0.97699999999999998</v>
      </c>
      <c r="G67">
        <v>198.33099999999999</v>
      </c>
      <c r="H67">
        <v>20.75</v>
      </c>
    </row>
    <row r="68" spans="1:8">
      <c r="A68" t="s">
        <v>1100</v>
      </c>
      <c r="B68">
        <v>1600</v>
      </c>
      <c r="C68">
        <v>3</v>
      </c>
      <c r="D68" t="s">
        <v>1056</v>
      </c>
      <c r="E68">
        <v>249</v>
      </c>
      <c r="F68">
        <v>1.444</v>
      </c>
      <c r="G68">
        <v>297.39699999999999</v>
      </c>
      <c r="H68">
        <v>24.375</v>
      </c>
    </row>
    <row r="69" spans="1:8">
      <c r="A69" t="s">
        <v>1100</v>
      </c>
      <c r="B69">
        <v>1600</v>
      </c>
      <c r="C69">
        <v>4</v>
      </c>
      <c r="D69" t="s">
        <v>1056</v>
      </c>
      <c r="E69">
        <v>209</v>
      </c>
      <c r="F69">
        <v>1.823</v>
      </c>
      <c r="G69">
        <v>396.54899999999998</v>
      </c>
      <c r="H69">
        <v>25.769230769230798</v>
      </c>
    </row>
    <row r="70" spans="1:8">
      <c r="A70" t="s">
        <v>1100</v>
      </c>
      <c r="B70">
        <v>1600</v>
      </c>
      <c r="C70">
        <v>5</v>
      </c>
      <c r="D70" t="s">
        <v>1056</v>
      </c>
      <c r="E70">
        <v>209</v>
      </c>
      <c r="F70">
        <v>48.555999999999997</v>
      </c>
      <c r="G70">
        <v>449.166</v>
      </c>
      <c r="H70">
        <v>26.4166666666667</v>
      </c>
    </row>
    <row r="71" spans="1:8">
      <c r="A71" t="s">
        <v>1100</v>
      </c>
      <c r="B71">
        <v>1600</v>
      </c>
      <c r="C71">
        <v>6</v>
      </c>
      <c r="D71" t="s">
        <v>1056</v>
      </c>
      <c r="E71">
        <v>206</v>
      </c>
      <c r="F71">
        <v>66.040000000000006</v>
      </c>
      <c r="G71">
        <v>530.46500000000003</v>
      </c>
      <c r="H71">
        <v>27.538461538461501</v>
      </c>
    </row>
    <row r="72" spans="1:8">
      <c r="A72" t="s">
        <v>1100</v>
      </c>
      <c r="B72">
        <v>1600</v>
      </c>
      <c r="C72">
        <v>7</v>
      </c>
      <c r="D72" t="s">
        <v>1056</v>
      </c>
      <c r="E72">
        <v>192</v>
      </c>
      <c r="F72">
        <v>55.564999999999998</v>
      </c>
      <c r="G72">
        <v>640.178</v>
      </c>
      <c r="H72">
        <v>28.3333333333333</v>
      </c>
    </row>
    <row r="73" spans="1:8">
      <c r="A73" t="s">
        <v>1100</v>
      </c>
      <c r="B73">
        <v>1600</v>
      </c>
      <c r="C73">
        <v>8</v>
      </c>
      <c r="D73" t="s">
        <v>1056</v>
      </c>
      <c r="E73">
        <v>178</v>
      </c>
      <c r="F73">
        <v>43.374000000000002</v>
      </c>
      <c r="G73">
        <v>741.19500000000005</v>
      </c>
      <c r="H73">
        <v>29</v>
      </c>
    </row>
    <row r="74" spans="1:8">
      <c r="A74" t="s">
        <v>1100</v>
      </c>
      <c r="B74">
        <v>1700</v>
      </c>
      <c r="C74">
        <v>1</v>
      </c>
      <c r="D74" t="s">
        <v>1056</v>
      </c>
      <c r="E74">
        <v>657</v>
      </c>
      <c r="F74">
        <v>0.432</v>
      </c>
      <c r="G74">
        <v>99.238</v>
      </c>
      <c r="H74">
        <v>18.3488372093023</v>
      </c>
    </row>
    <row r="75" spans="1:8">
      <c r="A75" t="s">
        <v>1100</v>
      </c>
      <c r="B75">
        <v>1700</v>
      </c>
      <c r="C75">
        <v>2</v>
      </c>
      <c r="D75" t="s">
        <v>1056</v>
      </c>
      <c r="E75">
        <v>338</v>
      </c>
      <c r="F75">
        <v>0.95099999999999996</v>
      </c>
      <c r="G75">
        <v>198.34</v>
      </c>
      <c r="H75">
        <v>20.772727272727298</v>
      </c>
    </row>
    <row r="76" spans="1:8">
      <c r="A76" t="s">
        <v>1100</v>
      </c>
      <c r="B76">
        <v>1700</v>
      </c>
      <c r="C76">
        <v>3</v>
      </c>
      <c r="D76" t="s">
        <v>1056</v>
      </c>
      <c r="E76">
        <v>239</v>
      </c>
      <c r="F76">
        <v>1.369</v>
      </c>
      <c r="G76">
        <v>297.46699999999998</v>
      </c>
      <c r="H76">
        <v>24</v>
      </c>
    </row>
    <row r="77" spans="1:8">
      <c r="A77" t="s">
        <v>1100</v>
      </c>
      <c r="B77">
        <v>1700</v>
      </c>
      <c r="C77">
        <v>4</v>
      </c>
      <c r="D77" t="s">
        <v>1056</v>
      </c>
      <c r="E77">
        <v>195</v>
      </c>
      <c r="F77">
        <v>1.7989999999999999</v>
      </c>
      <c r="G77">
        <v>396.51</v>
      </c>
      <c r="H77">
        <v>24.615384615384599</v>
      </c>
    </row>
    <row r="78" spans="1:8">
      <c r="A78" t="s">
        <v>1100</v>
      </c>
      <c r="B78">
        <v>1700</v>
      </c>
      <c r="C78">
        <v>5</v>
      </c>
      <c r="D78" t="s">
        <v>1056</v>
      </c>
      <c r="E78">
        <v>203</v>
      </c>
      <c r="F78">
        <v>57.817999999999998</v>
      </c>
      <c r="G78">
        <v>439.988</v>
      </c>
      <c r="H78">
        <v>32.076923076923102</v>
      </c>
    </row>
    <row r="79" spans="1:8">
      <c r="A79" t="s">
        <v>1100</v>
      </c>
      <c r="B79">
        <v>1700</v>
      </c>
      <c r="C79">
        <v>6</v>
      </c>
      <c r="D79" t="s">
        <v>1056</v>
      </c>
      <c r="E79">
        <v>191</v>
      </c>
      <c r="F79">
        <v>66.295000000000002</v>
      </c>
      <c r="G79">
        <v>530.82299999999998</v>
      </c>
      <c r="H79">
        <v>32.75</v>
      </c>
    </row>
    <row r="80" spans="1:8">
      <c r="A80" t="s">
        <v>1100</v>
      </c>
      <c r="B80">
        <v>1700</v>
      </c>
      <c r="C80">
        <v>7</v>
      </c>
      <c r="D80" t="s">
        <v>1056</v>
      </c>
      <c r="E80">
        <v>180</v>
      </c>
      <c r="F80">
        <v>59.47</v>
      </c>
      <c r="G80">
        <v>635.84500000000003</v>
      </c>
      <c r="H80">
        <v>30.5</v>
      </c>
    </row>
    <row r="81" spans="1:8">
      <c r="A81" t="s">
        <v>1100</v>
      </c>
      <c r="B81">
        <v>1700</v>
      </c>
      <c r="C81">
        <v>8</v>
      </c>
      <c r="D81" t="s">
        <v>1056</v>
      </c>
      <c r="E81">
        <v>166</v>
      </c>
      <c r="F81">
        <v>40.222000000000001</v>
      </c>
      <c r="G81">
        <v>739.01599999999996</v>
      </c>
      <c r="H81">
        <v>29.545454545454501</v>
      </c>
    </row>
    <row r="82" spans="1:8">
      <c r="A82" t="s">
        <v>1100</v>
      </c>
      <c r="B82">
        <v>1800</v>
      </c>
      <c r="C82">
        <v>1</v>
      </c>
      <c r="D82" t="s">
        <v>1056</v>
      </c>
      <c r="E82">
        <v>618</v>
      </c>
      <c r="F82">
        <v>0.443</v>
      </c>
      <c r="G82">
        <v>99.207999999999998</v>
      </c>
      <c r="H82">
        <v>19.731707317073202</v>
      </c>
    </row>
    <row r="83" spans="1:8">
      <c r="A83" t="s">
        <v>1100</v>
      </c>
      <c r="B83">
        <v>1800</v>
      </c>
      <c r="C83">
        <v>2</v>
      </c>
      <c r="D83" t="s">
        <v>1056</v>
      </c>
      <c r="E83">
        <v>319</v>
      </c>
      <c r="F83">
        <v>0.93100000000000005</v>
      </c>
      <c r="G83">
        <v>198.346</v>
      </c>
      <c r="H83">
        <v>22.714285714285701</v>
      </c>
    </row>
    <row r="84" spans="1:8">
      <c r="A84" t="s">
        <v>1100</v>
      </c>
      <c r="B84">
        <v>1800</v>
      </c>
      <c r="C84">
        <v>3</v>
      </c>
      <c r="D84" t="s">
        <v>1056</v>
      </c>
      <c r="E84">
        <v>227</v>
      </c>
      <c r="F84">
        <v>1.38</v>
      </c>
      <c r="G84">
        <v>297.41000000000003</v>
      </c>
      <c r="H84">
        <v>26.8</v>
      </c>
    </row>
    <row r="85" spans="1:8">
      <c r="A85" t="s">
        <v>1100</v>
      </c>
      <c r="B85">
        <v>1800</v>
      </c>
      <c r="C85">
        <v>4</v>
      </c>
      <c r="D85" t="s">
        <v>1056</v>
      </c>
      <c r="E85">
        <v>184</v>
      </c>
      <c r="F85">
        <v>1.8280000000000001</v>
      </c>
      <c r="G85">
        <v>396.39400000000001</v>
      </c>
      <c r="H85">
        <v>31.25</v>
      </c>
    </row>
    <row r="86" spans="1:8">
      <c r="A86" t="s">
        <v>1100</v>
      </c>
      <c r="B86">
        <v>1800</v>
      </c>
      <c r="C86">
        <v>5</v>
      </c>
      <c r="D86" t="s">
        <v>1056</v>
      </c>
      <c r="E86">
        <v>191</v>
      </c>
      <c r="F86">
        <v>52.555999999999997</v>
      </c>
      <c r="G86">
        <v>445.06099999999998</v>
      </c>
      <c r="H86">
        <v>31.3333333333333</v>
      </c>
    </row>
    <row r="87" spans="1:8">
      <c r="A87" t="s">
        <v>1100</v>
      </c>
      <c r="B87">
        <v>1800</v>
      </c>
      <c r="C87">
        <v>6</v>
      </c>
      <c r="D87" t="s">
        <v>1056</v>
      </c>
      <c r="E87">
        <v>189</v>
      </c>
      <c r="F87">
        <v>77.683000000000007</v>
      </c>
      <c r="G87">
        <v>519.21699999999998</v>
      </c>
      <c r="H87">
        <v>32.3333333333333</v>
      </c>
    </row>
    <row r="88" spans="1:8">
      <c r="A88" t="s">
        <v>1100</v>
      </c>
      <c r="B88">
        <v>1800</v>
      </c>
      <c r="C88">
        <v>7</v>
      </c>
      <c r="D88" t="s">
        <v>1056</v>
      </c>
      <c r="E88">
        <v>171</v>
      </c>
      <c r="F88">
        <v>59.868000000000002</v>
      </c>
      <c r="G88">
        <v>633.97900000000004</v>
      </c>
      <c r="H88">
        <v>31.727272727272702</v>
      </c>
    </row>
    <row r="89" spans="1:8">
      <c r="A89" t="s">
        <v>1100</v>
      </c>
      <c r="B89">
        <v>1800</v>
      </c>
      <c r="C89">
        <v>8</v>
      </c>
      <c r="D89" t="s">
        <v>1056</v>
      </c>
      <c r="E89">
        <v>155</v>
      </c>
      <c r="F89">
        <v>34.055999999999997</v>
      </c>
      <c r="G89">
        <v>752.25599999999997</v>
      </c>
      <c r="H89">
        <v>35.6</v>
      </c>
    </row>
    <row r="90" spans="1:8">
      <c r="A90" t="s">
        <v>1100</v>
      </c>
      <c r="B90">
        <v>1900</v>
      </c>
      <c r="C90">
        <v>1</v>
      </c>
      <c r="D90" t="s">
        <v>1056</v>
      </c>
      <c r="E90">
        <v>585</v>
      </c>
      <c r="F90">
        <v>0.44800000000000001</v>
      </c>
      <c r="G90">
        <v>99.206999999999994</v>
      </c>
      <c r="H90">
        <v>21.921052631578899</v>
      </c>
    </row>
    <row r="91" spans="1:8">
      <c r="A91" t="s">
        <v>1100</v>
      </c>
      <c r="B91">
        <v>1900</v>
      </c>
      <c r="C91">
        <v>2</v>
      </c>
      <c r="D91" t="s">
        <v>1056</v>
      </c>
      <c r="E91">
        <v>306</v>
      </c>
      <c r="F91">
        <v>0.92900000000000005</v>
      </c>
      <c r="G91">
        <v>198.32300000000001</v>
      </c>
      <c r="H91">
        <v>23.95</v>
      </c>
    </row>
    <row r="92" spans="1:8">
      <c r="A92" t="s">
        <v>1100</v>
      </c>
      <c r="B92">
        <v>1900</v>
      </c>
      <c r="C92">
        <v>3</v>
      </c>
      <c r="D92" t="s">
        <v>1056</v>
      </c>
      <c r="E92">
        <v>216</v>
      </c>
      <c r="F92">
        <v>1.3620000000000001</v>
      </c>
      <c r="G92">
        <v>297.05200000000002</v>
      </c>
      <c r="H92">
        <v>26.785714285714299</v>
      </c>
    </row>
    <row r="93" spans="1:8">
      <c r="A93" t="s">
        <v>1100</v>
      </c>
      <c r="B93">
        <v>1900</v>
      </c>
      <c r="C93">
        <v>4</v>
      </c>
      <c r="D93" t="s">
        <v>1056</v>
      </c>
      <c r="E93">
        <v>184</v>
      </c>
      <c r="F93">
        <v>1.7330000000000001</v>
      </c>
      <c r="G93">
        <v>396.48899999999998</v>
      </c>
      <c r="H93">
        <v>30.5</v>
      </c>
    </row>
    <row r="94" spans="1:8">
      <c r="A94" t="s">
        <v>1100</v>
      </c>
      <c r="B94">
        <v>1900</v>
      </c>
      <c r="C94">
        <v>5</v>
      </c>
      <c r="D94" t="s">
        <v>1056</v>
      </c>
      <c r="E94">
        <v>183</v>
      </c>
      <c r="F94">
        <v>56.07</v>
      </c>
      <c r="G94">
        <v>441.45600000000002</v>
      </c>
      <c r="H94">
        <v>30.9166666666667</v>
      </c>
    </row>
    <row r="95" spans="1:8">
      <c r="A95" t="s">
        <v>1100</v>
      </c>
      <c r="B95">
        <v>1900</v>
      </c>
      <c r="C95">
        <v>6</v>
      </c>
      <c r="D95" t="s">
        <v>1056</v>
      </c>
      <c r="E95">
        <v>173</v>
      </c>
      <c r="F95">
        <v>64.814999999999998</v>
      </c>
      <c r="G95">
        <v>531.54899999999998</v>
      </c>
      <c r="H95">
        <v>32.727272727272698</v>
      </c>
    </row>
    <row r="96" spans="1:8">
      <c r="A96" t="s">
        <v>1100</v>
      </c>
      <c r="B96">
        <v>1900</v>
      </c>
      <c r="C96">
        <v>7</v>
      </c>
      <c r="D96" t="s">
        <v>1056</v>
      </c>
      <c r="E96">
        <v>161</v>
      </c>
      <c r="F96">
        <v>56.798000000000002</v>
      </c>
      <c r="G96">
        <v>638.83900000000006</v>
      </c>
      <c r="H96">
        <v>39.200000000000003</v>
      </c>
    </row>
    <row r="97" spans="1:8">
      <c r="A97" t="s">
        <v>1100</v>
      </c>
      <c r="B97">
        <v>1900</v>
      </c>
      <c r="C97">
        <v>8</v>
      </c>
      <c r="D97" t="s">
        <v>1056</v>
      </c>
      <c r="E97">
        <v>149</v>
      </c>
      <c r="H97">
        <v>37</v>
      </c>
    </row>
    <row r="98" spans="1:8">
      <c r="A98" t="s">
        <v>1100</v>
      </c>
      <c r="B98">
        <v>2000</v>
      </c>
      <c r="C98">
        <v>1</v>
      </c>
      <c r="D98" t="s">
        <v>1056</v>
      </c>
      <c r="E98">
        <v>558</v>
      </c>
      <c r="F98">
        <v>0.42399999999999999</v>
      </c>
      <c r="G98">
        <v>99.224000000000004</v>
      </c>
      <c r="H98">
        <v>21.081081081081098</v>
      </c>
    </row>
    <row r="99" spans="1:8">
      <c r="A99" t="s">
        <v>1100</v>
      </c>
      <c r="B99">
        <v>2000</v>
      </c>
      <c r="C99">
        <v>2</v>
      </c>
      <c r="D99" t="s">
        <v>1056</v>
      </c>
      <c r="E99">
        <v>288</v>
      </c>
      <c r="F99">
        <v>0.88500000000000001</v>
      </c>
      <c r="G99">
        <v>198.08699999999999</v>
      </c>
      <c r="H99">
        <v>24.894736842105299</v>
      </c>
    </row>
    <row r="100" spans="1:8">
      <c r="A100" t="s">
        <v>1100</v>
      </c>
      <c r="B100">
        <v>2000</v>
      </c>
      <c r="C100">
        <v>3</v>
      </c>
      <c r="D100" t="s">
        <v>1056</v>
      </c>
      <c r="E100">
        <v>206</v>
      </c>
      <c r="F100">
        <v>1.359</v>
      </c>
      <c r="G100">
        <v>297.404</v>
      </c>
      <c r="H100">
        <v>31.692307692307701</v>
      </c>
    </row>
    <row r="101" spans="1:8">
      <c r="A101" t="s">
        <v>1100</v>
      </c>
      <c r="B101">
        <v>2000</v>
      </c>
      <c r="C101">
        <v>4</v>
      </c>
      <c r="D101" t="s">
        <v>1056</v>
      </c>
      <c r="E101">
        <v>169</v>
      </c>
      <c r="F101">
        <v>1.7909999999999999</v>
      </c>
      <c r="G101">
        <v>395.98099999999999</v>
      </c>
      <c r="H101">
        <v>28.6</v>
      </c>
    </row>
    <row r="102" spans="1:8">
      <c r="A102" t="s">
        <v>1100</v>
      </c>
      <c r="B102">
        <v>2000</v>
      </c>
      <c r="C102">
        <v>5</v>
      </c>
      <c r="D102" t="s">
        <v>1056</v>
      </c>
      <c r="E102">
        <v>172</v>
      </c>
      <c r="F102">
        <v>53.673000000000002</v>
      </c>
      <c r="G102">
        <v>443.85199999999998</v>
      </c>
      <c r="H102">
        <v>38.636363636363598</v>
      </c>
    </row>
    <row r="103" spans="1:8">
      <c r="A103" t="s">
        <v>1100</v>
      </c>
      <c r="B103">
        <v>2000</v>
      </c>
      <c r="C103">
        <v>6</v>
      </c>
      <c r="D103" t="s">
        <v>1056</v>
      </c>
      <c r="E103">
        <v>168</v>
      </c>
      <c r="F103">
        <v>74.34</v>
      </c>
      <c r="G103">
        <v>520.26400000000001</v>
      </c>
      <c r="H103">
        <v>38.454545454545503</v>
      </c>
    </row>
    <row r="104" spans="1:8">
      <c r="A104" t="s">
        <v>1100</v>
      </c>
      <c r="B104">
        <v>2000</v>
      </c>
      <c r="C104">
        <v>7</v>
      </c>
      <c r="D104" t="s">
        <v>1056</v>
      </c>
      <c r="E104">
        <v>153</v>
      </c>
      <c r="F104">
        <v>58.91</v>
      </c>
      <c r="G104">
        <v>636.18100000000004</v>
      </c>
      <c r="H104">
        <v>42</v>
      </c>
    </row>
    <row r="105" spans="1:8">
      <c r="A105" t="s">
        <v>1100</v>
      </c>
      <c r="B105">
        <v>2000</v>
      </c>
      <c r="C105">
        <v>8</v>
      </c>
      <c r="D105" t="s">
        <v>1056</v>
      </c>
      <c r="E105">
        <v>140</v>
      </c>
      <c r="F105">
        <v>14</v>
      </c>
      <c r="G105">
        <v>777.32600000000002</v>
      </c>
      <c r="H105">
        <v>33.8888888888889</v>
      </c>
    </row>
    <row r="106" spans="1:8">
      <c r="A106" t="s">
        <v>1100</v>
      </c>
      <c r="B106">
        <v>2100</v>
      </c>
      <c r="C106">
        <v>1</v>
      </c>
      <c r="D106" t="s">
        <v>1056</v>
      </c>
      <c r="E106">
        <v>529</v>
      </c>
      <c r="F106">
        <v>0.42899999999999999</v>
      </c>
      <c r="G106">
        <v>99.209000000000003</v>
      </c>
      <c r="H106">
        <v>21.771428571428601</v>
      </c>
    </row>
    <row r="107" spans="1:8">
      <c r="A107" t="s">
        <v>1100</v>
      </c>
      <c r="B107">
        <v>2100</v>
      </c>
      <c r="C107">
        <v>2</v>
      </c>
      <c r="D107" t="s">
        <v>1056</v>
      </c>
      <c r="E107">
        <v>274</v>
      </c>
      <c r="F107">
        <v>0.89700000000000002</v>
      </c>
      <c r="G107">
        <v>198.321</v>
      </c>
      <c r="H107">
        <v>25.7777777777778</v>
      </c>
    </row>
    <row r="108" spans="1:8">
      <c r="A108" t="s">
        <v>1100</v>
      </c>
      <c r="B108">
        <v>2100</v>
      </c>
      <c r="C108">
        <v>3</v>
      </c>
      <c r="D108" t="s">
        <v>1056</v>
      </c>
      <c r="E108">
        <v>194</v>
      </c>
      <c r="F108">
        <v>1.3859999999999999</v>
      </c>
      <c r="G108">
        <v>297.31900000000002</v>
      </c>
      <c r="H108">
        <v>31.9166666666667</v>
      </c>
    </row>
    <row r="109" spans="1:8">
      <c r="A109" t="s">
        <v>1100</v>
      </c>
      <c r="B109">
        <v>2100</v>
      </c>
      <c r="C109">
        <v>4</v>
      </c>
      <c r="D109" t="s">
        <v>1056</v>
      </c>
      <c r="E109">
        <v>160</v>
      </c>
      <c r="F109">
        <v>1.694</v>
      </c>
      <c r="G109">
        <v>396.39100000000002</v>
      </c>
      <c r="H109">
        <v>31.3</v>
      </c>
    </row>
    <row r="110" spans="1:8">
      <c r="A110" t="s">
        <v>1100</v>
      </c>
      <c r="B110">
        <v>2100</v>
      </c>
      <c r="C110">
        <v>5</v>
      </c>
      <c r="D110" t="s">
        <v>1056</v>
      </c>
      <c r="E110">
        <v>159</v>
      </c>
      <c r="F110">
        <v>43.521000000000001</v>
      </c>
      <c r="G110">
        <v>453.93799999999999</v>
      </c>
      <c r="H110">
        <v>39</v>
      </c>
    </row>
    <row r="111" spans="1:8">
      <c r="A111" t="s">
        <v>1100</v>
      </c>
      <c r="B111">
        <v>2100</v>
      </c>
      <c r="C111">
        <v>6</v>
      </c>
      <c r="D111" t="s">
        <v>1056</v>
      </c>
      <c r="E111">
        <v>158</v>
      </c>
      <c r="F111">
        <v>70.313000000000002</v>
      </c>
      <c r="G111">
        <v>525.78499999999997</v>
      </c>
      <c r="H111">
        <v>41.3</v>
      </c>
    </row>
    <row r="112" spans="1:8">
      <c r="A112" t="s">
        <v>1100</v>
      </c>
      <c r="B112">
        <v>2100</v>
      </c>
      <c r="C112">
        <v>7</v>
      </c>
      <c r="D112" t="s">
        <v>1056</v>
      </c>
      <c r="E112">
        <v>146</v>
      </c>
      <c r="F112">
        <v>58.725999999999999</v>
      </c>
      <c r="G112">
        <v>636.78399999999999</v>
      </c>
      <c r="H112">
        <v>38</v>
      </c>
    </row>
    <row r="113" spans="1:8">
      <c r="A113" t="s">
        <v>1100</v>
      </c>
      <c r="B113">
        <v>2100</v>
      </c>
      <c r="C113">
        <v>8</v>
      </c>
      <c r="D113" t="s">
        <v>1056</v>
      </c>
      <c r="E113">
        <v>135</v>
      </c>
      <c r="F113">
        <v>41.293999999999997</v>
      </c>
      <c r="G113">
        <v>745.73299999999995</v>
      </c>
      <c r="H113">
        <v>43.1111111111111</v>
      </c>
    </row>
    <row r="114" spans="1:8">
      <c r="A114" t="s">
        <v>1100</v>
      </c>
      <c r="B114">
        <v>2101</v>
      </c>
      <c r="C114">
        <v>1</v>
      </c>
      <c r="D114" t="s">
        <v>1056</v>
      </c>
      <c r="E114">
        <v>372</v>
      </c>
      <c r="F114">
        <v>0.41099999999999998</v>
      </c>
      <c r="G114">
        <v>99.131</v>
      </c>
      <c r="H114">
        <v>28.2083333333333</v>
      </c>
    </row>
    <row r="115" spans="1:8">
      <c r="A115" t="s">
        <v>1100</v>
      </c>
      <c r="B115">
        <v>2101</v>
      </c>
      <c r="C115">
        <v>2</v>
      </c>
      <c r="D115" t="s">
        <v>1056</v>
      </c>
      <c r="E115">
        <v>203</v>
      </c>
      <c r="F115">
        <v>0.93100000000000005</v>
      </c>
      <c r="G115">
        <v>198.15299999999999</v>
      </c>
      <c r="H115">
        <v>41.5</v>
      </c>
    </row>
    <row r="116" spans="1:8">
      <c r="A116" t="s">
        <v>1100</v>
      </c>
      <c r="B116">
        <v>2101</v>
      </c>
      <c r="C116">
        <v>3</v>
      </c>
      <c r="D116" t="s">
        <v>1056</v>
      </c>
      <c r="E116">
        <v>164</v>
      </c>
      <c r="F116">
        <v>1.3009999999999999</v>
      </c>
      <c r="G116">
        <v>297.16199999999998</v>
      </c>
      <c r="H116">
        <v>41.4</v>
      </c>
    </row>
    <row r="117" spans="1:8">
      <c r="A117" t="s">
        <v>1100</v>
      </c>
      <c r="B117">
        <v>2101</v>
      </c>
      <c r="C117">
        <v>4</v>
      </c>
      <c r="D117" t="s">
        <v>1056</v>
      </c>
      <c r="E117">
        <v>154</v>
      </c>
      <c r="F117">
        <v>1.7849999999999999</v>
      </c>
      <c r="G117">
        <v>396.13900000000001</v>
      </c>
      <c r="H117">
        <v>42.1</v>
      </c>
    </row>
    <row r="118" spans="1:8">
      <c r="A118" t="s">
        <v>1100</v>
      </c>
      <c r="B118">
        <v>2101</v>
      </c>
      <c r="C118">
        <v>5</v>
      </c>
      <c r="D118" t="s">
        <v>1056</v>
      </c>
      <c r="E118">
        <v>158</v>
      </c>
      <c r="F118">
        <v>53.124000000000002</v>
      </c>
      <c r="G118">
        <v>444.02600000000001</v>
      </c>
      <c r="H118">
        <v>42.7</v>
      </c>
    </row>
    <row r="119" spans="1:8">
      <c r="A119" t="s">
        <v>1100</v>
      </c>
      <c r="B119">
        <v>2101</v>
      </c>
      <c r="C119">
        <v>6</v>
      </c>
      <c r="D119" t="s">
        <v>1056</v>
      </c>
      <c r="E119">
        <v>159</v>
      </c>
      <c r="F119">
        <v>73.528999999999996</v>
      </c>
      <c r="G119">
        <v>522.62</v>
      </c>
      <c r="H119">
        <v>38.299999999999997</v>
      </c>
    </row>
    <row r="120" spans="1:8">
      <c r="A120" t="s">
        <v>1100</v>
      </c>
      <c r="B120">
        <v>2101</v>
      </c>
      <c r="C120">
        <v>7</v>
      </c>
      <c r="D120" t="s">
        <v>1056</v>
      </c>
      <c r="E120">
        <v>150</v>
      </c>
      <c r="F120">
        <v>58.215000000000003</v>
      </c>
      <c r="G120">
        <v>635.69500000000005</v>
      </c>
      <c r="H120">
        <v>33.4444444444444</v>
      </c>
    </row>
    <row r="121" spans="1:8">
      <c r="A121" t="s">
        <v>1100</v>
      </c>
      <c r="B121">
        <v>2101</v>
      </c>
      <c r="C121">
        <v>8</v>
      </c>
      <c r="D121" t="s">
        <v>1056</v>
      </c>
      <c r="E121">
        <v>137</v>
      </c>
      <c r="F121">
        <v>39.603000000000002</v>
      </c>
      <c r="G121">
        <v>744.19600000000003</v>
      </c>
      <c r="H121">
        <v>35.6666666666667</v>
      </c>
    </row>
    <row r="122" spans="1:8">
      <c r="A122" t="s">
        <v>640</v>
      </c>
      <c r="B122">
        <v>800</v>
      </c>
      <c r="C122">
        <v>1</v>
      </c>
      <c r="D122" t="s">
        <v>944</v>
      </c>
      <c r="E122">
        <v>760</v>
      </c>
      <c r="F122" t="s">
        <v>1033</v>
      </c>
      <c r="G122" t="s">
        <v>1034</v>
      </c>
      <c r="H122" t="s">
        <v>1035</v>
      </c>
    </row>
    <row r="123" spans="1:8">
      <c r="A123" t="s">
        <v>640</v>
      </c>
      <c r="B123">
        <v>800</v>
      </c>
      <c r="C123">
        <v>2</v>
      </c>
      <c r="D123" t="s">
        <v>944</v>
      </c>
      <c r="E123">
        <v>454</v>
      </c>
      <c r="F123" t="s">
        <v>1022</v>
      </c>
      <c r="G123" t="s">
        <v>1023</v>
      </c>
      <c r="H123" t="s">
        <v>1024</v>
      </c>
    </row>
    <row r="124" spans="1:8">
      <c r="A124" t="s">
        <v>640</v>
      </c>
      <c r="B124">
        <v>1000</v>
      </c>
      <c r="C124">
        <v>1</v>
      </c>
      <c r="D124" t="s">
        <v>944</v>
      </c>
      <c r="E124">
        <v>606</v>
      </c>
      <c r="F124" t="s">
        <v>1000</v>
      </c>
      <c r="G124" t="s">
        <v>1001</v>
      </c>
      <c r="H124" t="s">
        <v>1002</v>
      </c>
    </row>
    <row r="125" spans="1:8">
      <c r="A125" t="s">
        <v>640</v>
      </c>
      <c r="B125">
        <v>1000</v>
      </c>
      <c r="C125">
        <v>2</v>
      </c>
      <c r="D125" t="s">
        <v>944</v>
      </c>
      <c r="E125">
        <v>359</v>
      </c>
      <c r="F125" t="s">
        <v>993</v>
      </c>
      <c r="G125" t="s">
        <v>994</v>
      </c>
      <c r="H125" t="s">
        <v>995</v>
      </c>
    </row>
    <row r="126" spans="1:8">
      <c r="A126" t="s">
        <v>640</v>
      </c>
      <c r="B126">
        <v>1100</v>
      </c>
      <c r="C126">
        <v>1</v>
      </c>
      <c r="D126" t="s">
        <v>808</v>
      </c>
      <c r="E126">
        <v>1719</v>
      </c>
      <c r="F126" t="s">
        <v>809</v>
      </c>
      <c r="G126" t="s">
        <v>810</v>
      </c>
      <c r="H126" t="s">
        <v>811</v>
      </c>
    </row>
    <row r="127" spans="1:8">
      <c r="A127" t="s">
        <v>640</v>
      </c>
      <c r="B127">
        <v>208</v>
      </c>
      <c r="C127">
        <v>1</v>
      </c>
      <c r="D127" t="s">
        <v>641</v>
      </c>
      <c r="E127">
        <v>6497</v>
      </c>
      <c r="F127" t="s">
        <v>752</v>
      </c>
      <c r="G127" t="s">
        <v>753</v>
      </c>
      <c r="H127" t="s">
        <v>754</v>
      </c>
    </row>
    <row r="128" spans="1:8">
      <c r="A128" t="s">
        <v>640</v>
      </c>
      <c r="B128">
        <v>208</v>
      </c>
      <c r="C128">
        <v>2</v>
      </c>
      <c r="D128" t="s">
        <v>641</v>
      </c>
      <c r="E128">
        <v>3909</v>
      </c>
      <c r="H128" t="s">
        <v>720</v>
      </c>
    </row>
    <row r="129" spans="1:8">
      <c r="A129" t="s">
        <v>640</v>
      </c>
      <c r="B129">
        <v>208</v>
      </c>
      <c r="C129">
        <v>3</v>
      </c>
      <c r="D129" t="s">
        <v>641</v>
      </c>
      <c r="E129">
        <v>2865</v>
      </c>
      <c r="H129" t="s">
        <v>785</v>
      </c>
    </row>
    <row r="130" spans="1:8">
      <c r="A130" t="s">
        <v>640</v>
      </c>
      <c r="B130">
        <v>208</v>
      </c>
      <c r="C130">
        <v>4</v>
      </c>
      <c r="D130" t="s">
        <v>641</v>
      </c>
      <c r="E130">
        <v>2510</v>
      </c>
      <c r="F130" t="s">
        <v>642</v>
      </c>
      <c r="G130" t="s">
        <v>643</v>
      </c>
      <c r="H130" t="s">
        <v>644</v>
      </c>
    </row>
    <row r="131" spans="1:8">
      <c r="A131" t="s">
        <v>640</v>
      </c>
      <c r="B131">
        <v>416</v>
      </c>
      <c r="C131">
        <v>1</v>
      </c>
      <c r="D131" t="s">
        <v>641</v>
      </c>
      <c r="E131">
        <v>3538</v>
      </c>
      <c r="F131" t="s">
        <v>111</v>
      </c>
      <c r="G131" t="s">
        <v>733</v>
      </c>
      <c r="H131" t="s">
        <v>734</v>
      </c>
    </row>
    <row r="132" spans="1:8">
      <c r="A132" t="s">
        <v>640</v>
      </c>
      <c r="B132">
        <v>416</v>
      </c>
      <c r="C132">
        <v>2</v>
      </c>
      <c r="D132" t="s">
        <v>641</v>
      </c>
      <c r="E132">
        <v>2100</v>
      </c>
      <c r="F132" t="s">
        <v>799</v>
      </c>
      <c r="G132" t="s">
        <v>800</v>
      </c>
      <c r="H132" t="s">
        <v>801</v>
      </c>
    </row>
    <row r="133" spans="1:8">
      <c r="A133" t="s">
        <v>640</v>
      </c>
      <c r="B133">
        <v>416</v>
      </c>
      <c r="C133">
        <v>3</v>
      </c>
      <c r="D133" t="s">
        <v>641</v>
      </c>
      <c r="E133">
        <v>1533</v>
      </c>
      <c r="F133" t="s">
        <v>745</v>
      </c>
      <c r="G133" t="s">
        <v>746</v>
      </c>
      <c r="H133" t="s">
        <v>747</v>
      </c>
    </row>
    <row r="134" spans="1:8">
      <c r="A134" t="s">
        <v>640</v>
      </c>
      <c r="B134">
        <v>416</v>
      </c>
      <c r="C134">
        <v>4</v>
      </c>
      <c r="D134" t="s">
        <v>641</v>
      </c>
      <c r="E134">
        <v>1309</v>
      </c>
      <c r="F134" t="s">
        <v>767</v>
      </c>
      <c r="G134" t="s">
        <v>768</v>
      </c>
      <c r="H134" t="s">
        <v>769</v>
      </c>
    </row>
    <row r="135" spans="1:8">
      <c r="A135" t="s">
        <v>640</v>
      </c>
      <c r="B135">
        <v>625</v>
      </c>
      <c r="C135">
        <v>1</v>
      </c>
      <c r="D135" t="s">
        <v>641</v>
      </c>
      <c r="E135">
        <v>2559</v>
      </c>
      <c r="F135" t="s">
        <v>111</v>
      </c>
      <c r="G135" t="s">
        <v>664</v>
      </c>
      <c r="H135" t="s">
        <v>665</v>
      </c>
    </row>
    <row r="136" spans="1:8">
      <c r="A136" t="s">
        <v>640</v>
      </c>
      <c r="B136">
        <v>625</v>
      </c>
      <c r="C136">
        <v>2</v>
      </c>
      <c r="D136" t="s">
        <v>641</v>
      </c>
      <c r="E136">
        <v>1517</v>
      </c>
      <c r="F136" t="s">
        <v>721</v>
      </c>
      <c r="G136" t="s">
        <v>722</v>
      </c>
      <c r="H136" t="s">
        <v>723</v>
      </c>
    </row>
    <row r="137" spans="1:8">
      <c r="A137" t="s">
        <v>640</v>
      </c>
      <c r="B137">
        <v>625</v>
      </c>
      <c r="C137">
        <v>3</v>
      </c>
      <c r="D137" t="s">
        <v>641</v>
      </c>
      <c r="E137">
        <v>1107</v>
      </c>
      <c r="F137" t="s">
        <v>792</v>
      </c>
      <c r="G137" t="s">
        <v>793</v>
      </c>
      <c r="H137" t="s">
        <v>794</v>
      </c>
    </row>
    <row r="138" spans="1:8">
      <c r="A138" t="s">
        <v>640</v>
      </c>
      <c r="B138">
        <v>625</v>
      </c>
      <c r="C138">
        <v>4</v>
      </c>
      <c r="D138" t="s">
        <v>641</v>
      </c>
      <c r="E138">
        <v>940</v>
      </c>
      <c r="F138" t="s">
        <v>727</v>
      </c>
      <c r="G138" t="s">
        <v>728</v>
      </c>
      <c r="H138" t="s">
        <v>729</v>
      </c>
    </row>
    <row r="139" spans="1:8">
      <c r="A139" t="s">
        <v>640</v>
      </c>
      <c r="B139">
        <v>833</v>
      </c>
      <c r="C139">
        <v>1</v>
      </c>
      <c r="D139" t="s">
        <v>641</v>
      </c>
      <c r="E139">
        <v>1804</v>
      </c>
      <c r="H139" t="s">
        <v>692</v>
      </c>
    </row>
    <row r="140" spans="1:8">
      <c r="A140" t="s">
        <v>640</v>
      </c>
      <c r="B140">
        <v>833</v>
      </c>
      <c r="C140">
        <v>2</v>
      </c>
      <c r="D140" t="s">
        <v>641</v>
      </c>
      <c r="E140">
        <v>1061</v>
      </c>
      <c r="F140" t="s">
        <v>657</v>
      </c>
      <c r="G140" t="s">
        <v>658</v>
      </c>
      <c r="H140" t="s">
        <v>659</v>
      </c>
    </row>
    <row r="141" spans="1:8">
      <c r="A141" t="s">
        <v>640</v>
      </c>
      <c r="B141">
        <v>833</v>
      </c>
      <c r="C141">
        <v>3</v>
      </c>
      <c r="D141" t="s">
        <v>641</v>
      </c>
      <c r="E141">
        <v>773</v>
      </c>
      <c r="H141" t="s">
        <v>685</v>
      </c>
    </row>
    <row r="142" spans="1:8">
      <c r="A142" t="s">
        <v>640</v>
      </c>
      <c r="B142">
        <v>833</v>
      </c>
      <c r="C142">
        <v>4</v>
      </c>
      <c r="D142" t="s">
        <v>641</v>
      </c>
      <c r="E142">
        <v>660</v>
      </c>
      <c r="H142" t="s">
        <v>759</v>
      </c>
    </row>
    <row r="143" spans="1:8">
      <c r="A143" t="s">
        <v>640</v>
      </c>
      <c r="B143">
        <v>1041</v>
      </c>
      <c r="C143">
        <v>1</v>
      </c>
      <c r="D143" t="s">
        <v>641</v>
      </c>
      <c r="E143">
        <v>1388</v>
      </c>
      <c r="H143" t="s">
        <v>677</v>
      </c>
    </row>
    <row r="144" spans="1:8">
      <c r="A144" t="s">
        <v>640</v>
      </c>
      <c r="B144">
        <v>1041</v>
      </c>
      <c r="C144">
        <v>2</v>
      </c>
      <c r="D144" t="s">
        <v>641</v>
      </c>
      <c r="E144">
        <v>818</v>
      </c>
      <c r="H144" t="s">
        <v>806</v>
      </c>
    </row>
    <row r="145" spans="1:8">
      <c r="A145" t="s">
        <v>640</v>
      </c>
      <c r="B145">
        <v>1041</v>
      </c>
      <c r="C145">
        <v>3</v>
      </c>
      <c r="D145" t="s">
        <v>641</v>
      </c>
      <c r="E145">
        <v>594</v>
      </c>
      <c r="F145" t="s">
        <v>773</v>
      </c>
      <c r="G145" t="s">
        <v>774</v>
      </c>
      <c r="H145" t="s">
        <v>775</v>
      </c>
    </row>
    <row r="146" spans="1:8">
      <c r="A146" t="s">
        <v>640</v>
      </c>
      <c r="B146">
        <v>1041</v>
      </c>
      <c r="C146">
        <v>4</v>
      </c>
      <c r="D146" t="s">
        <v>641</v>
      </c>
      <c r="E146">
        <v>507</v>
      </c>
      <c r="F146" t="s">
        <v>686</v>
      </c>
      <c r="G146" t="s">
        <v>687</v>
      </c>
      <c r="H146" t="s">
        <v>688</v>
      </c>
    </row>
    <row r="147" spans="1:8">
      <c r="A147" t="s">
        <v>640</v>
      </c>
      <c r="B147">
        <v>1250</v>
      </c>
      <c r="C147">
        <v>1</v>
      </c>
      <c r="D147" t="s">
        <v>641</v>
      </c>
      <c r="E147">
        <v>1068</v>
      </c>
      <c r="F147" t="s">
        <v>670</v>
      </c>
      <c r="G147" t="s">
        <v>671</v>
      </c>
      <c r="H147" t="s">
        <v>672</v>
      </c>
    </row>
    <row r="148" spans="1:8">
      <c r="A148" t="s">
        <v>640</v>
      </c>
      <c r="B148">
        <v>1250</v>
      </c>
      <c r="C148">
        <v>2</v>
      </c>
      <c r="D148" t="s">
        <v>641</v>
      </c>
      <c r="E148">
        <v>629</v>
      </c>
      <c r="F148" t="s">
        <v>701</v>
      </c>
      <c r="G148" t="s">
        <v>702</v>
      </c>
      <c r="H148" t="s">
        <v>703</v>
      </c>
    </row>
    <row r="149" spans="1:8">
      <c r="A149" t="s">
        <v>640</v>
      </c>
      <c r="B149">
        <v>1250</v>
      </c>
      <c r="C149">
        <v>3</v>
      </c>
      <c r="D149" t="s">
        <v>641</v>
      </c>
      <c r="E149">
        <v>460</v>
      </c>
      <c r="H149" t="s">
        <v>700</v>
      </c>
    </row>
    <row r="150" spans="1:8">
      <c r="A150" t="s">
        <v>640</v>
      </c>
      <c r="B150">
        <v>1250</v>
      </c>
      <c r="C150">
        <v>4</v>
      </c>
      <c r="D150" t="s">
        <v>641</v>
      </c>
      <c r="E150">
        <v>391</v>
      </c>
      <c r="F150">
        <v>1</v>
      </c>
      <c r="G150" t="s">
        <v>708</v>
      </c>
      <c r="H150" t="s">
        <v>709</v>
      </c>
    </row>
    <row r="151" spans="1:8">
      <c r="A151" t="s">
        <v>640</v>
      </c>
      <c r="B151">
        <v>1458</v>
      </c>
      <c r="C151">
        <v>1</v>
      </c>
      <c r="D151" t="s">
        <v>641</v>
      </c>
      <c r="E151">
        <v>862</v>
      </c>
      <c r="F151" t="s">
        <v>738</v>
      </c>
      <c r="G151" t="s">
        <v>739</v>
      </c>
      <c r="H151" t="s">
        <v>740</v>
      </c>
    </row>
    <row r="152" spans="1:8">
      <c r="A152" t="s">
        <v>640</v>
      </c>
      <c r="B152">
        <v>1458</v>
      </c>
      <c r="C152">
        <v>2</v>
      </c>
      <c r="D152" t="s">
        <v>641</v>
      </c>
      <c r="E152">
        <v>505</v>
      </c>
      <c r="F152" t="s">
        <v>779</v>
      </c>
      <c r="G152" t="s">
        <v>780</v>
      </c>
      <c r="H152" t="s">
        <v>781</v>
      </c>
    </row>
    <row r="153" spans="1:8">
      <c r="A153" t="s">
        <v>640</v>
      </c>
      <c r="B153">
        <v>1458</v>
      </c>
      <c r="C153">
        <v>3</v>
      </c>
      <c r="D153" t="s">
        <v>641</v>
      </c>
      <c r="E153">
        <v>359</v>
      </c>
      <c r="F153" t="s">
        <v>693</v>
      </c>
      <c r="G153" t="s">
        <v>694</v>
      </c>
      <c r="H153" t="s">
        <v>695</v>
      </c>
    </row>
    <row r="154" spans="1:8">
      <c r="A154" t="s">
        <v>640</v>
      </c>
      <c r="B154">
        <v>1458</v>
      </c>
      <c r="C154">
        <v>4</v>
      </c>
      <c r="D154" t="s">
        <v>641</v>
      </c>
      <c r="E154">
        <v>310</v>
      </c>
      <c r="F154" t="s">
        <v>713</v>
      </c>
      <c r="G154" t="s">
        <v>714</v>
      </c>
      <c r="H154" t="s">
        <v>715</v>
      </c>
    </row>
    <row r="155" spans="1:8">
      <c r="A155" t="s">
        <v>640</v>
      </c>
      <c r="B155">
        <v>1666</v>
      </c>
      <c r="C155">
        <v>1</v>
      </c>
      <c r="D155" t="s">
        <v>641</v>
      </c>
      <c r="E155">
        <v>709</v>
      </c>
      <c r="F155" t="s">
        <v>649</v>
      </c>
      <c r="G155" t="s">
        <v>650</v>
      </c>
      <c r="H155" t="s">
        <v>651</v>
      </c>
    </row>
    <row r="156" spans="1:8">
      <c r="A156" t="s">
        <v>640</v>
      </c>
      <c r="B156">
        <v>1666</v>
      </c>
      <c r="C156">
        <v>2</v>
      </c>
      <c r="D156" t="s">
        <v>641</v>
      </c>
      <c r="E156">
        <v>415</v>
      </c>
      <c r="F156" t="s">
        <v>760</v>
      </c>
      <c r="G156" t="s">
        <v>761</v>
      </c>
      <c r="H156" t="s">
        <v>762</v>
      </c>
    </row>
    <row r="157" spans="1:8">
      <c r="A157" t="s">
        <v>640</v>
      </c>
      <c r="B157">
        <v>1666</v>
      </c>
      <c r="C157">
        <v>3</v>
      </c>
      <c r="D157" t="s">
        <v>641</v>
      </c>
      <c r="E157">
        <v>307</v>
      </c>
      <c r="F157" t="s">
        <v>678</v>
      </c>
      <c r="G157" t="s">
        <v>679</v>
      </c>
      <c r="H157" t="s">
        <v>680</v>
      </c>
    </row>
    <row r="158" spans="1:8">
      <c r="A158" t="s">
        <v>640</v>
      </c>
      <c r="B158">
        <v>1666</v>
      </c>
      <c r="C158">
        <v>4</v>
      </c>
      <c r="D158" t="s">
        <v>641</v>
      </c>
      <c r="E158">
        <v>258</v>
      </c>
      <c r="F158" t="s">
        <v>657</v>
      </c>
      <c r="G158" t="s">
        <v>786</v>
      </c>
      <c r="H158" t="s">
        <v>787</v>
      </c>
    </row>
    <row r="159" spans="1:8">
      <c r="A159" t="s">
        <v>640</v>
      </c>
      <c r="B159">
        <v>800</v>
      </c>
      <c r="C159">
        <v>1</v>
      </c>
      <c r="D159" t="s">
        <v>1056</v>
      </c>
      <c r="E159">
        <v>414</v>
      </c>
      <c r="F159" t="s">
        <v>3319</v>
      </c>
      <c r="G159" t="s">
        <v>1464</v>
      </c>
      <c r="H159" t="s">
        <v>5106</v>
      </c>
    </row>
    <row r="160" spans="1:8">
      <c r="A160" t="s">
        <v>640</v>
      </c>
      <c r="B160">
        <v>800</v>
      </c>
      <c r="C160">
        <v>2</v>
      </c>
      <c r="D160" t="s">
        <v>1056</v>
      </c>
      <c r="E160">
        <v>250</v>
      </c>
      <c r="F160" t="s">
        <v>1554</v>
      </c>
      <c r="G160" t="s">
        <v>4658</v>
      </c>
      <c r="H160" t="s">
        <v>3063</v>
      </c>
    </row>
    <row r="161" spans="1:8">
      <c r="A161" t="s">
        <v>640</v>
      </c>
      <c r="B161">
        <v>800</v>
      </c>
      <c r="C161">
        <v>3</v>
      </c>
      <c r="D161" t="s">
        <v>1056</v>
      </c>
      <c r="E161">
        <v>178</v>
      </c>
      <c r="F161" t="s">
        <v>1911</v>
      </c>
      <c r="G161" t="s">
        <v>3223</v>
      </c>
      <c r="H161" t="s">
        <v>3224</v>
      </c>
    </row>
    <row r="162" spans="1:8">
      <c r="A162" t="s">
        <v>640</v>
      </c>
      <c r="B162">
        <v>800</v>
      </c>
      <c r="C162">
        <v>4</v>
      </c>
      <c r="D162" t="s">
        <v>1056</v>
      </c>
      <c r="E162">
        <v>152</v>
      </c>
      <c r="F162" t="s">
        <v>2715</v>
      </c>
      <c r="G162" t="s">
        <v>5114</v>
      </c>
      <c r="H162" t="s">
        <v>1804</v>
      </c>
    </row>
    <row r="163" spans="1:8">
      <c r="A163" t="s">
        <v>640</v>
      </c>
      <c r="B163">
        <v>800</v>
      </c>
      <c r="C163">
        <v>5</v>
      </c>
      <c r="D163" t="s">
        <v>1056</v>
      </c>
      <c r="E163">
        <v>143</v>
      </c>
      <c r="F163" t="s">
        <v>4078</v>
      </c>
      <c r="G163" t="s">
        <v>4079</v>
      </c>
      <c r="H163" t="s">
        <v>4080</v>
      </c>
    </row>
    <row r="164" spans="1:8">
      <c r="A164" t="s">
        <v>640</v>
      </c>
      <c r="B164">
        <v>800</v>
      </c>
      <c r="C164">
        <v>6</v>
      </c>
      <c r="D164" t="s">
        <v>1056</v>
      </c>
      <c r="E164">
        <v>140</v>
      </c>
      <c r="F164" t="s">
        <v>657</v>
      </c>
      <c r="G164" t="s">
        <v>4520</v>
      </c>
      <c r="H164" t="s">
        <v>4080</v>
      </c>
    </row>
    <row r="165" spans="1:8">
      <c r="A165" t="s">
        <v>640</v>
      </c>
      <c r="B165">
        <v>800</v>
      </c>
      <c r="C165">
        <v>7</v>
      </c>
      <c r="D165" t="s">
        <v>1056</v>
      </c>
      <c r="E165">
        <v>128</v>
      </c>
      <c r="H165" t="s">
        <v>4525</v>
      </c>
    </row>
    <row r="166" spans="1:8">
      <c r="A166" t="s">
        <v>640</v>
      </c>
      <c r="B166">
        <v>800</v>
      </c>
      <c r="C166">
        <v>8</v>
      </c>
      <c r="D166" t="s">
        <v>1056</v>
      </c>
      <c r="E166">
        <v>121</v>
      </c>
      <c r="F166" t="s">
        <v>2315</v>
      </c>
      <c r="G166" t="s">
        <v>2316</v>
      </c>
      <c r="H166" t="s">
        <v>2317</v>
      </c>
    </row>
    <row r="167" spans="1:8">
      <c r="A167" t="s">
        <v>640</v>
      </c>
      <c r="B167">
        <v>900</v>
      </c>
      <c r="C167">
        <v>1</v>
      </c>
      <c r="D167" t="s">
        <v>1056</v>
      </c>
      <c r="E167">
        <v>367</v>
      </c>
      <c r="F167" t="s">
        <v>1770</v>
      </c>
      <c r="G167" t="s">
        <v>4104</v>
      </c>
      <c r="H167" t="s">
        <v>4743</v>
      </c>
    </row>
    <row r="168" spans="1:8">
      <c r="A168" t="s">
        <v>640</v>
      </c>
      <c r="B168">
        <v>900</v>
      </c>
      <c r="C168">
        <v>2</v>
      </c>
      <c r="D168" t="s">
        <v>1056</v>
      </c>
      <c r="E168">
        <v>221</v>
      </c>
      <c r="F168" t="s">
        <v>515</v>
      </c>
      <c r="G168" t="s">
        <v>2646</v>
      </c>
      <c r="H168" t="s">
        <v>2647</v>
      </c>
    </row>
    <row r="169" spans="1:8">
      <c r="A169" t="s">
        <v>640</v>
      </c>
      <c r="B169">
        <v>900</v>
      </c>
      <c r="C169">
        <v>3</v>
      </c>
      <c r="D169" t="s">
        <v>1056</v>
      </c>
      <c r="E169">
        <v>158</v>
      </c>
      <c r="F169" t="s">
        <v>2762</v>
      </c>
      <c r="G169" t="s">
        <v>4625</v>
      </c>
      <c r="H169" t="s">
        <v>2616</v>
      </c>
    </row>
    <row r="170" spans="1:8">
      <c r="A170" t="s">
        <v>640</v>
      </c>
      <c r="B170">
        <v>900</v>
      </c>
      <c r="C170">
        <v>4</v>
      </c>
      <c r="D170" t="s">
        <v>1056</v>
      </c>
      <c r="E170">
        <v>133</v>
      </c>
      <c r="F170" t="s">
        <v>5650</v>
      </c>
      <c r="G170" t="s">
        <v>5651</v>
      </c>
      <c r="H170" t="s">
        <v>3145</v>
      </c>
    </row>
    <row r="171" spans="1:8">
      <c r="A171" t="s">
        <v>640</v>
      </c>
      <c r="B171">
        <v>900</v>
      </c>
      <c r="C171">
        <v>5</v>
      </c>
      <c r="D171" t="s">
        <v>1056</v>
      </c>
      <c r="E171">
        <v>126</v>
      </c>
      <c r="F171" t="s">
        <v>1301</v>
      </c>
      <c r="G171" t="s">
        <v>1302</v>
      </c>
      <c r="H171" t="s">
        <v>1303</v>
      </c>
    </row>
    <row r="172" spans="1:8">
      <c r="A172" t="s">
        <v>640</v>
      </c>
      <c r="B172">
        <v>900</v>
      </c>
      <c r="C172">
        <v>6</v>
      </c>
      <c r="D172" t="s">
        <v>1056</v>
      </c>
      <c r="E172">
        <v>123</v>
      </c>
      <c r="F172" t="s">
        <v>2906</v>
      </c>
      <c r="G172" t="s">
        <v>2907</v>
      </c>
      <c r="H172" t="s">
        <v>2908</v>
      </c>
    </row>
    <row r="173" spans="1:8">
      <c r="A173" t="s">
        <v>640</v>
      </c>
      <c r="B173">
        <v>900</v>
      </c>
      <c r="C173">
        <v>7</v>
      </c>
      <c r="D173" t="s">
        <v>1056</v>
      </c>
      <c r="E173">
        <v>116</v>
      </c>
      <c r="F173" t="s">
        <v>3426</v>
      </c>
      <c r="G173" t="s">
        <v>5748</v>
      </c>
      <c r="H173">
        <v>18</v>
      </c>
    </row>
    <row r="174" spans="1:8">
      <c r="A174" t="s">
        <v>640</v>
      </c>
      <c r="B174">
        <v>900</v>
      </c>
      <c r="C174">
        <v>8</v>
      </c>
      <c r="D174" t="s">
        <v>1056</v>
      </c>
      <c r="E174">
        <v>110</v>
      </c>
      <c r="F174" t="s">
        <v>2098</v>
      </c>
      <c r="G174" t="s">
        <v>5761</v>
      </c>
      <c r="H174">
        <v>18</v>
      </c>
    </row>
    <row r="175" spans="1:8">
      <c r="A175" t="s">
        <v>640</v>
      </c>
      <c r="B175">
        <v>1000</v>
      </c>
      <c r="C175">
        <v>1</v>
      </c>
      <c r="D175" t="s">
        <v>1056</v>
      </c>
      <c r="E175">
        <v>330</v>
      </c>
      <c r="F175" t="s">
        <v>1903</v>
      </c>
      <c r="G175" t="s">
        <v>4110</v>
      </c>
      <c r="H175" t="s">
        <v>4111</v>
      </c>
    </row>
    <row r="176" spans="1:8">
      <c r="A176" t="s">
        <v>640</v>
      </c>
      <c r="B176">
        <v>1000</v>
      </c>
      <c r="C176">
        <v>2</v>
      </c>
      <c r="D176" t="s">
        <v>1056</v>
      </c>
      <c r="E176">
        <v>199</v>
      </c>
      <c r="F176" t="s">
        <v>1382</v>
      </c>
      <c r="G176" t="s">
        <v>3790</v>
      </c>
      <c r="H176" t="s">
        <v>3791</v>
      </c>
    </row>
    <row r="177" spans="1:8">
      <c r="A177" t="s">
        <v>640</v>
      </c>
      <c r="B177">
        <v>1000</v>
      </c>
      <c r="C177">
        <v>3</v>
      </c>
      <c r="D177" t="s">
        <v>1056</v>
      </c>
      <c r="E177">
        <v>142</v>
      </c>
      <c r="F177" t="s">
        <v>1249</v>
      </c>
      <c r="G177" t="s">
        <v>1339</v>
      </c>
      <c r="H177" t="s">
        <v>1340</v>
      </c>
    </row>
    <row r="178" spans="1:8">
      <c r="A178" t="s">
        <v>640</v>
      </c>
      <c r="B178">
        <v>1000</v>
      </c>
      <c r="C178">
        <v>4</v>
      </c>
      <c r="D178" t="s">
        <v>1056</v>
      </c>
      <c r="E178">
        <v>120</v>
      </c>
      <c r="F178" t="s">
        <v>2361</v>
      </c>
      <c r="G178" t="s">
        <v>6041</v>
      </c>
      <c r="H178" t="s">
        <v>6042</v>
      </c>
    </row>
    <row r="179" spans="1:8">
      <c r="A179" t="s">
        <v>640</v>
      </c>
      <c r="B179">
        <v>1000</v>
      </c>
      <c r="C179">
        <v>5</v>
      </c>
      <c r="D179" t="s">
        <v>1056</v>
      </c>
      <c r="E179">
        <v>114</v>
      </c>
      <c r="F179" t="s">
        <v>393</v>
      </c>
      <c r="G179" t="s">
        <v>1917</v>
      </c>
      <c r="H179" t="s">
        <v>1918</v>
      </c>
    </row>
    <row r="180" spans="1:8">
      <c r="A180" t="s">
        <v>640</v>
      </c>
      <c r="B180">
        <v>1000</v>
      </c>
      <c r="C180">
        <v>6</v>
      </c>
      <c r="D180" t="s">
        <v>1056</v>
      </c>
      <c r="E180">
        <v>108</v>
      </c>
      <c r="F180" t="s">
        <v>2605</v>
      </c>
      <c r="G180" t="s">
        <v>2606</v>
      </c>
      <c r="H180" t="s">
        <v>2607</v>
      </c>
    </row>
    <row r="181" spans="1:8">
      <c r="A181" t="s">
        <v>640</v>
      </c>
      <c r="B181">
        <v>1000</v>
      </c>
      <c r="C181">
        <v>7</v>
      </c>
      <c r="D181" t="s">
        <v>1056</v>
      </c>
      <c r="E181">
        <v>103</v>
      </c>
      <c r="F181" t="s">
        <v>1101</v>
      </c>
      <c r="G181" t="s">
        <v>5236</v>
      </c>
      <c r="H181" t="s">
        <v>1351</v>
      </c>
    </row>
    <row r="182" spans="1:8">
      <c r="A182" t="s">
        <v>640</v>
      </c>
      <c r="B182">
        <v>1000</v>
      </c>
      <c r="C182">
        <v>8</v>
      </c>
      <c r="D182" t="s">
        <v>1056</v>
      </c>
      <c r="E182">
        <v>96</v>
      </c>
      <c r="F182" t="s">
        <v>3045</v>
      </c>
      <c r="G182" t="s">
        <v>4972</v>
      </c>
      <c r="H182">
        <v>17</v>
      </c>
    </row>
    <row r="183" spans="1:8">
      <c r="A183" t="s">
        <v>640</v>
      </c>
      <c r="B183">
        <v>1100</v>
      </c>
      <c r="C183">
        <v>1</v>
      </c>
      <c r="D183" t="s">
        <v>1056</v>
      </c>
      <c r="E183">
        <v>300</v>
      </c>
      <c r="F183" t="s">
        <v>1742</v>
      </c>
      <c r="G183" t="s">
        <v>4104</v>
      </c>
      <c r="H183" t="s">
        <v>4105</v>
      </c>
    </row>
    <row r="184" spans="1:8">
      <c r="A184" t="s">
        <v>640</v>
      </c>
      <c r="B184">
        <v>1100</v>
      </c>
      <c r="C184">
        <v>2</v>
      </c>
      <c r="D184" t="s">
        <v>1056</v>
      </c>
      <c r="E184">
        <v>182</v>
      </c>
      <c r="F184" t="s">
        <v>1349</v>
      </c>
      <c r="G184" t="s">
        <v>1350</v>
      </c>
      <c r="H184" t="s">
        <v>1351</v>
      </c>
    </row>
    <row r="185" spans="1:8">
      <c r="A185" t="s">
        <v>640</v>
      </c>
      <c r="B185">
        <v>1100</v>
      </c>
      <c r="C185">
        <v>3</v>
      </c>
      <c r="D185" t="s">
        <v>1056</v>
      </c>
      <c r="E185">
        <v>129</v>
      </c>
      <c r="F185" t="s">
        <v>4820</v>
      </c>
      <c r="G185" t="s">
        <v>6070</v>
      </c>
      <c r="H185" t="s">
        <v>2999</v>
      </c>
    </row>
    <row r="186" spans="1:8">
      <c r="A186" t="s">
        <v>640</v>
      </c>
      <c r="B186">
        <v>1100</v>
      </c>
      <c r="C186">
        <v>4</v>
      </c>
      <c r="D186" t="s">
        <v>1056</v>
      </c>
      <c r="E186">
        <v>113</v>
      </c>
      <c r="F186" t="s">
        <v>4564</v>
      </c>
      <c r="G186" t="s">
        <v>4565</v>
      </c>
      <c r="H186" t="s">
        <v>4566</v>
      </c>
    </row>
    <row r="187" spans="1:8">
      <c r="A187" t="s">
        <v>640</v>
      </c>
      <c r="B187">
        <v>1100</v>
      </c>
      <c r="C187">
        <v>5</v>
      </c>
      <c r="D187" t="s">
        <v>1056</v>
      </c>
      <c r="E187">
        <v>112</v>
      </c>
      <c r="F187" t="s">
        <v>1606</v>
      </c>
      <c r="G187" t="s">
        <v>1607</v>
      </c>
      <c r="H187" t="s">
        <v>1608</v>
      </c>
    </row>
    <row r="188" spans="1:8">
      <c r="A188" t="s">
        <v>640</v>
      </c>
      <c r="B188">
        <v>1100</v>
      </c>
      <c r="C188">
        <v>6</v>
      </c>
      <c r="D188" t="s">
        <v>1056</v>
      </c>
      <c r="E188">
        <v>99</v>
      </c>
      <c r="F188" t="s">
        <v>1838</v>
      </c>
      <c r="G188" t="s">
        <v>1839</v>
      </c>
      <c r="H188" t="s">
        <v>856</v>
      </c>
    </row>
    <row r="189" spans="1:8">
      <c r="A189" t="s">
        <v>640</v>
      </c>
      <c r="B189">
        <v>1100</v>
      </c>
      <c r="C189">
        <v>7</v>
      </c>
      <c r="D189" t="s">
        <v>1056</v>
      </c>
      <c r="E189">
        <v>93</v>
      </c>
      <c r="F189" t="s">
        <v>1974</v>
      </c>
      <c r="G189" t="s">
        <v>5626</v>
      </c>
      <c r="H189" t="s">
        <v>4038</v>
      </c>
    </row>
    <row r="190" spans="1:8">
      <c r="A190" t="s">
        <v>640</v>
      </c>
      <c r="B190">
        <v>1100</v>
      </c>
      <c r="C190">
        <v>8</v>
      </c>
      <c r="D190" t="s">
        <v>1056</v>
      </c>
      <c r="E190">
        <v>90</v>
      </c>
      <c r="F190" t="s">
        <v>1230</v>
      </c>
      <c r="G190" t="s">
        <v>5705</v>
      </c>
      <c r="H190" t="s">
        <v>1340</v>
      </c>
    </row>
    <row r="191" spans="1:8">
      <c r="A191" t="s">
        <v>640</v>
      </c>
      <c r="B191">
        <v>1200</v>
      </c>
      <c r="C191">
        <v>1</v>
      </c>
      <c r="D191" t="s">
        <v>1056</v>
      </c>
      <c r="E191">
        <v>275</v>
      </c>
      <c r="F191" t="s">
        <v>3319</v>
      </c>
      <c r="G191" t="s">
        <v>4110</v>
      </c>
      <c r="H191" t="s">
        <v>1778</v>
      </c>
    </row>
    <row r="192" spans="1:8">
      <c r="A192" t="s">
        <v>640</v>
      </c>
      <c r="B192">
        <v>1200</v>
      </c>
      <c r="C192">
        <v>2</v>
      </c>
      <c r="D192" t="s">
        <v>1056</v>
      </c>
      <c r="E192">
        <v>166</v>
      </c>
      <c r="F192" t="s">
        <v>515</v>
      </c>
      <c r="G192" t="s">
        <v>3728</v>
      </c>
      <c r="H192">
        <v>17</v>
      </c>
    </row>
    <row r="193" spans="1:8">
      <c r="A193" t="s">
        <v>640</v>
      </c>
      <c r="B193">
        <v>1200</v>
      </c>
      <c r="C193">
        <v>3</v>
      </c>
      <c r="D193" t="s">
        <v>1056</v>
      </c>
      <c r="E193">
        <v>118</v>
      </c>
      <c r="F193" t="s">
        <v>2288</v>
      </c>
      <c r="G193" t="s">
        <v>2289</v>
      </c>
      <c r="H193">
        <v>19</v>
      </c>
    </row>
    <row r="194" spans="1:8">
      <c r="A194" t="s">
        <v>640</v>
      </c>
      <c r="B194">
        <v>1200</v>
      </c>
      <c r="C194">
        <v>4</v>
      </c>
      <c r="D194" t="s">
        <v>1056</v>
      </c>
      <c r="E194">
        <v>99</v>
      </c>
      <c r="F194" t="s">
        <v>1072</v>
      </c>
      <c r="G194" t="s">
        <v>6074</v>
      </c>
      <c r="H194" t="s">
        <v>58</v>
      </c>
    </row>
    <row r="195" spans="1:8">
      <c r="A195" t="s">
        <v>640</v>
      </c>
      <c r="B195">
        <v>1200</v>
      </c>
      <c r="C195">
        <v>5</v>
      </c>
      <c r="D195" t="s">
        <v>1056</v>
      </c>
      <c r="E195">
        <v>99</v>
      </c>
      <c r="F195" t="s">
        <v>4149</v>
      </c>
      <c r="G195" t="s">
        <v>4150</v>
      </c>
      <c r="H195" t="s">
        <v>4151</v>
      </c>
    </row>
    <row r="196" spans="1:8">
      <c r="A196" t="s">
        <v>640</v>
      </c>
      <c r="B196">
        <v>1200</v>
      </c>
      <c r="C196">
        <v>6</v>
      </c>
      <c r="D196" t="s">
        <v>1056</v>
      </c>
      <c r="E196">
        <v>87</v>
      </c>
      <c r="F196" t="s">
        <v>4825</v>
      </c>
      <c r="G196" t="s">
        <v>5035</v>
      </c>
      <c r="H196" t="s">
        <v>5036</v>
      </c>
    </row>
    <row r="197" spans="1:8">
      <c r="A197" t="s">
        <v>640</v>
      </c>
      <c r="B197">
        <v>1200</v>
      </c>
      <c r="C197">
        <v>7</v>
      </c>
      <c r="D197" t="s">
        <v>1056</v>
      </c>
      <c r="E197">
        <v>86</v>
      </c>
      <c r="F197" t="s">
        <v>1101</v>
      </c>
      <c r="G197" t="s">
        <v>5618</v>
      </c>
      <c r="H197" t="s">
        <v>363</v>
      </c>
    </row>
    <row r="198" spans="1:8">
      <c r="A198" t="s">
        <v>640</v>
      </c>
      <c r="B198">
        <v>1200</v>
      </c>
      <c r="C198">
        <v>8</v>
      </c>
      <c r="D198" t="s">
        <v>1056</v>
      </c>
      <c r="E198">
        <v>82</v>
      </c>
      <c r="F198" t="s">
        <v>1529</v>
      </c>
      <c r="G198" t="s">
        <v>5349</v>
      </c>
      <c r="H198" t="s">
        <v>3656</v>
      </c>
    </row>
    <row r="199" spans="1:8">
      <c r="A199" t="s">
        <v>640</v>
      </c>
      <c r="B199">
        <v>1300</v>
      </c>
      <c r="C199">
        <v>1</v>
      </c>
      <c r="D199" t="s">
        <v>1056</v>
      </c>
      <c r="E199">
        <v>254</v>
      </c>
      <c r="F199" t="s">
        <v>1984</v>
      </c>
      <c r="G199" t="s">
        <v>1985</v>
      </c>
      <c r="H199" t="s">
        <v>1986</v>
      </c>
    </row>
    <row r="200" spans="1:8">
      <c r="A200" t="s">
        <v>640</v>
      </c>
      <c r="B200">
        <v>1300</v>
      </c>
      <c r="C200">
        <v>2</v>
      </c>
      <c r="D200" t="s">
        <v>1056</v>
      </c>
      <c r="E200">
        <v>153</v>
      </c>
      <c r="F200" t="s">
        <v>738</v>
      </c>
      <c r="G200" t="s">
        <v>2746</v>
      </c>
      <c r="H200" t="s">
        <v>2747</v>
      </c>
    </row>
    <row r="201" spans="1:8">
      <c r="A201" t="s">
        <v>640</v>
      </c>
      <c r="B201">
        <v>1300</v>
      </c>
      <c r="C201">
        <v>3</v>
      </c>
      <c r="D201" t="s">
        <v>1056</v>
      </c>
      <c r="E201">
        <v>109</v>
      </c>
      <c r="F201" t="s">
        <v>111</v>
      </c>
      <c r="G201" t="s">
        <v>2244</v>
      </c>
      <c r="H201" t="s">
        <v>1904</v>
      </c>
    </row>
    <row r="202" spans="1:8">
      <c r="A202" t="s">
        <v>640</v>
      </c>
      <c r="B202">
        <v>1300</v>
      </c>
      <c r="C202">
        <v>4</v>
      </c>
      <c r="D202" t="s">
        <v>1056</v>
      </c>
      <c r="E202">
        <v>91</v>
      </c>
      <c r="F202" t="s">
        <v>1911</v>
      </c>
      <c r="G202" t="s">
        <v>1912</v>
      </c>
      <c r="H202" t="s">
        <v>1913</v>
      </c>
    </row>
    <row r="203" spans="1:8">
      <c r="A203" t="s">
        <v>640</v>
      </c>
      <c r="B203">
        <v>1300</v>
      </c>
      <c r="C203">
        <v>5</v>
      </c>
      <c r="D203" t="s">
        <v>1056</v>
      </c>
      <c r="E203">
        <v>90</v>
      </c>
      <c r="F203" t="s">
        <v>1328</v>
      </c>
      <c r="G203" t="s">
        <v>3693</v>
      </c>
      <c r="H203" t="s">
        <v>1528</v>
      </c>
    </row>
    <row r="204" spans="1:8">
      <c r="A204" t="s">
        <v>640</v>
      </c>
      <c r="B204">
        <v>1300</v>
      </c>
      <c r="C204">
        <v>6</v>
      </c>
      <c r="D204" t="s">
        <v>1056</v>
      </c>
      <c r="E204">
        <v>84</v>
      </c>
      <c r="H204" t="s">
        <v>2173</v>
      </c>
    </row>
    <row r="205" spans="1:8">
      <c r="A205" t="s">
        <v>640</v>
      </c>
      <c r="B205">
        <v>1300</v>
      </c>
      <c r="C205">
        <v>7</v>
      </c>
      <c r="D205" t="s">
        <v>1056</v>
      </c>
      <c r="E205">
        <v>79</v>
      </c>
      <c r="F205" t="s">
        <v>1253</v>
      </c>
      <c r="G205" t="s">
        <v>5341</v>
      </c>
      <c r="H205" t="s">
        <v>58</v>
      </c>
    </row>
    <row r="206" spans="1:8">
      <c r="A206" t="s">
        <v>640</v>
      </c>
      <c r="B206">
        <v>1300</v>
      </c>
      <c r="C206">
        <v>8</v>
      </c>
      <c r="D206" t="s">
        <v>1056</v>
      </c>
      <c r="E206">
        <v>76</v>
      </c>
      <c r="F206" t="s">
        <v>3188</v>
      </c>
      <c r="G206" t="s">
        <v>5031</v>
      </c>
      <c r="H206">
        <v>22</v>
      </c>
    </row>
    <row r="207" spans="1:8">
      <c r="A207" t="s">
        <v>640</v>
      </c>
      <c r="B207">
        <v>1400</v>
      </c>
      <c r="C207">
        <v>1</v>
      </c>
      <c r="D207" t="s">
        <v>1056</v>
      </c>
      <c r="E207">
        <v>236</v>
      </c>
      <c r="F207" t="s">
        <v>4539</v>
      </c>
      <c r="G207" t="s">
        <v>1556</v>
      </c>
      <c r="H207" t="s">
        <v>1264</v>
      </c>
    </row>
    <row r="208" spans="1:8">
      <c r="A208" t="s">
        <v>640</v>
      </c>
      <c r="B208">
        <v>1400</v>
      </c>
      <c r="C208">
        <v>2</v>
      </c>
      <c r="D208" t="s">
        <v>1056</v>
      </c>
      <c r="E208">
        <v>142</v>
      </c>
      <c r="F208" t="s">
        <v>1945</v>
      </c>
      <c r="G208" t="s">
        <v>1946</v>
      </c>
      <c r="H208">
        <v>18</v>
      </c>
    </row>
    <row r="209" spans="1:8">
      <c r="A209" t="s">
        <v>640</v>
      </c>
      <c r="B209">
        <v>1400</v>
      </c>
      <c r="C209">
        <v>3</v>
      </c>
      <c r="D209" t="s">
        <v>1056</v>
      </c>
      <c r="E209">
        <v>101</v>
      </c>
      <c r="F209" t="s">
        <v>3212</v>
      </c>
      <c r="G209" t="s">
        <v>3213</v>
      </c>
      <c r="H209" t="s">
        <v>2658</v>
      </c>
    </row>
    <row r="210" spans="1:8">
      <c r="A210" t="s">
        <v>640</v>
      </c>
      <c r="B210">
        <v>1400</v>
      </c>
      <c r="C210">
        <v>4</v>
      </c>
      <c r="D210" t="s">
        <v>1056</v>
      </c>
      <c r="E210">
        <v>86</v>
      </c>
      <c r="F210" t="s">
        <v>1135</v>
      </c>
      <c r="G210" t="s">
        <v>1136</v>
      </c>
      <c r="H210">
        <v>21</v>
      </c>
    </row>
    <row r="211" spans="1:8">
      <c r="A211" t="s">
        <v>640</v>
      </c>
      <c r="B211">
        <v>1400</v>
      </c>
      <c r="C211">
        <v>5</v>
      </c>
      <c r="D211" t="s">
        <v>1056</v>
      </c>
      <c r="E211">
        <v>88</v>
      </c>
      <c r="F211" t="s">
        <v>3112</v>
      </c>
      <c r="G211" t="s">
        <v>3113</v>
      </c>
      <c r="H211" t="s">
        <v>3114</v>
      </c>
    </row>
    <row r="212" spans="1:8">
      <c r="A212" t="s">
        <v>640</v>
      </c>
      <c r="B212">
        <v>1400</v>
      </c>
      <c r="C212">
        <v>6</v>
      </c>
      <c r="D212" t="s">
        <v>1056</v>
      </c>
      <c r="E212">
        <v>81</v>
      </c>
      <c r="F212" t="s">
        <v>492</v>
      </c>
      <c r="G212" t="s">
        <v>5565</v>
      </c>
      <c r="H212" t="s">
        <v>3656</v>
      </c>
    </row>
    <row r="213" spans="1:8">
      <c r="A213" t="s">
        <v>640</v>
      </c>
      <c r="B213">
        <v>1400</v>
      </c>
      <c r="C213">
        <v>7</v>
      </c>
      <c r="D213" t="s">
        <v>1056</v>
      </c>
      <c r="E213">
        <v>73</v>
      </c>
      <c r="F213" t="s">
        <v>1653</v>
      </c>
      <c r="G213" t="s">
        <v>4160</v>
      </c>
      <c r="H213">
        <v>14</v>
      </c>
    </row>
    <row r="214" spans="1:8">
      <c r="A214" t="s">
        <v>640</v>
      </c>
      <c r="B214">
        <v>1400</v>
      </c>
      <c r="C214">
        <v>8</v>
      </c>
      <c r="D214" t="s">
        <v>1056</v>
      </c>
      <c r="E214">
        <v>68</v>
      </c>
      <c r="F214" t="s">
        <v>3887</v>
      </c>
      <c r="G214" t="s">
        <v>4947</v>
      </c>
      <c r="H214" t="s">
        <v>852</v>
      </c>
    </row>
    <row r="215" spans="1:8">
      <c r="A215" t="s">
        <v>640</v>
      </c>
      <c r="B215">
        <v>1500</v>
      </c>
      <c r="C215">
        <v>1</v>
      </c>
      <c r="D215" t="s">
        <v>1056</v>
      </c>
      <c r="E215">
        <v>220</v>
      </c>
      <c r="F215" t="s">
        <v>2682</v>
      </c>
      <c r="G215" t="s">
        <v>3071</v>
      </c>
      <c r="H215" t="s">
        <v>3921</v>
      </c>
    </row>
    <row r="216" spans="1:8">
      <c r="A216" t="s">
        <v>640</v>
      </c>
      <c r="B216">
        <v>1500</v>
      </c>
      <c r="C216">
        <v>2</v>
      </c>
      <c r="D216" t="s">
        <v>1056</v>
      </c>
      <c r="E216">
        <v>133</v>
      </c>
      <c r="F216" t="s">
        <v>1327</v>
      </c>
      <c r="G216" t="s">
        <v>1588</v>
      </c>
      <c r="H216">
        <v>19</v>
      </c>
    </row>
    <row r="217" spans="1:8">
      <c r="A217" t="s">
        <v>640</v>
      </c>
      <c r="B217">
        <v>1500</v>
      </c>
      <c r="C217">
        <v>3</v>
      </c>
      <c r="D217" t="s">
        <v>1056</v>
      </c>
      <c r="E217">
        <v>94</v>
      </c>
      <c r="F217" t="s">
        <v>1742</v>
      </c>
      <c r="G217" t="s">
        <v>1743</v>
      </c>
      <c r="H217" t="s">
        <v>872</v>
      </c>
    </row>
    <row r="218" spans="1:8">
      <c r="A218" t="s">
        <v>640</v>
      </c>
      <c r="B218">
        <v>1500</v>
      </c>
      <c r="C218">
        <v>4</v>
      </c>
      <c r="D218" t="s">
        <v>1056</v>
      </c>
      <c r="E218">
        <v>79</v>
      </c>
      <c r="F218" t="s">
        <v>3844</v>
      </c>
      <c r="G218" t="s">
        <v>3906</v>
      </c>
      <c r="H218" t="s">
        <v>3907</v>
      </c>
    </row>
    <row r="219" spans="1:8">
      <c r="A219" t="s">
        <v>640</v>
      </c>
      <c r="B219">
        <v>1500</v>
      </c>
      <c r="C219">
        <v>5</v>
      </c>
      <c r="D219" t="s">
        <v>1056</v>
      </c>
      <c r="E219">
        <v>74</v>
      </c>
      <c r="F219" t="s">
        <v>1590</v>
      </c>
      <c r="G219" t="s">
        <v>3769</v>
      </c>
      <c r="H219" t="s">
        <v>2658</v>
      </c>
    </row>
    <row r="220" spans="1:8">
      <c r="A220" t="s">
        <v>640</v>
      </c>
      <c r="B220">
        <v>1500</v>
      </c>
      <c r="C220">
        <v>6</v>
      </c>
      <c r="D220" t="s">
        <v>1056</v>
      </c>
      <c r="E220">
        <v>73</v>
      </c>
      <c r="F220" t="s">
        <v>1672</v>
      </c>
      <c r="G220" t="s">
        <v>2994</v>
      </c>
      <c r="H220" t="s">
        <v>2049</v>
      </c>
    </row>
    <row r="221" spans="1:8">
      <c r="A221" t="s">
        <v>640</v>
      </c>
      <c r="B221">
        <v>1500</v>
      </c>
      <c r="C221">
        <v>7</v>
      </c>
      <c r="D221" t="s">
        <v>1056</v>
      </c>
      <c r="E221">
        <v>69</v>
      </c>
      <c r="F221" t="s">
        <v>1083</v>
      </c>
      <c r="G221" t="s">
        <v>5482</v>
      </c>
      <c r="H221" t="s">
        <v>5483</v>
      </c>
    </row>
    <row r="222" spans="1:8">
      <c r="A222" t="s">
        <v>640</v>
      </c>
      <c r="B222">
        <v>1500</v>
      </c>
      <c r="C222">
        <v>8</v>
      </c>
      <c r="D222" t="s">
        <v>1056</v>
      </c>
      <c r="E222">
        <v>65</v>
      </c>
      <c r="F222" t="s">
        <v>1152</v>
      </c>
      <c r="G222" t="s">
        <v>3759</v>
      </c>
      <c r="H222" t="s">
        <v>972</v>
      </c>
    </row>
    <row r="223" spans="1:8">
      <c r="A223" t="s">
        <v>640</v>
      </c>
      <c r="B223">
        <v>1600</v>
      </c>
      <c r="C223">
        <v>1</v>
      </c>
      <c r="D223" t="s">
        <v>1056</v>
      </c>
      <c r="E223">
        <v>206</v>
      </c>
      <c r="F223" t="s">
        <v>1463</v>
      </c>
      <c r="G223" t="s">
        <v>4110</v>
      </c>
      <c r="H223" t="s">
        <v>2186</v>
      </c>
    </row>
    <row r="224" spans="1:8">
      <c r="A224" t="s">
        <v>640</v>
      </c>
      <c r="B224">
        <v>1600</v>
      </c>
      <c r="C224">
        <v>2</v>
      </c>
      <c r="D224" t="s">
        <v>1056</v>
      </c>
      <c r="E224">
        <v>124</v>
      </c>
      <c r="F224" t="s">
        <v>1742</v>
      </c>
      <c r="G224" t="s">
        <v>3144</v>
      </c>
      <c r="H224" t="s">
        <v>3145</v>
      </c>
    </row>
    <row r="225" spans="1:8">
      <c r="A225" t="s">
        <v>640</v>
      </c>
      <c r="B225">
        <v>1600</v>
      </c>
      <c r="C225">
        <v>3</v>
      </c>
      <c r="D225" t="s">
        <v>1056</v>
      </c>
      <c r="E225">
        <v>88</v>
      </c>
      <c r="F225" t="s">
        <v>1742</v>
      </c>
      <c r="G225" t="s">
        <v>3331</v>
      </c>
      <c r="H225" t="s">
        <v>3332</v>
      </c>
    </row>
    <row r="226" spans="1:8">
      <c r="A226" t="s">
        <v>640</v>
      </c>
      <c r="B226">
        <v>1600</v>
      </c>
      <c r="C226">
        <v>4</v>
      </c>
      <c r="D226" t="s">
        <v>1056</v>
      </c>
      <c r="E226">
        <v>74</v>
      </c>
      <c r="F226" t="s">
        <v>111</v>
      </c>
      <c r="G226" t="s">
        <v>5387</v>
      </c>
      <c r="H226" t="s">
        <v>1251</v>
      </c>
    </row>
    <row r="227" spans="1:8">
      <c r="A227" t="s">
        <v>640</v>
      </c>
      <c r="B227">
        <v>1600</v>
      </c>
      <c r="C227">
        <v>5</v>
      </c>
      <c r="D227" t="s">
        <v>1056</v>
      </c>
      <c r="E227">
        <v>77</v>
      </c>
      <c r="F227" t="s">
        <v>111</v>
      </c>
      <c r="G227" t="s">
        <v>5069</v>
      </c>
      <c r="H227" t="s">
        <v>2173</v>
      </c>
    </row>
    <row r="228" spans="1:8">
      <c r="A228" t="s">
        <v>640</v>
      </c>
      <c r="B228">
        <v>1600</v>
      </c>
      <c r="C228">
        <v>6</v>
      </c>
      <c r="D228" t="s">
        <v>1056</v>
      </c>
      <c r="E228">
        <v>66</v>
      </c>
      <c r="F228" t="s">
        <v>1253</v>
      </c>
      <c r="G228" t="s">
        <v>3697</v>
      </c>
      <c r="H228" t="s">
        <v>530</v>
      </c>
    </row>
    <row r="229" spans="1:8">
      <c r="A229" t="s">
        <v>640</v>
      </c>
      <c r="B229">
        <v>1600</v>
      </c>
      <c r="C229">
        <v>7</v>
      </c>
      <c r="D229" t="s">
        <v>1056</v>
      </c>
      <c r="E229">
        <v>65</v>
      </c>
      <c r="F229" t="s">
        <v>492</v>
      </c>
      <c r="G229" t="s">
        <v>5815</v>
      </c>
      <c r="H229" t="s">
        <v>5816</v>
      </c>
    </row>
    <row r="230" spans="1:8">
      <c r="A230" t="s">
        <v>640</v>
      </c>
      <c r="B230">
        <v>1600</v>
      </c>
      <c r="C230">
        <v>8</v>
      </c>
      <c r="D230" t="s">
        <v>1056</v>
      </c>
      <c r="E230">
        <v>61</v>
      </c>
      <c r="F230" t="s">
        <v>1529</v>
      </c>
      <c r="G230" t="s">
        <v>4011</v>
      </c>
      <c r="H230" t="s">
        <v>611</v>
      </c>
    </row>
    <row r="231" spans="1:8">
      <c r="A231" t="s">
        <v>640</v>
      </c>
      <c r="B231">
        <v>1700</v>
      </c>
      <c r="C231">
        <v>1</v>
      </c>
      <c r="D231" t="s">
        <v>1056</v>
      </c>
      <c r="E231">
        <v>194</v>
      </c>
      <c r="F231" t="s">
        <v>149</v>
      </c>
      <c r="G231" t="s">
        <v>1464</v>
      </c>
      <c r="H231" t="s">
        <v>5938</v>
      </c>
    </row>
    <row r="232" spans="1:8">
      <c r="A232" t="s">
        <v>640</v>
      </c>
      <c r="B232">
        <v>1700</v>
      </c>
      <c r="C232">
        <v>2</v>
      </c>
      <c r="D232" t="s">
        <v>1056</v>
      </c>
      <c r="E232">
        <v>117</v>
      </c>
      <c r="F232" t="s">
        <v>1742</v>
      </c>
      <c r="G232" t="s">
        <v>5377</v>
      </c>
      <c r="H232" t="s">
        <v>5378</v>
      </c>
    </row>
    <row r="233" spans="1:8">
      <c r="A233" t="s">
        <v>640</v>
      </c>
      <c r="B233">
        <v>1700</v>
      </c>
      <c r="C233">
        <v>3</v>
      </c>
      <c r="D233" t="s">
        <v>1056</v>
      </c>
      <c r="E233">
        <v>83</v>
      </c>
      <c r="F233" t="s">
        <v>2762</v>
      </c>
      <c r="G233" t="s">
        <v>3581</v>
      </c>
      <c r="H233" t="s">
        <v>3582</v>
      </c>
    </row>
    <row r="234" spans="1:8">
      <c r="A234" t="s">
        <v>640</v>
      </c>
      <c r="B234">
        <v>1700</v>
      </c>
      <c r="C234">
        <v>4</v>
      </c>
      <c r="D234" t="s">
        <v>1056</v>
      </c>
      <c r="E234">
        <v>70</v>
      </c>
      <c r="F234" t="s">
        <v>2055</v>
      </c>
      <c r="G234" t="s">
        <v>2582</v>
      </c>
      <c r="H234">
        <v>20</v>
      </c>
    </row>
    <row r="235" spans="1:8">
      <c r="A235" t="s">
        <v>640</v>
      </c>
      <c r="B235">
        <v>1700</v>
      </c>
      <c r="C235">
        <v>5</v>
      </c>
      <c r="D235" t="s">
        <v>1056</v>
      </c>
      <c r="E235">
        <v>64</v>
      </c>
      <c r="F235" t="s">
        <v>1877</v>
      </c>
      <c r="G235" t="s">
        <v>3942</v>
      </c>
      <c r="H235" t="s">
        <v>2122</v>
      </c>
    </row>
    <row r="236" spans="1:8">
      <c r="A236" t="s">
        <v>640</v>
      </c>
      <c r="B236">
        <v>1700</v>
      </c>
      <c r="C236">
        <v>6</v>
      </c>
      <c r="D236" t="s">
        <v>1056</v>
      </c>
      <c r="E236">
        <v>64</v>
      </c>
      <c r="F236" t="s">
        <v>1383</v>
      </c>
      <c r="G236" t="s">
        <v>1797</v>
      </c>
      <c r="H236" t="s">
        <v>1798</v>
      </c>
    </row>
    <row r="237" spans="1:8">
      <c r="A237" t="s">
        <v>640</v>
      </c>
      <c r="B237">
        <v>1700</v>
      </c>
      <c r="C237">
        <v>7</v>
      </c>
      <c r="D237" t="s">
        <v>1056</v>
      </c>
      <c r="E237">
        <v>62</v>
      </c>
      <c r="F237" t="s">
        <v>1152</v>
      </c>
      <c r="G237" t="s">
        <v>3521</v>
      </c>
      <c r="H237" t="s">
        <v>3522</v>
      </c>
    </row>
    <row r="238" spans="1:8">
      <c r="A238" t="s">
        <v>640</v>
      </c>
      <c r="B238">
        <v>1700</v>
      </c>
      <c r="C238">
        <v>8</v>
      </c>
      <c r="D238" t="s">
        <v>1056</v>
      </c>
      <c r="E238">
        <v>57</v>
      </c>
      <c r="F238" t="s">
        <v>1076</v>
      </c>
      <c r="G238" t="s">
        <v>5395</v>
      </c>
      <c r="H238" t="s">
        <v>1913</v>
      </c>
    </row>
    <row r="239" spans="1:8">
      <c r="A239" t="s">
        <v>640</v>
      </c>
      <c r="B239">
        <v>1800</v>
      </c>
      <c r="C239">
        <v>1</v>
      </c>
      <c r="D239" t="s">
        <v>1056</v>
      </c>
      <c r="E239">
        <v>183</v>
      </c>
      <c r="F239" t="s">
        <v>2600</v>
      </c>
      <c r="G239" t="s">
        <v>1464</v>
      </c>
      <c r="H239" t="s">
        <v>2049</v>
      </c>
    </row>
    <row r="240" spans="1:8">
      <c r="A240" t="s">
        <v>640</v>
      </c>
      <c r="B240">
        <v>1800</v>
      </c>
      <c r="C240">
        <v>2</v>
      </c>
      <c r="D240" t="s">
        <v>1056</v>
      </c>
      <c r="E240">
        <v>110</v>
      </c>
      <c r="F240" t="s">
        <v>2222</v>
      </c>
      <c r="G240" t="s">
        <v>3660</v>
      </c>
      <c r="H240">
        <v>20</v>
      </c>
    </row>
    <row r="241" spans="1:8">
      <c r="A241" t="s">
        <v>640</v>
      </c>
      <c r="B241">
        <v>1800</v>
      </c>
      <c r="C241">
        <v>3</v>
      </c>
      <c r="D241" t="s">
        <v>1056</v>
      </c>
      <c r="E241">
        <v>78</v>
      </c>
      <c r="F241" t="s">
        <v>2338</v>
      </c>
      <c r="G241" t="s">
        <v>3262</v>
      </c>
      <c r="H241" t="s">
        <v>1442</v>
      </c>
    </row>
    <row r="242" spans="1:8">
      <c r="A242" t="s">
        <v>640</v>
      </c>
      <c r="B242">
        <v>1800</v>
      </c>
      <c r="C242">
        <v>4</v>
      </c>
      <c r="D242" t="s">
        <v>1056</v>
      </c>
      <c r="E242">
        <v>65</v>
      </c>
      <c r="F242" t="s">
        <v>1086</v>
      </c>
      <c r="G242" t="s">
        <v>4320</v>
      </c>
      <c r="H242" t="s">
        <v>530</v>
      </c>
    </row>
    <row r="243" spans="1:8">
      <c r="A243" t="s">
        <v>640</v>
      </c>
      <c r="B243">
        <v>1800</v>
      </c>
      <c r="C243">
        <v>5</v>
      </c>
      <c r="D243" t="s">
        <v>1056</v>
      </c>
      <c r="E243">
        <v>67</v>
      </c>
      <c r="F243" t="s">
        <v>1079</v>
      </c>
      <c r="G243" t="s">
        <v>1080</v>
      </c>
      <c r="H243" t="s">
        <v>1081</v>
      </c>
    </row>
    <row r="244" spans="1:8">
      <c r="A244" t="s">
        <v>640</v>
      </c>
      <c r="B244">
        <v>1800</v>
      </c>
      <c r="C244">
        <v>6</v>
      </c>
      <c r="D244" t="s">
        <v>1056</v>
      </c>
      <c r="E244">
        <v>61</v>
      </c>
      <c r="F244" t="s">
        <v>111</v>
      </c>
      <c r="G244" t="s">
        <v>5081</v>
      </c>
      <c r="H244" t="s">
        <v>1789</v>
      </c>
    </row>
    <row r="245" spans="1:8">
      <c r="A245" t="s">
        <v>640</v>
      </c>
      <c r="B245">
        <v>1800</v>
      </c>
      <c r="C245">
        <v>7</v>
      </c>
      <c r="D245" t="s">
        <v>1056</v>
      </c>
      <c r="E245">
        <v>57</v>
      </c>
      <c r="F245" t="s">
        <v>1577</v>
      </c>
      <c r="G245" t="s">
        <v>6023</v>
      </c>
      <c r="H245">
        <v>26</v>
      </c>
    </row>
    <row r="246" spans="1:8">
      <c r="A246" t="s">
        <v>640</v>
      </c>
      <c r="B246">
        <v>1800</v>
      </c>
      <c r="C246">
        <v>8</v>
      </c>
      <c r="D246" t="s">
        <v>1056</v>
      </c>
      <c r="E246">
        <v>55</v>
      </c>
      <c r="F246" t="s">
        <v>2182</v>
      </c>
      <c r="G246" t="s">
        <v>5506</v>
      </c>
      <c r="H246">
        <v>20</v>
      </c>
    </row>
    <row r="247" spans="1:8">
      <c r="A247" t="s">
        <v>640</v>
      </c>
      <c r="B247">
        <v>1900</v>
      </c>
      <c r="C247">
        <v>1</v>
      </c>
      <c r="D247" t="s">
        <v>1056</v>
      </c>
      <c r="E247">
        <v>173</v>
      </c>
      <c r="F247" t="s">
        <v>1192</v>
      </c>
      <c r="G247" t="s">
        <v>4233</v>
      </c>
      <c r="H247" t="s">
        <v>5988</v>
      </c>
    </row>
    <row r="248" spans="1:8">
      <c r="A248" t="s">
        <v>640</v>
      </c>
      <c r="B248">
        <v>1900</v>
      </c>
      <c r="C248">
        <v>2</v>
      </c>
      <c r="D248" t="s">
        <v>1056</v>
      </c>
      <c r="E248">
        <v>104</v>
      </c>
      <c r="F248" t="s">
        <v>2060</v>
      </c>
      <c r="G248" t="s">
        <v>4054</v>
      </c>
      <c r="H248" t="s">
        <v>840</v>
      </c>
    </row>
    <row r="249" spans="1:8">
      <c r="A249" t="s">
        <v>640</v>
      </c>
      <c r="B249">
        <v>1900</v>
      </c>
      <c r="C249">
        <v>3</v>
      </c>
      <c r="D249" t="s">
        <v>1056</v>
      </c>
      <c r="E249">
        <v>75</v>
      </c>
      <c r="F249" t="s">
        <v>2762</v>
      </c>
      <c r="G249" t="s">
        <v>5260</v>
      </c>
      <c r="H249" t="s">
        <v>1381</v>
      </c>
    </row>
    <row r="250" spans="1:8">
      <c r="A250" t="s">
        <v>640</v>
      </c>
      <c r="B250">
        <v>1900</v>
      </c>
      <c r="C250">
        <v>4</v>
      </c>
      <c r="D250" t="s">
        <v>1056</v>
      </c>
      <c r="E250">
        <v>62</v>
      </c>
      <c r="F250" t="s">
        <v>111</v>
      </c>
      <c r="G250" t="s">
        <v>4339</v>
      </c>
      <c r="H250">
        <v>29</v>
      </c>
    </row>
    <row r="251" spans="1:8">
      <c r="A251" t="s">
        <v>640</v>
      </c>
      <c r="B251">
        <v>1900</v>
      </c>
      <c r="C251">
        <v>5</v>
      </c>
      <c r="D251" t="s">
        <v>1056</v>
      </c>
      <c r="E251">
        <v>59</v>
      </c>
      <c r="F251" t="s">
        <v>1613</v>
      </c>
      <c r="G251" t="s">
        <v>4031</v>
      </c>
      <c r="H251" t="s">
        <v>4032</v>
      </c>
    </row>
    <row r="252" spans="1:8">
      <c r="A252" t="s">
        <v>640</v>
      </c>
      <c r="B252">
        <v>1900</v>
      </c>
      <c r="C252">
        <v>6</v>
      </c>
      <c r="D252" t="s">
        <v>1056</v>
      </c>
      <c r="E252">
        <v>58</v>
      </c>
      <c r="F252" t="s">
        <v>393</v>
      </c>
      <c r="G252" t="s">
        <v>4636</v>
      </c>
      <c r="H252" t="s">
        <v>1579</v>
      </c>
    </row>
    <row r="253" spans="1:8">
      <c r="A253" t="s">
        <v>640</v>
      </c>
      <c r="B253">
        <v>1900</v>
      </c>
      <c r="C253">
        <v>7</v>
      </c>
      <c r="D253" t="s">
        <v>1056</v>
      </c>
      <c r="E253">
        <v>54</v>
      </c>
      <c r="F253" t="s">
        <v>3166</v>
      </c>
      <c r="G253" t="s">
        <v>5575</v>
      </c>
      <c r="H253" t="s">
        <v>2693</v>
      </c>
    </row>
    <row r="254" spans="1:8">
      <c r="A254" t="s">
        <v>640</v>
      </c>
      <c r="B254">
        <v>1900</v>
      </c>
      <c r="C254">
        <v>8</v>
      </c>
      <c r="D254" t="s">
        <v>1056</v>
      </c>
      <c r="E254">
        <v>52</v>
      </c>
      <c r="F254" t="s">
        <v>1678</v>
      </c>
      <c r="G254" t="s">
        <v>4939</v>
      </c>
      <c r="H254">
        <v>19</v>
      </c>
    </row>
    <row r="255" spans="1:8">
      <c r="A255" t="s">
        <v>640</v>
      </c>
      <c r="B255">
        <v>2000</v>
      </c>
      <c r="C255">
        <v>1</v>
      </c>
      <c r="D255" t="s">
        <v>1056</v>
      </c>
      <c r="E255">
        <v>165</v>
      </c>
      <c r="F255" t="s">
        <v>1694</v>
      </c>
      <c r="G255" t="s">
        <v>1695</v>
      </c>
      <c r="H255" t="s">
        <v>3582</v>
      </c>
    </row>
    <row r="256" spans="1:8">
      <c r="A256" t="s">
        <v>640</v>
      </c>
      <c r="B256">
        <v>2000</v>
      </c>
      <c r="C256">
        <v>2</v>
      </c>
      <c r="D256" t="s">
        <v>1056</v>
      </c>
      <c r="E256">
        <v>99</v>
      </c>
      <c r="F256" t="s">
        <v>629</v>
      </c>
      <c r="G256" t="s">
        <v>2692</v>
      </c>
      <c r="H256" t="s">
        <v>2693</v>
      </c>
    </row>
    <row r="257" spans="1:8">
      <c r="A257" t="s">
        <v>640</v>
      </c>
      <c r="B257">
        <v>2000</v>
      </c>
      <c r="C257">
        <v>3</v>
      </c>
      <c r="D257" t="s">
        <v>1056</v>
      </c>
      <c r="E257">
        <v>71</v>
      </c>
      <c r="F257" t="s">
        <v>1249</v>
      </c>
      <c r="G257" t="s">
        <v>3970</v>
      </c>
      <c r="H257" t="s">
        <v>3971</v>
      </c>
    </row>
    <row r="258" spans="1:8">
      <c r="A258" t="s">
        <v>640</v>
      </c>
      <c r="B258">
        <v>2000</v>
      </c>
      <c r="C258">
        <v>4</v>
      </c>
      <c r="D258" t="s">
        <v>1056</v>
      </c>
      <c r="E258">
        <v>59</v>
      </c>
      <c r="F258" t="s">
        <v>2811</v>
      </c>
      <c r="G258" t="s">
        <v>3500</v>
      </c>
      <c r="H258">
        <v>27</v>
      </c>
    </row>
    <row r="259" spans="1:8">
      <c r="A259" t="s">
        <v>640</v>
      </c>
      <c r="B259">
        <v>2000</v>
      </c>
      <c r="C259">
        <v>5</v>
      </c>
      <c r="D259" t="s">
        <v>1056</v>
      </c>
      <c r="E259">
        <v>54</v>
      </c>
      <c r="F259" t="s">
        <v>1072</v>
      </c>
      <c r="G259" t="s">
        <v>5444</v>
      </c>
      <c r="H259" t="s">
        <v>1913</v>
      </c>
    </row>
    <row r="260" spans="1:8">
      <c r="A260" t="s">
        <v>640</v>
      </c>
      <c r="B260">
        <v>2000</v>
      </c>
      <c r="C260">
        <v>6</v>
      </c>
      <c r="D260" t="s">
        <v>1056</v>
      </c>
      <c r="E260">
        <v>53</v>
      </c>
      <c r="F260" t="s">
        <v>3166</v>
      </c>
      <c r="G260" t="s">
        <v>3167</v>
      </c>
      <c r="H260" t="s">
        <v>3168</v>
      </c>
    </row>
    <row r="261" spans="1:8">
      <c r="A261" t="s">
        <v>640</v>
      </c>
      <c r="B261">
        <v>2000</v>
      </c>
      <c r="C261">
        <v>7</v>
      </c>
      <c r="D261" t="s">
        <v>1056</v>
      </c>
      <c r="E261">
        <v>51</v>
      </c>
      <c r="F261" t="s">
        <v>1577</v>
      </c>
      <c r="G261" t="s">
        <v>1578</v>
      </c>
      <c r="H261" t="s">
        <v>1579</v>
      </c>
    </row>
    <row r="262" spans="1:8">
      <c r="A262" t="s">
        <v>640</v>
      </c>
      <c r="B262">
        <v>2000</v>
      </c>
      <c r="C262">
        <v>8</v>
      </c>
      <c r="D262" t="s">
        <v>1056</v>
      </c>
      <c r="E262">
        <v>48</v>
      </c>
      <c r="F262" t="s">
        <v>1076</v>
      </c>
      <c r="G262" t="s">
        <v>1720</v>
      </c>
      <c r="H262" t="s">
        <v>1340</v>
      </c>
    </row>
    <row r="263" spans="1:8">
      <c r="A263" t="s">
        <v>640</v>
      </c>
      <c r="B263">
        <v>2100</v>
      </c>
      <c r="C263">
        <v>1</v>
      </c>
      <c r="D263" t="s">
        <v>1056</v>
      </c>
      <c r="E263">
        <v>157</v>
      </c>
      <c r="F263" t="s">
        <v>4653</v>
      </c>
      <c r="G263" t="s">
        <v>4324</v>
      </c>
      <c r="H263" t="s">
        <v>1251</v>
      </c>
    </row>
    <row r="264" spans="1:8">
      <c r="A264" t="s">
        <v>640</v>
      </c>
      <c r="B264">
        <v>2100</v>
      </c>
      <c r="C264">
        <v>2</v>
      </c>
      <c r="D264" t="s">
        <v>1056</v>
      </c>
      <c r="E264">
        <v>95</v>
      </c>
      <c r="F264" t="s">
        <v>497</v>
      </c>
      <c r="G264" t="s">
        <v>4911</v>
      </c>
      <c r="H264" t="s">
        <v>4912</v>
      </c>
    </row>
    <row r="265" spans="1:8">
      <c r="A265" t="s">
        <v>640</v>
      </c>
      <c r="B265">
        <v>2100</v>
      </c>
      <c r="C265">
        <v>3</v>
      </c>
      <c r="D265" t="s">
        <v>1056</v>
      </c>
      <c r="E265">
        <v>67</v>
      </c>
      <c r="F265" t="s">
        <v>2361</v>
      </c>
      <c r="G265" t="s">
        <v>2362</v>
      </c>
      <c r="H265">
        <v>16</v>
      </c>
    </row>
    <row r="266" spans="1:8">
      <c r="A266" t="s">
        <v>640</v>
      </c>
      <c r="B266">
        <v>2100</v>
      </c>
      <c r="C266">
        <v>4</v>
      </c>
      <c r="D266" t="s">
        <v>1056</v>
      </c>
      <c r="E266">
        <v>57</v>
      </c>
      <c r="F266" t="s">
        <v>2799</v>
      </c>
      <c r="G266" t="s">
        <v>6049</v>
      </c>
      <c r="H266" t="s">
        <v>6050</v>
      </c>
    </row>
    <row r="267" spans="1:8">
      <c r="A267" t="s">
        <v>640</v>
      </c>
      <c r="B267">
        <v>2100</v>
      </c>
      <c r="C267">
        <v>5</v>
      </c>
      <c r="D267" t="s">
        <v>1056</v>
      </c>
      <c r="E267">
        <v>58</v>
      </c>
      <c r="F267" t="s">
        <v>2361</v>
      </c>
      <c r="G267" t="s">
        <v>2586</v>
      </c>
      <c r="H267" t="s">
        <v>1579</v>
      </c>
    </row>
    <row r="268" spans="1:8">
      <c r="A268" t="s">
        <v>640</v>
      </c>
      <c r="B268">
        <v>2100</v>
      </c>
      <c r="C268">
        <v>6</v>
      </c>
      <c r="D268" t="s">
        <v>1056</v>
      </c>
      <c r="E268">
        <v>50</v>
      </c>
      <c r="F268" t="s">
        <v>492</v>
      </c>
      <c r="G268" t="s">
        <v>5932</v>
      </c>
      <c r="H268">
        <v>27</v>
      </c>
    </row>
    <row r="269" spans="1:8">
      <c r="A269" t="s">
        <v>640</v>
      </c>
      <c r="B269">
        <v>2100</v>
      </c>
      <c r="C269">
        <v>7</v>
      </c>
      <c r="D269" t="s">
        <v>1056</v>
      </c>
      <c r="E269">
        <v>48</v>
      </c>
      <c r="F269" t="s">
        <v>4825</v>
      </c>
      <c r="G269" t="s">
        <v>5717</v>
      </c>
      <c r="H269" t="s">
        <v>5638</v>
      </c>
    </row>
    <row r="270" spans="1:8">
      <c r="A270" t="s">
        <v>640</v>
      </c>
      <c r="B270">
        <v>2100</v>
      </c>
      <c r="C270">
        <v>8</v>
      </c>
      <c r="D270" t="s">
        <v>1056</v>
      </c>
      <c r="E270">
        <v>46</v>
      </c>
      <c r="F270" t="s">
        <v>2284</v>
      </c>
      <c r="G270" t="s">
        <v>5073</v>
      </c>
      <c r="H270" t="s">
        <v>1025</v>
      </c>
    </row>
    <row r="271" spans="1:8">
      <c r="A271" t="s">
        <v>640</v>
      </c>
      <c r="B271">
        <v>2101</v>
      </c>
      <c r="C271">
        <v>1</v>
      </c>
      <c r="D271" t="s">
        <v>1056</v>
      </c>
      <c r="E271">
        <v>110</v>
      </c>
      <c r="F271" t="s">
        <v>2060</v>
      </c>
      <c r="G271" t="s">
        <v>3071</v>
      </c>
      <c r="H271">
        <v>23</v>
      </c>
    </row>
    <row r="272" spans="1:8">
      <c r="A272" t="s">
        <v>640</v>
      </c>
      <c r="B272">
        <v>2101</v>
      </c>
      <c r="C272">
        <v>2</v>
      </c>
      <c r="D272" t="s">
        <v>1056</v>
      </c>
      <c r="E272">
        <v>68</v>
      </c>
      <c r="F272" t="s">
        <v>1086</v>
      </c>
      <c r="G272" t="s">
        <v>1405</v>
      </c>
      <c r="H272" t="s">
        <v>1406</v>
      </c>
    </row>
    <row r="273" spans="1:8">
      <c r="A273" t="s">
        <v>640</v>
      </c>
      <c r="B273">
        <v>2101</v>
      </c>
      <c r="C273">
        <v>3</v>
      </c>
      <c r="D273" t="s">
        <v>1056</v>
      </c>
      <c r="E273">
        <v>50</v>
      </c>
      <c r="F273" t="s">
        <v>2762</v>
      </c>
      <c r="G273" t="s">
        <v>4401</v>
      </c>
      <c r="H273" t="s">
        <v>1074</v>
      </c>
    </row>
    <row r="274" spans="1:8">
      <c r="A274" t="s">
        <v>640</v>
      </c>
      <c r="B274">
        <v>2101</v>
      </c>
      <c r="C274">
        <v>4</v>
      </c>
      <c r="D274" t="s">
        <v>1056</v>
      </c>
      <c r="E274">
        <v>42</v>
      </c>
      <c r="F274" t="s">
        <v>111</v>
      </c>
      <c r="G274" t="s">
        <v>2787</v>
      </c>
      <c r="H274">
        <v>31</v>
      </c>
    </row>
    <row r="275" spans="1:8">
      <c r="A275" t="s">
        <v>640</v>
      </c>
      <c r="B275">
        <v>2101</v>
      </c>
      <c r="C275">
        <v>5</v>
      </c>
      <c r="D275" t="s">
        <v>1056</v>
      </c>
      <c r="E275">
        <v>40</v>
      </c>
      <c r="F275" t="s">
        <v>393</v>
      </c>
      <c r="G275" t="s">
        <v>1760</v>
      </c>
      <c r="H275">
        <v>11</v>
      </c>
    </row>
    <row r="276" spans="1:8">
      <c r="A276" t="s">
        <v>640</v>
      </c>
      <c r="B276">
        <v>2101</v>
      </c>
      <c r="C276">
        <v>6</v>
      </c>
      <c r="D276" t="s">
        <v>1056</v>
      </c>
      <c r="E276">
        <v>37</v>
      </c>
      <c r="F276" t="s">
        <v>393</v>
      </c>
      <c r="G276" t="s">
        <v>4811</v>
      </c>
      <c r="H276">
        <v>34</v>
      </c>
    </row>
    <row r="277" spans="1:8">
      <c r="A277" t="s">
        <v>640</v>
      </c>
      <c r="B277">
        <v>2101</v>
      </c>
      <c r="C277">
        <v>7</v>
      </c>
      <c r="D277" t="s">
        <v>1056</v>
      </c>
      <c r="E277">
        <v>37</v>
      </c>
      <c r="F277" t="s">
        <v>1386</v>
      </c>
      <c r="G277" t="s">
        <v>2322</v>
      </c>
      <c r="H277">
        <v>23</v>
      </c>
    </row>
    <row r="278" spans="1:8">
      <c r="A278" t="s">
        <v>640</v>
      </c>
      <c r="B278">
        <v>2101</v>
      </c>
      <c r="C278">
        <v>8</v>
      </c>
      <c r="D278" t="s">
        <v>1056</v>
      </c>
      <c r="E278">
        <v>35</v>
      </c>
      <c r="F278" t="s">
        <v>1152</v>
      </c>
      <c r="G278" t="s">
        <v>1153</v>
      </c>
      <c r="H278" t="s">
        <v>1154</v>
      </c>
    </row>
    <row r="279" spans="1:8">
      <c r="A279" t="s">
        <v>1071</v>
      </c>
      <c r="B279">
        <v>800</v>
      </c>
      <c r="C279">
        <v>1</v>
      </c>
      <c r="D279" t="s">
        <v>1056</v>
      </c>
      <c r="E279">
        <v>414</v>
      </c>
      <c r="F279" t="s">
        <v>3319</v>
      </c>
      <c r="G279" t="s">
        <v>1464</v>
      </c>
      <c r="H279" t="s">
        <v>5249</v>
      </c>
    </row>
    <row r="280" spans="1:8">
      <c r="A280" t="s">
        <v>1071</v>
      </c>
      <c r="B280">
        <v>800</v>
      </c>
      <c r="C280">
        <v>2</v>
      </c>
      <c r="D280" t="s">
        <v>1056</v>
      </c>
      <c r="E280">
        <v>250</v>
      </c>
      <c r="F280" t="s">
        <v>2931</v>
      </c>
      <c r="G280" t="s">
        <v>2932</v>
      </c>
      <c r="H280" t="s">
        <v>2473</v>
      </c>
    </row>
    <row r="281" spans="1:8">
      <c r="A281" t="s">
        <v>1071</v>
      </c>
      <c r="B281">
        <v>800</v>
      </c>
      <c r="C281">
        <v>3</v>
      </c>
      <c r="D281" t="s">
        <v>1056</v>
      </c>
      <c r="E281">
        <v>178</v>
      </c>
      <c r="F281" t="s">
        <v>4020</v>
      </c>
      <c r="G281" t="s">
        <v>4021</v>
      </c>
      <c r="H281" t="s">
        <v>4022</v>
      </c>
    </row>
    <row r="282" spans="1:8">
      <c r="A282" t="s">
        <v>1071</v>
      </c>
      <c r="B282">
        <v>800</v>
      </c>
      <c r="C282">
        <v>4</v>
      </c>
      <c r="D282" t="s">
        <v>1056</v>
      </c>
      <c r="E282">
        <v>149</v>
      </c>
      <c r="F282" t="s">
        <v>5199</v>
      </c>
      <c r="G282" t="s">
        <v>5200</v>
      </c>
      <c r="H282" t="s">
        <v>4836</v>
      </c>
    </row>
    <row r="283" spans="1:8">
      <c r="A283" t="s">
        <v>1071</v>
      </c>
      <c r="B283">
        <v>800</v>
      </c>
      <c r="C283">
        <v>5</v>
      </c>
      <c r="D283" t="s">
        <v>1056</v>
      </c>
      <c r="E283">
        <v>142</v>
      </c>
      <c r="F283" t="s">
        <v>4750</v>
      </c>
      <c r="G283" t="s">
        <v>4835</v>
      </c>
      <c r="H283" t="s">
        <v>4836</v>
      </c>
    </row>
    <row r="284" spans="1:8">
      <c r="A284" t="s">
        <v>1071</v>
      </c>
      <c r="B284">
        <v>800</v>
      </c>
      <c r="C284">
        <v>6</v>
      </c>
      <c r="D284" t="s">
        <v>1056</v>
      </c>
      <c r="E284">
        <v>139</v>
      </c>
      <c r="F284" t="s">
        <v>1672</v>
      </c>
      <c r="G284" t="s">
        <v>3809</v>
      </c>
      <c r="H284" t="s">
        <v>3810</v>
      </c>
    </row>
    <row r="285" spans="1:8">
      <c r="A285" t="s">
        <v>1071</v>
      </c>
      <c r="B285">
        <v>800</v>
      </c>
      <c r="C285">
        <v>7</v>
      </c>
      <c r="D285" t="s">
        <v>1056</v>
      </c>
      <c r="E285">
        <v>129</v>
      </c>
      <c r="F285" t="s">
        <v>1629</v>
      </c>
      <c r="G285" t="s">
        <v>1630</v>
      </c>
      <c r="H285" t="s">
        <v>1631</v>
      </c>
    </row>
    <row r="286" spans="1:8">
      <c r="A286" t="s">
        <v>1071</v>
      </c>
      <c r="B286">
        <v>800</v>
      </c>
      <c r="C286">
        <v>8</v>
      </c>
      <c r="D286" t="s">
        <v>1056</v>
      </c>
      <c r="E286">
        <v>124</v>
      </c>
      <c r="F286" t="s">
        <v>3065</v>
      </c>
      <c r="G286" t="s">
        <v>3066</v>
      </c>
      <c r="H286" t="s">
        <v>1264</v>
      </c>
    </row>
    <row r="287" spans="1:8">
      <c r="A287" t="s">
        <v>1071</v>
      </c>
      <c r="B287">
        <v>900</v>
      </c>
      <c r="C287">
        <v>1</v>
      </c>
      <c r="D287" t="s">
        <v>1056</v>
      </c>
      <c r="E287">
        <v>367</v>
      </c>
      <c r="F287" t="s">
        <v>1694</v>
      </c>
      <c r="G287" t="s">
        <v>1940</v>
      </c>
      <c r="H287" t="s">
        <v>1941</v>
      </c>
    </row>
    <row r="288" spans="1:8">
      <c r="A288" t="s">
        <v>1071</v>
      </c>
      <c r="B288">
        <v>900</v>
      </c>
      <c r="C288">
        <v>2</v>
      </c>
      <c r="D288" t="s">
        <v>1056</v>
      </c>
      <c r="E288">
        <v>222</v>
      </c>
      <c r="F288" t="s">
        <v>2338</v>
      </c>
      <c r="G288" t="s">
        <v>2339</v>
      </c>
      <c r="H288" t="s">
        <v>1208</v>
      </c>
    </row>
    <row r="289" spans="1:8">
      <c r="A289" t="s">
        <v>1071</v>
      </c>
      <c r="B289">
        <v>900</v>
      </c>
      <c r="C289">
        <v>3</v>
      </c>
      <c r="D289" t="s">
        <v>1056</v>
      </c>
      <c r="E289">
        <v>158</v>
      </c>
      <c r="F289" t="s">
        <v>5602</v>
      </c>
      <c r="G289" t="s">
        <v>5603</v>
      </c>
      <c r="H289" t="s">
        <v>5604</v>
      </c>
    </row>
    <row r="290" spans="1:8">
      <c r="A290" t="s">
        <v>1071</v>
      </c>
      <c r="B290">
        <v>900</v>
      </c>
      <c r="C290">
        <v>4</v>
      </c>
      <c r="D290" t="s">
        <v>1056</v>
      </c>
      <c r="E290">
        <v>133</v>
      </c>
      <c r="F290" t="s">
        <v>2449</v>
      </c>
      <c r="G290" t="s">
        <v>4771</v>
      </c>
      <c r="H290" t="s">
        <v>4766</v>
      </c>
    </row>
    <row r="291" spans="1:8">
      <c r="A291" t="s">
        <v>1071</v>
      </c>
      <c r="B291">
        <v>900</v>
      </c>
      <c r="C291">
        <v>5</v>
      </c>
      <c r="D291" t="s">
        <v>1056</v>
      </c>
      <c r="E291">
        <v>119</v>
      </c>
      <c r="F291" t="s">
        <v>1767</v>
      </c>
      <c r="G291" t="s">
        <v>5734</v>
      </c>
      <c r="H291" t="s">
        <v>2238</v>
      </c>
    </row>
    <row r="292" spans="1:8">
      <c r="A292" t="s">
        <v>1071</v>
      </c>
      <c r="B292">
        <v>900</v>
      </c>
      <c r="C292">
        <v>6</v>
      </c>
      <c r="D292" t="s">
        <v>1056</v>
      </c>
      <c r="E292">
        <v>118</v>
      </c>
      <c r="F292" t="s">
        <v>1275</v>
      </c>
      <c r="G292" t="s">
        <v>1276</v>
      </c>
      <c r="H292" t="s">
        <v>1277</v>
      </c>
    </row>
    <row r="293" spans="1:8">
      <c r="A293" t="s">
        <v>1071</v>
      </c>
      <c r="B293">
        <v>900</v>
      </c>
      <c r="C293">
        <v>7</v>
      </c>
      <c r="D293" t="s">
        <v>1056</v>
      </c>
      <c r="E293">
        <v>116</v>
      </c>
      <c r="F293" t="s">
        <v>1101</v>
      </c>
      <c r="G293" t="s">
        <v>3005</v>
      </c>
      <c r="H293" t="s">
        <v>1918</v>
      </c>
    </row>
    <row r="294" spans="1:8">
      <c r="A294" t="s">
        <v>1071</v>
      </c>
      <c r="B294">
        <v>900</v>
      </c>
      <c r="C294">
        <v>8</v>
      </c>
      <c r="D294" t="s">
        <v>1056</v>
      </c>
      <c r="E294">
        <v>109</v>
      </c>
      <c r="F294" t="s">
        <v>799</v>
      </c>
      <c r="G294" t="s">
        <v>2954</v>
      </c>
      <c r="H294" t="s">
        <v>1277</v>
      </c>
    </row>
    <row r="295" spans="1:8">
      <c r="A295" t="s">
        <v>1071</v>
      </c>
      <c r="B295">
        <v>1000</v>
      </c>
      <c r="C295">
        <v>1</v>
      </c>
      <c r="D295" t="s">
        <v>1056</v>
      </c>
      <c r="E295">
        <v>330</v>
      </c>
      <c r="F295" t="s">
        <v>4306</v>
      </c>
      <c r="G295" t="s">
        <v>1695</v>
      </c>
      <c r="H295" t="s">
        <v>4307</v>
      </c>
    </row>
    <row r="296" spans="1:8">
      <c r="A296" t="s">
        <v>1071</v>
      </c>
      <c r="B296">
        <v>1000</v>
      </c>
      <c r="C296">
        <v>2</v>
      </c>
      <c r="D296" t="s">
        <v>1056</v>
      </c>
      <c r="E296">
        <v>199</v>
      </c>
      <c r="F296" t="s">
        <v>2682</v>
      </c>
      <c r="G296" t="s">
        <v>3947</v>
      </c>
      <c r="H296">
        <v>16</v>
      </c>
    </row>
    <row r="297" spans="1:8">
      <c r="A297" t="s">
        <v>1071</v>
      </c>
      <c r="B297">
        <v>1000</v>
      </c>
      <c r="C297">
        <v>3</v>
      </c>
      <c r="D297" t="s">
        <v>1056</v>
      </c>
      <c r="E297">
        <v>142</v>
      </c>
      <c r="F297" t="s">
        <v>1188</v>
      </c>
      <c r="G297" t="s">
        <v>4342</v>
      </c>
      <c r="H297" t="s">
        <v>1309</v>
      </c>
    </row>
    <row r="298" spans="1:8">
      <c r="A298" t="s">
        <v>1071</v>
      </c>
      <c r="B298">
        <v>1000</v>
      </c>
      <c r="C298">
        <v>4</v>
      </c>
      <c r="D298" t="s">
        <v>1056</v>
      </c>
      <c r="E298">
        <v>120</v>
      </c>
      <c r="F298" t="s">
        <v>2361</v>
      </c>
      <c r="G298" t="s">
        <v>4524</v>
      </c>
      <c r="H298" t="s">
        <v>4525</v>
      </c>
    </row>
    <row r="299" spans="1:8">
      <c r="A299" t="s">
        <v>1071</v>
      </c>
      <c r="B299">
        <v>1000</v>
      </c>
      <c r="C299">
        <v>5</v>
      </c>
      <c r="D299" t="s">
        <v>1056</v>
      </c>
      <c r="E299">
        <v>118</v>
      </c>
      <c r="F299" t="s">
        <v>1386</v>
      </c>
      <c r="G299" t="s">
        <v>5686</v>
      </c>
      <c r="H299" t="s">
        <v>4864</v>
      </c>
    </row>
    <row r="300" spans="1:8">
      <c r="A300" t="s">
        <v>1071</v>
      </c>
      <c r="B300">
        <v>1000</v>
      </c>
      <c r="C300">
        <v>6</v>
      </c>
      <c r="D300" t="s">
        <v>1056</v>
      </c>
      <c r="E300">
        <v>108</v>
      </c>
      <c r="H300" t="s">
        <v>1608</v>
      </c>
    </row>
    <row r="301" spans="1:8">
      <c r="A301" t="s">
        <v>1071</v>
      </c>
      <c r="B301">
        <v>1000</v>
      </c>
      <c r="C301">
        <v>7</v>
      </c>
      <c r="D301" t="s">
        <v>1056</v>
      </c>
      <c r="E301">
        <v>100</v>
      </c>
      <c r="F301" t="s">
        <v>1529</v>
      </c>
      <c r="G301" t="s">
        <v>5474</v>
      </c>
      <c r="H301" t="s">
        <v>4038</v>
      </c>
    </row>
    <row r="302" spans="1:8">
      <c r="A302" t="s">
        <v>1071</v>
      </c>
      <c r="B302">
        <v>1000</v>
      </c>
      <c r="C302">
        <v>8</v>
      </c>
      <c r="D302" t="s">
        <v>1056</v>
      </c>
      <c r="E302">
        <v>96</v>
      </c>
      <c r="F302" t="s">
        <v>1678</v>
      </c>
      <c r="G302" t="s">
        <v>5726</v>
      </c>
      <c r="H302" t="s">
        <v>856</v>
      </c>
    </row>
    <row r="303" spans="1:8">
      <c r="A303" t="s">
        <v>1071</v>
      </c>
      <c r="B303">
        <v>1100</v>
      </c>
      <c r="C303">
        <v>1</v>
      </c>
      <c r="D303" t="s">
        <v>1056</v>
      </c>
      <c r="E303">
        <v>300</v>
      </c>
      <c r="F303" t="s">
        <v>1463</v>
      </c>
      <c r="G303" t="s">
        <v>1464</v>
      </c>
      <c r="H303" t="s">
        <v>1465</v>
      </c>
    </row>
    <row r="304" spans="1:8">
      <c r="A304" t="s">
        <v>1071</v>
      </c>
      <c r="B304">
        <v>1100</v>
      </c>
      <c r="C304">
        <v>2</v>
      </c>
      <c r="D304" t="s">
        <v>1056</v>
      </c>
      <c r="E304">
        <v>181</v>
      </c>
      <c r="F304" t="s">
        <v>1554</v>
      </c>
      <c r="G304" t="s">
        <v>2332</v>
      </c>
      <c r="H304" t="s">
        <v>2333</v>
      </c>
    </row>
    <row r="305" spans="1:8">
      <c r="A305" t="s">
        <v>1071</v>
      </c>
      <c r="B305">
        <v>1100</v>
      </c>
      <c r="C305">
        <v>3</v>
      </c>
      <c r="D305" t="s">
        <v>1056</v>
      </c>
      <c r="E305">
        <v>129</v>
      </c>
      <c r="F305" t="s">
        <v>1033</v>
      </c>
      <c r="G305" t="s">
        <v>4805</v>
      </c>
      <c r="H305" t="s">
        <v>4752</v>
      </c>
    </row>
    <row r="306" spans="1:8">
      <c r="A306" t="s">
        <v>1071</v>
      </c>
      <c r="B306">
        <v>1100</v>
      </c>
      <c r="C306">
        <v>4</v>
      </c>
      <c r="D306" t="s">
        <v>1056</v>
      </c>
      <c r="E306">
        <v>109</v>
      </c>
      <c r="F306" t="s">
        <v>111</v>
      </c>
      <c r="G306" t="s">
        <v>4218</v>
      </c>
      <c r="H306" t="s">
        <v>4219</v>
      </c>
    </row>
    <row r="307" spans="1:8">
      <c r="A307" t="s">
        <v>1071</v>
      </c>
      <c r="B307">
        <v>1100</v>
      </c>
      <c r="C307">
        <v>5</v>
      </c>
      <c r="D307" t="s">
        <v>1056</v>
      </c>
      <c r="E307">
        <v>97</v>
      </c>
      <c r="F307" t="s">
        <v>2811</v>
      </c>
      <c r="G307" t="s">
        <v>6005</v>
      </c>
      <c r="H307">
        <v>18</v>
      </c>
    </row>
    <row r="308" spans="1:8">
      <c r="A308" t="s">
        <v>1071</v>
      </c>
      <c r="B308">
        <v>1100</v>
      </c>
      <c r="C308">
        <v>6</v>
      </c>
      <c r="D308" t="s">
        <v>1056</v>
      </c>
      <c r="E308">
        <v>96</v>
      </c>
      <c r="F308" t="s">
        <v>1449</v>
      </c>
      <c r="G308" t="s">
        <v>4311</v>
      </c>
      <c r="H308" t="s">
        <v>856</v>
      </c>
    </row>
    <row r="309" spans="1:8">
      <c r="A309" t="s">
        <v>1071</v>
      </c>
      <c r="B309">
        <v>1100</v>
      </c>
      <c r="C309">
        <v>7</v>
      </c>
      <c r="D309" t="s">
        <v>1056</v>
      </c>
      <c r="E309">
        <v>93</v>
      </c>
      <c r="F309" t="s">
        <v>1449</v>
      </c>
      <c r="G309" t="s">
        <v>1450</v>
      </c>
      <c r="H309" t="s">
        <v>1451</v>
      </c>
    </row>
    <row r="310" spans="1:8">
      <c r="A310" t="s">
        <v>1071</v>
      </c>
      <c r="B310">
        <v>1100</v>
      </c>
      <c r="C310">
        <v>8</v>
      </c>
      <c r="D310" t="s">
        <v>1056</v>
      </c>
      <c r="E310">
        <v>88</v>
      </c>
      <c r="F310" t="s">
        <v>1090</v>
      </c>
      <c r="G310" t="s">
        <v>2568</v>
      </c>
      <c r="H310" t="s">
        <v>1442</v>
      </c>
    </row>
    <row r="311" spans="1:8">
      <c r="A311" t="s">
        <v>1071</v>
      </c>
      <c r="B311">
        <v>1200</v>
      </c>
      <c r="C311">
        <v>1</v>
      </c>
      <c r="D311" t="s">
        <v>1056</v>
      </c>
      <c r="E311">
        <v>275</v>
      </c>
      <c r="F311" t="s">
        <v>3319</v>
      </c>
      <c r="G311" t="s">
        <v>4110</v>
      </c>
      <c r="H311" t="s">
        <v>5305</v>
      </c>
    </row>
    <row r="312" spans="1:8">
      <c r="A312" t="s">
        <v>1071</v>
      </c>
      <c r="B312">
        <v>1200</v>
      </c>
      <c r="C312">
        <v>2</v>
      </c>
      <c r="D312" t="s">
        <v>1056</v>
      </c>
      <c r="E312">
        <v>166</v>
      </c>
      <c r="F312" t="s">
        <v>1086</v>
      </c>
      <c r="G312" t="s">
        <v>1087</v>
      </c>
      <c r="H312" t="s">
        <v>1088</v>
      </c>
    </row>
    <row r="313" spans="1:8">
      <c r="A313" t="s">
        <v>1071</v>
      </c>
      <c r="B313">
        <v>1200</v>
      </c>
      <c r="C313">
        <v>3</v>
      </c>
      <c r="D313" t="s">
        <v>1056</v>
      </c>
      <c r="E313">
        <v>118</v>
      </c>
      <c r="F313" t="s">
        <v>2789</v>
      </c>
      <c r="G313" t="s">
        <v>3885</v>
      </c>
      <c r="H313">
        <v>18</v>
      </c>
    </row>
    <row r="314" spans="1:8">
      <c r="A314" t="s">
        <v>1071</v>
      </c>
      <c r="B314">
        <v>1200</v>
      </c>
      <c r="C314">
        <v>4</v>
      </c>
      <c r="D314" t="s">
        <v>1056</v>
      </c>
      <c r="E314">
        <v>101</v>
      </c>
      <c r="F314" t="s">
        <v>111</v>
      </c>
      <c r="G314" t="s">
        <v>3043</v>
      </c>
      <c r="H314" t="s">
        <v>856</v>
      </c>
    </row>
    <row r="315" spans="1:8">
      <c r="A315" t="s">
        <v>1071</v>
      </c>
      <c r="B315">
        <v>1200</v>
      </c>
      <c r="C315">
        <v>5</v>
      </c>
      <c r="D315" t="s">
        <v>1056</v>
      </c>
      <c r="E315">
        <v>102</v>
      </c>
      <c r="F315" t="s">
        <v>3672</v>
      </c>
      <c r="G315" t="s">
        <v>4686</v>
      </c>
      <c r="H315" t="s">
        <v>2186</v>
      </c>
    </row>
    <row r="316" spans="1:8">
      <c r="A316" t="s">
        <v>1071</v>
      </c>
      <c r="B316">
        <v>1200</v>
      </c>
      <c r="C316">
        <v>6</v>
      </c>
      <c r="D316" t="s">
        <v>1056</v>
      </c>
      <c r="E316">
        <v>89</v>
      </c>
      <c r="F316" t="s">
        <v>1072</v>
      </c>
      <c r="G316" t="s">
        <v>5971</v>
      </c>
      <c r="H316">
        <v>20</v>
      </c>
    </row>
    <row r="317" spans="1:8">
      <c r="A317" t="s">
        <v>1071</v>
      </c>
      <c r="B317">
        <v>1200</v>
      </c>
      <c r="C317">
        <v>7</v>
      </c>
      <c r="D317" t="s">
        <v>1056</v>
      </c>
      <c r="E317">
        <v>86</v>
      </c>
      <c r="F317" t="s">
        <v>4825</v>
      </c>
      <c r="G317" t="s">
        <v>4826</v>
      </c>
      <c r="H317" t="s">
        <v>3907</v>
      </c>
    </row>
    <row r="318" spans="1:8">
      <c r="A318" t="s">
        <v>1071</v>
      </c>
      <c r="B318">
        <v>1200</v>
      </c>
      <c r="C318">
        <v>8</v>
      </c>
      <c r="D318" t="s">
        <v>1056</v>
      </c>
      <c r="E318">
        <v>82</v>
      </c>
      <c r="F318" t="s">
        <v>1604</v>
      </c>
      <c r="G318" t="s">
        <v>3748</v>
      </c>
      <c r="H318">
        <v>18</v>
      </c>
    </row>
    <row r="319" spans="1:8">
      <c r="A319" t="s">
        <v>1071</v>
      </c>
      <c r="B319">
        <v>1300</v>
      </c>
      <c r="C319">
        <v>1</v>
      </c>
      <c r="D319" t="s">
        <v>1056</v>
      </c>
      <c r="E319">
        <v>254</v>
      </c>
      <c r="F319" t="s">
        <v>508</v>
      </c>
      <c r="G319" t="s">
        <v>4324</v>
      </c>
      <c r="H319" t="s">
        <v>5174</v>
      </c>
    </row>
    <row r="320" spans="1:8">
      <c r="A320" t="s">
        <v>1071</v>
      </c>
      <c r="B320">
        <v>1300</v>
      </c>
      <c r="C320">
        <v>2</v>
      </c>
      <c r="D320" t="s">
        <v>1056</v>
      </c>
      <c r="E320">
        <v>153</v>
      </c>
      <c r="F320" t="s">
        <v>2762</v>
      </c>
      <c r="G320" t="s">
        <v>2763</v>
      </c>
      <c r="H320">
        <v>17</v>
      </c>
    </row>
    <row r="321" spans="1:8">
      <c r="A321" t="s">
        <v>1071</v>
      </c>
      <c r="B321">
        <v>1300</v>
      </c>
      <c r="C321">
        <v>3</v>
      </c>
      <c r="D321" t="s">
        <v>1056</v>
      </c>
      <c r="E321">
        <v>109</v>
      </c>
      <c r="F321" t="s">
        <v>2849</v>
      </c>
      <c r="G321" t="s">
        <v>2850</v>
      </c>
      <c r="H321" t="s">
        <v>2851</v>
      </c>
    </row>
    <row r="322" spans="1:8">
      <c r="A322" t="s">
        <v>1071</v>
      </c>
      <c r="B322">
        <v>1300</v>
      </c>
      <c r="C322">
        <v>4</v>
      </c>
      <c r="D322" t="s">
        <v>1056</v>
      </c>
      <c r="E322">
        <v>91</v>
      </c>
      <c r="F322" t="s">
        <v>111</v>
      </c>
      <c r="G322" t="s">
        <v>2276</v>
      </c>
      <c r="H322">
        <v>19</v>
      </c>
    </row>
    <row r="323" spans="1:8">
      <c r="A323" t="s">
        <v>1071</v>
      </c>
      <c r="B323">
        <v>1300</v>
      </c>
      <c r="C323">
        <v>5</v>
      </c>
      <c r="D323" t="s">
        <v>1056</v>
      </c>
      <c r="E323">
        <v>83</v>
      </c>
      <c r="F323" t="s">
        <v>1072</v>
      </c>
      <c r="G323" t="s">
        <v>5256</v>
      </c>
      <c r="H323" t="s">
        <v>1503</v>
      </c>
    </row>
    <row r="324" spans="1:8">
      <c r="A324" t="s">
        <v>1071</v>
      </c>
      <c r="B324">
        <v>1300</v>
      </c>
      <c r="C324">
        <v>6</v>
      </c>
      <c r="D324" t="s">
        <v>1056</v>
      </c>
      <c r="E324">
        <v>82</v>
      </c>
      <c r="F324" t="s">
        <v>1072</v>
      </c>
      <c r="G324" t="s">
        <v>4756</v>
      </c>
      <c r="H324" t="s">
        <v>363</v>
      </c>
    </row>
    <row r="325" spans="1:8">
      <c r="A325" t="s">
        <v>1071</v>
      </c>
      <c r="B325">
        <v>1300</v>
      </c>
      <c r="C325">
        <v>7</v>
      </c>
      <c r="D325" t="s">
        <v>1056</v>
      </c>
      <c r="E325">
        <v>79</v>
      </c>
      <c r="F325" t="s">
        <v>2789</v>
      </c>
      <c r="G325" t="s">
        <v>3898</v>
      </c>
      <c r="H325" t="s">
        <v>1111</v>
      </c>
    </row>
    <row r="326" spans="1:8">
      <c r="A326" t="s">
        <v>1071</v>
      </c>
      <c r="B326">
        <v>1300</v>
      </c>
      <c r="C326">
        <v>8</v>
      </c>
      <c r="D326" t="s">
        <v>1056</v>
      </c>
      <c r="E326">
        <v>73</v>
      </c>
      <c r="F326" t="s">
        <v>1590</v>
      </c>
      <c r="G326" t="s">
        <v>2971</v>
      </c>
      <c r="H326" t="s">
        <v>852</v>
      </c>
    </row>
    <row r="327" spans="1:8">
      <c r="A327" t="s">
        <v>1071</v>
      </c>
      <c r="B327">
        <v>1400</v>
      </c>
      <c r="C327">
        <v>1</v>
      </c>
      <c r="D327" t="s">
        <v>1056</v>
      </c>
      <c r="E327">
        <v>235</v>
      </c>
      <c r="F327" t="s">
        <v>1192</v>
      </c>
      <c r="G327" t="s">
        <v>1193</v>
      </c>
      <c r="H327" t="s">
        <v>1194</v>
      </c>
    </row>
    <row r="328" spans="1:8">
      <c r="A328" t="s">
        <v>1071</v>
      </c>
      <c r="B328">
        <v>1400</v>
      </c>
      <c r="C328">
        <v>2</v>
      </c>
      <c r="D328" t="s">
        <v>1056</v>
      </c>
      <c r="E328">
        <v>142</v>
      </c>
      <c r="F328" t="s">
        <v>2682</v>
      </c>
      <c r="G328" t="s">
        <v>2683</v>
      </c>
      <c r="H328">
        <v>17</v>
      </c>
    </row>
    <row r="329" spans="1:8">
      <c r="A329" t="s">
        <v>1071</v>
      </c>
      <c r="B329">
        <v>1400</v>
      </c>
      <c r="C329">
        <v>3</v>
      </c>
      <c r="D329" t="s">
        <v>1056</v>
      </c>
      <c r="E329">
        <v>101</v>
      </c>
      <c r="F329" t="s">
        <v>3672</v>
      </c>
      <c r="G329" t="s">
        <v>3673</v>
      </c>
      <c r="H329" t="s">
        <v>852</v>
      </c>
    </row>
    <row r="330" spans="1:8">
      <c r="A330" t="s">
        <v>1071</v>
      </c>
      <c r="B330">
        <v>1400</v>
      </c>
      <c r="C330">
        <v>4</v>
      </c>
      <c r="D330" t="s">
        <v>1056</v>
      </c>
      <c r="E330">
        <v>86</v>
      </c>
      <c r="F330" t="s">
        <v>2752</v>
      </c>
      <c r="G330" t="s">
        <v>2753</v>
      </c>
      <c r="H330" t="s">
        <v>1786</v>
      </c>
    </row>
    <row r="331" spans="1:8">
      <c r="A331" t="s">
        <v>1071</v>
      </c>
      <c r="B331">
        <v>1400</v>
      </c>
      <c r="C331">
        <v>5</v>
      </c>
      <c r="D331" t="s">
        <v>1056</v>
      </c>
      <c r="E331">
        <v>85</v>
      </c>
      <c r="F331" t="s">
        <v>1877</v>
      </c>
      <c r="G331" t="s">
        <v>2855</v>
      </c>
      <c r="H331">
        <v>18</v>
      </c>
    </row>
    <row r="332" spans="1:8">
      <c r="A332" t="s">
        <v>1071</v>
      </c>
      <c r="B332">
        <v>1400</v>
      </c>
      <c r="C332">
        <v>6</v>
      </c>
      <c r="D332" t="s">
        <v>1056</v>
      </c>
      <c r="E332">
        <v>79</v>
      </c>
      <c r="F332" t="s">
        <v>2382</v>
      </c>
      <c r="G332" t="s">
        <v>2383</v>
      </c>
      <c r="H332" t="s">
        <v>1111</v>
      </c>
    </row>
    <row r="333" spans="1:8">
      <c r="A333" t="s">
        <v>1071</v>
      </c>
      <c r="B333">
        <v>1400</v>
      </c>
      <c r="C333">
        <v>7</v>
      </c>
      <c r="D333" t="s">
        <v>1056</v>
      </c>
      <c r="E333">
        <v>73</v>
      </c>
      <c r="F333" t="s">
        <v>3048</v>
      </c>
      <c r="G333" t="s">
        <v>3049</v>
      </c>
      <c r="H333">
        <v>20</v>
      </c>
    </row>
    <row r="334" spans="1:8">
      <c r="A334" t="s">
        <v>1071</v>
      </c>
      <c r="B334">
        <v>1400</v>
      </c>
      <c r="C334">
        <v>8</v>
      </c>
      <c r="D334" t="s">
        <v>1056</v>
      </c>
      <c r="E334">
        <v>69</v>
      </c>
      <c r="F334" t="s">
        <v>4675</v>
      </c>
      <c r="G334" t="s">
        <v>4676</v>
      </c>
      <c r="H334">
        <v>18</v>
      </c>
    </row>
    <row r="335" spans="1:8">
      <c r="A335" t="s">
        <v>1071</v>
      </c>
      <c r="B335">
        <v>1500</v>
      </c>
      <c r="C335">
        <v>1</v>
      </c>
      <c r="D335" t="s">
        <v>1056</v>
      </c>
      <c r="E335">
        <v>220</v>
      </c>
      <c r="F335" t="s">
        <v>1903</v>
      </c>
      <c r="G335" t="s">
        <v>1695</v>
      </c>
      <c r="H335" t="s">
        <v>1904</v>
      </c>
    </row>
    <row r="336" spans="1:8">
      <c r="A336" t="s">
        <v>1071</v>
      </c>
      <c r="B336">
        <v>1500</v>
      </c>
      <c r="C336">
        <v>2</v>
      </c>
      <c r="D336" t="s">
        <v>1056</v>
      </c>
      <c r="E336">
        <v>133</v>
      </c>
      <c r="F336" t="s">
        <v>5169</v>
      </c>
      <c r="G336" t="s">
        <v>5170</v>
      </c>
      <c r="H336">
        <v>18</v>
      </c>
    </row>
    <row r="337" spans="1:8">
      <c r="A337" t="s">
        <v>1071</v>
      </c>
      <c r="B337">
        <v>1500</v>
      </c>
      <c r="C337">
        <v>3</v>
      </c>
      <c r="D337" t="s">
        <v>1056</v>
      </c>
      <c r="E337">
        <v>94</v>
      </c>
      <c r="F337" t="s">
        <v>111</v>
      </c>
      <c r="G337" t="s">
        <v>3804</v>
      </c>
      <c r="H337" t="s">
        <v>3805</v>
      </c>
    </row>
    <row r="338" spans="1:8">
      <c r="A338" t="s">
        <v>1071</v>
      </c>
      <c r="B338">
        <v>1500</v>
      </c>
      <c r="C338">
        <v>4</v>
      </c>
      <c r="D338" t="s">
        <v>1056</v>
      </c>
      <c r="E338">
        <v>79</v>
      </c>
      <c r="F338" t="s">
        <v>111</v>
      </c>
      <c r="G338" t="s">
        <v>3786</v>
      </c>
      <c r="H338" t="s">
        <v>1381</v>
      </c>
    </row>
    <row r="339" spans="1:8">
      <c r="A339" t="s">
        <v>1071</v>
      </c>
      <c r="B339">
        <v>1500</v>
      </c>
      <c r="C339">
        <v>5</v>
      </c>
      <c r="D339" t="s">
        <v>1056</v>
      </c>
      <c r="E339">
        <v>75</v>
      </c>
      <c r="F339" t="s">
        <v>1072</v>
      </c>
      <c r="G339" t="s">
        <v>3412</v>
      </c>
      <c r="H339" t="s">
        <v>3413</v>
      </c>
    </row>
    <row r="340" spans="1:8">
      <c r="A340" t="s">
        <v>1071</v>
      </c>
      <c r="B340">
        <v>1500</v>
      </c>
      <c r="C340">
        <v>6</v>
      </c>
      <c r="D340" t="s">
        <v>1056</v>
      </c>
      <c r="E340">
        <v>69</v>
      </c>
      <c r="F340" t="s">
        <v>393</v>
      </c>
      <c r="G340" t="s">
        <v>4489</v>
      </c>
      <c r="H340">
        <v>21</v>
      </c>
    </row>
    <row r="341" spans="1:8">
      <c r="A341" t="s">
        <v>1071</v>
      </c>
      <c r="B341">
        <v>1500</v>
      </c>
      <c r="C341">
        <v>7</v>
      </c>
      <c r="D341" t="s">
        <v>1056</v>
      </c>
      <c r="E341">
        <v>68</v>
      </c>
      <c r="F341" t="s">
        <v>492</v>
      </c>
      <c r="G341" t="s">
        <v>2553</v>
      </c>
      <c r="H341" t="s">
        <v>611</v>
      </c>
    </row>
    <row r="342" spans="1:8">
      <c r="A342" t="s">
        <v>1071</v>
      </c>
      <c r="B342">
        <v>1500</v>
      </c>
      <c r="C342">
        <v>8</v>
      </c>
      <c r="D342" t="s">
        <v>1056</v>
      </c>
      <c r="E342">
        <v>65</v>
      </c>
      <c r="F342" t="s">
        <v>657</v>
      </c>
      <c r="G342" t="s">
        <v>1527</v>
      </c>
      <c r="H342" t="s">
        <v>1528</v>
      </c>
    </row>
    <row r="343" spans="1:8">
      <c r="A343" t="s">
        <v>1071</v>
      </c>
      <c r="B343">
        <v>1600</v>
      </c>
      <c r="C343">
        <v>1</v>
      </c>
      <c r="D343" t="s">
        <v>1056</v>
      </c>
      <c r="E343">
        <v>206</v>
      </c>
      <c r="F343" t="s">
        <v>4653</v>
      </c>
      <c r="G343" t="s">
        <v>4324</v>
      </c>
      <c r="H343" t="s">
        <v>4654</v>
      </c>
    </row>
    <row r="344" spans="1:8">
      <c r="A344" t="s">
        <v>1071</v>
      </c>
      <c r="B344">
        <v>1600</v>
      </c>
      <c r="C344">
        <v>2</v>
      </c>
      <c r="D344" t="s">
        <v>1056</v>
      </c>
      <c r="E344">
        <v>124</v>
      </c>
      <c r="F344" t="s">
        <v>2505</v>
      </c>
      <c r="G344" t="s">
        <v>2506</v>
      </c>
      <c r="H344" t="s">
        <v>852</v>
      </c>
    </row>
    <row r="345" spans="1:8">
      <c r="A345" t="s">
        <v>1071</v>
      </c>
      <c r="B345">
        <v>1600</v>
      </c>
      <c r="C345">
        <v>3</v>
      </c>
      <c r="D345" t="s">
        <v>1056</v>
      </c>
      <c r="E345">
        <v>88</v>
      </c>
      <c r="F345" t="s">
        <v>111</v>
      </c>
      <c r="G345" t="s">
        <v>1441</v>
      </c>
      <c r="H345" t="s">
        <v>1442</v>
      </c>
    </row>
    <row r="346" spans="1:8">
      <c r="A346" t="s">
        <v>1071</v>
      </c>
      <c r="B346">
        <v>1600</v>
      </c>
      <c r="C346">
        <v>4</v>
      </c>
      <c r="D346" t="s">
        <v>1056</v>
      </c>
      <c r="E346">
        <v>74</v>
      </c>
      <c r="F346" t="s">
        <v>3844</v>
      </c>
      <c r="G346" t="s">
        <v>4663</v>
      </c>
      <c r="H346" t="s">
        <v>4664</v>
      </c>
    </row>
    <row r="347" spans="1:8">
      <c r="A347" t="s">
        <v>1071</v>
      </c>
      <c r="B347">
        <v>1600</v>
      </c>
      <c r="C347">
        <v>5</v>
      </c>
      <c r="D347" t="s">
        <v>1056</v>
      </c>
      <c r="E347">
        <v>71</v>
      </c>
      <c r="F347" t="s">
        <v>1101</v>
      </c>
      <c r="G347" t="s">
        <v>4073</v>
      </c>
      <c r="H347">
        <v>22</v>
      </c>
    </row>
    <row r="348" spans="1:8">
      <c r="A348" t="s">
        <v>1071</v>
      </c>
      <c r="B348">
        <v>1600</v>
      </c>
      <c r="C348">
        <v>6</v>
      </c>
      <c r="D348" t="s">
        <v>1056</v>
      </c>
      <c r="E348">
        <v>65</v>
      </c>
      <c r="F348" t="s">
        <v>1328</v>
      </c>
      <c r="G348" t="s">
        <v>1329</v>
      </c>
      <c r="H348" t="s">
        <v>1330</v>
      </c>
    </row>
    <row r="349" spans="1:8">
      <c r="A349" t="s">
        <v>1071</v>
      </c>
      <c r="B349">
        <v>1600</v>
      </c>
      <c r="C349">
        <v>7</v>
      </c>
      <c r="D349" t="s">
        <v>1056</v>
      </c>
      <c r="E349">
        <v>64</v>
      </c>
      <c r="F349" t="s">
        <v>1877</v>
      </c>
      <c r="G349" t="s">
        <v>4535</v>
      </c>
      <c r="H349">
        <v>21</v>
      </c>
    </row>
    <row r="350" spans="1:8">
      <c r="A350" t="s">
        <v>1071</v>
      </c>
      <c r="B350">
        <v>1600</v>
      </c>
      <c r="C350">
        <v>8</v>
      </c>
      <c r="D350" t="s">
        <v>1056</v>
      </c>
      <c r="E350">
        <v>60</v>
      </c>
      <c r="H350" t="s">
        <v>2049</v>
      </c>
    </row>
    <row r="351" spans="1:8">
      <c r="A351" t="s">
        <v>1071</v>
      </c>
      <c r="B351">
        <v>1700</v>
      </c>
      <c r="C351">
        <v>1</v>
      </c>
      <c r="D351" t="s">
        <v>1056</v>
      </c>
      <c r="E351">
        <v>194</v>
      </c>
      <c r="F351" t="s">
        <v>3319</v>
      </c>
      <c r="G351" t="s">
        <v>4794</v>
      </c>
      <c r="H351" t="s">
        <v>4795</v>
      </c>
    </row>
    <row r="352" spans="1:8">
      <c r="A352" t="s">
        <v>1071</v>
      </c>
      <c r="B352">
        <v>1700</v>
      </c>
      <c r="C352">
        <v>2</v>
      </c>
      <c r="D352" t="s">
        <v>1056</v>
      </c>
      <c r="E352">
        <v>117</v>
      </c>
      <c r="F352" t="s">
        <v>2762</v>
      </c>
      <c r="G352" t="s">
        <v>3902</v>
      </c>
      <c r="H352" t="s">
        <v>1351</v>
      </c>
    </row>
    <row r="353" spans="1:8">
      <c r="A353" t="s">
        <v>1071</v>
      </c>
      <c r="B353">
        <v>1700</v>
      </c>
      <c r="C353">
        <v>3</v>
      </c>
      <c r="D353" t="s">
        <v>1056</v>
      </c>
      <c r="E353">
        <v>83</v>
      </c>
      <c r="F353" t="s">
        <v>111</v>
      </c>
      <c r="G353" t="s">
        <v>6086</v>
      </c>
      <c r="H353" t="s">
        <v>1251</v>
      </c>
    </row>
    <row r="354" spans="1:8">
      <c r="A354" t="s">
        <v>1071</v>
      </c>
      <c r="B354">
        <v>1700</v>
      </c>
      <c r="C354">
        <v>4</v>
      </c>
      <c r="D354" t="s">
        <v>1056</v>
      </c>
      <c r="E354">
        <v>71</v>
      </c>
      <c r="F354" t="s">
        <v>3217</v>
      </c>
      <c r="G354" t="s">
        <v>3218</v>
      </c>
      <c r="H354" t="s">
        <v>3219</v>
      </c>
    </row>
    <row r="355" spans="1:8">
      <c r="A355" t="s">
        <v>1071</v>
      </c>
      <c r="B355">
        <v>1700</v>
      </c>
      <c r="C355">
        <v>5</v>
      </c>
      <c r="D355" t="s">
        <v>1056</v>
      </c>
      <c r="E355">
        <v>67</v>
      </c>
      <c r="F355" t="s">
        <v>3048</v>
      </c>
      <c r="G355" t="s">
        <v>3191</v>
      </c>
      <c r="H355" t="s">
        <v>1798</v>
      </c>
    </row>
    <row r="356" spans="1:8">
      <c r="A356" t="s">
        <v>1071</v>
      </c>
      <c r="B356">
        <v>1700</v>
      </c>
      <c r="C356">
        <v>6</v>
      </c>
      <c r="D356" t="s">
        <v>1056</v>
      </c>
      <c r="E356">
        <v>64</v>
      </c>
      <c r="F356" t="s">
        <v>1386</v>
      </c>
      <c r="G356" t="s">
        <v>6129</v>
      </c>
      <c r="H356" t="s">
        <v>1330</v>
      </c>
    </row>
    <row r="357" spans="1:8">
      <c r="A357" t="s">
        <v>1071</v>
      </c>
      <c r="B357">
        <v>1700</v>
      </c>
      <c r="C357">
        <v>7</v>
      </c>
      <c r="D357" t="s">
        <v>1056</v>
      </c>
      <c r="E357">
        <v>61</v>
      </c>
      <c r="F357" t="s">
        <v>1275</v>
      </c>
      <c r="G357" t="s">
        <v>1565</v>
      </c>
      <c r="H357" t="s">
        <v>1566</v>
      </c>
    </row>
    <row r="358" spans="1:8">
      <c r="A358" t="s">
        <v>1071</v>
      </c>
      <c r="B358">
        <v>1700</v>
      </c>
      <c r="C358">
        <v>8</v>
      </c>
      <c r="D358" t="s">
        <v>1056</v>
      </c>
      <c r="E358">
        <v>56</v>
      </c>
      <c r="F358" t="s">
        <v>1841</v>
      </c>
      <c r="G358" t="s">
        <v>3931</v>
      </c>
      <c r="H358" t="s">
        <v>840</v>
      </c>
    </row>
    <row r="359" spans="1:8">
      <c r="A359" t="s">
        <v>1071</v>
      </c>
      <c r="B359">
        <v>1800</v>
      </c>
      <c r="C359">
        <v>1</v>
      </c>
      <c r="D359" t="s">
        <v>1056</v>
      </c>
      <c r="E359">
        <v>183</v>
      </c>
      <c r="F359" t="s">
        <v>2600</v>
      </c>
      <c r="G359" t="s">
        <v>3320</v>
      </c>
      <c r="H359" t="s">
        <v>840</v>
      </c>
    </row>
    <row r="360" spans="1:8">
      <c r="A360" t="s">
        <v>1071</v>
      </c>
      <c r="B360">
        <v>1800</v>
      </c>
      <c r="C360">
        <v>2</v>
      </c>
      <c r="D360" t="s">
        <v>1056</v>
      </c>
      <c r="E360">
        <v>110</v>
      </c>
      <c r="F360" t="s">
        <v>1127</v>
      </c>
      <c r="G360" t="s">
        <v>3407</v>
      </c>
      <c r="H360" t="s">
        <v>3408</v>
      </c>
    </row>
    <row r="361" spans="1:8">
      <c r="A361" t="s">
        <v>1071</v>
      </c>
      <c r="B361">
        <v>1800</v>
      </c>
      <c r="C361">
        <v>3</v>
      </c>
      <c r="D361" t="s">
        <v>1056</v>
      </c>
      <c r="E361">
        <v>79</v>
      </c>
      <c r="F361" t="s">
        <v>1249</v>
      </c>
      <c r="G361" t="s">
        <v>3602</v>
      </c>
      <c r="H361">
        <v>20</v>
      </c>
    </row>
    <row r="362" spans="1:8">
      <c r="A362" t="s">
        <v>1071</v>
      </c>
      <c r="B362">
        <v>1800</v>
      </c>
      <c r="C362">
        <v>4</v>
      </c>
      <c r="D362" t="s">
        <v>1056</v>
      </c>
      <c r="E362">
        <v>66</v>
      </c>
      <c r="F362" t="s">
        <v>1086</v>
      </c>
      <c r="G362" t="s">
        <v>5353</v>
      </c>
      <c r="H362">
        <v>27</v>
      </c>
    </row>
    <row r="363" spans="1:8">
      <c r="A363" t="s">
        <v>1071</v>
      </c>
      <c r="B363">
        <v>1800</v>
      </c>
      <c r="C363">
        <v>5</v>
      </c>
      <c r="D363" t="s">
        <v>1056</v>
      </c>
      <c r="E363">
        <v>66</v>
      </c>
      <c r="F363" t="s">
        <v>1334</v>
      </c>
      <c r="G363" t="s">
        <v>1335</v>
      </c>
      <c r="H363" t="s">
        <v>1336</v>
      </c>
    </row>
    <row r="364" spans="1:8">
      <c r="A364" t="s">
        <v>1071</v>
      </c>
      <c r="B364">
        <v>1800</v>
      </c>
      <c r="C364">
        <v>6</v>
      </c>
      <c r="D364" t="s">
        <v>1056</v>
      </c>
      <c r="E364">
        <v>58</v>
      </c>
      <c r="F364" t="s">
        <v>3166</v>
      </c>
      <c r="G364" t="s">
        <v>5164</v>
      </c>
      <c r="H364" t="s">
        <v>840</v>
      </c>
    </row>
    <row r="365" spans="1:8">
      <c r="A365" t="s">
        <v>1071</v>
      </c>
      <c r="B365">
        <v>1800</v>
      </c>
      <c r="C365">
        <v>7</v>
      </c>
      <c r="D365" t="s">
        <v>1056</v>
      </c>
      <c r="E365">
        <v>56</v>
      </c>
      <c r="F365" t="s">
        <v>1613</v>
      </c>
      <c r="G365" t="s">
        <v>3279</v>
      </c>
      <c r="H365">
        <v>12</v>
      </c>
    </row>
    <row r="366" spans="1:8">
      <c r="A366" t="s">
        <v>1071</v>
      </c>
      <c r="B366">
        <v>1800</v>
      </c>
      <c r="C366">
        <v>8</v>
      </c>
      <c r="D366" t="s">
        <v>1056</v>
      </c>
      <c r="E366">
        <v>54</v>
      </c>
      <c r="F366" t="s">
        <v>1101</v>
      </c>
      <c r="G366" t="s">
        <v>5056</v>
      </c>
      <c r="H366" t="s">
        <v>1131</v>
      </c>
    </row>
    <row r="367" spans="1:8">
      <c r="A367" t="s">
        <v>1071</v>
      </c>
      <c r="B367">
        <v>1900</v>
      </c>
      <c r="C367">
        <v>1</v>
      </c>
      <c r="D367" t="s">
        <v>1056</v>
      </c>
      <c r="E367">
        <v>173</v>
      </c>
      <c r="F367" t="s">
        <v>508</v>
      </c>
      <c r="G367" t="s">
        <v>4233</v>
      </c>
      <c r="H367" t="s">
        <v>4234</v>
      </c>
    </row>
    <row r="368" spans="1:8">
      <c r="A368" t="s">
        <v>1071</v>
      </c>
      <c r="B368">
        <v>1900</v>
      </c>
      <c r="C368">
        <v>2</v>
      </c>
      <c r="D368" t="s">
        <v>1056</v>
      </c>
      <c r="E368">
        <v>104</v>
      </c>
      <c r="F368" t="s">
        <v>2060</v>
      </c>
      <c r="G368" t="s">
        <v>3436</v>
      </c>
      <c r="H368" t="s">
        <v>221</v>
      </c>
    </row>
    <row r="369" spans="1:8">
      <c r="A369" t="s">
        <v>1071</v>
      </c>
      <c r="B369">
        <v>1900</v>
      </c>
      <c r="C369">
        <v>3</v>
      </c>
      <c r="D369" t="s">
        <v>1056</v>
      </c>
      <c r="E369">
        <v>75</v>
      </c>
      <c r="F369" t="s">
        <v>1249</v>
      </c>
      <c r="G369" t="s">
        <v>1250</v>
      </c>
      <c r="H369" t="s">
        <v>1251</v>
      </c>
    </row>
    <row r="370" spans="1:8">
      <c r="A370" t="s">
        <v>1071</v>
      </c>
      <c r="B370">
        <v>1900</v>
      </c>
      <c r="C370">
        <v>4</v>
      </c>
      <c r="D370" t="s">
        <v>1056</v>
      </c>
      <c r="E370">
        <v>64</v>
      </c>
      <c r="F370" t="s">
        <v>1086</v>
      </c>
      <c r="G370" t="s">
        <v>4985</v>
      </c>
      <c r="H370" t="s">
        <v>2925</v>
      </c>
    </row>
    <row r="371" spans="1:8">
      <c r="A371" t="s">
        <v>1071</v>
      </c>
      <c r="B371">
        <v>1900</v>
      </c>
      <c r="C371">
        <v>5</v>
      </c>
      <c r="D371" t="s">
        <v>1056</v>
      </c>
      <c r="E371">
        <v>58</v>
      </c>
      <c r="F371" t="s">
        <v>1613</v>
      </c>
      <c r="G371" t="s">
        <v>2797</v>
      </c>
      <c r="H371">
        <v>21</v>
      </c>
    </row>
    <row r="372" spans="1:8">
      <c r="A372" t="s">
        <v>1071</v>
      </c>
      <c r="B372">
        <v>1900</v>
      </c>
      <c r="C372">
        <v>6</v>
      </c>
      <c r="D372" t="s">
        <v>1056</v>
      </c>
      <c r="E372">
        <v>58</v>
      </c>
      <c r="F372" t="s">
        <v>1613</v>
      </c>
      <c r="G372" t="s">
        <v>5803</v>
      </c>
      <c r="H372">
        <v>12</v>
      </c>
    </row>
    <row r="373" spans="1:8">
      <c r="A373" t="s">
        <v>1071</v>
      </c>
      <c r="B373">
        <v>1900</v>
      </c>
      <c r="C373">
        <v>7</v>
      </c>
      <c r="D373" t="s">
        <v>1056</v>
      </c>
      <c r="E373">
        <v>54</v>
      </c>
      <c r="F373" t="s">
        <v>2811</v>
      </c>
      <c r="G373" t="s">
        <v>2812</v>
      </c>
      <c r="H373" t="s">
        <v>2298</v>
      </c>
    </row>
    <row r="374" spans="1:8">
      <c r="A374" t="s">
        <v>1071</v>
      </c>
      <c r="B374">
        <v>1900</v>
      </c>
      <c r="C374">
        <v>8</v>
      </c>
      <c r="D374" t="s">
        <v>1056</v>
      </c>
      <c r="E374">
        <v>51</v>
      </c>
      <c r="F374" t="s">
        <v>1090</v>
      </c>
      <c r="G374" t="s">
        <v>5183</v>
      </c>
      <c r="H374" t="s">
        <v>1368</v>
      </c>
    </row>
    <row r="375" spans="1:8">
      <c r="A375" t="s">
        <v>1071</v>
      </c>
      <c r="B375">
        <v>2000</v>
      </c>
      <c r="C375">
        <v>1</v>
      </c>
      <c r="D375" t="s">
        <v>1056</v>
      </c>
      <c r="E375">
        <v>164</v>
      </c>
      <c r="F375" t="s">
        <v>1102</v>
      </c>
      <c r="G375" t="s">
        <v>1103</v>
      </c>
      <c r="H375" t="s">
        <v>1104</v>
      </c>
    </row>
    <row r="376" spans="1:8">
      <c r="A376" t="s">
        <v>1071</v>
      </c>
      <c r="B376">
        <v>2000</v>
      </c>
      <c r="C376">
        <v>2</v>
      </c>
      <c r="D376" t="s">
        <v>1056</v>
      </c>
      <c r="E376">
        <v>99</v>
      </c>
      <c r="F376" t="s">
        <v>629</v>
      </c>
      <c r="G376" t="s">
        <v>3651</v>
      </c>
      <c r="H376" t="s">
        <v>1913</v>
      </c>
    </row>
    <row r="377" spans="1:8">
      <c r="A377" t="s">
        <v>1071</v>
      </c>
      <c r="B377">
        <v>2000</v>
      </c>
      <c r="C377">
        <v>3</v>
      </c>
      <c r="D377" t="s">
        <v>1056</v>
      </c>
      <c r="E377">
        <v>71</v>
      </c>
      <c r="F377" t="s">
        <v>3844</v>
      </c>
      <c r="G377" t="s">
        <v>3845</v>
      </c>
      <c r="H377" t="s">
        <v>1566</v>
      </c>
    </row>
    <row r="378" spans="1:8">
      <c r="A378" t="s">
        <v>1071</v>
      </c>
      <c r="B378">
        <v>2000</v>
      </c>
      <c r="C378">
        <v>4</v>
      </c>
      <c r="D378" t="s">
        <v>1056</v>
      </c>
      <c r="E378">
        <v>59</v>
      </c>
      <c r="F378" t="s">
        <v>2811</v>
      </c>
      <c r="G378" t="s">
        <v>5136</v>
      </c>
      <c r="H378">
        <v>22</v>
      </c>
    </row>
    <row r="379" spans="1:8">
      <c r="A379" t="s">
        <v>1071</v>
      </c>
      <c r="B379">
        <v>2000</v>
      </c>
      <c r="C379">
        <v>5</v>
      </c>
      <c r="D379" t="s">
        <v>1056</v>
      </c>
      <c r="E379">
        <v>56</v>
      </c>
      <c r="F379" t="s">
        <v>4750</v>
      </c>
      <c r="G379" t="s">
        <v>4901</v>
      </c>
      <c r="H379" t="s">
        <v>840</v>
      </c>
    </row>
    <row r="380" spans="1:8">
      <c r="A380" t="s">
        <v>1071</v>
      </c>
      <c r="B380">
        <v>2000</v>
      </c>
      <c r="C380">
        <v>6</v>
      </c>
      <c r="D380" t="s">
        <v>1056</v>
      </c>
      <c r="E380">
        <v>55</v>
      </c>
      <c r="F380" t="s">
        <v>2799</v>
      </c>
      <c r="G380" t="s">
        <v>4457</v>
      </c>
      <c r="H380" t="s">
        <v>840</v>
      </c>
    </row>
    <row r="381" spans="1:8">
      <c r="A381" t="s">
        <v>1071</v>
      </c>
      <c r="B381">
        <v>2000</v>
      </c>
      <c r="C381">
        <v>7</v>
      </c>
      <c r="D381" t="s">
        <v>1056</v>
      </c>
      <c r="E381">
        <v>52</v>
      </c>
      <c r="F381" t="s">
        <v>1613</v>
      </c>
      <c r="G381" t="s">
        <v>5980</v>
      </c>
      <c r="H381">
        <v>20</v>
      </c>
    </row>
    <row r="382" spans="1:8">
      <c r="A382" t="s">
        <v>1071</v>
      </c>
      <c r="B382">
        <v>2000</v>
      </c>
      <c r="C382">
        <v>8</v>
      </c>
      <c r="D382" t="s">
        <v>1056</v>
      </c>
      <c r="E382">
        <v>47</v>
      </c>
      <c r="F382" t="s">
        <v>2284</v>
      </c>
      <c r="G382" t="s">
        <v>5701</v>
      </c>
      <c r="H382" t="s">
        <v>1368</v>
      </c>
    </row>
    <row r="383" spans="1:8">
      <c r="A383" t="s">
        <v>1071</v>
      </c>
      <c r="B383">
        <v>2100</v>
      </c>
      <c r="C383">
        <v>1</v>
      </c>
      <c r="D383" t="s">
        <v>1056</v>
      </c>
      <c r="E383">
        <v>157</v>
      </c>
      <c r="F383" t="s">
        <v>1694</v>
      </c>
      <c r="G383" t="s">
        <v>1695</v>
      </c>
      <c r="H383" t="s">
        <v>1696</v>
      </c>
    </row>
    <row r="384" spans="1:8">
      <c r="A384" t="s">
        <v>1071</v>
      </c>
      <c r="B384">
        <v>2100</v>
      </c>
      <c r="C384">
        <v>2</v>
      </c>
      <c r="D384" t="s">
        <v>1056</v>
      </c>
      <c r="E384">
        <v>94</v>
      </c>
      <c r="F384" t="s">
        <v>2543</v>
      </c>
      <c r="G384" t="s">
        <v>4892</v>
      </c>
      <c r="H384" t="s">
        <v>981</v>
      </c>
    </row>
    <row r="385" spans="1:8">
      <c r="A385" t="s">
        <v>1071</v>
      </c>
      <c r="B385">
        <v>2100</v>
      </c>
      <c r="C385">
        <v>3</v>
      </c>
      <c r="D385" t="s">
        <v>1056</v>
      </c>
      <c r="E385">
        <v>67</v>
      </c>
      <c r="F385" t="s">
        <v>1742</v>
      </c>
      <c r="G385" t="s">
        <v>4997</v>
      </c>
      <c r="H385" t="s">
        <v>1330</v>
      </c>
    </row>
    <row r="386" spans="1:8">
      <c r="A386" t="s">
        <v>1071</v>
      </c>
      <c r="B386">
        <v>2100</v>
      </c>
      <c r="C386">
        <v>4</v>
      </c>
      <c r="D386" t="s">
        <v>1056</v>
      </c>
      <c r="E386">
        <v>57</v>
      </c>
      <c r="F386" t="s">
        <v>2715</v>
      </c>
      <c r="G386" t="s">
        <v>5637</v>
      </c>
      <c r="H386" t="s">
        <v>5638</v>
      </c>
    </row>
    <row r="387" spans="1:8">
      <c r="A387" t="s">
        <v>1071</v>
      </c>
      <c r="B387">
        <v>2100</v>
      </c>
      <c r="C387">
        <v>5</v>
      </c>
      <c r="D387" t="s">
        <v>1056</v>
      </c>
      <c r="E387">
        <v>55</v>
      </c>
      <c r="F387" t="s">
        <v>1072</v>
      </c>
      <c r="G387" t="s">
        <v>5499</v>
      </c>
      <c r="H387" t="s">
        <v>867</v>
      </c>
    </row>
    <row r="388" spans="1:8">
      <c r="A388" t="s">
        <v>1071</v>
      </c>
      <c r="B388">
        <v>2100</v>
      </c>
      <c r="C388">
        <v>6</v>
      </c>
      <c r="D388" t="s">
        <v>1056</v>
      </c>
      <c r="E388">
        <v>52</v>
      </c>
      <c r="F388" t="s">
        <v>1877</v>
      </c>
      <c r="G388" t="s">
        <v>3473</v>
      </c>
      <c r="H388" t="s">
        <v>934</v>
      </c>
    </row>
    <row r="389" spans="1:8">
      <c r="A389" t="s">
        <v>1071</v>
      </c>
      <c r="B389">
        <v>2100</v>
      </c>
      <c r="C389">
        <v>7</v>
      </c>
      <c r="D389" t="s">
        <v>1056</v>
      </c>
      <c r="E389">
        <v>48</v>
      </c>
      <c r="F389" t="s">
        <v>1072</v>
      </c>
      <c r="G389" t="s">
        <v>1073</v>
      </c>
      <c r="H389" t="s">
        <v>1074</v>
      </c>
    </row>
    <row r="390" spans="1:8">
      <c r="A390" t="s">
        <v>1071</v>
      </c>
      <c r="B390">
        <v>2100</v>
      </c>
      <c r="C390">
        <v>8</v>
      </c>
      <c r="D390" t="s">
        <v>1056</v>
      </c>
      <c r="E390">
        <v>46</v>
      </c>
      <c r="F390" t="s">
        <v>1859</v>
      </c>
      <c r="G390" t="s">
        <v>4885</v>
      </c>
      <c r="H390">
        <v>18</v>
      </c>
    </row>
    <row r="391" spans="1:8">
      <c r="A391" t="s">
        <v>1071</v>
      </c>
      <c r="B391">
        <v>2101</v>
      </c>
      <c r="C391">
        <v>1</v>
      </c>
      <c r="D391" t="s">
        <v>1056</v>
      </c>
      <c r="E391">
        <v>110</v>
      </c>
      <c r="F391" t="s">
        <v>1127</v>
      </c>
      <c r="G391" t="s">
        <v>1935</v>
      </c>
      <c r="H391" t="s">
        <v>1936</v>
      </c>
    </row>
    <row r="392" spans="1:8">
      <c r="A392" t="s">
        <v>1071</v>
      </c>
      <c r="B392">
        <v>2101</v>
      </c>
      <c r="C392">
        <v>2</v>
      </c>
      <c r="D392" t="s">
        <v>1056</v>
      </c>
      <c r="E392">
        <v>68</v>
      </c>
      <c r="F392" t="s">
        <v>1249</v>
      </c>
      <c r="G392" t="s">
        <v>1670</v>
      </c>
      <c r="H392">
        <v>29</v>
      </c>
    </row>
    <row r="393" spans="1:8">
      <c r="A393" t="s">
        <v>1071</v>
      </c>
      <c r="B393">
        <v>2101</v>
      </c>
      <c r="C393">
        <v>3</v>
      </c>
      <c r="D393" t="s">
        <v>1056</v>
      </c>
      <c r="E393">
        <v>50</v>
      </c>
      <c r="F393" t="s">
        <v>3166</v>
      </c>
      <c r="G393" t="s">
        <v>4747</v>
      </c>
      <c r="H393" t="s">
        <v>4748</v>
      </c>
    </row>
    <row r="394" spans="1:8">
      <c r="A394" t="s">
        <v>1071</v>
      </c>
      <c r="B394">
        <v>2101</v>
      </c>
      <c r="C394">
        <v>4</v>
      </c>
      <c r="D394" t="s">
        <v>1056</v>
      </c>
      <c r="E394">
        <v>43</v>
      </c>
      <c r="F394" t="s">
        <v>2789</v>
      </c>
      <c r="G394" t="s">
        <v>5362</v>
      </c>
      <c r="H394">
        <v>33</v>
      </c>
    </row>
    <row r="395" spans="1:8">
      <c r="A395" t="s">
        <v>1071</v>
      </c>
      <c r="B395">
        <v>2101</v>
      </c>
      <c r="C395">
        <v>5</v>
      </c>
      <c r="D395" t="s">
        <v>1056</v>
      </c>
      <c r="E395">
        <v>40</v>
      </c>
      <c r="F395" t="s">
        <v>1386</v>
      </c>
      <c r="G395" t="s">
        <v>5246</v>
      </c>
      <c r="H395">
        <v>26</v>
      </c>
    </row>
    <row r="396" spans="1:8">
      <c r="A396" t="s">
        <v>1071</v>
      </c>
      <c r="B396">
        <v>2101</v>
      </c>
      <c r="C396">
        <v>6</v>
      </c>
      <c r="D396" t="s">
        <v>1056</v>
      </c>
      <c r="E396">
        <v>39</v>
      </c>
      <c r="F396" t="s">
        <v>1328</v>
      </c>
      <c r="G396" t="s">
        <v>2718</v>
      </c>
      <c r="H396">
        <v>30</v>
      </c>
    </row>
    <row r="397" spans="1:8">
      <c r="A397" t="s">
        <v>1071</v>
      </c>
      <c r="B397">
        <v>2101</v>
      </c>
      <c r="C397">
        <v>7</v>
      </c>
      <c r="D397" t="s">
        <v>1056</v>
      </c>
      <c r="E397">
        <v>37</v>
      </c>
      <c r="F397" t="s">
        <v>1072</v>
      </c>
      <c r="G397" t="s">
        <v>5205</v>
      </c>
      <c r="H397">
        <v>20</v>
      </c>
    </row>
    <row r="398" spans="1:8">
      <c r="A398" t="s">
        <v>1071</v>
      </c>
      <c r="B398">
        <v>2101</v>
      </c>
      <c r="C398">
        <v>8</v>
      </c>
      <c r="D398" t="s">
        <v>1056</v>
      </c>
      <c r="E398">
        <v>35</v>
      </c>
      <c r="F398" t="s">
        <v>492</v>
      </c>
      <c r="G398" t="s">
        <v>4988</v>
      </c>
      <c r="H398" t="s">
        <v>1528</v>
      </c>
    </row>
    <row r="399" spans="1:8">
      <c r="A399" t="s">
        <v>31</v>
      </c>
      <c r="B399">
        <v>800</v>
      </c>
      <c r="C399">
        <v>1</v>
      </c>
      <c r="D399" t="s">
        <v>944</v>
      </c>
      <c r="E399">
        <v>362</v>
      </c>
      <c r="F399" t="s">
        <v>1048</v>
      </c>
      <c r="G399" t="s">
        <v>1049</v>
      </c>
      <c r="H399" t="s">
        <v>1050</v>
      </c>
    </row>
    <row r="400" spans="1:8">
      <c r="A400" t="s">
        <v>31</v>
      </c>
      <c r="B400">
        <v>800</v>
      </c>
      <c r="C400">
        <v>2</v>
      </c>
      <c r="D400" t="s">
        <v>944</v>
      </c>
      <c r="E400">
        <v>361</v>
      </c>
      <c r="F400" t="s">
        <v>1014</v>
      </c>
      <c r="G400" t="s">
        <v>1015</v>
      </c>
      <c r="H400" t="s">
        <v>1016</v>
      </c>
    </row>
    <row r="401" spans="1:8">
      <c r="A401" t="s">
        <v>31</v>
      </c>
      <c r="B401">
        <v>1000</v>
      </c>
      <c r="C401">
        <v>1</v>
      </c>
      <c r="D401" t="s">
        <v>944</v>
      </c>
      <c r="E401">
        <v>286</v>
      </c>
      <c r="F401" t="s">
        <v>1040</v>
      </c>
      <c r="G401" t="s">
        <v>1041</v>
      </c>
      <c r="H401" t="s">
        <v>1042</v>
      </c>
    </row>
    <row r="402" spans="1:8">
      <c r="A402" t="s">
        <v>31</v>
      </c>
      <c r="B402">
        <v>1000</v>
      </c>
      <c r="C402">
        <v>2</v>
      </c>
      <c r="D402" t="s">
        <v>944</v>
      </c>
      <c r="E402">
        <v>285</v>
      </c>
      <c r="F402" t="s">
        <v>963</v>
      </c>
      <c r="G402" t="s">
        <v>964</v>
      </c>
      <c r="H402" t="s">
        <v>965</v>
      </c>
    </row>
    <row r="403" spans="1:8">
      <c r="A403" t="s">
        <v>31</v>
      </c>
      <c r="B403">
        <v>800</v>
      </c>
      <c r="C403">
        <v>1</v>
      </c>
      <c r="D403" t="s">
        <v>807</v>
      </c>
      <c r="E403">
        <v>0</v>
      </c>
      <c r="H403">
        <v>12</v>
      </c>
    </row>
    <row r="404" spans="1:8">
      <c r="A404" t="s">
        <v>31</v>
      </c>
      <c r="B404">
        <v>1100</v>
      </c>
      <c r="C404">
        <v>1</v>
      </c>
      <c r="D404" t="s">
        <v>807</v>
      </c>
      <c r="E404">
        <v>0</v>
      </c>
      <c r="H404">
        <v>9</v>
      </c>
    </row>
    <row r="405" spans="1:8">
      <c r="A405" t="s">
        <v>31</v>
      </c>
      <c r="B405">
        <v>208</v>
      </c>
      <c r="C405">
        <v>1</v>
      </c>
      <c r="D405" t="s">
        <v>33</v>
      </c>
      <c r="E405">
        <v>3032</v>
      </c>
      <c r="H405" t="s">
        <v>327</v>
      </c>
    </row>
    <row r="406" spans="1:8">
      <c r="A406" t="s">
        <v>31</v>
      </c>
      <c r="B406">
        <v>208</v>
      </c>
      <c r="C406">
        <v>2</v>
      </c>
      <c r="D406" t="s">
        <v>33</v>
      </c>
      <c r="E406">
        <v>3011</v>
      </c>
      <c r="H406" t="s">
        <v>132</v>
      </c>
    </row>
    <row r="407" spans="1:8">
      <c r="A407" t="s">
        <v>31</v>
      </c>
      <c r="B407">
        <v>208</v>
      </c>
      <c r="C407">
        <v>3</v>
      </c>
      <c r="D407" t="s">
        <v>33</v>
      </c>
      <c r="E407">
        <v>3034</v>
      </c>
      <c r="H407" t="s">
        <v>479</v>
      </c>
    </row>
    <row r="408" spans="1:8">
      <c r="A408" t="s">
        <v>31</v>
      </c>
      <c r="B408">
        <v>208</v>
      </c>
      <c r="C408">
        <v>4</v>
      </c>
      <c r="D408" t="s">
        <v>33</v>
      </c>
      <c r="E408">
        <v>3021</v>
      </c>
      <c r="F408" t="s">
        <v>400</v>
      </c>
      <c r="G408" t="s">
        <v>401</v>
      </c>
      <c r="H408" t="s">
        <v>402</v>
      </c>
    </row>
    <row r="409" spans="1:8">
      <c r="A409" t="s">
        <v>31</v>
      </c>
      <c r="B409">
        <v>416</v>
      </c>
      <c r="C409">
        <v>1</v>
      </c>
      <c r="D409" t="s">
        <v>33</v>
      </c>
      <c r="E409">
        <v>1546</v>
      </c>
      <c r="F409" t="s">
        <v>443</v>
      </c>
      <c r="G409" t="s">
        <v>559</v>
      </c>
      <c r="H409" t="s">
        <v>560</v>
      </c>
    </row>
    <row r="410" spans="1:8">
      <c r="A410" t="s">
        <v>31</v>
      </c>
      <c r="B410">
        <v>416</v>
      </c>
      <c r="C410">
        <v>2</v>
      </c>
      <c r="D410" t="s">
        <v>33</v>
      </c>
      <c r="E410">
        <v>1542</v>
      </c>
      <c r="H410" t="s">
        <v>133</v>
      </c>
    </row>
    <row r="411" spans="1:8">
      <c r="A411" t="s">
        <v>31</v>
      </c>
      <c r="B411">
        <v>416</v>
      </c>
      <c r="C411">
        <v>3</v>
      </c>
      <c r="D411" t="s">
        <v>33</v>
      </c>
      <c r="E411">
        <v>1550</v>
      </c>
      <c r="F411" t="s">
        <v>328</v>
      </c>
      <c r="G411" t="s">
        <v>349</v>
      </c>
      <c r="H411" t="s">
        <v>350</v>
      </c>
    </row>
    <row r="412" spans="1:8">
      <c r="A412" t="s">
        <v>31</v>
      </c>
      <c r="B412">
        <v>416</v>
      </c>
      <c r="C412">
        <v>4</v>
      </c>
      <c r="D412" t="s">
        <v>33</v>
      </c>
      <c r="E412">
        <v>1540</v>
      </c>
      <c r="F412" t="s">
        <v>187</v>
      </c>
      <c r="G412" t="s">
        <v>188</v>
      </c>
      <c r="H412" t="s">
        <v>189</v>
      </c>
    </row>
    <row r="413" spans="1:8">
      <c r="A413" t="s">
        <v>31</v>
      </c>
      <c r="B413">
        <v>625</v>
      </c>
      <c r="C413">
        <v>1</v>
      </c>
      <c r="D413" t="s">
        <v>33</v>
      </c>
      <c r="E413">
        <v>1094</v>
      </c>
      <c r="H413" t="s">
        <v>234</v>
      </c>
    </row>
    <row r="414" spans="1:8">
      <c r="A414" t="s">
        <v>31</v>
      </c>
      <c r="B414">
        <v>625</v>
      </c>
      <c r="C414">
        <v>2</v>
      </c>
      <c r="D414" t="s">
        <v>33</v>
      </c>
      <c r="E414">
        <v>1098</v>
      </c>
      <c r="H414" t="s">
        <v>384</v>
      </c>
    </row>
    <row r="415" spans="1:8">
      <c r="A415" t="s">
        <v>31</v>
      </c>
      <c r="B415">
        <v>625</v>
      </c>
      <c r="C415">
        <v>3</v>
      </c>
      <c r="D415" t="s">
        <v>33</v>
      </c>
      <c r="E415">
        <v>1094</v>
      </c>
      <c r="F415" t="s">
        <v>50</v>
      </c>
      <c r="G415" t="s">
        <v>51</v>
      </c>
      <c r="H415" t="s">
        <v>52</v>
      </c>
    </row>
    <row r="416" spans="1:8">
      <c r="A416" t="s">
        <v>31</v>
      </c>
      <c r="B416">
        <v>625</v>
      </c>
      <c r="C416">
        <v>4</v>
      </c>
      <c r="D416" t="s">
        <v>33</v>
      </c>
      <c r="E416">
        <v>1098</v>
      </c>
      <c r="F416" t="s">
        <v>443</v>
      </c>
      <c r="G416" t="s">
        <v>444</v>
      </c>
      <c r="H416" t="s">
        <v>445</v>
      </c>
    </row>
    <row r="417" spans="1:8">
      <c r="A417" t="s">
        <v>31</v>
      </c>
      <c r="B417">
        <v>833</v>
      </c>
      <c r="C417">
        <v>1</v>
      </c>
      <c r="D417" t="s">
        <v>33</v>
      </c>
      <c r="E417">
        <v>763</v>
      </c>
      <c r="F417" t="s">
        <v>464</v>
      </c>
      <c r="G417" t="s">
        <v>465</v>
      </c>
      <c r="H417" t="s">
        <v>466</v>
      </c>
    </row>
    <row r="418" spans="1:8">
      <c r="A418" t="s">
        <v>31</v>
      </c>
      <c r="B418">
        <v>833</v>
      </c>
      <c r="C418">
        <v>2</v>
      </c>
      <c r="D418" t="s">
        <v>33</v>
      </c>
      <c r="E418">
        <v>764</v>
      </c>
      <c r="F418" t="s">
        <v>488</v>
      </c>
      <c r="G418" t="s">
        <v>489</v>
      </c>
      <c r="H418" t="s">
        <v>490</v>
      </c>
    </row>
    <row r="419" spans="1:8">
      <c r="A419" t="s">
        <v>31</v>
      </c>
      <c r="B419">
        <v>833</v>
      </c>
      <c r="C419">
        <v>3</v>
      </c>
      <c r="D419" t="s">
        <v>33</v>
      </c>
      <c r="E419">
        <v>764</v>
      </c>
      <c r="F419" t="s">
        <v>142</v>
      </c>
      <c r="G419" t="s">
        <v>512</v>
      </c>
      <c r="H419" t="s">
        <v>513</v>
      </c>
    </row>
    <row r="420" spans="1:8">
      <c r="A420" t="s">
        <v>31</v>
      </c>
      <c r="B420">
        <v>833</v>
      </c>
      <c r="C420">
        <v>4</v>
      </c>
      <c r="D420" t="s">
        <v>33</v>
      </c>
      <c r="E420">
        <v>765</v>
      </c>
      <c r="F420" t="s">
        <v>343</v>
      </c>
      <c r="G420" t="s">
        <v>344</v>
      </c>
      <c r="H420" t="s">
        <v>345</v>
      </c>
    </row>
    <row r="421" spans="1:8">
      <c r="A421" t="s">
        <v>31</v>
      </c>
      <c r="B421">
        <v>1041</v>
      </c>
      <c r="C421">
        <v>1</v>
      </c>
      <c r="D421" t="s">
        <v>33</v>
      </c>
      <c r="E421">
        <v>586</v>
      </c>
      <c r="F421" t="s">
        <v>142</v>
      </c>
      <c r="G421" t="s">
        <v>143</v>
      </c>
      <c r="H421" t="s">
        <v>144</v>
      </c>
    </row>
    <row r="422" spans="1:8">
      <c r="A422" t="s">
        <v>31</v>
      </c>
      <c r="B422">
        <v>1041</v>
      </c>
      <c r="C422">
        <v>2</v>
      </c>
      <c r="D422" t="s">
        <v>33</v>
      </c>
      <c r="E422">
        <v>586</v>
      </c>
      <c r="F422" t="s">
        <v>122</v>
      </c>
      <c r="G422" t="s">
        <v>123</v>
      </c>
      <c r="H422" t="s">
        <v>124</v>
      </c>
    </row>
    <row r="423" spans="1:8">
      <c r="A423" t="s">
        <v>31</v>
      </c>
      <c r="B423">
        <v>1041</v>
      </c>
      <c r="C423">
        <v>3</v>
      </c>
      <c r="D423" t="s">
        <v>33</v>
      </c>
      <c r="E423">
        <v>587</v>
      </c>
      <c r="F423" t="s">
        <v>420</v>
      </c>
      <c r="G423" t="s">
        <v>421</v>
      </c>
      <c r="H423" t="s">
        <v>422</v>
      </c>
    </row>
    <row r="424" spans="1:8">
      <c r="A424" t="s">
        <v>31</v>
      </c>
      <c r="B424">
        <v>1041</v>
      </c>
      <c r="C424">
        <v>4</v>
      </c>
      <c r="D424" t="s">
        <v>33</v>
      </c>
      <c r="E424">
        <v>585</v>
      </c>
      <c r="F424" t="s">
        <v>34</v>
      </c>
      <c r="G424" t="s">
        <v>35</v>
      </c>
      <c r="H424" t="s">
        <v>36</v>
      </c>
    </row>
    <row r="425" spans="1:8">
      <c r="A425" t="s">
        <v>31</v>
      </c>
      <c r="B425">
        <v>1250</v>
      </c>
      <c r="C425">
        <v>1</v>
      </c>
      <c r="D425" t="s">
        <v>33</v>
      </c>
      <c r="E425">
        <v>452</v>
      </c>
      <c r="F425" t="s">
        <v>219</v>
      </c>
      <c r="G425" t="s">
        <v>220</v>
      </c>
      <c r="H425" t="s">
        <v>221</v>
      </c>
    </row>
    <row r="426" spans="1:8">
      <c r="A426" t="s">
        <v>31</v>
      </c>
      <c r="B426">
        <v>1250</v>
      </c>
      <c r="C426">
        <v>2</v>
      </c>
      <c r="D426" t="s">
        <v>33</v>
      </c>
      <c r="E426">
        <v>455</v>
      </c>
      <c r="F426" t="s">
        <v>450</v>
      </c>
      <c r="G426" t="s">
        <v>451</v>
      </c>
      <c r="H426" t="s">
        <v>452</v>
      </c>
    </row>
    <row r="427" spans="1:8">
      <c r="A427" t="s">
        <v>31</v>
      </c>
      <c r="B427">
        <v>1250</v>
      </c>
      <c r="C427">
        <v>3</v>
      </c>
      <c r="D427" t="s">
        <v>33</v>
      </c>
      <c r="E427">
        <v>454</v>
      </c>
      <c r="F427" t="s">
        <v>361</v>
      </c>
      <c r="G427" t="s">
        <v>362</v>
      </c>
      <c r="H427" t="s">
        <v>363</v>
      </c>
    </row>
    <row r="428" spans="1:8">
      <c r="A428" t="s">
        <v>31</v>
      </c>
      <c r="B428">
        <v>1250</v>
      </c>
      <c r="C428">
        <v>4</v>
      </c>
      <c r="D428" t="s">
        <v>33</v>
      </c>
      <c r="E428">
        <v>451</v>
      </c>
      <c r="F428" t="s">
        <v>407</v>
      </c>
      <c r="G428" t="s">
        <v>408</v>
      </c>
      <c r="H428" t="s">
        <v>345</v>
      </c>
    </row>
    <row r="429" spans="1:8">
      <c r="A429" t="s">
        <v>31</v>
      </c>
      <c r="B429">
        <v>1458</v>
      </c>
      <c r="C429">
        <v>1</v>
      </c>
      <c r="D429" t="s">
        <v>33</v>
      </c>
      <c r="E429">
        <v>364</v>
      </c>
      <c r="F429" t="s">
        <v>528</v>
      </c>
      <c r="G429" t="s">
        <v>529</v>
      </c>
      <c r="H429" t="s">
        <v>530</v>
      </c>
    </row>
    <row r="430" spans="1:8">
      <c r="A430" t="s">
        <v>31</v>
      </c>
      <c r="B430">
        <v>1458</v>
      </c>
      <c r="C430">
        <v>2</v>
      </c>
      <c r="D430" t="s">
        <v>33</v>
      </c>
      <c r="E430">
        <v>366</v>
      </c>
      <c r="F430" t="s">
        <v>313</v>
      </c>
      <c r="G430" t="s">
        <v>314</v>
      </c>
      <c r="H430" t="s">
        <v>315</v>
      </c>
    </row>
    <row r="431" spans="1:8">
      <c r="A431" t="s">
        <v>31</v>
      </c>
      <c r="B431">
        <v>1458</v>
      </c>
      <c r="C431">
        <v>3</v>
      </c>
      <c r="D431" t="s">
        <v>33</v>
      </c>
      <c r="E431">
        <v>366</v>
      </c>
      <c r="F431" t="s">
        <v>266</v>
      </c>
      <c r="G431" t="s">
        <v>267</v>
      </c>
      <c r="H431" t="s">
        <v>268</v>
      </c>
    </row>
    <row r="432" spans="1:8">
      <c r="A432" t="s">
        <v>31</v>
      </c>
      <c r="B432">
        <v>1458</v>
      </c>
      <c r="C432">
        <v>4</v>
      </c>
      <c r="D432" t="s">
        <v>33</v>
      </c>
      <c r="E432">
        <v>365</v>
      </c>
      <c r="F432" t="s">
        <v>603</v>
      </c>
      <c r="G432" t="s">
        <v>604</v>
      </c>
      <c r="H432" t="s">
        <v>345</v>
      </c>
    </row>
    <row r="433" spans="1:8">
      <c r="A433" t="s">
        <v>31</v>
      </c>
      <c r="B433">
        <v>1666</v>
      </c>
      <c r="C433">
        <v>1</v>
      </c>
      <c r="D433" t="s">
        <v>33</v>
      </c>
      <c r="E433">
        <v>302</v>
      </c>
      <c r="F433" t="s">
        <v>305</v>
      </c>
      <c r="G433" t="s">
        <v>306</v>
      </c>
      <c r="H433" t="s">
        <v>307</v>
      </c>
    </row>
    <row r="434" spans="1:8">
      <c r="A434" t="s">
        <v>31</v>
      </c>
      <c r="B434">
        <v>1666</v>
      </c>
      <c r="C434">
        <v>2</v>
      </c>
      <c r="D434" t="s">
        <v>33</v>
      </c>
      <c r="E434">
        <v>302</v>
      </c>
      <c r="F434" t="s">
        <v>195</v>
      </c>
      <c r="G434" t="s">
        <v>196</v>
      </c>
      <c r="H434" t="s">
        <v>197</v>
      </c>
    </row>
    <row r="435" spans="1:8">
      <c r="A435" t="s">
        <v>31</v>
      </c>
      <c r="B435">
        <v>1666</v>
      </c>
      <c r="C435">
        <v>3</v>
      </c>
      <c r="D435" t="s">
        <v>33</v>
      </c>
      <c r="E435">
        <v>302</v>
      </c>
      <c r="F435" t="s">
        <v>56</v>
      </c>
      <c r="G435" t="s">
        <v>57</v>
      </c>
      <c r="H435" t="s">
        <v>58</v>
      </c>
    </row>
    <row r="436" spans="1:8">
      <c r="A436" t="s">
        <v>31</v>
      </c>
      <c r="B436">
        <v>1666</v>
      </c>
      <c r="C436">
        <v>4</v>
      </c>
      <c r="D436" t="s">
        <v>33</v>
      </c>
      <c r="E436">
        <v>302</v>
      </c>
      <c r="F436" t="s">
        <v>199</v>
      </c>
      <c r="G436" t="s">
        <v>597</v>
      </c>
      <c r="H436" t="s">
        <v>213</v>
      </c>
    </row>
    <row r="437" spans="1:8">
      <c r="A437" t="s">
        <v>31</v>
      </c>
      <c r="B437">
        <v>800</v>
      </c>
      <c r="C437">
        <v>1</v>
      </c>
      <c r="D437" t="s">
        <v>1056</v>
      </c>
      <c r="E437">
        <v>157</v>
      </c>
      <c r="F437" t="s">
        <v>6116</v>
      </c>
      <c r="G437" t="s">
        <v>6117</v>
      </c>
      <c r="H437" t="s">
        <v>1572</v>
      </c>
    </row>
    <row r="438" spans="1:8">
      <c r="A438" t="s">
        <v>31</v>
      </c>
      <c r="B438">
        <v>800</v>
      </c>
      <c r="C438">
        <v>2</v>
      </c>
      <c r="D438" t="s">
        <v>1056</v>
      </c>
      <c r="E438">
        <v>155</v>
      </c>
      <c r="F438" t="s">
        <v>2216</v>
      </c>
      <c r="G438" t="s">
        <v>4510</v>
      </c>
      <c r="H438" t="s">
        <v>1066</v>
      </c>
    </row>
    <row r="439" spans="1:8">
      <c r="A439" t="s">
        <v>31</v>
      </c>
      <c r="B439">
        <v>800</v>
      </c>
      <c r="C439">
        <v>3</v>
      </c>
      <c r="D439" t="s">
        <v>1056</v>
      </c>
      <c r="E439">
        <v>165</v>
      </c>
      <c r="F439" t="s">
        <v>4841</v>
      </c>
      <c r="G439" t="s">
        <v>4842</v>
      </c>
      <c r="H439" t="s">
        <v>4843</v>
      </c>
    </row>
    <row r="440" spans="1:8">
      <c r="A440" t="s">
        <v>31</v>
      </c>
      <c r="B440">
        <v>800</v>
      </c>
      <c r="C440">
        <v>4</v>
      </c>
      <c r="D440" t="s">
        <v>1056</v>
      </c>
      <c r="E440">
        <v>155</v>
      </c>
      <c r="F440" t="s">
        <v>3890</v>
      </c>
      <c r="G440" t="s">
        <v>3891</v>
      </c>
      <c r="H440" t="s">
        <v>3892</v>
      </c>
    </row>
    <row r="441" spans="1:8">
      <c r="A441" t="s">
        <v>31</v>
      </c>
      <c r="B441">
        <v>800</v>
      </c>
      <c r="C441">
        <v>5</v>
      </c>
      <c r="D441" t="s">
        <v>1056</v>
      </c>
      <c r="E441">
        <v>161</v>
      </c>
      <c r="F441" t="s">
        <v>2216</v>
      </c>
      <c r="G441" t="s">
        <v>2217</v>
      </c>
      <c r="H441" t="s">
        <v>1496</v>
      </c>
    </row>
    <row r="442" spans="1:8">
      <c r="A442" t="s">
        <v>31</v>
      </c>
      <c r="B442">
        <v>800</v>
      </c>
      <c r="C442">
        <v>6</v>
      </c>
      <c r="D442" t="s">
        <v>1056</v>
      </c>
      <c r="E442">
        <v>156</v>
      </c>
      <c r="F442" t="s">
        <v>1555</v>
      </c>
      <c r="G442" t="s">
        <v>1556</v>
      </c>
      <c r="H442" t="s">
        <v>462</v>
      </c>
    </row>
    <row r="443" spans="1:8">
      <c r="A443" t="s">
        <v>31</v>
      </c>
      <c r="B443">
        <v>800</v>
      </c>
      <c r="C443">
        <v>7</v>
      </c>
      <c r="D443" t="s">
        <v>1056</v>
      </c>
      <c r="E443">
        <v>161</v>
      </c>
      <c r="F443" t="s">
        <v>199</v>
      </c>
      <c r="G443" t="s">
        <v>5014</v>
      </c>
      <c r="H443" t="s">
        <v>5015</v>
      </c>
    </row>
    <row r="444" spans="1:8">
      <c r="A444" t="s">
        <v>31</v>
      </c>
      <c r="B444">
        <v>800</v>
      </c>
      <c r="C444">
        <v>8</v>
      </c>
      <c r="D444" t="s">
        <v>1056</v>
      </c>
      <c r="E444">
        <v>156</v>
      </c>
      <c r="F444" t="s">
        <v>4856</v>
      </c>
      <c r="G444" t="s">
        <v>4857</v>
      </c>
      <c r="H444" t="s">
        <v>1208</v>
      </c>
    </row>
    <row r="445" spans="1:8">
      <c r="A445" t="s">
        <v>31</v>
      </c>
      <c r="B445">
        <v>900</v>
      </c>
      <c r="C445">
        <v>1</v>
      </c>
      <c r="D445" t="s">
        <v>1056</v>
      </c>
      <c r="E445">
        <v>139</v>
      </c>
      <c r="F445" t="s">
        <v>5077</v>
      </c>
      <c r="G445" t="s">
        <v>5078</v>
      </c>
      <c r="H445" t="s">
        <v>4836</v>
      </c>
    </row>
    <row r="446" spans="1:8">
      <c r="A446" t="s">
        <v>31</v>
      </c>
      <c r="B446">
        <v>900</v>
      </c>
      <c r="C446">
        <v>2</v>
      </c>
      <c r="D446" t="s">
        <v>1056</v>
      </c>
      <c r="E446">
        <v>136</v>
      </c>
      <c r="F446" t="s">
        <v>2191</v>
      </c>
      <c r="G446" t="s">
        <v>2192</v>
      </c>
      <c r="H446" t="s">
        <v>1340</v>
      </c>
    </row>
    <row r="447" spans="1:8">
      <c r="A447" t="s">
        <v>31</v>
      </c>
      <c r="B447">
        <v>900</v>
      </c>
      <c r="C447">
        <v>3</v>
      </c>
      <c r="D447" t="s">
        <v>1056</v>
      </c>
      <c r="E447">
        <v>142</v>
      </c>
      <c r="F447" t="s">
        <v>407</v>
      </c>
      <c r="G447" t="s">
        <v>1777</v>
      </c>
      <c r="H447" t="s">
        <v>1778</v>
      </c>
    </row>
    <row r="448" spans="1:8">
      <c r="A448" t="s">
        <v>31</v>
      </c>
      <c r="B448">
        <v>900</v>
      </c>
      <c r="C448">
        <v>4</v>
      </c>
      <c r="D448" t="s">
        <v>1056</v>
      </c>
      <c r="E448">
        <v>144</v>
      </c>
      <c r="F448" t="s">
        <v>4703</v>
      </c>
      <c r="G448" t="s">
        <v>4704</v>
      </c>
      <c r="H448">
        <v>14</v>
      </c>
    </row>
    <row r="449" spans="1:8">
      <c r="A449" t="s">
        <v>31</v>
      </c>
      <c r="B449">
        <v>900</v>
      </c>
      <c r="C449">
        <v>5</v>
      </c>
      <c r="D449" t="s">
        <v>1056</v>
      </c>
      <c r="E449">
        <v>143</v>
      </c>
      <c r="F449" t="s">
        <v>4195</v>
      </c>
      <c r="G449" t="s">
        <v>2670</v>
      </c>
      <c r="H449" t="s">
        <v>4287</v>
      </c>
    </row>
    <row r="450" spans="1:8">
      <c r="A450" t="s">
        <v>31</v>
      </c>
      <c r="B450">
        <v>900</v>
      </c>
      <c r="C450">
        <v>6</v>
      </c>
      <c r="D450" t="s">
        <v>1056</v>
      </c>
      <c r="E450">
        <v>137</v>
      </c>
      <c r="F450" t="s">
        <v>2446</v>
      </c>
      <c r="G450" t="s">
        <v>2447</v>
      </c>
      <c r="H450">
        <v>16</v>
      </c>
    </row>
    <row r="451" spans="1:8">
      <c r="A451" t="s">
        <v>31</v>
      </c>
      <c r="B451">
        <v>900</v>
      </c>
      <c r="C451">
        <v>7</v>
      </c>
      <c r="D451" t="s">
        <v>1056</v>
      </c>
      <c r="E451">
        <v>143</v>
      </c>
      <c r="F451" t="s">
        <v>523</v>
      </c>
      <c r="G451" t="s">
        <v>4169</v>
      </c>
      <c r="H451" t="s">
        <v>1208</v>
      </c>
    </row>
    <row r="452" spans="1:8">
      <c r="A452" t="s">
        <v>31</v>
      </c>
      <c r="B452">
        <v>900</v>
      </c>
      <c r="C452">
        <v>8</v>
      </c>
      <c r="D452" t="s">
        <v>1056</v>
      </c>
      <c r="E452">
        <v>143</v>
      </c>
      <c r="F452" t="s">
        <v>1364</v>
      </c>
      <c r="G452" t="s">
        <v>6090</v>
      </c>
      <c r="H452" t="s">
        <v>6091</v>
      </c>
    </row>
    <row r="453" spans="1:8">
      <c r="A453" t="s">
        <v>31</v>
      </c>
      <c r="B453">
        <v>1000</v>
      </c>
      <c r="C453">
        <v>1</v>
      </c>
      <c r="D453" t="s">
        <v>1056</v>
      </c>
      <c r="E453">
        <v>125</v>
      </c>
      <c r="F453" t="s">
        <v>4819</v>
      </c>
      <c r="G453" t="s">
        <v>5935</v>
      </c>
      <c r="H453" t="s">
        <v>4766</v>
      </c>
    </row>
    <row r="454" spans="1:8">
      <c r="A454" t="s">
        <v>31</v>
      </c>
      <c r="B454">
        <v>1000</v>
      </c>
      <c r="C454">
        <v>2</v>
      </c>
      <c r="D454" t="s">
        <v>1056</v>
      </c>
      <c r="E454">
        <v>127</v>
      </c>
      <c r="F454" t="s">
        <v>1593</v>
      </c>
      <c r="G454" t="s">
        <v>2086</v>
      </c>
      <c r="H454">
        <v>14</v>
      </c>
    </row>
    <row r="455" spans="1:8">
      <c r="A455" t="s">
        <v>31</v>
      </c>
      <c r="B455">
        <v>1000</v>
      </c>
      <c r="C455">
        <v>3</v>
      </c>
      <c r="D455" t="s">
        <v>1056</v>
      </c>
      <c r="E455">
        <v>133</v>
      </c>
      <c r="F455" t="s">
        <v>2062</v>
      </c>
      <c r="G455" t="s">
        <v>2063</v>
      </c>
      <c r="H455" t="s">
        <v>1789</v>
      </c>
    </row>
    <row r="456" spans="1:8">
      <c r="A456" t="s">
        <v>31</v>
      </c>
      <c r="B456">
        <v>1000</v>
      </c>
      <c r="C456">
        <v>4</v>
      </c>
      <c r="D456" t="s">
        <v>1056</v>
      </c>
      <c r="E456">
        <v>131</v>
      </c>
      <c r="F456" t="s">
        <v>4680</v>
      </c>
      <c r="G456" t="s">
        <v>4681</v>
      </c>
      <c r="H456" t="s">
        <v>462</v>
      </c>
    </row>
    <row r="457" spans="1:8">
      <c r="A457" t="s">
        <v>31</v>
      </c>
      <c r="B457">
        <v>1000</v>
      </c>
      <c r="C457">
        <v>5</v>
      </c>
      <c r="D457" t="s">
        <v>1056</v>
      </c>
      <c r="E457">
        <v>129</v>
      </c>
      <c r="F457" t="s">
        <v>407</v>
      </c>
      <c r="G457" t="s">
        <v>3108</v>
      </c>
      <c r="H457">
        <v>15</v>
      </c>
    </row>
    <row r="458" spans="1:8">
      <c r="A458" t="s">
        <v>31</v>
      </c>
      <c r="B458">
        <v>1000</v>
      </c>
      <c r="C458">
        <v>6</v>
      </c>
      <c r="D458" t="s">
        <v>1056</v>
      </c>
      <c r="E458">
        <v>123</v>
      </c>
      <c r="F458" t="s">
        <v>2236</v>
      </c>
      <c r="G458" t="s">
        <v>2237</v>
      </c>
      <c r="H458" t="s">
        <v>2238</v>
      </c>
    </row>
    <row r="459" spans="1:8">
      <c r="A459" t="s">
        <v>31</v>
      </c>
      <c r="B459">
        <v>1000</v>
      </c>
      <c r="C459">
        <v>7</v>
      </c>
      <c r="D459" t="s">
        <v>1056</v>
      </c>
      <c r="E459">
        <v>133</v>
      </c>
      <c r="F459" t="s">
        <v>887</v>
      </c>
      <c r="G459" t="s">
        <v>2998</v>
      </c>
      <c r="H459" t="s">
        <v>2999</v>
      </c>
    </row>
    <row r="460" spans="1:8">
      <c r="A460" t="s">
        <v>31</v>
      </c>
      <c r="B460">
        <v>1000</v>
      </c>
      <c r="C460">
        <v>8</v>
      </c>
      <c r="D460" t="s">
        <v>1056</v>
      </c>
      <c r="E460">
        <v>122</v>
      </c>
      <c r="F460" t="s">
        <v>219</v>
      </c>
      <c r="G460" t="s">
        <v>2472</v>
      </c>
      <c r="H460" t="s">
        <v>2473</v>
      </c>
    </row>
    <row r="461" spans="1:8">
      <c r="A461" t="s">
        <v>31</v>
      </c>
      <c r="B461">
        <v>1100</v>
      </c>
      <c r="C461">
        <v>1</v>
      </c>
      <c r="D461" t="s">
        <v>1056</v>
      </c>
      <c r="E461">
        <v>111</v>
      </c>
      <c r="F461" t="s">
        <v>56</v>
      </c>
      <c r="G461" t="s">
        <v>5066</v>
      </c>
      <c r="H461" t="s">
        <v>2647</v>
      </c>
    </row>
    <row r="462" spans="1:8">
      <c r="A462" t="s">
        <v>31</v>
      </c>
      <c r="B462">
        <v>1100</v>
      </c>
      <c r="C462">
        <v>2</v>
      </c>
      <c r="D462" t="s">
        <v>1056</v>
      </c>
      <c r="E462">
        <v>118</v>
      </c>
      <c r="F462" t="s">
        <v>3645</v>
      </c>
      <c r="G462" t="s">
        <v>3646</v>
      </c>
      <c r="H462" t="s">
        <v>3647</v>
      </c>
    </row>
    <row r="463" spans="1:8">
      <c r="A463" t="s">
        <v>31</v>
      </c>
      <c r="B463">
        <v>1100</v>
      </c>
      <c r="C463">
        <v>3</v>
      </c>
      <c r="D463" t="s">
        <v>1056</v>
      </c>
      <c r="E463">
        <v>120</v>
      </c>
      <c r="F463" t="s">
        <v>968</v>
      </c>
      <c r="G463" t="s">
        <v>4956</v>
      </c>
      <c r="H463" t="s">
        <v>4957</v>
      </c>
    </row>
    <row r="464" spans="1:8">
      <c r="A464" t="s">
        <v>31</v>
      </c>
      <c r="B464">
        <v>1100</v>
      </c>
      <c r="C464">
        <v>4</v>
      </c>
      <c r="D464" t="s">
        <v>1056</v>
      </c>
      <c r="E464">
        <v>111</v>
      </c>
      <c r="F464" t="s">
        <v>56</v>
      </c>
      <c r="G464" t="s">
        <v>4942</v>
      </c>
      <c r="H464" t="s">
        <v>1258</v>
      </c>
    </row>
    <row r="465" spans="1:8">
      <c r="A465" t="s">
        <v>31</v>
      </c>
      <c r="B465">
        <v>1100</v>
      </c>
      <c r="C465">
        <v>5</v>
      </c>
      <c r="D465" t="s">
        <v>1056</v>
      </c>
      <c r="E465">
        <v>115</v>
      </c>
      <c r="F465" t="s">
        <v>1317</v>
      </c>
      <c r="G465" t="s">
        <v>1318</v>
      </c>
      <c r="H465" t="s">
        <v>1319</v>
      </c>
    </row>
    <row r="466" spans="1:8">
      <c r="A466" t="s">
        <v>31</v>
      </c>
      <c r="B466">
        <v>1100</v>
      </c>
      <c r="C466">
        <v>6</v>
      </c>
      <c r="D466" t="s">
        <v>1056</v>
      </c>
      <c r="E466">
        <v>118</v>
      </c>
      <c r="F466" t="s">
        <v>1145</v>
      </c>
      <c r="G466" t="s">
        <v>1146</v>
      </c>
      <c r="H466">
        <v>16</v>
      </c>
    </row>
    <row r="467" spans="1:8">
      <c r="A467" t="s">
        <v>31</v>
      </c>
      <c r="B467">
        <v>1100</v>
      </c>
      <c r="C467">
        <v>7</v>
      </c>
      <c r="D467" t="s">
        <v>1056</v>
      </c>
      <c r="E467">
        <v>114</v>
      </c>
      <c r="F467" t="s">
        <v>3537</v>
      </c>
      <c r="G467" t="s">
        <v>4765</v>
      </c>
      <c r="H467" t="s">
        <v>4766</v>
      </c>
    </row>
    <row r="468" spans="1:8">
      <c r="A468" t="s">
        <v>31</v>
      </c>
      <c r="B468">
        <v>1100</v>
      </c>
      <c r="C468">
        <v>8</v>
      </c>
      <c r="D468" t="s">
        <v>1056</v>
      </c>
      <c r="E468">
        <v>120</v>
      </c>
      <c r="F468" t="s">
        <v>2248</v>
      </c>
      <c r="G468" t="s">
        <v>2249</v>
      </c>
      <c r="H468">
        <v>14</v>
      </c>
    </row>
    <row r="469" spans="1:8">
      <c r="A469" t="s">
        <v>31</v>
      </c>
      <c r="B469">
        <v>1200</v>
      </c>
      <c r="C469">
        <v>1</v>
      </c>
      <c r="D469" t="s">
        <v>1056</v>
      </c>
      <c r="E469">
        <v>102</v>
      </c>
      <c r="F469" t="s">
        <v>3537</v>
      </c>
      <c r="G469" t="s">
        <v>3538</v>
      </c>
      <c r="H469" t="s">
        <v>1179</v>
      </c>
    </row>
    <row r="470" spans="1:8">
      <c r="A470" t="s">
        <v>31</v>
      </c>
      <c r="B470">
        <v>1200</v>
      </c>
      <c r="C470">
        <v>2</v>
      </c>
      <c r="D470" t="s">
        <v>1056</v>
      </c>
      <c r="E470">
        <v>112</v>
      </c>
      <c r="F470" t="s">
        <v>2350</v>
      </c>
      <c r="G470" t="s">
        <v>5008</v>
      </c>
      <c r="H470">
        <v>14</v>
      </c>
    </row>
    <row r="471" spans="1:8">
      <c r="A471" t="s">
        <v>31</v>
      </c>
      <c r="B471">
        <v>1200</v>
      </c>
      <c r="C471">
        <v>3</v>
      </c>
      <c r="D471" t="s">
        <v>1056</v>
      </c>
      <c r="E471">
        <v>109</v>
      </c>
      <c r="F471" t="s">
        <v>1396</v>
      </c>
      <c r="G471" t="s">
        <v>1397</v>
      </c>
      <c r="H471" t="s">
        <v>1398</v>
      </c>
    </row>
    <row r="472" spans="1:8">
      <c r="A472" t="s">
        <v>31</v>
      </c>
      <c r="B472">
        <v>1200</v>
      </c>
      <c r="C472">
        <v>4</v>
      </c>
      <c r="D472" t="s">
        <v>1056</v>
      </c>
      <c r="E472">
        <v>110</v>
      </c>
      <c r="F472" t="s">
        <v>358</v>
      </c>
      <c r="G472" t="s">
        <v>3667</v>
      </c>
      <c r="H472" t="s">
        <v>1631</v>
      </c>
    </row>
    <row r="473" spans="1:8">
      <c r="A473" t="s">
        <v>31</v>
      </c>
      <c r="B473">
        <v>1200</v>
      </c>
      <c r="C473">
        <v>5</v>
      </c>
      <c r="D473" t="s">
        <v>1056</v>
      </c>
      <c r="E473">
        <v>109</v>
      </c>
      <c r="F473" t="s">
        <v>2526</v>
      </c>
      <c r="G473" t="s">
        <v>2527</v>
      </c>
      <c r="H473">
        <v>19</v>
      </c>
    </row>
    <row r="474" spans="1:8">
      <c r="A474" t="s">
        <v>31</v>
      </c>
      <c r="B474">
        <v>1200</v>
      </c>
      <c r="C474">
        <v>6</v>
      </c>
      <c r="D474" t="s">
        <v>1056</v>
      </c>
      <c r="E474">
        <v>110</v>
      </c>
      <c r="F474" t="s">
        <v>2350</v>
      </c>
      <c r="G474" t="s">
        <v>2351</v>
      </c>
      <c r="H474">
        <v>16</v>
      </c>
    </row>
    <row r="475" spans="1:8">
      <c r="A475" t="s">
        <v>31</v>
      </c>
      <c r="B475">
        <v>1200</v>
      </c>
      <c r="C475">
        <v>7</v>
      </c>
      <c r="D475" t="s">
        <v>1056</v>
      </c>
      <c r="E475">
        <v>106</v>
      </c>
      <c r="F475" t="s">
        <v>3089</v>
      </c>
      <c r="G475" t="s">
        <v>4296</v>
      </c>
      <c r="H475" t="s">
        <v>4297</v>
      </c>
    </row>
    <row r="476" spans="1:8">
      <c r="A476" t="s">
        <v>31</v>
      </c>
      <c r="B476">
        <v>1200</v>
      </c>
      <c r="C476">
        <v>8</v>
      </c>
      <c r="D476" t="s">
        <v>1056</v>
      </c>
      <c r="E476">
        <v>102</v>
      </c>
      <c r="F476" t="s">
        <v>5633</v>
      </c>
      <c r="G476" t="s">
        <v>5634</v>
      </c>
      <c r="H476" t="s">
        <v>1340</v>
      </c>
    </row>
    <row r="477" spans="1:8">
      <c r="A477" t="s">
        <v>31</v>
      </c>
      <c r="B477">
        <v>1300</v>
      </c>
      <c r="C477">
        <v>1</v>
      </c>
      <c r="D477" t="s">
        <v>1056</v>
      </c>
      <c r="E477">
        <v>102</v>
      </c>
      <c r="F477" t="s">
        <v>3796</v>
      </c>
      <c r="G477" t="s">
        <v>3797</v>
      </c>
      <c r="H477" t="s">
        <v>2721</v>
      </c>
    </row>
    <row r="478" spans="1:8">
      <c r="A478" t="s">
        <v>31</v>
      </c>
      <c r="B478">
        <v>1300</v>
      </c>
      <c r="C478">
        <v>2</v>
      </c>
      <c r="D478" t="s">
        <v>1056</v>
      </c>
      <c r="E478">
        <v>100</v>
      </c>
      <c r="F478" t="s">
        <v>3089</v>
      </c>
      <c r="G478" t="s">
        <v>3090</v>
      </c>
      <c r="H478">
        <v>16</v>
      </c>
    </row>
    <row r="479" spans="1:8">
      <c r="A479" t="s">
        <v>31</v>
      </c>
      <c r="B479">
        <v>1300</v>
      </c>
      <c r="C479">
        <v>3</v>
      </c>
      <c r="D479" t="s">
        <v>1056</v>
      </c>
      <c r="E479">
        <v>100</v>
      </c>
      <c r="F479" t="s">
        <v>4004</v>
      </c>
      <c r="G479" t="s">
        <v>4005</v>
      </c>
      <c r="H479" t="s">
        <v>856</v>
      </c>
    </row>
    <row r="480" spans="1:8">
      <c r="A480" t="s">
        <v>31</v>
      </c>
      <c r="B480">
        <v>1300</v>
      </c>
      <c r="C480">
        <v>4</v>
      </c>
      <c r="D480" t="s">
        <v>1056</v>
      </c>
      <c r="E480">
        <v>95</v>
      </c>
      <c r="F480" t="s">
        <v>606</v>
      </c>
      <c r="G480" t="s">
        <v>5773</v>
      </c>
      <c r="H480" t="s">
        <v>1361</v>
      </c>
    </row>
    <row r="481" spans="1:8">
      <c r="A481" t="s">
        <v>31</v>
      </c>
      <c r="B481">
        <v>1300</v>
      </c>
      <c r="C481">
        <v>5</v>
      </c>
      <c r="D481" t="s">
        <v>1056</v>
      </c>
      <c r="E481">
        <v>101</v>
      </c>
      <c r="F481" t="s">
        <v>1965</v>
      </c>
      <c r="G481" t="s">
        <v>1966</v>
      </c>
      <c r="H481" t="s">
        <v>221</v>
      </c>
    </row>
    <row r="482" spans="1:8">
      <c r="A482" t="s">
        <v>31</v>
      </c>
      <c r="B482">
        <v>1300</v>
      </c>
      <c r="C482">
        <v>6</v>
      </c>
      <c r="D482" t="s">
        <v>1056</v>
      </c>
      <c r="E482">
        <v>101</v>
      </c>
      <c r="F482" t="s">
        <v>3076</v>
      </c>
      <c r="G482" t="s">
        <v>3077</v>
      </c>
      <c r="H482" t="s">
        <v>1643</v>
      </c>
    </row>
    <row r="483" spans="1:8">
      <c r="A483" t="s">
        <v>31</v>
      </c>
      <c r="B483">
        <v>1300</v>
      </c>
      <c r="C483">
        <v>7</v>
      </c>
      <c r="D483" t="s">
        <v>1056</v>
      </c>
      <c r="E483">
        <v>101</v>
      </c>
      <c r="F483" t="s">
        <v>555</v>
      </c>
      <c r="G483" t="s">
        <v>1289</v>
      </c>
      <c r="H483" t="s">
        <v>1290</v>
      </c>
    </row>
    <row r="484" spans="1:8">
      <c r="A484" t="s">
        <v>31</v>
      </c>
      <c r="B484">
        <v>1300</v>
      </c>
      <c r="C484">
        <v>8</v>
      </c>
      <c r="D484" t="s">
        <v>1056</v>
      </c>
      <c r="E484">
        <v>102</v>
      </c>
      <c r="F484" t="s">
        <v>4781</v>
      </c>
      <c r="G484" t="s">
        <v>4782</v>
      </c>
      <c r="H484" t="s">
        <v>939</v>
      </c>
    </row>
    <row r="485" spans="1:8">
      <c r="A485" t="s">
        <v>31</v>
      </c>
      <c r="B485">
        <v>1400</v>
      </c>
      <c r="C485">
        <v>1</v>
      </c>
      <c r="D485" t="s">
        <v>1056</v>
      </c>
      <c r="E485">
        <v>97</v>
      </c>
      <c r="F485" t="s">
        <v>2460</v>
      </c>
      <c r="G485" t="s">
        <v>4378</v>
      </c>
      <c r="H485" t="s">
        <v>4379</v>
      </c>
    </row>
    <row r="486" spans="1:8">
      <c r="A486" t="s">
        <v>31</v>
      </c>
      <c r="B486">
        <v>1400</v>
      </c>
      <c r="C486">
        <v>2</v>
      </c>
      <c r="D486" t="s">
        <v>1056</v>
      </c>
      <c r="E486">
        <v>96</v>
      </c>
      <c r="F486" t="s">
        <v>5225</v>
      </c>
      <c r="G486" t="s">
        <v>5226</v>
      </c>
      <c r="H486" t="s">
        <v>4202</v>
      </c>
    </row>
    <row r="487" spans="1:8">
      <c r="A487" t="s">
        <v>31</v>
      </c>
      <c r="B487">
        <v>1400</v>
      </c>
      <c r="C487">
        <v>3</v>
      </c>
      <c r="D487" t="s">
        <v>1056</v>
      </c>
      <c r="E487">
        <v>97</v>
      </c>
      <c r="F487" t="s">
        <v>6132</v>
      </c>
      <c r="G487" t="s">
        <v>6133</v>
      </c>
      <c r="H487" t="s">
        <v>1730</v>
      </c>
    </row>
    <row r="488" spans="1:8">
      <c r="A488" t="s">
        <v>31</v>
      </c>
      <c r="B488">
        <v>1400</v>
      </c>
      <c r="C488">
        <v>4</v>
      </c>
      <c r="D488" t="s">
        <v>1056</v>
      </c>
      <c r="E488">
        <v>96</v>
      </c>
      <c r="F488" t="s">
        <v>3303</v>
      </c>
      <c r="G488" t="s">
        <v>3304</v>
      </c>
      <c r="H488" t="s">
        <v>2389</v>
      </c>
    </row>
    <row r="489" spans="1:8">
      <c r="A489" t="s">
        <v>31</v>
      </c>
      <c r="B489">
        <v>1400</v>
      </c>
      <c r="C489">
        <v>5</v>
      </c>
      <c r="D489" t="s">
        <v>1056</v>
      </c>
      <c r="E489">
        <v>96</v>
      </c>
      <c r="F489" t="s">
        <v>1504</v>
      </c>
      <c r="G489" t="s">
        <v>5811</v>
      </c>
      <c r="H489" t="s">
        <v>2186</v>
      </c>
    </row>
    <row r="490" spans="1:8">
      <c r="A490" t="s">
        <v>31</v>
      </c>
      <c r="B490">
        <v>1400</v>
      </c>
      <c r="C490">
        <v>6</v>
      </c>
      <c r="D490" t="s">
        <v>1056</v>
      </c>
      <c r="E490">
        <v>96</v>
      </c>
      <c r="F490" t="s">
        <v>2460</v>
      </c>
      <c r="G490" t="s">
        <v>3054</v>
      </c>
      <c r="H490" t="s">
        <v>839</v>
      </c>
    </row>
    <row r="491" spans="1:8">
      <c r="A491" t="s">
        <v>31</v>
      </c>
      <c r="B491">
        <v>1400</v>
      </c>
      <c r="C491">
        <v>7</v>
      </c>
      <c r="D491" t="s">
        <v>1056</v>
      </c>
      <c r="E491">
        <v>97</v>
      </c>
      <c r="F491" t="s">
        <v>630</v>
      </c>
      <c r="G491" t="s">
        <v>1308</v>
      </c>
      <c r="H491" t="s">
        <v>1309</v>
      </c>
    </row>
    <row r="492" spans="1:8">
      <c r="A492" t="s">
        <v>31</v>
      </c>
      <c r="B492">
        <v>1400</v>
      </c>
      <c r="C492">
        <v>8</v>
      </c>
      <c r="D492" t="s">
        <v>1056</v>
      </c>
      <c r="E492">
        <v>96</v>
      </c>
      <c r="F492" t="s">
        <v>5467</v>
      </c>
      <c r="G492" t="s">
        <v>5468</v>
      </c>
      <c r="H492" t="s">
        <v>5469</v>
      </c>
    </row>
    <row r="493" spans="1:8">
      <c r="A493" t="s">
        <v>31</v>
      </c>
      <c r="B493">
        <v>1500</v>
      </c>
      <c r="C493">
        <v>1</v>
      </c>
      <c r="D493" t="s">
        <v>1056</v>
      </c>
      <c r="E493">
        <v>90</v>
      </c>
      <c r="F493" t="s">
        <v>2650</v>
      </c>
      <c r="G493" t="s">
        <v>2651</v>
      </c>
      <c r="H493">
        <v>24</v>
      </c>
    </row>
    <row r="494" spans="1:8">
      <c r="A494" t="s">
        <v>31</v>
      </c>
      <c r="B494">
        <v>1500</v>
      </c>
      <c r="C494">
        <v>2</v>
      </c>
      <c r="D494" t="s">
        <v>1056</v>
      </c>
      <c r="E494">
        <v>90</v>
      </c>
      <c r="F494" t="s">
        <v>1880</v>
      </c>
      <c r="G494" t="s">
        <v>1881</v>
      </c>
      <c r="H494" t="s">
        <v>1572</v>
      </c>
    </row>
    <row r="495" spans="1:8">
      <c r="A495" t="s">
        <v>31</v>
      </c>
      <c r="B495">
        <v>1500</v>
      </c>
      <c r="C495">
        <v>3</v>
      </c>
      <c r="D495" t="s">
        <v>1056</v>
      </c>
      <c r="E495">
        <v>90</v>
      </c>
      <c r="F495" t="s">
        <v>1593</v>
      </c>
      <c r="G495" t="s">
        <v>2784</v>
      </c>
      <c r="H495" t="s">
        <v>1251</v>
      </c>
    </row>
    <row r="496" spans="1:8">
      <c r="A496" t="s">
        <v>31</v>
      </c>
      <c r="B496">
        <v>1500</v>
      </c>
      <c r="C496">
        <v>4</v>
      </c>
      <c r="D496" t="s">
        <v>1056</v>
      </c>
      <c r="E496">
        <v>90</v>
      </c>
      <c r="F496" t="s">
        <v>2778</v>
      </c>
      <c r="G496" t="s">
        <v>2779</v>
      </c>
      <c r="H496" t="s">
        <v>1104</v>
      </c>
    </row>
    <row r="497" spans="1:8">
      <c r="A497" t="s">
        <v>31</v>
      </c>
      <c r="B497">
        <v>1500</v>
      </c>
      <c r="C497">
        <v>5</v>
      </c>
      <c r="D497" t="s">
        <v>1056</v>
      </c>
      <c r="E497">
        <v>90</v>
      </c>
      <c r="F497" t="s">
        <v>128</v>
      </c>
      <c r="G497" t="s">
        <v>244</v>
      </c>
      <c r="H497" t="s">
        <v>4038</v>
      </c>
    </row>
    <row r="498" spans="1:8">
      <c r="A498" t="s">
        <v>31</v>
      </c>
      <c r="B498">
        <v>1500</v>
      </c>
      <c r="C498">
        <v>6</v>
      </c>
      <c r="D498" t="s">
        <v>1056</v>
      </c>
      <c r="E498">
        <v>90</v>
      </c>
      <c r="F498" t="s">
        <v>874</v>
      </c>
      <c r="G498" t="s">
        <v>5526</v>
      </c>
      <c r="H498" t="s">
        <v>4912</v>
      </c>
    </row>
    <row r="499" spans="1:8">
      <c r="A499" t="s">
        <v>31</v>
      </c>
      <c r="B499">
        <v>1500</v>
      </c>
      <c r="C499">
        <v>7</v>
      </c>
      <c r="D499" t="s">
        <v>1056</v>
      </c>
      <c r="E499">
        <v>90</v>
      </c>
      <c r="F499" t="s">
        <v>727</v>
      </c>
      <c r="G499" t="s">
        <v>5583</v>
      </c>
      <c r="H499">
        <v>23</v>
      </c>
    </row>
    <row r="500" spans="1:8">
      <c r="A500" t="s">
        <v>31</v>
      </c>
      <c r="B500">
        <v>1500</v>
      </c>
      <c r="C500">
        <v>8</v>
      </c>
      <c r="D500" t="s">
        <v>1056</v>
      </c>
      <c r="E500">
        <v>92</v>
      </c>
      <c r="F500" t="s">
        <v>3701</v>
      </c>
      <c r="G500" t="s">
        <v>3702</v>
      </c>
      <c r="H500" t="s">
        <v>972</v>
      </c>
    </row>
    <row r="501" spans="1:8">
      <c r="A501" t="s">
        <v>31</v>
      </c>
      <c r="B501">
        <v>1600</v>
      </c>
      <c r="C501">
        <v>1</v>
      </c>
      <c r="D501" t="s">
        <v>1056</v>
      </c>
      <c r="E501">
        <v>89</v>
      </c>
      <c r="F501" t="s">
        <v>4098</v>
      </c>
      <c r="G501" t="s">
        <v>4099</v>
      </c>
      <c r="H501">
        <v>20</v>
      </c>
    </row>
    <row r="502" spans="1:8">
      <c r="A502" t="s">
        <v>31</v>
      </c>
      <c r="B502">
        <v>1600</v>
      </c>
      <c r="C502">
        <v>2</v>
      </c>
      <c r="D502" t="s">
        <v>1056</v>
      </c>
      <c r="E502">
        <v>88</v>
      </c>
      <c r="F502" t="s">
        <v>2460</v>
      </c>
      <c r="G502" t="s">
        <v>2461</v>
      </c>
      <c r="H502" t="s">
        <v>1451</v>
      </c>
    </row>
    <row r="503" spans="1:8">
      <c r="A503" t="s">
        <v>31</v>
      </c>
      <c r="B503">
        <v>1600</v>
      </c>
      <c r="C503">
        <v>3</v>
      </c>
      <c r="D503" t="s">
        <v>1056</v>
      </c>
      <c r="E503">
        <v>88</v>
      </c>
      <c r="F503" t="s">
        <v>1570</v>
      </c>
      <c r="G503" t="s">
        <v>1821</v>
      </c>
      <c r="H503" t="s">
        <v>1822</v>
      </c>
    </row>
    <row r="504" spans="1:8">
      <c r="A504" t="s">
        <v>31</v>
      </c>
      <c r="B504">
        <v>1600</v>
      </c>
      <c r="C504">
        <v>4</v>
      </c>
      <c r="D504" t="s">
        <v>1056</v>
      </c>
      <c r="E504">
        <v>89</v>
      </c>
      <c r="F504" t="s">
        <v>6155</v>
      </c>
      <c r="G504" t="s">
        <v>6156</v>
      </c>
      <c r="H504" t="s">
        <v>5036</v>
      </c>
    </row>
    <row r="505" spans="1:8">
      <c r="A505" t="s">
        <v>31</v>
      </c>
      <c r="B505">
        <v>1600</v>
      </c>
      <c r="C505">
        <v>5</v>
      </c>
      <c r="D505" t="s">
        <v>1056</v>
      </c>
      <c r="E505">
        <v>88</v>
      </c>
      <c r="F505" t="s">
        <v>5118</v>
      </c>
      <c r="G505" t="s">
        <v>3626</v>
      </c>
      <c r="H505" t="s">
        <v>3114</v>
      </c>
    </row>
    <row r="506" spans="1:8">
      <c r="A506" t="s">
        <v>31</v>
      </c>
      <c r="B506">
        <v>1600</v>
      </c>
      <c r="C506">
        <v>6</v>
      </c>
      <c r="D506" t="s">
        <v>1056</v>
      </c>
      <c r="E506">
        <v>89</v>
      </c>
      <c r="F506" t="s">
        <v>1364</v>
      </c>
      <c r="G506" t="s">
        <v>2209</v>
      </c>
      <c r="H506" t="s">
        <v>58</v>
      </c>
    </row>
    <row r="507" spans="1:8">
      <c r="A507" t="s">
        <v>31</v>
      </c>
      <c r="B507">
        <v>1600</v>
      </c>
      <c r="C507">
        <v>7</v>
      </c>
      <c r="D507" t="s">
        <v>1056</v>
      </c>
      <c r="E507">
        <v>87</v>
      </c>
      <c r="F507" t="s">
        <v>1957</v>
      </c>
      <c r="G507" t="s">
        <v>2982</v>
      </c>
      <c r="H507" t="s">
        <v>2983</v>
      </c>
    </row>
    <row r="508" spans="1:8">
      <c r="A508" t="s">
        <v>31</v>
      </c>
      <c r="B508">
        <v>1600</v>
      </c>
      <c r="C508">
        <v>8</v>
      </c>
      <c r="D508" t="s">
        <v>1056</v>
      </c>
      <c r="E508">
        <v>85</v>
      </c>
      <c r="F508" t="s">
        <v>874</v>
      </c>
      <c r="G508" t="s">
        <v>5857</v>
      </c>
      <c r="H508">
        <v>25</v>
      </c>
    </row>
    <row r="509" spans="1:8">
      <c r="A509" t="s">
        <v>31</v>
      </c>
      <c r="B509">
        <v>1700</v>
      </c>
      <c r="C509">
        <v>1</v>
      </c>
      <c r="D509" t="s">
        <v>1056</v>
      </c>
      <c r="E509">
        <v>82</v>
      </c>
      <c r="F509" t="s">
        <v>5531</v>
      </c>
      <c r="G509" t="s">
        <v>5532</v>
      </c>
      <c r="H509" t="s">
        <v>2173</v>
      </c>
    </row>
    <row r="510" spans="1:8">
      <c r="A510" t="s">
        <v>31</v>
      </c>
      <c r="B510">
        <v>1700</v>
      </c>
      <c r="C510">
        <v>2</v>
      </c>
      <c r="D510" t="s">
        <v>1056</v>
      </c>
      <c r="E510">
        <v>97</v>
      </c>
      <c r="F510" t="s">
        <v>3531</v>
      </c>
      <c r="G510" t="s">
        <v>3532</v>
      </c>
      <c r="H510">
        <v>18</v>
      </c>
    </row>
    <row r="511" spans="1:8">
      <c r="A511" t="s">
        <v>31</v>
      </c>
      <c r="B511">
        <v>1700</v>
      </c>
      <c r="C511">
        <v>3</v>
      </c>
      <c r="D511" t="s">
        <v>1056</v>
      </c>
      <c r="E511">
        <v>87</v>
      </c>
      <c r="F511" t="s">
        <v>1570</v>
      </c>
      <c r="G511" t="s">
        <v>1571</v>
      </c>
      <c r="H511" t="s">
        <v>1572</v>
      </c>
    </row>
    <row r="512" spans="1:8">
      <c r="A512" t="s">
        <v>31</v>
      </c>
      <c r="B512">
        <v>1700</v>
      </c>
      <c r="C512">
        <v>4</v>
      </c>
      <c r="D512" t="s">
        <v>1056</v>
      </c>
      <c r="E512">
        <v>83</v>
      </c>
      <c r="F512" t="s">
        <v>6064</v>
      </c>
      <c r="G512" t="s">
        <v>6065</v>
      </c>
      <c r="H512" t="s">
        <v>363</v>
      </c>
    </row>
    <row r="513" spans="1:8">
      <c r="A513" t="s">
        <v>31</v>
      </c>
      <c r="B513">
        <v>1700</v>
      </c>
      <c r="C513">
        <v>5</v>
      </c>
      <c r="D513" t="s">
        <v>1056</v>
      </c>
      <c r="E513">
        <v>79</v>
      </c>
      <c r="F513" t="s">
        <v>5366</v>
      </c>
      <c r="G513" t="s">
        <v>4601</v>
      </c>
      <c r="H513" t="s">
        <v>1822</v>
      </c>
    </row>
    <row r="514" spans="1:8">
      <c r="A514" t="s">
        <v>31</v>
      </c>
      <c r="B514">
        <v>1700</v>
      </c>
      <c r="C514">
        <v>6</v>
      </c>
      <c r="D514" t="s">
        <v>1056</v>
      </c>
      <c r="E514">
        <v>83</v>
      </c>
      <c r="F514" t="s">
        <v>4174</v>
      </c>
      <c r="G514" t="s">
        <v>4175</v>
      </c>
      <c r="H514" t="s">
        <v>1822</v>
      </c>
    </row>
    <row r="515" spans="1:8">
      <c r="A515" t="s">
        <v>31</v>
      </c>
      <c r="B515">
        <v>1700</v>
      </c>
      <c r="C515">
        <v>7</v>
      </c>
      <c r="D515" t="s">
        <v>1056</v>
      </c>
      <c r="E515">
        <v>84</v>
      </c>
      <c r="F515" t="s">
        <v>2650</v>
      </c>
      <c r="G515" t="s">
        <v>5794</v>
      </c>
      <c r="H515" t="s">
        <v>1823</v>
      </c>
    </row>
    <row r="516" spans="1:8">
      <c r="A516" t="s">
        <v>31</v>
      </c>
      <c r="B516">
        <v>1700</v>
      </c>
      <c r="C516">
        <v>8</v>
      </c>
      <c r="D516" t="s">
        <v>1056</v>
      </c>
      <c r="E516">
        <v>83</v>
      </c>
      <c r="F516" t="s">
        <v>1600</v>
      </c>
      <c r="G516" t="s">
        <v>1601</v>
      </c>
      <c r="H516">
        <v>23</v>
      </c>
    </row>
    <row r="517" spans="1:8">
      <c r="A517" t="s">
        <v>31</v>
      </c>
      <c r="B517">
        <v>1800</v>
      </c>
      <c r="C517">
        <v>1</v>
      </c>
      <c r="D517" t="s">
        <v>1056</v>
      </c>
      <c r="E517">
        <v>79</v>
      </c>
      <c r="F517" t="s">
        <v>1649</v>
      </c>
      <c r="G517" t="s">
        <v>5398</v>
      </c>
      <c r="H517" t="s">
        <v>5399</v>
      </c>
    </row>
    <row r="518" spans="1:8">
      <c r="A518" t="s">
        <v>31</v>
      </c>
      <c r="B518">
        <v>1800</v>
      </c>
      <c r="C518">
        <v>2</v>
      </c>
      <c r="D518" t="s">
        <v>1056</v>
      </c>
      <c r="E518">
        <v>79</v>
      </c>
      <c r="F518" t="s">
        <v>1750</v>
      </c>
      <c r="G518" t="s">
        <v>1751</v>
      </c>
      <c r="H518" t="s">
        <v>1442</v>
      </c>
    </row>
    <row r="519" spans="1:8">
      <c r="A519" t="s">
        <v>31</v>
      </c>
      <c r="B519">
        <v>1800</v>
      </c>
      <c r="C519">
        <v>3</v>
      </c>
      <c r="D519" t="s">
        <v>1056</v>
      </c>
      <c r="E519">
        <v>78</v>
      </c>
      <c r="F519" t="s">
        <v>5272</v>
      </c>
      <c r="G519" t="s">
        <v>5273</v>
      </c>
      <c r="H519" t="s">
        <v>1496</v>
      </c>
    </row>
    <row r="520" spans="1:8">
      <c r="A520" t="s">
        <v>31</v>
      </c>
      <c r="B520">
        <v>1800</v>
      </c>
      <c r="C520">
        <v>4</v>
      </c>
      <c r="D520" t="s">
        <v>1056</v>
      </c>
      <c r="E520">
        <v>90</v>
      </c>
      <c r="F520" t="s">
        <v>2745</v>
      </c>
      <c r="G520" t="s">
        <v>2938</v>
      </c>
      <c r="H520">
        <v>26</v>
      </c>
    </row>
    <row r="521" spans="1:8">
      <c r="A521" t="s">
        <v>31</v>
      </c>
      <c r="B521">
        <v>1800</v>
      </c>
      <c r="C521">
        <v>5</v>
      </c>
      <c r="D521" t="s">
        <v>1056</v>
      </c>
      <c r="E521">
        <v>79</v>
      </c>
      <c r="F521" t="s">
        <v>2650</v>
      </c>
      <c r="G521" t="s">
        <v>5669</v>
      </c>
      <c r="H521" t="s">
        <v>1111</v>
      </c>
    </row>
    <row r="522" spans="1:8">
      <c r="A522" t="s">
        <v>31</v>
      </c>
      <c r="B522">
        <v>1800</v>
      </c>
      <c r="C522">
        <v>6</v>
      </c>
      <c r="D522" t="s">
        <v>1056</v>
      </c>
      <c r="E522">
        <v>79</v>
      </c>
      <c r="F522" t="s">
        <v>2466</v>
      </c>
      <c r="G522" t="s">
        <v>3797</v>
      </c>
      <c r="H522" t="s">
        <v>5426</v>
      </c>
    </row>
    <row r="523" spans="1:8">
      <c r="A523" t="s">
        <v>31</v>
      </c>
      <c r="B523">
        <v>1800</v>
      </c>
      <c r="C523">
        <v>7</v>
      </c>
      <c r="D523" t="s">
        <v>1056</v>
      </c>
      <c r="E523">
        <v>79</v>
      </c>
      <c r="F523" t="s">
        <v>4128</v>
      </c>
      <c r="G523" t="s">
        <v>4129</v>
      </c>
      <c r="H523" t="s">
        <v>1539</v>
      </c>
    </row>
    <row r="524" spans="1:8">
      <c r="A524" t="s">
        <v>31</v>
      </c>
      <c r="B524">
        <v>1800</v>
      </c>
      <c r="C524">
        <v>8</v>
      </c>
      <c r="D524" t="s">
        <v>1056</v>
      </c>
      <c r="E524">
        <v>79</v>
      </c>
      <c r="F524" t="s">
        <v>1641</v>
      </c>
      <c r="G524" t="s">
        <v>1642</v>
      </c>
      <c r="H524" t="s">
        <v>1643</v>
      </c>
    </row>
    <row r="525" spans="1:8">
      <c r="A525" t="s">
        <v>31</v>
      </c>
      <c r="B525">
        <v>1900</v>
      </c>
      <c r="C525">
        <v>1</v>
      </c>
      <c r="D525" t="s">
        <v>1056</v>
      </c>
      <c r="E525">
        <v>77</v>
      </c>
      <c r="F525" t="s">
        <v>128</v>
      </c>
      <c r="G525" t="s">
        <v>3655</v>
      </c>
      <c r="H525" t="s">
        <v>3656</v>
      </c>
    </row>
    <row r="526" spans="1:8">
      <c r="A526" t="s">
        <v>31</v>
      </c>
      <c r="B526">
        <v>1900</v>
      </c>
      <c r="C526">
        <v>2</v>
      </c>
      <c r="D526" t="s">
        <v>1056</v>
      </c>
      <c r="E526">
        <v>75</v>
      </c>
      <c r="F526" t="s">
        <v>3314</v>
      </c>
      <c r="G526" t="s">
        <v>3315</v>
      </c>
      <c r="H526">
        <v>18</v>
      </c>
    </row>
    <row r="527" spans="1:8">
      <c r="A527" t="s">
        <v>31</v>
      </c>
      <c r="B527">
        <v>1900</v>
      </c>
      <c r="C527">
        <v>3</v>
      </c>
      <c r="D527" t="s">
        <v>1056</v>
      </c>
      <c r="E527">
        <v>74</v>
      </c>
      <c r="F527" t="s">
        <v>2493</v>
      </c>
      <c r="G527" t="s">
        <v>4452</v>
      </c>
      <c r="H527" t="s">
        <v>4453</v>
      </c>
    </row>
    <row r="528" spans="1:8">
      <c r="A528" t="s">
        <v>31</v>
      </c>
      <c r="B528">
        <v>1900</v>
      </c>
      <c r="C528">
        <v>4</v>
      </c>
      <c r="D528" t="s">
        <v>1056</v>
      </c>
      <c r="E528">
        <v>77</v>
      </c>
      <c r="F528" t="s">
        <v>727</v>
      </c>
      <c r="G528" t="s">
        <v>3246</v>
      </c>
      <c r="H528" t="s">
        <v>363</v>
      </c>
    </row>
    <row r="529" spans="1:8">
      <c r="A529" t="s">
        <v>31</v>
      </c>
      <c r="B529">
        <v>1900</v>
      </c>
      <c r="C529">
        <v>5</v>
      </c>
      <c r="D529" t="s">
        <v>1056</v>
      </c>
      <c r="E529">
        <v>75</v>
      </c>
      <c r="F529" t="s">
        <v>4179</v>
      </c>
      <c r="G529" t="s">
        <v>4180</v>
      </c>
      <c r="H529" t="s">
        <v>1336</v>
      </c>
    </row>
    <row r="530" spans="1:8">
      <c r="A530" t="s">
        <v>31</v>
      </c>
      <c r="B530">
        <v>1900</v>
      </c>
      <c r="C530">
        <v>6</v>
      </c>
      <c r="D530" t="s">
        <v>1056</v>
      </c>
      <c r="E530">
        <v>77</v>
      </c>
      <c r="F530" t="s">
        <v>2621</v>
      </c>
      <c r="G530" t="s">
        <v>2622</v>
      </c>
      <c r="H530" t="s">
        <v>2623</v>
      </c>
    </row>
    <row r="531" spans="1:8">
      <c r="A531" t="s">
        <v>31</v>
      </c>
      <c r="B531">
        <v>1900</v>
      </c>
      <c r="C531">
        <v>7</v>
      </c>
      <c r="D531" t="s">
        <v>1056</v>
      </c>
      <c r="E531">
        <v>75</v>
      </c>
      <c r="F531" t="s">
        <v>727</v>
      </c>
      <c r="G531" t="s">
        <v>4227</v>
      </c>
      <c r="H531" t="s">
        <v>3656</v>
      </c>
    </row>
    <row r="532" spans="1:8">
      <c r="A532" t="s">
        <v>31</v>
      </c>
      <c r="B532">
        <v>1900</v>
      </c>
      <c r="C532">
        <v>8</v>
      </c>
      <c r="D532" t="s">
        <v>1056</v>
      </c>
      <c r="E532">
        <v>77</v>
      </c>
      <c r="F532" t="s">
        <v>4589</v>
      </c>
      <c r="G532" t="s">
        <v>4848</v>
      </c>
      <c r="H532" t="s">
        <v>4849</v>
      </c>
    </row>
    <row r="533" spans="1:8">
      <c r="A533" t="s">
        <v>31</v>
      </c>
      <c r="B533">
        <v>2000</v>
      </c>
      <c r="C533">
        <v>1</v>
      </c>
      <c r="D533" t="s">
        <v>1056</v>
      </c>
      <c r="E533">
        <v>74</v>
      </c>
      <c r="F533" t="s">
        <v>4589</v>
      </c>
      <c r="G533" t="s">
        <v>4590</v>
      </c>
      <c r="H533" t="s">
        <v>4591</v>
      </c>
    </row>
    <row r="534" spans="1:8">
      <c r="A534" t="s">
        <v>31</v>
      </c>
      <c r="B534">
        <v>2000</v>
      </c>
      <c r="C534">
        <v>2</v>
      </c>
      <c r="D534" t="s">
        <v>1056</v>
      </c>
      <c r="E534">
        <v>72</v>
      </c>
      <c r="F534" t="s">
        <v>3172</v>
      </c>
      <c r="G534" t="s">
        <v>3173</v>
      </c>
      <c r="H534" t="s">
        <v>1330</v>
      </c>
    </row>
    <row r="535" spans="1:8">
      <c r="A535" t="s">
        <v>31</v>
      </c>
      <c r="B535">
        <v>2000</v>
      </c>
      <c r="C535">
        <v>3</v>
      </c>
      <c r="D535" t="s">
        <v>1056</v>
      </c>
      <c r="E535">
        <v>73</v>
      </c>
      <c r="F535" t="s">
        <v>1750</v>
      </c>
      <c r="G535" t="s">
        <v>3101</v>
      </c>
      <c r="H535" t="s">
        <v>3102</v>
      </c>
    </row>
    <row r="536" spans="1:8">
      <c r="A536" t="s">
        <v>31</v>
      </c>
      <c r="B536">
        <v>2000</v>
      </c>
      <c r="C536">
        <v>4</v>
      </c>
      <c r="D536" t="s">
        <v>1056</v>
      </c>
      <c r="E536">
        <v>72</v>
      </c>
      <c r="F536" t="s">
        <v>2621</v>
      </c>
      <c r="G536" t="s">
        <v>3477</v>
      </c>
      <c r="H536" t="s">
        <v>3478</v>
      </c>
    </row>
    <row r="537" spans="1:8">
      <c r="A537" t="s">
        <v>31</v>
      </c>
      <c r="B537">
        <v>2000</v>
      </c>
      <c r="C537">
        <v>5</v>
      </c>
      <c r="D537" t="s">
        <v>1056</v>
      </c>
      <c r="E537">
        <v>73</v>
      </c>
      <c r="F537" t="s">
        <v>4423</v>
      </c>
      <c r="G537" t="s">
        <v>4424</v>
      </c>
      <c r="H537">
        <v>23</v>
      </c>
    </row>
    <row r="538" spans="1:8">
      <c r="A538" t="s">
        <v>31</v>
      </c>
      <c r="B538">
        <v>2000</v>
      </c>
      <c r="C538">
        <v>6</v>
      </c>
      <c r="D538" t="s">
        <v>1056</v>
      </c>
      <c r="E538">
        <v>72</v>
      </c>
      <c r="F538" t="s">
        <v>4089</v>
      </c>
      <c r="G538" t="s">
        <v>4090</v>
      </c>
      <c r="H538">
        <v>21</v>
      </c>
    </row>
    <row r="539" spans="1:8">
      <c r="A539" t="s">
        <v>31</v>
      </c>
      <c r="B539">
        <v>2000</v>
      </c>
      <c r="C539">
        <v>7</v>
      </c>
      <c r="D539" t="s">
        <v>1056</v>
      </c>
      <c r="E539">
        <v>73</v>
      </c>
      <c r="F539" t="s">
        <v>3894</v>
      </c>
      <c r="G539" t="s">
        <v>5059</v>
      </c>
      <c r="H539" t="s">
        <v>1528</v>
      </c>
    </row>
    <row r="540" spans="1:8">
      <c r="A540" t="s">
        <v>31</v>
      </c>
      <c r="B540">
        <v>2000</v>
      </c>
      <c r="C540">
        <v>8</v>
      </c>
      <c r="D540" t="s">
        <v>1056</v>
      </c>
      <c r="E540">
        <v>71</v>
      </c>
      <c r="F540" t="s">
        <v>1649</v>
      </c>
      <c r="G540" t="s">
        <v>1650</v>
      </c>
      <c r="H540" t="s">
        <v>1285</v>
      </c>
    </row>
    <row r="541" spans="1:8">
      <c r="A541" t="s">
        <v>31</v>
      </c>
      <c r="B541">
        <v>2100</v>
      </c>
      <c r="C541">
        <v>1</v>
      </c>
      <c r="D541" t="s">
        <v>1056</v>
      </c>
      <c r="E541">
        <v>69</v>
      </c>
      <c r="F541" t="s">
        <v>2466</v>
      </c>
      <c r="G541" t="s">
        <v>5963</v>
      </c>
      <c r="H541" t="s">
        <v>5964</v>
      </c>
    </row>
    <row r="542" spans="1:8">
      <c r="A542" t="s">
        <v>31</v>
      </c>
      <c r="B542">
        <v>2100</v>
      </c>
      <c r="C542">
        <v>2</v>
      </c>
      <c r="D542" t="s">
        <v>1056</v>
      </c>
      <c r="E542">
        <v>68</v>
      </c>
      <c r="F542" t="s">
        <v>2139</v>
      </c>
      <c r="G542" t="s">
        <v>2140</v>
      </c>
      <c r="H542">
        <v>14</v>
      </c>
    </row>
    <row r="543" spans="1:8">
      <c r="A543" t="s">
        <v>31</v>
      </c>
      <c r="B543">
        <v>2100</v>
      </c>
      <c r="C543">
        <v>3</v>
      </c>
      <c r="D543" t="s">
        <v>1056</v>
      </c>
      <c r="E543">
        <v>68</v>
      </c>
      <c r="F543" t="s">
        <v>1656</v>
      </c>
      <c r="G543" t="s">
        <v>1657</v>
      </c>
      <c r="H543">
        <v>22</v>
      </c>
    </row>
    <row r="544" spans="1:8">
      <c r="A544" t="s">
        <v>31</v>
      </c>
      <c r="B544">
        <v>2100</v>
      </c>
      <c r="C544">
        <v>4</v>
      </c>
      <c r="D544" t="s">
        <v>1056</v>
      </c>
      <c r="E544">
        <v>69</v>
      </c>
      <c r="F544" t="s">
        <v>5540</v>
      </c>
      <c r="G544" t="s">
        <v>5541</v>
      </c>
      <c r="H544">
        <v>22</v>
      </c>
    </row>
    <row r="545" spans="1:8">
      <c r="A545" t="s">
        <v>31</v>
      </c>
      <c r="B545">
        <v>2100</v>
      </c>
      <c r="C545">
        <v>5</v>
      </c>
      <c r="D545" t="s">
        <v>1056</v>
      </c>
      <c r="E545">
        <v>69</v>
      </c>
      <c r="F545" t="s">
        <v>4196</v>
      </c>
      <c r="G545" t="s">
        <v>4197</v>
      </c>
      <c r="H545">
        <v>25</v>
      </c>
    </row>
    <row r="546" spans="1:8">
      <c r="A546" t="s">
        <v>31</v>
      </c>
      <c r="B546">
        <v>2100</v>
      </c>
      <c r="C546">
        <v>6</v>
      </c>
      <c r="D546" t="s">
        <v>1056</v>
      </c>
      <c r="E546">
        <v>70</v>
      </c>
      <c r="F546" t="s">
        <v>5911</v>
      </c>
      <c r="G546" t="s">
        <v>5912</v>
      </c>
      <c r="H546" t="s">
        <v>972</v>
      </c>
    </row>
    <row r="547" spans="1:8">
      <c r="A547" t="s">
        <v>31</v>
      </c>
      <c r="B547">
        <v>2100</v>
      </c>
      <c r="C547">
        <v>7</v>
      </c>
      <c r="D547" t="s">
        <v>1056</v>
      </c>
      <c r="E547">
        <v>69</v>
      </c>
      <c r="F547" t="s">
        <v>3291</v>
      </c>
      <c r="G547" t="s">
        <v>4238</v>
      </c>
      <c r="H547" t="s">
        <v>1336</v>
      </c>
    </row>
    <row r="548" spans="1:8">
      <c r="A548" t="s">
        <v>31</v>
      </c>
      <c r="B548">
        <v>2100</v>
      </c>
      <c r="C548">
        <v>8</v>
      </c>
      <c r="D548" t="s">
        <v>1056</v>
      </c>
      <c r="E548">
        <v>68</v>
      </c>
      <c r="F548" t="s">
        <v>3291</v>
      </c>
      <c r="G548" t="s">
        <v>3292</v>
      </c>
      <c r="H548">
        <v>25</v>
      </c>
    </row>
    <row r="549" spans="1:8">
      <c r="A549" t="s">
        <v>31</v>
      </c>
      <c r="B549">
        <v>2101</v>
      </c>
      <c r="C549">
        <v>1</v>
      </c>
      <c r="D549" t="s">
        <v>1056</v>
      </c>
      <c r="E549">
        <v>52</v>
      </c>
      <c r="F549" t="s">
        <v>4619</v>
      </c>
      <c r="G549" t="s">
        <v>4620</v>
      </c>
      <c r="H549" t="s">
        <v>2298</v>
      </c>
    </row>
    <row r="550" spans="1:8">
      <c r="A550" t="s">
        <v>31</v>
      </c>
      <c r="B550">
        <v>2101</v>
      </c>
      <c r="C550">
        <v>2</v>
      </c>
      <c r="D550" t="s">
        <v>1056</v>
      </c>
      <c r="E550">
        <v>51</v>
      </c>
      <c r="F550" t="s">
        <v>3308</v>
      </c>
      <c r="G550" t="s">
        <v>3309</v>
      </c>
      <c r="H550">
        <v>18</v>
      </c>
    </row>
    <row r="551" spans="1:8">
      <c r="A551" t="s">
        <v>31</v>
      </c>
      <c r="B551">
        <v>2101</v>
      </c>
      <c r="C551">
        <v>3</v>
      </c>
      <c r="D551" t="s">
        <v>1056</v>
      </c>
      <c r="E551">
        <v>51</v>
      </c>
      <c r="F551" t="s">
        <v>727</v>
      </c>
      <c r="G551" t="s">
        <v>1213</v>
      </c>
      <c r="H551" t="s">
        <v>1214</v>
      </c>
    </row>
    <row r="552" spans="1:8">
      <c r="A552" t="s">
        <v>31</v>
      </c>
      <c r="B552">
        <v>2101</v>
      </c>
      <c r="C552">
        <v>4</v>
      </c>
      <c r="D552" t="s">
        <v>1056</v>
      </c>
      <c r="E552">
        <v>52</v>
      </c>
      <c r="F552" t="s">
        <v>4301</v>
      </c>
      <c r="G552" t="s">
        <v>4302</v>
      </c>
      <c r="H552" t="s">
        <v>4032</v>
      </c>
    </row>
    <row r="553" spans="1:8">
      <c r="A553" t="s">
        <v>31</v>
      </c>
      <c r="B553">
        <v>2101</v>
      </c>
      <c r="C553">
        <v>5</v>
      </c>
      <c r="D553" t="s">
        <v>1056</v>
      </c>
      <c r="E553">
        <v>51</v>
      </c>
      <c r="F553" t="s">
        <v>1977</v>
      </c>
      <c r="G553" t="s">
        <v>1978</v>
      </c>
      <c r="H553">
        <v>12</v>
      </c>
    </row>
    <row r="554" spans="1:8">
      <c r="A554" t="s">
        <v>31</v>
      </c>
      <c r="B554">
        <v>2101</v>
      </c>
      <c r="C554">
        <v>6</v>
      </c>
      <c r="D554" t="s">
        <v>1056</v>
      </c>
      <c r="E554">
        <v>51</v>
      </c>
      <c r="F554" t="s">
        <v>4248</v>
      </c>
      <c r="G554" t="s">
        <v>4249</v>
      </c>
      <c r="H554">
        <v>19</v>
      </c>
    </row>
    <row r="555" spans="1:8">
      <c r="A555" t="s">
        <v>31</v>
      </c>
      <c r="B555">
        <v>2101</v>
      </c>
      <c r="C555">
        <v>7</v>
      </c>
      <c r="D555" t="s">
        <v>1056</v>
      </c>
      <c r="E555">
        <v>51</v>
      </c>
      <c r="F555" t="s">
        <v>3032</v>
      </c>
      <c r="G555" t="s">
        <v>3033</v>
      </c>
      <c r="H555">
        <v>12</v>
      </c>
    </row>
    <row r="556" spans="1:8">
      <c r="A556" t="s">
        <v>31</v>
      </c>
      <c r="B556">
        <v>2101</v>
      </c>
      <c r="C556">
        <v>8</v>
      </c>
      <c r="D556" t="s">
        <v>1056</v>
      </c>
      <c r="E556">
        <v>50</v>
      </c>
      <c r="F556" t="s">
        <v>2466</v>
      </c>
      <c r="G556" t="s">
        <v>2467</v>
      </c>
      <c r="H556" t="s">
        <v>934</v>
      </c>
    </row>
    <row r="557" spans="1:8">
      <c r="A557" t="s">
        <v>815</v>
      </c>
      <c r="B557">
        <v>800</v>
      </c>
      <c r="C557">
        <v>1</v>
      </c>
      <c r="D557" t="s">
        <v>944</v>
      </c>
      <c r="E557">
        <v>90</v>
      </c>
      <c r="F557">
        <v>0</v>
      </c>
      <c r="G557">
        <v>0</v>
      </c>
      <c r="H557" t="s">
        <v>971</v>
      </c>
    </row>
    <row r="558" spans="1:8">
      <c r="A558" t="s">
        <v>815</v>
      </c>
      <c r="B558">
        <v>800</v>
      </c>
      <c r="C558">
        <v>2</v>
      </c>
      <c r="D558" t="s">
        <v>944</v>
      </c>
      <c r="E558">
        <v>90</v>
      </c>
      <c r="F558">
        <v>0</v>
      </c>
      <c r="G558">
        <v>0</v>
      </c>
      <c r="H558" t="s">
        <v>975</v>
      </c>
    </row>
    <row r="559" spans="1:8">
      <c r="A559" t="s">
        <v>815</v>
      </c>
      <c r="B559">
        <v>1000</v>
      </c>
      <c r="C559">
        <v>1</v>
      </c>
      <c r="D559" t="s">
        <v>944</v>
      </c>
      <c r="E559">
        <v>90</v>
      </c>
      <c r="F559">
        <v>0</v>
      </c>
      <c r="G559">
        <v>0</v>
      </c>
      <c r="H559" t="s">
        <v>980</v>
      </c>
    </row>
    <row r="560" spans="1:8">
      <c r="A560" t="s">
        <v>815</v>
      </c>
      <c r="B560">
        <v>1000</v>
      </c>
      <c r="C560">
        <v>2</v>
      </c>
      <c r="D560" t="s">
        <v>944</v>
      </c>
      <c r="E560">
        <v>90</v>
      </c>
      <c r="F560">
        <v>0</v>
      </c>
      <c r="G560">
        <v>0</v>
      </c>
      <c r="H560">
        <v>10</v>
      </c>
    </row>
    <row r="561" spans="1:8">
      <c r="A561" t="s">
        <v>815</v>
      </c>
      <c r="B561">
        <v>600</v>
      </c>
      <c r="C561">
        <v>1</v>
      </c>
      <c r="D561" t="s">
        <v>933</v>
      </c>
      <c r="E561">
        <v>90</v>
      </c>
      <c r="H561" t="s">
        <v>934</v>
      </c>
    </row>
    <row r="562" spans="1:8">
      <c r="A562" t="s">
        <v>815</v>
      </c>
      <c r="B562">
        <v>800</v>
      </c>
      <c r="C562">
        <v>1</v>
      </c>
      <c r="D562" t="s">
        <v>933</v>
      </c>
      <c r="E562">
        <v>90</v>
      </c>
      <c r="F562">
        <v>0</v>
      </c>
      <c r="G562">
        <v>0</v>
      </c>
      <c r="H562" t="s">
        <v>935</v>
      </c>
    </row>
    <row r="563" spans="1:8">
      <c r="A563" t="s">
        <v>815</v>
      </c>
      <c r="B563">
        <v>1100</v>
      </c>
      <c r="C563">
        <v>1</v>
      </c>
      <c r="D563" t="s">
        <v>933</v>
      </c>
      <c r="E563">
        <v>90</v>
      </c>
      <c r="F563">
        <v>0</v>
      </c>
      <c r="G563">
        <v>0</v>
      </c>
      <c r="H563" t="s">
        <v>939</v>
      </c>
    </row>
    <row r="564" spans="1:8">
      <c r="A564" t="s">
        <v>815</v>
      </c>
      <c r="B564">
        <v>208</v>
      </c>
      <c r="C564">
        <v>1</v>
      </c>
      <c r="D564" t="s">
        <v>816</v>
      </c>
      <c r="E564">
        <v>91</v>
      </c>
      <c r="F564">
        <v>0</v>
      </c>
      <c r="G564">
        <v>0</v>
      </c>
      <c r="H564" t="s">
        <v>830</v>
      </c>
    </row>
    <row r="565" spans="1:8">
      <c r="A565" t="s">
        <v>815</v>
      </c>
      <c r="B565">
        <v>208</v>
      </c>
      <c r="C565">
        <v>2</v>
      </c>
      <c r="D565" t="s">
        <v>816</v>
      </c>
      <c r="E565">
        <v>90</v>
      </c>
      <c r="H565" t="s">
        <v>221</v>
      </c>
    </row>
    <row r="566" spans="1:8">
      <c r="A566" t="s">
        <v>815</v>
      </c>
      <c r="B566">
        <v>208</v>
      </c>
      <c r="C566">
        <v>3</v>
      </c>
      <c r="D566" t="s">
        <v>816</v>
      </c>
      <c r="E566">
        <v>90</v>
      </c>
      <c r="F566">
        <v>0</v>
      </c>
      <c r="G566">
        <v>0</v>
      </c>
      <c r="H566" t="s">
        <v>817</v>
      </c>
    </row>
    <row r="567" spans="1:8">
      <c r="A567" t="s">
        <v>815</v>
      </c>
      <c r="B567">
        <v>208</v>
      </c>
      <c r="C567">
        <v>4</v>
      </c>
      <c r="D567" t="s">
        <v>816</v>
      </c>
      <c r="E567">
        <v>90</v>
      </c>
      <c r="F567">
        <v>0</v>
      </c>
      <c r="G567">
        <v>0</v>
      </c>
      <c r="H567" t="s">
        <v>345</v>
      </c>
    </row>
    <row r="568" spans="1:8">
      <c r="A568" t="s">
        <v>815</v>
      </c>
      <c r="B568">
        <v>416</v>
      </c>
      <c r="C568">
        <v>1</v>
      </c>
      <c r="D568" t="s">
        <v>816</v>
      </c>
      <c r="E568">
        <v>90</v>
      </c>
      <c r="H568" t="s">
        <v>221</v>
      </c>
    </row>
    <row r="569" spans="1:8">
      <c r="A569" t="s">
        <v>815</v>
      </c>
      <c r="B569">
        <v>416</v>
      </c>
      <c r="C569">
        <v>2</v>
      </c>
      <c r="D569" t="s">
        <v>816</v>
      </c>
      <c r="E569">
        <v>90</v>
      </c>
      <c r="F569">
        <v>0</v>
      </c>
      <c r="G569">
        <v>0</v>
      </c>
      <c r="H569">
        <v>19</v>
      </c>
    </row>
    <row r="570" spans="1:8">
      <c r="A570" t="s">
        <v>815</v>
      </c>
      <c r="B570">
        <v>416</v>
      </c>
      <c r="C570">
        <v>3</v>
      </c>
      <c r="D570" t="s">
        <v>816</v>
      </c>
      <c r="E570">
        <v>90</v>
      </c>
      <c r="F570">
        <v>0</v>
      </c>
      <c r="G570">
        <v>0</v>
      </c>
      <c r="H570">
        <v>19</v>
      </c>
    </row>
    <row r="571" spans="1:8">
      <c r="A571" t="s">
        <v>815</v>
      </c>
      <c r="B571">
        <v>416</v>
      </c>
      <c r="C571">
        <v>4</v>
      </c>
      <c r="D571" t="s">
        <v>816</v>
      </c>
      <c r="E571">
        <v>90</v>
      </c>
      <c r="H571" t="s">
        <v>839</v>
      </c>
    </row>
    <row r="572" spans="1:8">
      <c r="A572" t="s">
        <v>815</v>
      </c>
      <c r="B572">
        <v>625</v>
      </c>
      <c r="C572">
        <v>1</v>
      </c>
      <c r="D572" t="s">
        <v>816</v>
      </c>
      <c r="E572">
        <v>90</v>
      </c>
      <c r="F572">
        <v>0</v>
      </c>
      <c r="G572">
        <v>0</v>
      </c>
      <c r="H572" t="s">
        <v>840</v>
      </c>
    </row>
    <row r="573" spans="1:8">
      <c r="A573" t="s">
        <v>815</v>
      </c>
      <c r="B573">
        <v>625</v>
      </c>
      <c r="C573">
        <v>2</v>
      </c>
      <c r="D573" t="s">
        <v>816</v>
      </c>
      <c r="E573">
        <v>90</v>
      </c>
      <c r="F573">
        <v>0</v>
      </c>
      <c r="G573">
        <v>0</v>
      </c>
      <c r="H573" t="s">
        <v>839</v>
      </c>
    </row>
    <row r="574" spans="1:8">
      <c r="A574" t="s">
        <v>815</v>
      </c>
      <c r="B574">
        <v>625</v>
      </c>
      <c r="C574">
        <v>3</v>
      </c>
      <c r="D574" t="s">
        <v>816</v>
      </c>
      <c r="E574">
        <v>90</v>
      </c>
      <c r="F574">
        <v>0</v>
      </c>
      <c r="G574">
        <v>0</v>
      </c>
      <c r="H574" t="s">
        <v>840</v>
      </c>
    </row>
    <row r="575" spans="1:8">
      <c r="A575" t="s">
        <v>815</v>
      </c>
      <c r="B575">
        <v>625</v>
      </c>
      <c r="C575">
        <v>4</v>
      </c>
      <c r="D575" t="s">
        <v>816</v>
      </c>
      <c r="E575">
        <v>90</v>
      </c>
      <c r="F575">
        <v>0</v>
      </c>
      <c r="G575">
        <v>0</v>
      </c>
      <c r="H575" t="s">
        <v>830</v>
      </c>
    </row>
    <row r="576" spans="1:8">
      <c r="A576" t="s">
        <v>815</v>
      </c>
      <c r="B576">
        <v>833</v>
      </c>
      <c r="C576">
        <v>1</v>
      </c>
      <c r="D576" t="s">
        <v>816</v>
      </c>
      <c r="E576">
        <v>90</v>
      </c>
      <c r="F576">
        <v>0</v>
      </c>
      <c r="G576">
        <v>0</v>
      </c>
      <c r="H576" t="s">
        <v>872</v>
      </c>
    </row>
    <row r="577" spans="1:8">
      <c r="A577" t="s">
        <v>815</v>
      </c>
      <c r="B577">
        <v>833</v>
      </c>
      <c r="C577">
        <v>2</v>
      </c>
      <c r="D577" t="s">
        <v>816</v>
      </c>
      <c r="E577">
        <v>90</v>
      </c>
      <c r="F577">
        <v>0</v>
      </c>
      <c r="G577">
        <v>0</v>
      </c>
      <c r="H577" t="s">
        <v>345</v>
      </c>
    </row>
    <row r="578" spans="1:8">
      <c r="A578" t="s">
        <v>815</v>
      </c>
      <c r="B578">
        <v>833</v>
      </c>
      <c r="C578">
        <v>3</v>
      </c>
      <c r="D578" t="s">
        <v>816</v>
      </c>
      <c r="E578">
        <v>90</v>
      </c>
      <c r="F578">
        <v>0</v>
      </c>
      <c r="G578">
        <v>0</v>
      </c>
      <c r="H578" t="s">
        <v>221</v>
      </c>
    </row>
    <row r="579" spans="1:8">
      <c r="A579" t="s">
        <v>815</v>
      </c>
      <c r="B579">
        <v>833</v>
      </c>
      <c r="C579">
        <v>4</v>
      </c>
      <c r="D579" t="s">
        <v>816</v>
      </c>
      <c r="E579">
        <v>90</v>
      </c>
      <c r="F579">
        <v>0</v>
      </c>
      <c r="G579">
        <v>0</v>
      </c>
      <c r="H579" t="s">
        <v>867</v>
      </c>
    </row>
    <row r="580" spans="1:8">
      <c r="A580" t="s">
        <v>815</v>
      </c>
      <c r="B580">
        <v>1041</v>
      </c>
      <c r="C580">
        <v>1</v>
      </c>
      <c r="D580" t="s">
        <v>816</v>
      </c>
      <c r="E580">
        <v>90</v>
      </c>
      <c r="F580">
        <v>0</v>
      </c>
      <c r="G580">
        <v>0</v>
      </c>
      <c r="H580" t="s">
        <v>715</v>
      </c>
    </row>
    <row r="581" spans="1:8">
      <c r="A581" t="s">
        <v>815</v>
      </c>
      <c r="B581">
        <v>1041</v>
      </c>
      <c r="C581">
        <v>2</v>
      </c>
      <c r="D581" t="s">
        <v>816</v>
      </c>
      <c r="E581">
        <v>90</v>
      </c>
      <c r="F581">
        <v>0</v>
      </c>
      <c r="G581">
        <v>0</v>
      </c>
      <c r="H581" t="s">
        <v>840</v>
      </c>
    </row>
    <row r="582" spans="1:8">
      <c r="A582" t="s">
        <v>815</v>
      </c>
      <c r="B582">
        <v>1041</v>
      </c>
      <c r="C582">
        <v>3</v>
      </c>
      <c r="D582" t="s">
        <v>816</v>
      </c>
      <c r="E582">
        <v>90</v>
      </c>
      <c r="F582">
        <v>0</v>
      </c>
      <c r="G582">
        <v>0</v>
      </c>
      <c r="H582" t="s">
        <v>221</v>
      </c>
    </row>
    <row r="583" spans="1:8">
      <c r="A583" t="s">
        <v>815</v>
      </c>
      <c r="B583">
        <v>1041</v>
      </c>
      <c r="C583">
        <v>4</v>
      </c>
      <c r="D583" t="s">
        <v>816</v>
      </c>
      <c r="E583">
        <v>90</v>
      </c>
      <c r="F583">
        <v>0</v>
      </c>
      <c r="G583">
        <v>0</v>
      </c>
      <c r="H583" t="s">
        <v>852</v>
      </c>
    </row>
    <row r="584" spans="1:8">
      <c r="A584" t="s">
        <v>815</v>
      </c>
      <c r="B584">
        <v>1250</v>
      </c>
      <c r="C584">
        <v>1</v>
      </c>
      <c r="D584" t="s">
        <v>816</v>
      </c>
      <c r="E584">
        <v>90</v>
      </c>
      <c r="F584">
        <v>0</v>
      </c>
      <c r="G584">
        <v>0</v>
      </c>
      <c r="H584" t="s">
        <v>345</v>
      </c>
    </row>
    <row r="585" spans="1:8">
      <c r="A585" t="s">
        <v>815</v>
      </c>
      <c r="B585">
        <v>1250</v>
      </c>
      <c r="C585">
        <v>2</v>
      </c>
      <c r="D585" t="s">
        <v>816</v>
      </c>
      <c r="E585">
        <v>90</v>
      </c>
      <c r="F585">
        <v>0</v>
      </c>
      <c r="G585">
        <v>0</v>
      </c>
      <c r="H585" t="s">
        <v>839</v>
      </c>
    </row>
    <row r="586" spans="1:8">
      <c r="A586" t="s">
        <v>815</v>
      </c>
      <c r="B586">
        <v>1250</v>
      </c>
      <c r="C586">
        <v>3</v>
      </c>
      <c r="D586" t="s">
        <v>816</v>
      </c>
      <c r="E586">
        <v>90</v>
      </c>
      <c r="F586">
        <v>0</v>
      </c>
      <c r="G586">
        <v>0</v>
      </c>
      <c r="H586" t="s">
        <v>872</v>
      </c>
    </row>
    <row r="587" spans="1:8">
      <c r="A587" t="s">
        <v>815</v>
      </c>
      <c r="B587">
        <v>1250</v>
      </c>
      <c r="C587">
        <v>4</v>
      </c>
      <c r="D587" t="s">
        <v>816</v>
      </c>
      <c r="E587">
        <v>90</v>
      </c>
      <c r="F587">
        <v>0</v>
      </c>
      <c r="G587">
        <v>0</v>
      </c>
      <c r="H587" t="s">
        <v>839</v>
      </c>
    </row>
    <row r="588" spans="1:8">
      <c r="A588" t="s">
        <v>815</v>
      </c>
      <c r="B588">
        <v>1458</v>
      </c>
      <c r="C588">
        <v>1</v>
      </c>
      <c r="D588" t="s">
        <v>816</v>
      </c>
      <c r="E588">
        <v>90</v>
      </c>
      <c r="F588">
        <v>0</v>
      </c>
      <c r="G588">
        <v>0</v>
      </c>
      <c r="H588" t="s">
        <v>856</v>
      </c>
    </row>
    <row r="589" spans="1:8">
      <c r="A589" t="s">
        <v>815</v>
      </c>
      <c r="B589">
        <v>1458</v>
      </c>
      <c r="C589">
        <v>2</v>
      </c>
      <c r="D589" t="s">
        <v>816</v>
      </c>
      <c r="E589">
        <v>90</v>
      </c>
      <c r="F589">
        <v>0</v>
      </c>
      <c r="G589">
        <v>0</v>
      </c>
      <c r="H589" t="s">
        <v>221</v>
      </c>
    </row>
    <row r="590" spans="1:8">
      <c r="A590" t="s">
        <v>815</v>
      </c>
      <c r="B590">
        <v>1458</v>
      </c>
      <c r="C590">
        <v>3</v>
      </c>
      <c r="D590" t="s">
        <v>816</v>
      </c>
      <c r="E590">
        <v>90</v>
      </c>
      <c r="F590">
        <v>0</v>
      </c>
      <c r="G590">
        <v>0</v>
      </c>
      <c r="H590" t="s">
        <v>872</v>
      </c>
    </row>
    <row r="591" spans="1:8">
      <c r="A591" t="s">
        <v>815</v>
      </c>
      <c r="B591">
        <v>1458</v>
      </c>
      <c r="C591">
        <v>4</v>
      </c>
      <c r="D591" t="s">
        <v>816</v>
      </c>
      <c r="E591">
        <v>90</v>
      </c>
      <c r="F591">
        <v>0</v>
      </c>
      <c r="G591">
        <v>0</v>
      </c>
      <c r="H591" t="s">
        <v>856</v>
      </c>
    </row>
    <row r="592" spans="1:8">
      <c r="A592" t="s">
        <v>815</v>
      </c>
      <c r="B592">
        <v>1666</v>
      </c>
      <c r="C592">
        <v>1</v>
      </c>
      <c r="D592" t="s">
        <v>816</v>
      </c>
      <c r="E592">
        <v>90</v>
      </c>
      <c r="F592">
        <v>0</v>
      </c>
      <c r="G592">
        <v>0</v>
      </c>
      <c r="H592" t="s">
        <v>830</v>
      </c>
    </row>
    <row r="593" spans="1:10">
      <c r="A593" t="s">
        <v>815</v>
      </c>
      <c r="B593">
        <v>1666</v>
      </c>
      <c r="C593">
        <v>2</v>
      </c>
      <c r="D593" t="s">
        <v>816</v>
      </c>
      <c r="E593">
        <v>90</v>
      </c>
      <c r="F593">
        <v>0</v>
      </c>
      <c r="G593">
        <v>0</v>
      </c>
      <c r="H593">
        <v>19</v>
      </c>
    </row>
    <row r="594" spans="1:10">
      <c r="A594" t="s">
        <v>815</v>
      </c>
      <c r="B594">
        <v>1666</v>
      </c>
      <c r="C594">
        <v>3</v>
      </c>
      <c r="D594" t="s">
        <v>816</v>
      </c>
      <c r="E594">
        <v>90</v>
      </c>
      <c r="F594">
        <v>0</v>
      </c>
      <c r="G594">
        <v>0</v>
      </c>
      <c r="H594" t="s">
        <v>221</v>
      </c>
    </row>
    <row r="595" spans="1:10">
      <c r="A595" t="s">
        <v>815</v>
      </c>
      <c r="B595">
        <v>1666</v>
      </c>
      <c r="C595">
        <v>4</v>
      </c>
      <c r="D595" t="s">
        <v>816</v>
      </c>
      <c r="E595">
        <v>90</v>
      </c>
      <c r="F595">
        <v>0</v>
      </c>
      <c r="G595">
        <v>0</v>
      </c>
      <c r="H595">
        <v>19</v>
      </c>
    </row>
    <row r="596" spans="1:10">
      <c r="A596" t="s">
        <v>815</v>
      </c>
      <c r="B596">
        <v>800</v>
      </c>
      <c r="C596">
        <v>1</v>
      </c>
      <c r="D596" t="s">
        <v>1056</v>
      </c>
      <c r="E596">
        <v>90</v>
      </c>
      <c r="F596">
        <v>0</v>
      </c>
      <c r="G596">
        <v>0</v>
      </c>
      <c r="H596" t="s">
        <v>2298</v>
      </c>
      <c r="J596">
        <f>AVERAGE(H596:H707)</f>
        <v>11.5</v>
      </c>
    </row>
    <row r="597" spans="1:10">
      <c r="A597" t="s">
        <v>815</v>
      </c>
      <c r="B597">
        <v>800</v>
      </c>
      <c r="C597">
        <v>2</v>
      </c>
      <c r="D597" t="s">
        <v>1056</v>
      </c>
      <c r="E597">
        <v>90</v>
      </c>
      <c r="F597">
        <v>0</v>
      </c>
      <c r="G597">
        <v>0</v>
      </c>
      <c r="H597">
        <v>11</v>
      </c>
    </row>
    <row r="598" spans="1:10">
      <c r="A598" t="s">
        <v>815</v>
      </c>
      <c r="B598">
        <v>800</v>
      </c>
      <c r="C598">
        <v>3</v>
      </c>
      <c r="D598" t="s">
        <v>1056</v>
      </c>
      <c r="E598">
        <v>90</v>
      </c>
      <c r="F598">
        <v>0</v>
      </c>
      <c r="G598">
        <v>0</v>
      </c>
      <c r="H598" t="s">
        <v>1154</v>
      </c>
    </row>
    <row r="599" spans="1:10">
      <c r="A599" t="s">
        <v>815</v>
      </c>
      <c r="B599">
        <v>800</v>
      </c>
      <c r="C599">
        <v>4</v>
      </c>
      <c r="D599" t="s">
        <v>1056</v>
      </c>
      <c r="E599">
        <v>90</v>
      </c>
      <c r="F599">
        <v>0</v>
      </c>
      <c r="G599">
        <v>0</v>
      </c>
      <c r="H599" t="s">
        <v>1724</v>
      </c>
    </row>
    <row r="600" spans="1:10">
      <c r="A600" t="s">
        <v>815</v>
      </c>
      <c r="B600">
        <v>800</v>
      </c>
      <c r="C600">
        <v>5</v>
      </c>
      <c r="D600" t="s">
        <v>1056</v>
      </c>
      <c r="E600">
        <v>90</v>
      </c>
      <c r="F600">
        <v>0</v>
      </c>
      <c r="G600">
        <v>0</v>
      </c>
      <c r="H600" t="s">
        <v>934</v>
      </c>
    </row>
    <row r="601" spans="1:10">
      <c r="A601" t="s">
        <v>815</v>
      </c>
      <c r="B601">
        <v>800</v>
      </c>
      <c r="C601">
        <v>6</v>
      </c>
      <c r="D601" t="s">
        <v>1056</v>
      </c>
      <c r="E601">
        <v>90</v>
      </c>
      <c r="F601">
        <v>0</v>
      </c>
      <c r="G601">
        <v>0</v>
      </c>
      <c r="H601" t="s">
        <v>2298</v>
      </c>
    </row>
    <row r="602" spans="1:10">
      <c r="A602" t="s">
        <v>815</v>
      </c>
      <c r="B602">
        <v>800</v>
      </c>
      <c r="C602">
        <v>7</v>
      </c>
      <c r="D602" t="s">
        <v>1056</v>
      </c>
      <c r="E602">
        <v>90</v>
      </c>
      <c r="F602">
        <v>0</v>
      </c>
      <c r="G602">
        <v>0</v>
      </c>
      <c r="H602">
        <v>11</v>
      </c>
    </row>
    <row r="603" spans="1:10">
      <c r="A603" t="s">
        <v>815</v>
      </c>
      <c r="B603">
        <v>800</v>
      </c>
      <c r="C603">
        <v>8</v>
      </c>
      <c r="D603" t="s">
        <v>1056</v>
      </c>
      <c r="E603">
        <v>90</v>
      </c>
      <c r="F603">
        <v>0</v>
      </c>
      <c r="G603">
        <v>0</v>
      </c>
      <c r="H603" t="s">
        <v>939</v>
      </c>
    </row>
    <row r="604" spans="1:10">
      <c r="A604" t="s">
        <v>815</v>
      </c>
      <c r="B604">
        <v>900</v>
      </c>
      <c r="C604">
        <v>1</v>
      </c>
      <c r="D604" t="s">
        <v>1056</v>
      </c>
      <c r="E604">
        <v>90</v>
      </c>
      <c r="F604">
        <v>0</v>
      </c>
      <c r="G604">
        <v>0</v>
      </c>
      <c r="H604" t="s">
        <v>1024</v>
      </c>
    </row>
    <row r="605" spans="1:10">
      <c r="A605" t="s">
        <v>815</v>
      </c>
      <c r="B605">
        <v>900</v>
      </c>
      <c r="C605">
        <v>2</v>
      </c>
      <c r="D605" t="s">
        <v>1056</v>
      </c>
      <c r="E605">
        <v>90</v>
      </c>
      <c r="F605">
        <v>0</v>
      </c>
      <c r="G605">
        <v>0</v>
      </c>
      <c r="H605" t="s">
        <v>1756</v>
      </c>
    </row>
    <row r="606" spans="1:10">
      <c r="A606" t="s">
        <v>815</v>
      </c>
      <c r="B606">
        <v>900</v>
      </c>
      <c r="C606">
        <v>3</v>
      </c>
      <c r="D606" t="s">
        <v>1056</v>
      </c>
      <c r="E606">
        <v>90</v>
      </c>
      <c r="F606">
        <v>0</v>
      </c>
      <c r="G606">
        <v>0</v>
      </c>
      <c r="H606" t="s">
        <v>2298</v>
      </c>
    </row>
    <row r="607" spans="1:10">
      <c r="A607" t="s">
        <v>815</v>
      </c>
      <c r="B607">
        <v>900</v>
      </c>
      <c r="C607">
        <v>4</v>
      </c>
      <c r="D607" t="s">
        <v>1056</v>
      </c>
      <c r="E607">
        <v>90</v>
      </c>
      <c r="F607">
        <v>0</v>
      </c>
      <c r="G607">
        <v>0</v>
      </c>
      <c r="H607" t="s">
        <v>2295</v>
      </c>
    </row>
    <row r="608" spans="1:10">
      <c r="A608" t="s">
        <v>815</v>
      </c>
      <c r="B608">
        <v>900</v>
      </c>
      <c r="C608">
        <v>5</v>
      </c>
      <c r="D608" t="s">
        <v>1056</v>
      </c>
      <c r="E608">
        <v>90</v>
      </c>
      <c r="F608">
        <v>0</v>
      </c>
      <c r="G608">
        <v>0</v>
      </c>
      <c r="H608" t="s">
        <v>934</v>
      </c>
    </row>
    <row r="609" spans="1:8">
      <c r="A609" t="s">
        <v>815</v>
      </c>
      <c r="B609">
        <v>900</v>
      </c>
      <c r="C609">
        <v>6</v>
      </c>
      <c r="D609" t="s">
        <v>1056</v>
      </c>
      <c r="E609">
        <v>90</v>
      </c>
      <c r="F609">
        <v>0</v>
      </c>
      <c r="G609">
        <v>0</v>
      </c>
      <c r="H609">
        <v>12</v>
      </c>
    </row>
    <row r="610" spans="1:8">
      <c r="A610" t="s">
        <v>815</v>
      </c>
      <c r="B610">
        <v>900</v>
      </c>
      <c r="C610">
        <v>7</v>
      </c>
      <c r="D610" t="s">
        <v>1056</v>
      </c>
      <c r="E610">
        <v>90</v>
      </c>
      <c r="F610">
        <v>0</v>
      </c>
      <c r="G610">
        <v>0</v>
      </c>
      <c r="H610" t="s">
        <v>1562</v>
      </c>
    </row>
    <row r="611" spans="1:8">
      <c r="A611" t="s">
        <v>815</v>
      </c>
      <c r="B611">
        <v>900</v>
      </c>
      <c r="C611">
        <v>8</v>
      </c>
      <c r="D611" t="s">
        <v>1056</v>
      </c>
      <c r="E611">
        <v>90</v>
      </c>
      <c r="F611">
        <v>0</v>
      </c>
      <c r="G611">
        <v>0</v>
      </c>
      <c r="H611" t="s">
        <v>1050</v>
      </c>
    </row>
    <row r="612" spans="1:8">
      <c r="A612" t="s">
        <v>815</v>
      </c>
      <c r="B612">
        <v>1000</v>
      </c>
      <c r="C612">
        <v>1</v>
      </c>
      <c r="D612" t="s">
        <v>1056</v>
      </c>
      <c r="E612">
        <v>90</v>
      </c>
      <c r="F612">
        <v>0</v>
      </c>
      <c r="G612">
        <v>0</v>
      </c>
      <c r="H612">
        <v>11</v>
      </c>
    </row>
    <row r="613" spans="1:8">
      <c r="A613" t="s">
        <v>815</v>
      </c>
      <c r="B613">
        <v>1000</v>
      </c>
      <c r="C613">
        <v>2</v>
      </c>
      <c r="D613" t="s">
        <v>1056</v>
      </c>
      <c r="E613">
        <v>90</v>
      </c>
      <c r="F613">
        <v>0</v>
      </c>
      <c r="G613">
        <v>0</v>
      </c>
      <c r="H613" t="s">
        <v>2831</v>
      </c>
    </row>
    <row r="614" spans="1:8">
      <c r="A614" t="s">
        <v>815</v>
      </c>
      <c r="B614">
        <v>1000</v>
      </c>
      <c r="C614">
        <v>3</v>
      </c>
      <c r="D614" t="s">
        <v>1056</v>
      </c>
      <c r="E614">
        <v>90</v>
      </c>
      <c r="F614">
        <v>0</v>
      </c>
      <c r="G614">
        <v>0</v>
      </c>
      <c r="H614" t="s">
        <v>1131</v>
      </c>
    </row>
    <row r="615" spans="1:8">
      <c r="A615" t="s">
        <v>815</v>
      </c>
      <c r="B615">
        <v>1000</v>
      </c>
      <c r="C615">
        <v>4</v>
      </c>
      <c r="D615" t="s">
        <v>1056</v>
      </c>
      <c r="E615">
        <v>90</v>
      </c>
      <c r="F615">
        <v>0</v>
      </c>
      <c r="G615">
        <v>0</v>
      </c>
      <c r="H615" t="s">
        <v>1131</v>
      </c>
    </row>
    <row r="616" spans="1:8">
      <c r="A616" t="s">
        <v>815</v>
      </c>
      <c r="B616">
        <v>1000</v>
      </c>
      <c r="C616">
        <v>5</v>
      </c>
      <c r="D616" t="s">
        <v>1056</v>
      </c>
      <c r="E616">
        <v>90</v>
      </c>
      <c r="F616">
        <v>0</v>
      </c>
      <c r="G616">
        <v>0</v>
      </c>
      <c r="H616" t="s">
        <v>1154</v>
      </c>
    </row>
    <row r="617" spans="1:8">
      <c r="A617" t="s">
        <v>815</v>
      </c>
      <c r="B617">
        <v>1000</v>
      </c>
      <c r="C617">
        <v>6</v>
      </c>
      <c r="D617" t="s">
        <v>1056</v>
      </c>
      <c r="E617">
        <v>90</v>
      </c>
      <c r="F617">
        <v>0</v>
      </c>
      <c r="G617">
        <v>0</v>
      </c>
      <c r="H617">
        <v>12</v>
      </c>
    </row>
    <row r="618" spans="1:8">
      <c r="A618" t="s">
        <v>815</v>
      </c>
      <c r="B618">
        <v>1000</v>
      </c>
      <c r="C618">
        <v>7</v>
      </c>
      <c r="D618" t="s">
        <v>1056</v>
      </c>
      <c r="E618">
        <v>90</v>
      </c>
      <c r="F618">
        <v>0</v>
      </c>
      <c r="G618">
        <v>0</v>
      </c>
      <c r="H618">
        <v>11</v>
      </c>
    </row>
    <row r="619" spans="1:8">
      <c r="A619" t="s">
        <v>815</v>
      </c>
      <c r="B619">
        <v>1000</v>
      </c>
      <c r="C619">
        <v>8</v>
      </c>
      <c r="D619" t="s">
        <v>1056</v>
      </c>
      <c r="E619">
        <v>90</v>
      </c>
      <c r="F619">
        <v>0</v>
      </c>
      <c r="G619">
        <v>0</v>
      </c>
      <c r="H619" t="s">
        <v>939</v>
      </c>
    </row>
    <row r="620" spans="1:8">
      <c r="A620" t="s">
        <v>815</v>
      </c>
      <c r="B620">
        <v>1100</v>
      </c>
      <c r="C620">
        <v>1</v>
      </c>
      <c r="D620" t="s">
        <v>1056</v>
      </c>
      <c r="E620">
        <v>90</v>
      </c>
      <c r="F620">
        <v>0</v>
      </c>
      <c r="G620">
        <v>0</v>
      </c>
      <c r="H620" t="s">
        <v>1050</v>
      </c>
    </row>
    <row r="621" spans="1:8">
      <c r="A621" t="s">
        <v>815</v>
      </c>
      <c r="B621">
        <v>1100</v>
      </c>
      <c r="C621">
        <v>2</v>
      </c>
      <c r="D621" t="s">
        <v>1056</v>
      </c>
      <c r="E621">
        <v>90</v>
      </c>
      <c r="F621">
        <v>0</v>
      </c>
      <c r="G621">
        <v>0</v>
      </c>
      <c r="H621" t="s">
        <v>6083</v>
      </c>
    </row>
    <row r="622" spans="1:8">
      <c r="A622" t="s">
        <v>815</v>
      </c>
      <c r="B622">
        <v>1100</v>
      </c>
      <c r="C622">
        <v>3</v>
      </c>
      <c r="D622" t="s">
        <v>1056</v>
      </c>
      <c r="E622">
        <v>90</v>
      </c>
      <c r="F622">
        <v>0</v>
      </c>
      <c r="G622">
        <v>0</v>
      </c>
      <c r="H622" t="s">
        <v>2831</v>
      </c>
    </row>
    <row r="623" spans="1:8">
      <c r="A623" t="s">
        <v>815</v>
      </c>
      <c r="B623">
        <v>1100</v>
      </c>
      <c r="C623">
        <v>4</v>
      </c>
      <c r="D623" t="s">
        <v>1056</v>
      </c>
      <c r="E623">
        <v>90</v>
      </c>
      <c r="F623">
        <v>0</v>
      </c>
      <c r="G623">
        <v>0</v>
      </c>
      <c r="H623" t="s">
        <v>2817</v>
      </c>
    </row>
    <row r="624" spans="1:8">
      <c r="A624" t="s">
        <v>815</v>
      </c>
      <c r="B624">
        <v>1100</v>
      </c>
      <c r="C624">
        <v>5</v>
      </c>
      <c r="D624" t="s">
        <v>1056</v>
      </c>
      <c r="E624">
        <v>90</v>
      </c>
      <c r="F624">
        <v>0</v>
      </c>
      <c r="G624">
        <v>0</v>
      </c>
      <c r="H624" t="s">
        <v>3348</v>
      </c>
    </row>
    <row r="625" spans="1:8">
      <c r="A625" t="s">
        <v>815</v>
      </c>
      <c r="B625">
        <v>1100</v>
      </c>
      <c r="C625">
        <v>6</v>
      </c>
      <c r="D625" t="s">
        <v>1056</v>
      </c>
      <c r="E625">
        <v>90</v>
      </c>
      <c r="F625">
        <v>0</v>
      </c>
      <c r="G625">
        <v>0</v>
      </c>
      <c r="H625" t="s">
        <v>935</v>
      </c>
    </row>
    <row r="626" spans="1:8">
      <c r="A626" t="s">
        <v>815</v>
      </c>
      <c r="B626">
        <v>1100</v>
      </c>
      <c r="C626">
        <v>7</v>
      </c>
      <c r="D626" t="s">
        <v>1056</v>
      </c>
      <c r="E626">
        <v>90</v>
      </c>
      <c r="F626">
        <v>0</v>
      </c>
      <c r="G626">
        <v>0</v>
      </c>
      <c r="H626">
        <v>11</v>
      </c>
    </row>
    <row r="627" spans="1:8">
      <c r="A627" t="s">
        <v>815</v>
      </c>
      <c r="B627">
        <v>1100</v>
      </c>
      <c r="C627">
        <v>8</v>
      </c>
      <c r="D627" t="s">
        <v>1056</v>
      </c>
      <c r="E627">
        <v>90</v>
      </c>
      <c r="F627">
        <v>0</v>
      </c>
      <c r="G627">
        <v>0</v>
      </c>
      <c r="H627" t="s">
        <v>2298</v>
      </c>
    </row>
    <row r="628" spans="1:8">
      <c r="A628" t="s">
        <v>815</v>
      </c>
      <c r="B628">
        <v>1200</v>
      </c>
      <c r="C628">
        <v>1</v>
      </c>
      <c r="D628" t="s">
        <v>1056</v>
      </c>
      <c r="E628">
        <v>90</v>
      </c>
      <c r="F628">
        <v>0</v>
      </c>
      <c r="G628">
        <v>0</v>
      </c>
      <c r="H628" t="s">
        <v>2298</v>
      </c>
    </row>
    <row r="629" spans="1:8">
      <c r="A629" t="s">
        <v>815</v>
      </c>
      <c r="B629">
        <v>1200</v>
      </c>
      <c r="C629">
        <v>2</v>
      </c>
      <c r="D629" t="s">
        <v>1056</v>
      </c>
      <c r="E629">
        <v>90</v>
      </c>
      <c r="F629">
        <v>0</v>
      </c>
      <c r="G629">
        <v>0</v>
      </c>
      <c r="H629" t="s">
        <v>1131</v>
      </c>
    </row>
    <row r="630" spans="1:8">
      <c r="A630" t="s">
        <v>815</v>
      </c>
      <c r="B630">
        <v>1200</v>
      </c>
      <c r="C630">
        <v>3</v>
      </c>
      <c r="D630" t="s">
        <v>1056</v>
      </c>
      <c r="E630">
        <v>90</v>
      </c>
      <c r="F630">
        <v>0</v>
      </c>
      <c r="G630">
        <v>0</v>
      </c>
      <c r="H630" t="s">
        <v>2721</v>
      </c>
    </row>
    <row r="631" spans="1:8">
      <c r="A631" t="s">
        <v>815</v>
      </c>
      <c r="B631">
        <v>1200</v>
      </c>
      <c r="C631">
        <v>4</v>
      </c>
      <c r="D631" t="s">
        <v>1056</v>
      </c>
      <c r="E631">
        <v>90</v>
      </c>
      <c r="F631">
        <v>0</v>
      </c>
      <c r="G631">
        <v>0</v>
      </c>
      <c r="H631" t="s">
        <v>971</v>
      </c>
    </row>
    <row r="632" spans="1:8">
      <c r="A632" t="s">
        <v>815</v>
      </c>
      <c r="B632">
        <v>1200</v>
      </c>
      <c r="C632">
        <v>5</v>
      </c>
      <c r="D632" t="s">
        <v>1056</v>
      </c>
      <c r="E632">
        <v>90</v>
      </c>
      <c r="F632">
        <v>0</v>
      </c>
      <c r="G632">
        <v>0</v>
      </c>
      <c r="H632" t="s">
        <v>2298</v>
      </c>
    </row>
    <row r="633" spans="1:8">
      <c r="A633" t="s">
        <v>815</v>
      </c>
      <c r="B633">
        <v>1200</v>
      </c>
      <c r="C633">
        <v>6</v>
      </c>
      <c r="D633" t="s">
        <v>1056</v>
      </c>
      <c r="E633">
        <v>90</v>
      </c>
      <c r="F633">
        <v>0</v>
      </c>
      <c r="G633">
        <v>0</v>
      </c>
      <c r="H633" t="s">
        <v>934</v>
      </c>
    </row>
    <row r="634" spans="1:8">
      <c r="A634" t="s">
        <v>815</v>
      </c>
      <c r="B634">
        <v>1200</v>
      </c>
      <c r="C634">
        <v>7</v>
      </c>
      <c r="D634" t="s">
        <v>1056</v>
      </c>
      <c r="E634">
        <v>90</v>
      </c>
      <c r="F634">
        <v>0</v>
      </c>
      <c r="G634">
        <v>0</v>
      </c>
      <c r="H634" t="s">
        <v>4202</v>
      </c>
    </row>
    <row r="635" spans="1:8">
      <c r="A635" t="s">
        <v>815</v>
      </c>
      <c r="B635">
        <v>1200</v>
      </c>
      <c r="C635">
        <v>8</v>
      </c>
      <c r="D635" t="s">
        <v>1056</v>
      </c>
      <c r="E635">
        <v>90</v>
      </c>
      <c r="F635">
        <v>0</v>
      </c>
      <c r="G635">
        <v>0</v>
      </c>
      <c r="H635" t="s">
        <v>1724</v>
      </c>
    </row>
    <row r="636" spans="1:8">
      <c r="A636" t="s">
        <v>815</v>
      </c>
      <c r="B636">
        <v>1300</v>
      </c>
      <c r="C636">
        <v>1</v>
      </c>
      <c r="D636" t="s">
        <v>1056</v>
      </c>
      <c r="E636">
        <v>90</v>
      </c>
      <c r="F636">
        <v>0</v>
      </c>
      <c r="G636">
        <v>0</v>
      </c>
      <c r="H636" t="s">
        <v>3579</v>
      </c>
    </row>
    <row r="637" spans="1:8">
      <c r="A637" t="s">
        <v>815</v>
      </c>
      <c r="B637">
        <v>1300</v>
      </c>
      <c r="C637">
        <v>2</v>
      </c>
      <c r="D637" t="s">
        <v>1056</v>
      </c>
      <c r="E637">
        <v>90</v>
      </c>
      <c r="F637">
        <v>0</v>
      </c>
      <c r="G637">
        <v>0</v>
      </c>
      <c r="H637" t="s">
        <v>2831</v>
      </c>
    </row>
    <row r="638" spans="1:8">
      <c r="A638" t="s">
        <v>815</v>
      </c>
      <c r="B638">
        <v>1300</v>
      </c>
      <c r="C638">
        <v>3</v>
      </c>
      <c r="D638" t="s">
        <v>1056</v>
      </c>
      <c r="E638">
        <v>90</v>
      </c>
      <c r="F638">
        <v>0</v>
      </c>
      <c r="G638">
        <v>0</v>
      </c>
      <c r="H638" t="s">
        <v>2831</v>
      </c>
    </row>
    <row r="639" spans="1:8">
      <c r="A639" t="s">
        <v>815</v>
      </c>
      <c r="B639">
        <v>1300</v>
      </c>
      <c r="C639">
        <v>4</v>
      </c>
      <c r="D639" t="s">
        <v>1056</v>
      </c>
      <c r="E639">
        <v>90</v>
      </c>
      <c r="F639">
        <v>0</v>
      </c>
      <c r="G639">
        <v>0</v>
      </c>
      <c r="H639" t="s">
        <v>2295</v>
      </c>
    </row>
    <row r="640" spans="1:8">
      <c r="A640" t="s">
        <v>815</v>
      </c>
      <c r="B640">
        <v>1300</v>
      </c>
      <c r="C640">
        <v>5</v>
      </c>
      <c r="D640" t="s">
        <v>1056</v>
      </c>
      <c r="E640">
        <v>90</v>
      </c>
      <c r="F640">
        <v>0</v>
      </c>
      <c r="G640">
        <v>0</v>
      </c>
      <c r="H640" t="s">
        <v>2831</v>
      </c>
    </row>
    <row r="641" spans="1:8">
      <c r="A641" t="s">
        <v>815</v>
      </c>
      <c r="B641">
        <v>1300</v>
      </c>
      <c r="C641">
        <v>6</v>
      </c>
      <c r="D641" t="s">
        <v>1056</v>
      </c>
      <c r="E641">
        <v>90</v>
      </c>
      <c r="F641">
        <v>0</v>
      </c>
      <c r="G641">
        <v>0</v>
      </c>
      <c r="H641" t="s">
        <v>3579</v>
      </c>
    </row>
    <row r="642" spans="1:8">
      <c r="A642" t="s">
        <v>815</v>
      </c>
      <c r="B642">
        <v>1300</v>
      </c>
      <c r="C642">
        <v>7</v>
      </c>
      <c r="D642" t="s">
        <v>1056</v>
      </c>
      <c r="E642">
        <v>90</v>
      </c>
      <c r="F642">
        <v>0</v>
      </c>
      <c r="G642">
        <v>0</v>
      </c>
      <c r="H642" t="s">
        <v>2298</v>
      </c>
    </row>
    <row r="643" spans="1:8">
      <c r="A643" t="s">
        <v>815</v>
      </c>
      <c r="B643">
        <v>1300</v>
      </c>
      <c r="C643">
        <v>8</v>
      </c>
      <c r="D643" t="s">
        <v>1056</v>
      </c>
      <c r="E643">
        <v>90</v>
      </c>
      <c r="F643">
        <v>0</v>
      </c>
      <c r="G643">
        <v>0</v>
      </c>
      <c r="H643" t="s">
        <v>935</v>
      </c>
    </row>
    <row r="644" spans="1:8">
      <c r="A644" t="s">
        <v>815</v>
      </c>
      <c r="B644">
        <v>1400</v>
      </c>
      <c r="C644">
        <v>1</v>
      </c>
      <c r="D644" t="s">
        <v>1056</v>
      </c>
      <c r="E644">
        <v>90</v>
      </c>
      <c r="F644">
        <v>0</v>
      </c>
      <c r="G644">
        <v>0</v>
      </c>
      <c r="H644">
        <v>11</v>
      </c>
    </row>
    <row r="645" spans="1:8">
      <c r="A645" t="s">
        <v>815</v>
      </c>
      <c r="B645">
        <v>1400</v>
      </c>
      <c r="C645">
        <v>2</v>
      </c>
      <c r="D645" t="s">
        <v>1056</v>
      </c>
      <c r="E645">
        <v>90</v>
      </c>
      <c r="F645">
        <v>0</v>
      </c>
      <c r="G645">
        <v>0</v>
      </c>
      <c r="H645" t="s">
        <v>1562</v>
      </c>
    </row>
    <row r="646" spans="1:8">
      <c r="A646" t="s">
        <v>815</v>
      </c>
      <c r="B646">
        <v>1400</v>
      </c>
      <c r="C646">
        <v>3</v>
      </c>
      <c r="D646" t="s">
        <v>1056</v>
      </c>
      <c r="E646">
        <v>90</v>
      </c>
      <c r="F646">
        <v>0</v>
      </c>
      <c r="G646">
        <v>0</v>
      </c>
      <c r="H646">
        <v>11</v>
      </c>
    </row>
    <row r="647" spans="1:8">
      <c r="A647" t="s">
        <v>815</v>
      </c>
      <c r="B647">
        <v>1400</v>
      </c>
      <c r="C647">
        <v>4</v>
      </c>
      <c r="D647" t="s">
        <v>1056</v>
      </c>
      <c r="E647">
        <v>90</v>
      </c>
      <c r="F647">
        <v>0</v>
      </c>
      <c r="G647">
        <v>0</v>
      </c>
      <c r="H647">
        <v>12</v>
      </c>
    </row>
    <row r="648" spans="1:8">
      <c r="A648" t="s">
        <v>815</v>
      </c>
      <c r="B648">
        <v>1400</v>
      </c>
      <c r="C648">
        <v>5</v>
      </c>
      <c r="D648" t="s">
        <v>1056</v>
      </c>
      <c r="E648">
        <v>90</v>
      </c>
      <c r="F648">
        <v>0</v>
      </c>
      <c r="G648">
        <v>0</v>
      </c>
      <c r="H648">
        <v>11</v>
      </c>
    </row>
    <row r="649" spans="1:8">
      <c r="A649" t="s">
        <v>815</v>
      </c>
      <c r="B649">
        <v>1400</v>
      </c>
      <c r="C649">
        <v>6</v>
      </c>
      <c r="D649" t="s">
        <v>1056</v>
      </c>
      <c r="E649">
        <v>90</v>
      </c>
      <c r="F649">
        <v>0</v>
      </c>
      <c r="G649">
        <v>0</v>
      </c>
      <c r="H649">
        <v>12</v>
      </c>
    </row>
    <row r="650" spans="1:8">
      <c r="A650" t="s">
        <v>815</v>
      </c>
      <c r="B650">
        <v>1400</v>
      </c>
      <c r="C650">
        <v>7</v>
      </c>
      <c r="D650" t="s">
        <v>1056</v>
      </c>
      <c r="E650">
        <v>90</v>
      </c>
      <c r="F650">
        <v>0</v>
      </c>
      <c r="G650">
        <v>0</v>
      </c>
      <c r="H650" t="s">
        <v>2157</v>
      </c>
    </row>
    <row r="651" spans="1:8">
      <c r="A651" t="s">
        <v>815</v>
      </c>
      <c r="B651">
        <v>1400</v>
      </c>
      <c r="C651">
        <v>8</v>
      </c>
      <c r="D651" t="s">
        <v>1056</v>
      </c>
      <c r="E651">
        <v>90</v>
      </c>
      <c r="F651">
        <v>0</v>
      </c>
      <c r="G651">
        <v>0</v>
      </c>
      <c r="H651" t="s">
        <v>3579</v>
      </c>
    </row>
    <row r="652" spans="1:8">
      <c r="A652" t="s">
        <v>815</v>
      </c>
      <c r="B652">
        <v>1500</v>
      </c>
      <c r="C652">
        <v>1</v>
      </c>
      <c r="D652" t="s">
        <v>1056</v>
      </c>
      <c r="E652">
        <v>90</v>
      </c>
      <c r="F652">
        <v>0</v>
      </c>
      <c r="G652">
        <v>0</v>
      </c>
      <c r="H652" t="s">
        <v>935</v>
      </c>
    </row>
    <row r="653" spans="1:8">
      <c r="A653" t="s">
        <v>815</v>
      </c>
      <c r="B653">
        <v>1500</v>
      </c>
      <c r="C653">
        <v>2</v>
      </c>
      <c r="D653" t="s">
        <v>1056</v>
      </c>
      <c r="E653">
        <v>90</v>
      </c>
      <c r="F653">
        <v>0</v>
      </c>
      <c r="G653">
        <v>0</v>
      </c>
      <c r="H653" t="s">
        <v>935</v>
      </c>
    </row>
    <row r="654" spans="1:8">
      <c r="A654" t="s">
        <v>815</v>
      </c>
      <c r="B654">
        <v>1500</v>
      </c>
      <c r="C654">
        <v>3</v>
      </c>
      <c r="D654" t="s">
        <v>1056</v>
      </c>
      <c r="E654">
        <v>90</v>
      </c>
      <c r="F654">
        <v>0</v>
      </c>
      <c r="G654">
        <v>0</v>
      </c>
      <c r="H654" t="s">
        <v>2298</v>
      </c>
    </row>
    <row r="655" spans="1:8">
      <c r="A655" t="s">
        <v>815</v>
      </c>
      <c r="B655">
        <v>1500</v>
      </c>
      <c r="C655">
        <v>4</v>
      </c>
      <c r="D655" t="s">
        <v>1056</v>
      </c>
      <c r="E655">
        <v>90</v>
      </c>
      <c r="F655">
        <v>0</v>
      </c>
      <c r="G655">
        <v>0</v>
      </c>
      <c r="H655" t="s">
        <v>1562</v>
      </c>
    </row>
    <row r="656" spans="1:8">
      <c r="A656" t="s">
        <v>815</v>
      </c>
      <c r="B656">
        <v>1500</v>
      </c>
      <c r="C656">
        <v>5</v>
      </c>
      <c r="D656" t="s">
        <v>1056</v>
      </c>
      <c r="E656">
        <v>90</v>
      </c>
      <c r="F656">
        <v>0</v>
      </c>
      <c r="G656">
        <v>0</v>
      </c>
      <c r="H656" t="s">
        <v>2298</v>
      </c>
    </row>
    <row r="657" spans="1:8">
      <c r="A657" t="s">
        <v>815</v>
      </c>
      <c r="B657">
        <v>1500</v>
      </c>
      <c r="C657">
        <v>6</v>
      </c>
      <c r="D657" t="s">
        <v>1056</v>
      </c>
      <c r="E657">
        <v>90</v>
      </c>
      <c r="F657">
        <v>0</v>
      </c>
      <c r="G657">
        <v>0</v>
      </c>
      <c r="H657" t="s">
        <v>1724</v>
      </c>
    </row>
    <row r="658" spans="1:8">
      <c r="A658" t="s">
        <v>815</v>
      </c>
      <c r="B658">
        <v>1500</v>
      </c>
      <c r="C658">
        <v>7</v>
      </c>
      <c r="D658" t="s">
        <v>1056</v>
      </c>
      <c r="E658">
        <v>90</v>
      </c>
      <c r="F658">
        <v>0</v>
      </c>
      <c r="G658">
        <v>0</v>
      </c>
      <c r="H658" t="s">
        <v>1361</v>
      </c>
    </row>
    <row r="659" spans="1:8">
      <c r="A659" t="s">
        <v>815</v>
      </c>
      <c r="B659">
        <v>1500</v>
      </c>
      <c r="C659">
        <v>8</v>
      </c>
      <c r="D659" t="s">
        <v>1056</v>
      </c>
      <c r="E659">
        <v>90</v>
      </c>
      <c r="F659">
        <v>0</v>
      </c>
      <c r="G659">
        <v>0</v>
      </c>
      <c r="H659" t="s">
        <v>1562</v>
      </c>
    </row>
    <row r="660" spans="1:8">
      <c r="A660" t="s">
        <v>815</v>
      </c>
      <c r="B660">
        <v>1600</v>
      </c>
      <c r="C660">
        <v>1</v>
      </c>
      <c r="D660" t="s">
        <v>1056</v>
      </c>
      <c r="E660">
        <v>90</v>
      </c>
      <c r="F660">
        <v>0</v>
      </c>
      <c r="G660">
        <v>0</v>
      </c>
      <c r="H660" t="s">
        <v>1131</v>
      </c>
    </row>
    <row r="661" spans="1:8">
      <c r="A661" t="s">
        <v>815</v>
      </c>
      <c r="B661">
        <v>1600</v>
      </c>
      <c r="C661">
        <v>2</v>
      </c>
      <c r="D661" t="s">
        <v>1056</v>
      </c>
      <c r="E661">
        <v>90</v>
      </c>
      <c r="F661">
        <v>0</v>
      </c>
      <c r="G661">
        <v>0</v>
      </c>
      <c r="H661" t="s">
        <v>1724</v>
      </c>
    </row>
    <row r="662" spans="1:8">
      <c r="A662" t="s">
        <v>815</v>
      </c>
      <c r="B662">
        <v>1600</v>
      </c>
      <c r="C662">
        <v>3</v>
      </c>
      <c r="D662" t="s">
        <v>1056</v>
      </c>
      <c r="E662">
        <v>90</v>
      </c>
      <c r="F662">
        <v>0</v>
      </c>
      <c r="G662">
        <v>0</v>
      </c>
      <c r="H662" t="s">
        <v>1154</v>
      </c>
    </row>
    <row r="663" spans="1:8">
      <c r="A663" t="s">
        <v>815</v>
      </c>
      <c r="B663">
        <v>1600</v>
      </c>
      <c r="C663">
        <v>4</v>
      </c>
      <c r="D663" t="s">
        <v>1056</v>
      </c>
      <c r="E663">
        <v>90</v>
      </c>
      <c r="F663">
        <v>0</v>
      </c>
      <c r="G663">
        <v>0</v>
      </c>
      <c r="H663" t="s">
        <v>2389</v>
      </c>
    </row>
    <row r="664" spans="1:8">
      <c r="A664" t="s">
        <v>815</v>
      </c>
      <c r="B664">
        <v>1600</v>
      </c>
      <c r="C664">
        <v>5</v>
      </c>
      <c r="D664" t="s">
        <v>1056</v>
      </c>
      <c r="E664">
        <v>90</v>
      </c>
      <c r="F664">
        <v>0</v>
      </c>
      <c r="G664">
        <v>0</v>
      </c>
      <c r="H664" t="s">
        <v>971</v>
      </c>
    </row>
    <row r="665" spans="1:8">
      <c r="A665" t="s">
        <v>815</v>
      </c>
      <c r="B665">
        <v>1600</v>
      </c>
      <c r="C665">
        <v>6</v>
      </c>
      <c r="D665" t="s">
        <v>1056</v>
      </c>
      <c r="E665">
        <v>90</v>
      </c>
      <c r="F665">
        <v>0</v>
      </c>
      <c r="G665">
        <v>0</v>
      </c>
      <c r="H665">
        <v>11</v>
      </c>
    </row>
    <row r="666" spans="1:8">
      <c r="A666" t="s">
        <v>815</v>
      </c>
      <c r="B666">
        <v>1600</v>
      </c>
      <c r="C666">
        <v>7</v>
      </c>
      <c r="D666" t="s">
        <v>1056</v>
      </c>
      <c r="E666">
        <v>90</v>
      </c>
      <c r="F666">
        <v>0</v>
      </c>
      <c r="G666">
        <v>0</v>
      </c>
      <c r="H666" t="s">
        <v>2831</v>
      </c>
    </row>
    <row r="667" spans="1:8">
      <c r="A667" t="s">
        <v>815</v>
      </c>
      <c r="B667">
        <v>1600</v>
      </c>
      <c r="C667">
        <v>8</v>
      </c>
      <c r="D667" t="s">
        <v>1056</v>
      </c>
      <c r="E667">
        <v>90</v>
      </c>
      <c r="F667">
        <v>0</v>
      </c>
      <c r="G667">
        <v>0</v>
      </c>
      <c r="H667" t="s">
        <v>935</v>
      </c>
    </row>
    <row r="668" spans="1:8">
      <c r="A668" t="s">
        <v>815</v>
      </c>
      <c r="B668">
        <v>1700</v>
      </c>
      <c r="C668">
        <v>1</v>
      </c>
      <c r="D668" t="s">
        <v>1056</v>
      </c>
      <c r="E668">
        <v>90</v>
      </c>
      <c r="F668">
        <v>0</v>
      </c>
      <c r="G668">
        <v>0</v>
      </c>
      <c r="H668">
        <v>11</v>
      </c>
    </row>
    <row r="669" spans="1:8">
      <c r="A669" t="s">
        <v>815</v>
      </c>
      <c r="B669">
        <v>1700</v>
      </c>
      <c r="C669">
        <v>2</v>
      </c>
      <c r="D669" t="s">
        <v>1056</v>
      </c>
      <c r="E669">
        <v>90</v>
      </c>
      <c r="F669">
        <v>0</v>
      </c>
      <c r="G669">
        <v>0</v>
      </c>
      <c r="H669" t="s">
        <v>1024</v>
      </c>
    </row>
    <row r="670" spans="1:8">
      <c r="A670" t="s">
        <v>815</v>
      </c>
      <c r="B670">
        <v>1700</v>
      </c>
      <c r="C670">
        <v>3</v>
      </c>
      <c r="D670" t="s">
        <v>1056</v>
      </c>
      <c r="E670">
        <v>90</v>
      </c>
      <c r="F670">
        <v>0</v>
      </c>
      <c r="G670">
        <v>0</v>
      </c>
      <c r="H670" t="s">
        <v>3952</v>
      </c>
    </row>
    <row r="671" spans="1:8">
      <c r="A671" t="s">
        <v>815</v>
      </c>
      <c r="B671">
        <v>1700</v>
      </c>
      <c r="C671">
        <v>4</v>
      </c>
      <c r="D671" t="s">
        <v>1056</v>
      </c>
      <c r="E671">
        <v>90</v>
      </c>
      <c r="F671">
        <v>0</v>
      </c>
      <c r="G671">
        <v>0</v>
      </c>
      <c r="H671" t="s">
        <v>1131</v>
      </c>
    </row>
    <row r="672" spans="1:8">
      <c r="A672" t="s">
        <v>815</v>
      </c>
      <c r="B672">
        <v>1700</v>
      </c>
      <c r="C672">
        <v>5</v>
      </c>
      <c r="D672" t="s">
        <v>1056</v>
      </c>
      <c r="E672">
        <v>90</v>
      </c>
      <c r="F672">
        <v>0</v>
      </c>
      <c r="G672">
        <v>0</v>
      </c>
      <c r="H672" t="s">
        <v>3952</v>
      </c>
    </row>
    <row r="673" spans="1:8">
      <c r="A673" t="s">
        <v>815</v>
      </c>
      <c r="B673">
        <v>1700</v>
      </c>
      <c r="C673">
        <v>6</v>
      </c>
      <c r="D673" t="s">
        <v>1056</v>
      </c>
      <c r="E673">
        <v>90</v>
      </c>
      <c r="F673">
        <v>0</v>
      </c>
      <c r="G673">
        <v>0</v>
      </c>
      <c r="H673">
        <v>13</v>
      </c>
    </row>
    <row r="674" spans="1:8">
      <c r="A674" t="s">
        <v>815</v>
      </c>
      <c r="B674">
        <v>1700</v>
      </c>
      <c r="C674">
        <v>7</v>
      </c>
      <c r="D674" t="s">
        <v>1056</v>
      </c>
      <c r="E674">
        <v>90</v>
      </c>
      <c r="F674">
        <v>0</v>
      </c>
      <c r="G674">
        <v>0</v>
      </c>
      <c r="H674" t="s">
        <v>939</v>
      </c>
    </row>
    <row r="675" spans="1:8">
      <c r="A675" t="s">
        <v>815</v>
      </c>
      <c r="B675">
        <v>1700</v>
      </c>
      <c r="C675">
        <v>8</v>
      </c>
      <c r="D675" t="s">
        <v>1056</v>
      </c>
      <c r="E675">
        <v>90</v>
      </c>
      <c r="F675">
        <v>0</v>
      </c>
      <c r="G675">
        <v>0</v>
      </c>
      <c r="H675" t="s">
        <v>1724</v>
      </c>
    </row>
    <row r="676" spans="1:8">
      <c r="A676" t="s">
        <v>815</v>
      </c>
      <c r="B676">
        <v>1800</v>
      </c>
      <c r="C676">
        <v>1</v>
      </c>
      <c r="D676" t="s">
        <v>1056</v>
      </c>
      <c r="E676">
        <v>90</v>
      </c>
      <c r="F676">
        <v>0</v>
      </c>
      <c r="G676">
        <v>0</v>
      </c>
      <c r="H676" t="s">
        <v>2295</v>
      </c>
    </row>
    <row r="677" spans="1:8">
      <c r="A677" t="s">
        <v>815</v>
      </c>
      <c r="B677">
        <v>1800</v>
      </c>
      <c r="C677">
        <v>2</v>
      </c>
      <c r="D677" t="s">
        <v>1056</v>
      </c>
      <c r="E677">
        <v>90</v>
      </c>
      <c r="F677">
        <v>0</v>
      </c>
      <c r="G677">
        <v>0</v>
      </c>
      <c r="H677" t="s">
        <v>2721</v>
      </c>
    </row>
    <row r="678" spans="1:8">
      <c r="A678" t="s">
        <v>815</v>
      </c>
      <c r="B678">
        <v>1800</v>
      </c>
      <c r="C678">
        <v>3</v>
      </c>
      <c r="D678" t="s">
        <v>1056</v>
      </c>
      <c r="E678">
        <v>90</v>
      </c>
      <c r="F678">
        <v>0</v>
      </c>
      <c r="G678">
        <v>0</v>
      </c>
      <c r="H678" t="s">
        <v>1361</v>
      </c>
    </row>
    <row r="679" spans="1:8">
      <c r="A679" t="s">
        <v>815</v>
      </c>
      <c r="B679">
        <v>1800</v>
      </c>
      <c r="C679">
        <v>4</v>
      </c>
      <c r="D679" t="s">
        <v>1056</v>
      </c>
      <c r="E679">
        <v>90</v>
      </c>
      <c r="F679">
        <v>0</v>
      </c>
      <c r="G679">
        <v>0</v>
      </c>
      <c r="H679" t="s">
        <v>1050</v>
      </c>
    </row>
    <row r="680" spans="1:8">
      <c r="A680" t="s">
        <v>815</v>
      </c>
      <c r="B680">
        <v>1800</v>
      </c>
      <c r="C680">
        <v>5</v>
      </c>
      <c r="D680" t="s">
        <v>1056</v>
      </c>
      <c r="E680">
        <v>90</v>
      </c>
      <c r="F680">
        <v>0</v>
      </c>
      <c r="G680">
        <v>0</v>
      </c>
      <c r="H680">
        <v>11</v>
      </c>
    </row>
    <row r="681" spans="1:8">
      <c r="A681" t="s">
        <v>815</v>
      </c>
      <c r="B681">
        <v>1800</v>
      </c>
      <c r="C681">
        <v>6</v>
      </c>
      <c r="D681" t="s">
        <v>1056</v>
      </c>
      <c r="E681">
        <v>90</v>
      </c>
      <c r="F681">
        <v>0</v>
      </c>
      <c r="G681">
        <v>0</v>
      </c>
      <c r="H681" t="s">
        <v>1154</v>
      </c>
    </row>
    <row r="682" spans="1:8">
      <c r="A682" t="s">
        <v>815</v>
      </c>
      <c r="B682">
        <v>1800</v>
      </c>
      <c r="C682">
        <v>7</v>
      </c>
      <c r="D682" t="s">
        <v>1056</v>
      </c>
      <c r="E682">
        <v>90</v>
      </c>
      <c r="F682">
        <v>0</v>
      </c>
      <c r="G682">
        <v>0</v>
      </c>
      <c r="H682" t="s">
        <v>1050</v>
      </c>
    </row>
    <row r="683" spans="1:8">
      <c r="A683" t="s">
        <v>815</v>
      </c>
      <c r="B683">
        <v>1800</v>
      </c>
      <c r="C683">
        <v>8</v>
      </c>
      <c r="D683" t="s">
        <v>1056</v>
      </c>
      <c r="E683">
        <v>90</v>
      </c>
      <c r="F683">
        <v>0</v>
      </c>
      <c r="G683">
        <v>0</v>
      </c>
      <c r="H683">
        <v>13</v>
      </c>
    </row>
    <row r="684" spans="1:8">
      <c r="A684" t="s">
        <v>815</v>
      </c>
      <c r="B684">
        <v>1900</v>
      </c>
      <c r="C684">
        <v>1</v>
      </c>
      <c r="D684" t="s">
        <v>1056</v>
      </c>
      <c r="E684">
        <v>90</v>
      </c>
      <c r="F684">
        <v>0</v>
      </c>
      <c r="G684">
        <v>0</v>
      </c>
      <c r="H684" t="s">
        <v>1050</v>
      </c>
    </row>
    <row r="685" spans="1:8">
      <c r="A685" t="s">
        <v>815</v>
      </c>
      <c r="B685">
        <v>1900</v>
      </c>
      <c r="C685">
        <v>2</v>
      </c>
      <c r="D685" t="s">
        <v>1056</v>
      </c>
      <c r="E685">
        <v>90</v>
      </c>
      <c r="F685">
        <v>0</v>
      </c>
      <c r="G685">
        <v>0</v>
      </c>
      <c r="H685" t="s">
        <v>3579</v>
      </c>
    </row>
    <row r="686" spans="1:8">
      <c r="A686" t="s">
        <v>815</v>
      </c>
      <c r="B686">
        <v>1900</v>
      </c>
      <c r="C686">
        <v>3</v>
      </c>
      <c r="D686" t="s">
        <v>1056</v>
      </c>
      <c r="E686">
        <v>90</v>
      </c>
      <c r="F686">
        <v>0</v>
      </c>
      <c r="G686">
        <v>0</v>
      </c>
      <c r="H686" t="s">
        <v>1290</v>
      </c>
    </row>
    <row r="687" spans="1:8">
      <c r="A687" t="s">
        <v>815</v>
      </c>
      <c r="B687">
        <v>1900</v>
      </c>
      <c r="C687">
        <v>4</v>
      </c>
      <c r="D687" t="s">
        <v>1056</v>
      </c>
      <c r="E687">
        <v>90</v>
      </c>
      <c r="F687">
        <v>0</v>
      </c>
      <c r="G687">
        <v>0</v>
      </c>
      <c r="H687">
        <v>11</v>
      </c>
    </row>
    <row r="688" spans="1:8">
      <c r="A688" t="s">
        <v>815</v>
      </c>
      <c r="B688">
        <v>1900</v>
      </c>
      <c r="C688">
        <v>5</v>
      </c>
      <c r="D688" t="s">
        <v>1056</v>
      </c>
      <c r="E688">
        <v>90</v>
      </c>
      <c r="F688">
        <v>0</v>
      </c>
      <c r="G688">
        <v>0</v>
      </c>
      <c r="H688" t="s">
        <v>934</v>
      </c>
    </row>
    <row r="689" spans="1:8">
      <c r="A689" t="s">
        <v>815</v>
      </c>
      <c r="B689">
        <v>1900</v>
      </c>
      <c r="C689">
        <v>6</v>
      </c>
      <c r="D689" t="s">
        <v>1056</v>
      </c>
      <c r="E689">
        <v>90</v>
      </c>
      <c r="F689">
        <v>0</v>
      </c>
      <c r="G689">
        <v>0</v>
      </c>
      <c r="H689">
        <v>11</v>
      </c>
    </row>
    <row r="690" spans="1:8">
      <c r="A690" t="s">
        <v>815</v>
      </c>
      <c r="B690">
        <v>1900</v>
      </c>
      <c r="C690">
        <v>7</v>
      </c>
      <c r="D690" t="s">
        <v>1056</v>
      </c>
      <c r="E690">
        <v>90</v>
      </c>
      <c r="F690">
        <v>0</v>
      </c>
      <c r="G690">
        <v>0</v>
      </c>
      <c r="H690" t="s">
        <v>2298</v>
      </c>
    </row>
    <row r="691" spans="1:8">
      <c r="A691" t="s">
        <v>815</v>
      </c>
      <c r="B691">
        <v>1900</v>
      </c>
      <c r="C691">
        <v>8</v>
      </c>
      <c r="D691" t="s">
        <v>1056</v>
      </c>
      <c r="E691">
        <v>90</v>
      </c>
      <c r="F691">
        <v>0</v>
      </c>
      <c r="G691">
        <v>0</v>
      </c>
      <c r="H691" t="s">
        <v>1154</v>
      </c>
    </row>
    <row r="692" spans="1:8">
      <c r="A692" t="s">
        <v>815</v>
      </c>
      <c r="B692">
        <v>2000</v>
      </c>
      <c r="C692">
        <v>1</v>
      </c>
      <c r="D692" t="s">
        <v>1056</v>
      </c>
      <c r="E692">
        <v>90</v>
      </c>
      <c r="F692">
        <v>0</v>
      </c>
      <c r="G692">
        <v>0</v>
      </c>
      <c r="H692" t="s">
        <v>2298</v>
      </c>
    </row>
    <row r="693" spans="1:8">
      <c r="A693" t="s">
        <v>815</v>
      </c>
      <c r="B693">
        <v>2000</v>
      </c>
      <c r="C693">
        <v>2</v>
      </c>
      <c r="D693" t="s">
        <v>1056</v>
      </c>
      <c r="E693">
        <v>90</v>
      </c>
      <c r="F693">
        <v>0</v>
      </c>
      <c r="G693">
        <v>0</v>
      </c>
      <c r="H693" t="s">
        <v>2831</v>
      </c>
    </row>
    <row r="694" spans="1:8">
      <c r="A694" t="s">
        <v>815</v>
      </c>
      <c r="B694">
        <v>2000</v>
      </c>
      <c r="C694">
        <v>3</v>
      </c>
      <c r="D694" t="s">
        <v>1056</v>
      </c>
      <c r="E694">
        <v>90</v>
      </c>
      <c r="F694">
        <v>0</v>
      </c>
      <c r="G694">
        <v>0</v>
      </c>
      <c r="H694" t="s">
        <v>3751</v>
      </c>
    </row>
    <row r="695" spans="1:8">
      <c r="A695" t="s">
        <v>815</v>
      </c>
      <c r="B695">
        <v>2000</v>
      </c>
      <c r="C695">
        <v>4</v>
      </c>
      <c r="D695" t="s">
        <v>1056</v>
      </c>
      <c r="E695">
        <v>90</v>
      </c>
      <c r="F695">
        <v>0</v>
      </c>
      <c r="G695">
        <v>0</v>
      </c>
      <c r="H695" t="s">
        <v>2389</v>
      </c>
    </row>
    <row r="696" spans="1:8">
      <c r="A696" t="s">
        <v>815</v>
      </c>
      <c r="B696">
        <v>2000</v>
      </c>
      <c r="C696">
        <v>5</v>
      </c>
      <c r="D696" t="s">
        <v>1056</v>
      </c>
      <c r="E696">
        <v>90</v>
      </c>
      <c r="F696">
        <v>0</v>
      </c>
      <c r="G696">
        <v>0</v>
      </c>
      <c r="H696" t="s">
        <v>2295</v>
      </c>
    </row>
    <row r="697" spans="1:8">
      <c r="A697" t="s">
        <v>815</v>
      </c>
      <c r="B697">
        <v>2000</v>
      </c>
      <c r="C697">
        <v>6</v>
      </c>
      <c r="D697" t="s">
        <v>1056</v>
      </c>
      <c r="E697">
        <v>90</v>
      </c>
      <c r="F697">
        <v>0</v>
      </c>
      <c r="G697">
        <v>0</v>
      </c>
      <c r="H697" t="s">
        <v>2298</v>
      </c>
    </row>
    <row r="698" spans="1:8">
      <c r="A698" t="s">
        <v>815</v>
      </c>
      <c r="B698">
        <v>2000</v>
      </c>
      <c r="C698">
        <v>7</v>
      </c>
      <c r="D698" t="s">
        <v>1056</v>
      </c>
      <c r="E698">
        <v>90</v>
      </c>
      <c r="F698">
        <v>0</v>
      </c>
      <c r="G698">
        <v>0</v>
      </c>
      <c r="H698" t="s">
        <v>971</v>
      </c>
    </row>
    <row r="699" spans="1:8">
      <c r="A699" t="s">
        <v>815</v>
      </c>
      <c r="B699">
        <v>2000</v>
      </c>
      <c r="C699">
        <v>8</v>
      </c>
      <c r="D699" t="s">
        <v>1056</v>
      </c>
      <c r="E699">
        <v>90</v>
      </c>
      <c r="F699">
        <v>0</v>
      </c>
      <c r="G699">
        <v>0</v>
      </c>
      <c r="H699" t="s">
        <v>934</v>
      </c>
    </row>
    <row r="700" spans="1:8">
      <c r="A700" t="s">
        <v>815</v>
      </c>
      <c r="B700">
        <v>2100</v>
      </c>
      <c r="C700">
        <v>1</v>
      </c>
      <c r="D700" t="s">
        <v>1056</v>
      </c>
      <c r="E700">
        <v>90</v>
      </c>
      <c r="F700">
        <v>0</v>
      </c>
      <c r="G700">
        <v>0</v>
      </c>
      <c r="H700" t="s">
        <v>2298</v>
      </c>
    </row>
    <row r="701" spans="1:8">
      <c r="A701" t="s">
        <v>815</v>
      </c>
      <c r="B701">
        <v>2100</v>
      </c>
      <c r="C701">
        <v>2</v>
      </c>
      <c r="D701" t="s">
        <v>1056</v>
      </c>
      <c r="E701">
        <v>90</v>
      </c>
      <c r="F701">
        <v>0</v>
      </c>
      <c r="G701">
        <v>0</v>
      </c>
      <c r="H701" t="s">
        <v>2721</v>
      </c>
    </row>
    <row r="702" spans="1:8">
      <c r="A702" t="s">
        <v>815</v>
      </c>
      <c r="B702">
        <v>2100</v>
      </c>
      <c r="C702">
        <v>3</v>
      </c>
      <c r="D702" t="s">
        <v>1056</v>
      </c>
      <c r="E702">
        <v>90</v>
      </c>
      <c r="F702">
        <v>0</v>
      </c>
      <c r="G702">
        <v>0</v>
      </c>
      <c r="H702" t="s">
        <v>2831</v>
      </c>
    </row>
    <row r="703" spans="1:8">
      <c r="A703" t="s">
        <v>815</v>
      </c>
      <c r="B703">
        <v>2100</v>
      </c>
      <c r="C703">
        <v>4</v>
      </c>
      <c r="D703" t="s">
        <v>1056</v>
      </c>
      <c r="E703">
        <v>90</v>
      </c>
      <c r="F703">
        <v>0</v>
      </c>
      <c r="G703">
        <v>0</v>
      </c>
      <c r="H703">
        <v>13</v>
      </c>
    </row>
    <row r="704" spans="1:8">
      <c r="A704" t="s">
        <v>815</v>
      </c>
      <c r="B704">
        <v>2100</v>
      </c>
      <c r="C704">
        <v>5</v>
      </c>
      <c r="D704" t="s">
        <v>1056</v>
      </c>
      <c r="E704">
        <v>90</v>
      </c>
      <c r="F704">
        <v>0</v>
      </c>
      <c r="G704">
        <v>0</v>
      </c>
      <c r="H704" t="s">
        <v>1154</v>
      </c>
    </row>
    <row r="705" spans="1:8">
      <c r="A705" t="s">
        <v>815</v>
      </c>
      <c r="B705">
        <v>2100</v>
      </c>
      <c r="C705">
        <v>6</v>
      </c>
      <c r="D705" t="s">
        <v>1056</v>
      </c>
      <c r="E705">
        <v>90</v>
      </c>
      <c r="F705">
        <v>0</v>
      </c>
      <c r="G705">
        <v>0</v>
      </c>
      <c r="H705" t="s">
        <v>2831</v>
      </c>
    </row>
    <row r="706" spans="1:8">
      <c r="A706" t="s">
        <v>815</v>
      </c>
      <c r="B706">
        <v>2100</v>
      </c>
      <c r="C706">
        <v>7</v>
      </c>
      <c r="D706" t="s">
        <v>1056</v>
      </c>
      <c r="E706">
        <v>90</v>
      </c>
      <c r="F706">
        <v>0</v>
      </c>
      <c r="G706">
        <v>0</v>
      </c>
      <c r="H706" t="s">
        <v>1724</v>
      </c>
    </row>
    <row r="707" spans="1:8">
      <c r="A707" t="s">
        <v>815</v>
      </c>
      <c r="B707">
        <v>2100</v>
      </c>
      <c r="C707">
        <v>8</v>
      </c>
      <c r="D707" t="s">
        <v>1056</v>
      </c>
      <c r="E707">
        <v>90</v>
      </c>
      <c r="F707">
        <v>0</v>
      </c>
      <c r="G707">
        <v>0</v>
      </c>
      <c r="H707" t="s">
        <v>1050</v>
      </c>
    </row>
    <row r="708" spans="1:8">
      <c r="A708" t="s">
        <v>815</v>
      </c>
      <c r="B708">
        <v>2101</v>
      </c>
      <c r="C708">
        <v>1</v>
      </c>
      <c r="D708" t="s">
        <v>1056</v>
      </c>
      <c r="E708">
        <v>90</v>
      </c>
      <c r="F708">
        <v>0</v>
      </c>
      <c r="G708">
        <v>0</v>
      </c>
      <c r="H708" t="s">
        <v>1050</v>
      </c>
    </row>
    <row r="709" spans="1:8">
      <c r="A709" t="s">
        <v>815</v>
      </c>
      <c r="B709">
        <v>2101</v>
      </c>
      <c r="C709">
        <v>2</v>
      </c>
      <c r="D709" t="s">
        <v>1056</v>
      </c>
      <c r="E709">
        <v>90</v>
      </c>
      <c r="F709">
        <v>0</v>
      </c>
      <c r="G709">
        <v>0</v>
      </c>
      <c r="H709" t="s">
        <v>1724</v>
      </c>
    </row>
    <row r="710" spans="1:8">
      <c r="A710" t="s">
        <v>815</v>
      </c>
      <c r="B710">
        <v>2101</v>
      </c>
      <c r="C710">
        <v>3</v>
      </c>
      <c r="D710" t="s">
        <v>1056</v>
      </c>
      <c r="E710">
        <v>90</v>
      </c>
      <c r="F710">
        <v>0</v>
      </c>
      <c r="G710">
        <v>0</v>
      </c>
      <c r="H710" t="s">
        <v>1730</v>
      </c>
    </row>
    <row r="711" spans="1:8">
      <c r="A711" t="s">
        <v>815</v>
      </c>
      <c r="B711">
        <v>2101</v>
      </c>
      <c r="C711">
        <v>4</v>
      </c>
      <c r="D711" t="s">
        <v>1056</v>
      </c>
      <c r="E711">
        <v>90</v>
      </c>
      <c r="F711">
        <v>0</v>
      </c>
      <c r="G711">
        <v>0</v>
      </c>
      <c r="H711" t="s">
        <v>1154</v>
      </c>
    </row>
    <row r="712" spans="1:8">
      <c r="A712" t="s">
        <v>815</v>
      </c>
      <c r="B712">
        <v>2101</v>
      </c>
      <c r="C712">
        <v>5</v>
      </c>
      <c r="D712" t="s">
        <v>1056</v>
      </c>
      <c r="E712">
        <v>90</v>
      </c>
      <c r="F712">
        <v>0</v>
      </c>
      <c r="G712">
        <v>0</v>
      </c>
      <c r="H712" t="s">
        <v>1756</v>
      </c>
    </row>
    <row r="713" spans="1:8">
      <c r="A713" t="s">
        <v>815</v>
      </c>
      <c r="B713">
        <v>2101</v>
      </c>
      <c r="C713">
        <v>6</v>
      </c>
      <c r="D713" t="s">
        <v>1056</v>
      </c>
      <c r="E713">
        <v>90</v>
      </c>
      <c r="F713">
        <v>0</v>
      </c>
      <c r="G713">
        <v>0</v>
      </c>
      <c r="H713">
        <v>11</v>
      </c>
    </row>
    <row r="714" spans="1:8">
      <c r="A714" t="s">
        <v>815</v>
      </c>
      <c r="B714">
        <v>2101</v>
      </c>
      <c r="C714">
        <v>7</v>
      </c>
      <c r="D714" t="s">
        <v>1056</v>
      </c>
      <c r="E714">
        <v>90</v>
      </c>
      <c r="F714">
        <v>0</v>
      </c>
      <c r="G714">
        <v>0</v>
      </c>
      <c r="H714" t="s">
        <v>2700</v>
      </c>
    </row>
    <row r="715" spans="1:8">
      <c r="A715" t="s">
        <v>815</v>
      </c>
      <c r="B715">
        <v>2101</v>
      </c>
      <c r="C715">
        <v>8</v>
      </c>
      <c r="D715" t="s">
        <v>1056</v>
      </c>
      <c r="E715">
        <v>90</v>
      </c>
      <c r="F715">
        <v>0</v>
      </c>
      <c r="G715">
        <v>0</v>
      </c>
      <c r="H715" t="s">
        <v>5954</v>
      </c>
    </row>
    <row r="716" spans="1:8">
      <c r="A716" t="s">
        <v>953</v>
      </c>
      <c r="B716">
        <v>800</v>
      </c>
      <c r="C716">
        <v>1</v>
      </c>
      <c r="D716" t="s">
        <v>944</v>
      </c>
      <c r="E716">
        <v>0</v>
      </c>
      <c r="H716">
        <v>11</v>
      </c>
    </row>
    <row r="717" spans="1:8">
      <c r="A717" t="s">
        <v>953</v>
      </c>
      <c r="B717">
        <v>800</v>
      </c>
      <c r="C717">
        <v>2</v>
      </c>
      <c r="D717" t="s">
        <v>944</v>
      </c>
      <c r="E717">
        <v>0</v>
      </c>
      <c r="H717">
        <v>11</v>
      </c>
    </row>
    <row r="718" spans="1:8">
      <c r="A718" t="s">
        <v>953</v>
      </c>
      <c r="B718">
        <v>1000</v>
      </c>
      <c r="C718">
        <v>1</v>
      </c>
      <c r="D718" t="s">
        <v>944</v>
      </c>
      <c r="E718">
        <v>0</v>
      </c>
      <c r="H718">
        <v>15</v>
      </c>
    </row>
    <row r="719" spans="1:8">
      <c r="A719" t="s">
        <v>953</v>
      </c>
      <c r="B719">
        <v>1000</v>
      </c>
      <c r="C719">
        <v>2</v>
      </c>
      <c r="D719" t="s">
        <v>944</v>
      </c>
      <c r="E719">
        <v>0</v>
      </c>
      <c r="H719">
        <v>14</v>
      </c>
    </row>
    <row r="720" spans="1:8">
      <c r="A720" t="s">
        <v>953</v>
      </c>
      <c r="B720">
        <v>800</v>
      </c>
      <c r="C720">
        <v>1</v>
      </c>
      <c r="D720" t="s">
        <v>1056</v>
      </c>
      <c r="E720">
        <v>225</v>
      </c>
      <c r="F720" t="s">
        <v>2762</v>
      </c>
      <c r="G720" t="s">
        <v>4670</v>
      </c>
      <c r="H720" t="s">
        <v>4671</v>
      </c>
    </row>
    <row r="721" spans="1:8">
      <c r="A721" t="s">
        <v>953</v>
      </c>
      <c r="B721">
        <v>800</v>
      </c>
      <c r="C721">
        <v>2</v>
      </c>
      <c r="D721" t="s">
        <v>1056</v>
      </c>
      <c r="E721">
        <v>129</v>
      </c>
      <c r="F721" t="s">
        <v>2052</v>
      </c>
      <c r="G721" t="s">
        <v>5447</v>
      </c>
      <c r="H721" t="s">
        <v>1789</v>
      </c>
    </row>
    <row r="722" spans="1:8">
      <c r="A722" t="s">
        <v>953</v>
      </c>
      <c r="B722">
        <v>800</v>
      </c>
      <c r="C722">
        <v>3</v>
      </c>
      <c r="D722" t="s">
        <v>1056</v>
      </c>
      <c r="E722">
        <v>97</v>
      </c>
      <c r="F722" t="s">
        <v>3026</v>
      </c>
      <c r="G722" t="s">
        <v>3027</v>
      </c>
      <c r="H722">
        <v>17</v>
      </c>
    </row>
    <row r="723" spans="1:8">
      <c r="A723" t="s">
        <v>953</v>
      </c>
      <c r="B723">
        <v>800</v>
      </c>
      <c r="C723">
        <v>4</v>
      </c>
      <c r="D723" t="s">
        <v>1056</v>
      </c>
      <c r="E723">
        <v>82</v>
      </c>
      <c r="F723" t="s">
        <v>4384</v>
      </c>
      <c r="G723" t="s">
        <v>4385</v>
      </c>
      <c r="H723">
        <v>17</v>
      </c>
    </row>
    <row r="724" spans="1:8">
      <c r="A724" t="s">
        <v>953</v>
      </c>
      <c r="B724">
        <v>800</v>
      </c>
      <c r="C724">
        <v>5</v>
      </c>
      <c r="D724" t="s">
        <v>1056</v>
      </c>
      <c r="E724">
        <v>88</v>
      </c>
      <c r="F724" t="s">
        <v>1543</v>
      </c>
      <c r="G724" t="s">
        <v>1544</v>
      </c>
      <c r="H724" t="s">
        <v>1503</v>
      </c>
    </row>
    <row r="725" spans="1:8">
      <c r="A725" t="s">
        <v>953</v>
      </c>
      <c r="B725">
        <v>800</v>
      </c>
      <c r="C725">
        <v>6</v>
      </c>
      <c r="D725" t="s">
        <v>1056</v>
      </c>
      <c r="E725">
        <v>92</v>
      </c>
      <c r="F725" t="s">
        <v>4135</v>
      </c>
      <c r="G725" t="s">
        <v>4136</v>
      </c>
      <c r="H725">
        <v>17</v>
      </c>
    </row>
    <row r="726" spans="1:8">
      <c r="A726" t="s">
        <v>953</v>
      </c>
      <c r="B726">
        <v>800</v>
      </c>
      <c r="C726">
        <v>7</v>
      </c>
      <c r="D726" t="s">
        <v>1056</v>
      </c>
      <c r="E726">
        <v>91</v>
      </c>
      <c r="H726">
        <v>17</v>
      </c>
    </row>
    <row r="727" spans="1:8">
      <c r="A727" t="s">
        <v>953</v>
      </c>
      <c r="B727">
        <v>800</v>
      </c>
      <c r="C727">
        <v>8</v>
      </c>
      <c r="D727" t="s">
        <v>1056</v>
      </c>
      <c r="E727">
        <v>93</v>
      </c>
      <c r="F727" t="s">
        <v>5178</v>
      </c>
      <c r="G727" t="s">
        <v>5179</v>
      </c>
      <c r="H727" t="s">
        <v>4151</v>
      </c>
    </row>
    <row r="728" spans="1:8">
      <c r="A728" t="s">
        <v>953</v>
      </c>
      <c r="B728">
        <v>900</v>
      </c>
      <c r="C728">
        <v>1</v>
      </c>
      <c r="D728" t="s">
        <v>1056</v>
      </c>
      <c r="E728">
        <v>200</v>
      </c>
      <c r="F728" t="s">
        <v>738</v>
      </c>
      <c r="G728" t="s">
        <v>5975</v>
      </c>
      <c r="H728" t="s">
        <v>4995</v>
      </c>
    </row>
    <row r="729" spans="1:8">
      <c r="A729" t="s">
        <v>953</v>
      </c>
      <c r="B729">
        <v>900</v>
      </c>
      <c r="C729">
        <v>2</v>
      </c>
      <c r="D729" t="s">
        <v>1056</v>
      </c>
      <c r="E729">
        <v>114</v>
      </c>
      <c r="F729" t="s">
        <v>3572</v>
      </c>
      <c r="G729" t="s">
        <v>5553</v>
      </c>
      <c r="H729" t="s">
        <v>5554</v>
      </c>
    </row>
    <row r="730" spans="1:8">
      <c r="A730" t="s">
        <v>953</v>
      </c>
      <c r="B730">
        <v>900</v>
      </c>
      <c r="C730">
        <v>3</v>
      </c>
      <c r="D730" t="s">
        <v>1056</v>
      </c>
      <c r="E730">
        <v>86</v>
      </c>
      <c r="F730" t="s">
        <v>285</v>
      </c>
      <c r="G730" t="s">
        <v>1495</v>
      </c>
      <c r="H730" t="s">
        <v>1496</v>
      </c>
    </row>
    <row r="731" spans="1:8">
      <c r="A731" t="s">
        <v>953</v>
      </c>
      <c r="B731">
        <v>900</v>
      </c>
      <c r="C731">
        <v>4</v>
      </c>
      <c r="D731" t="s">
        <v>1056</v>
      </c>
      <c r="E731">
        <v>74</v>
      </c>
      <c r="F731" t="s">
        <v>2628</v>
      </c>
      <c r="G731" t="s">
        <v>2629</v>
      </c>
      <c r="H731">
        <v>15</v>
      </c>
    </row>
    <row r="732" spans="1:8">
      <c r="A732" t="s">
        <v>953</v>
      </c>
      <c r="B732">
        <v>900</v>
      </c>
      <c r="C732">
        <v>5</v>
      </c>
      <c r="D732" t="s">
        <v>1056</v>
      </c>
      <c r="E732">
        <v>75</v>
      </c>
      <c r="F732" t="s">
        <v>3350</v>
      </c>
      <c r="G732" t="s">
        <v>3351</v>
      </c>
      <c r="H732" t="s">
        <v>2616</v>
      </c>
    </row>
    <row r="733" spans="1:8">
      <c r="A733" t="s">
        <v>953</v>
      </c>
      <c r="B733">
        <v>900</v>
      </c>
      <c r="C733">
        <v>6</v>
      </c>
      <c r="D733" t="s">
        <v>1056</v>
      </c>
      <c r="E733">
        <v>78</v>
      </c>
      <c r="F733" t="s">
        <v>4040</v>
      </c>
      <c r="G733" t="s">
        <v>4734</v>
      </c>
      <c r="H733" t="s">
        <v>2198</v>
      </c>
    </row>
    <row r="734" spans="1:8">
      <c r="A734" t="s">
        <v>953</v>
      </c>
      <c r="B734">
        <v>900</v>
      </c>
      <c r="C734">
        <v>7</v>
      </c>
      <c r="D734" t="s">
        <v>1056</v>
      </c>
      <c r="E734">
        <v>80</v>
      </c>
      <c r="F734" t="s">
        <v>3059</v>
      </c>
      <c r="G734" t="s">
        <v>3060</v>
      </c>
      <c r="H734">
        <v>18</v>
      </c>
    </row>
    <row r="735" spans="1:8">
      <c r="A735" t="s">
        <v>953</v>
      </c>
      <c r="B735">
        <v>900</v>
      </c>
      <c r="C735">
        <v>8</v>
      </c>
      <c r="D735" t="s">
        <v>1056</v>
      </c>
      <c r="E735">
        <v>81</v>
      </c>
      <c r="F735" t="s">
        <v>1784</v>
      </c>
      <c r="G735" t="s">
        <v>1785</v>
      </c>
      <c r="H735" t="s">
        <v>1786</v>
      </c>
    </row>
    <row r="736" spans="1:8">
      <c r="A736" t="s">
        <v>953</v>
      </c>
      <c r="B736">
        <v>1000</v>
      </c>
      <c r="C736">
        <v>1</v>
      </c>
      <c r="D736" t="s">
        <v>1056</v>
      </c>
      <c r="E736">
        <v>180</v>
      </c>
      <c r="F736" t="s">
        <v>1243</v>
      </c>
      <c r="G736" t="s">
        <v>1244</v>
      </c>
      <c r="H736" t="s">
        <v>462</v>
      </c>
    </row>
    <row r="737" spans="1:8">
      <c r="A737" t="s">
        <v>953</v>
      </c>
      <c r="B737">
        <v>1000</v>
      </c>
      <c r="C737">
        <v>2</v>
      </c>
      <c r="D737" t="s">
        <v>1056</v>
      </c>
      <c r="E737">
        <v>103</v>
      </c>
      <c r="F737" t="s">
        <v>3244</v>
      </c>
      <c r="G737" t="s">
        <v>4140</v>
      </c>
      <c r="H737" t="s">
        <v>1179</v>
      </c>
    </row>
    <row r="738" spans="1:8">
      <c r="A738" t="s">
        <v>953</v>
      </c>
      <c r="B738">
        <v>1000</v>
      </c>
      <c r="C738">
        <v>3</v>
      </c>
      <c r="D738" t="s">
        <v>1056</v>
      </c>
      <c r="E738">
        <v>77</v>
      </c>
      <c r="F738" t="s">
        <v>1636</v>
      </c>
      <c r="G738" t="s">
        <v>1637</v>
      </c>
      <c r="H738" t="s">
        <v>1496</v>
      </c>
    </row>
    <row r="739" spans="1:8">
      <c r="A739" t="s">
        <v>953</v>
      </c>
      <c r="B739">
        <v>1000</v>
      </c>
      <c r="C739">
        <v>4</v>
      </c>
      <c r="D739" t="s">
        <v>1056</v>
      </c>
      <c r="E739">
        <v>67</v>
      </c>
      <c r="F739">
        <v>3</v>
      </c>
      <c r="G739" t="s">
        <v>3689</v>
      </c>
      <c r="H739">
        <v>14</v>
      </c>
    </row>
    <row r="740" spans="1:8">
      <c r="A740" t="s">
        <v>953</v>
      </c>
      <c r="B740">
        <v>1000</v>
      </c>
      <c r="C740">
        <v>5</v>
      </c>
      <c r="D740" t="s">
        <v>1056</v>
      </c>
      <c r="E740">
        <v>68</v>
      </c>
      <c r="F740" t="s">
        <v>1800</v>
      </c>
      <c r="G740" t="s">
        <v>5676</v>
      </c>
      <c r="H740" t="s">
        <v>5677</v>
      </c>
    </row>
    <row r="741" spans="1:8">
      <c r="A741" t="s">
        <v>953</v>
      </c>
      <c r="B741">
        <v>1000</v>
      </c>
      <c r="C741">
        <v>6</v>
      </c>
      <c r="D741" t="s">
        <v>1056</v>
      </c>
      <c r="E741">
        <v>70</v>
      </c>
      <c r="F741" t="s">
        <v>2377</v>
      </c>
      <c r="G741" t="s">
        <v>2378</v>
      </c>
      <c r="H741" t="s">
        <v>939</v>
      </c>
    </row>
    <row r="742" spans="1:8">
      <c r="A742" t="s">
        <v>953</v>
      </c>
      <c r="B742">
        <v>1000</v>
      </c>
      <c r="C742">
        <v>7</v>
      </c>
      <c r="D742" t="s">
        <v>1056</v>
      </c>
      <c r="E742">
        <v>72</v>
      </c>
      <c r="F742" t="s">
        <v>3512</v>
      </c>
      <c r="G742" t="s">
        <v>3513</v>
      </c>
      <c r="H742" t="s">
        <v>1050</v>
      </c>
    </row>
    <row r="743" spans="1:8">
      <c r="A743" t="s">
        <v>953</v>
      </c>
      <c r="B743">
        <v>1000</v>
      </c>
      <c r="C743">
        <v>8</v>
      </c>
      <c r="D743" t="s">
        <v>1056</v>
      </c>
      <c r="E743">
        <v>76</v>
      </c>
      <c r="F743" t="s">
        <v>3129</v>
      </c>
      <c r="G743" t="s">
        <v>3130</v>
      </c>
      <c r="H743" t="s">
        <v>1786</v>
      </c>
    </row>
    <row r="744" spans="1:8">
      <c r="A744" t="s">
        <v>953</v>
      </c>
      <c r="B744">
        <v>1100</v>
      </c>
      <c r="C744">
        <v>1</v>
      </c>
      <c r="D744" t="s">
        <v>1056</v>
      </c>
      <c r="E744">
        <v>163</v>
      </c>
      <c r="F744" t="s">
        <v>1770</v>
      </c>
      <c r="G744" t="s">
        <v>2426</v>
      </c>
      <c r="H744" t="s">
        <v>1572</v>
      </c>
    </row>
    <row r="745" spans="1:8">
      <c r="A745" t="s">
        <v>953</v>
      </c>
      <c r="B745">
        <v>1100</v>
      </c>
      <c r="C745">
        <v>2</v>
      </c>
      <c r="D745" t="s">
        <v>1056</v>
      </c>
      <c r="E745">
        <v>94</v>
      </c>
      <c r="F745" t="s">
        <v>1101</v>
      </c>
      <c r="G745" t="s">
        <v>3497</v>
      </c>
      <c r="H745" t="s">
        <v>1251</v>
      </c>
    </row>
    <row r="746" spans="1:8">
      <c r="A746" t="s">
        <v>953</v>
      </c>
      <c r="B746">
        <v>1100</v>
      </c>
      <c r="C746">
        <v>3</v>
      </c>
      <c r="D746" t="s">
        <v>1056</v>
      </c>
      <c r="E746">
        <v>70</v>
      </c>
      <c r="F746" t="s">
        <v>3621</v>
      </c>
      <c r="G746" t="s">
        <v>3622</v>
      </c>
      <c r="H746" t="s">
        <v>1208</v>
      </c>
    </row>
    <row r="747" spans="1:8">
      <c r="A747" t="s">
        <v>953</v>
      </c>
      <c r="B747">
        <v>1100</v>
      </c>
      <c r="C747">
        <v>4</v>
      </c>
      <c r="D747" t="s">
        <v>1056</v>
      </c>
      <c r="E747">
        <v>59</v>
      </c>
      <c r="F747" t="s">
        <v>5295</v>
      </c>
      <c r="G747" t="s">
        <v>5296</v>
      </c>
      <c r="H747">
        <v>15</v>
      </c>
    </row>
    <row r="748" spans="1:8">
      <c r="A748" t="s">
        <v>953</v>
      </c>
      <c r="B748">
        <v>1100</v>
      </c>
      <c r="C748">
        <v>5</v>
      </c>
      <c r="D748" t="s">
        <v>1056</v>
      </c>
      <c r="E748">
        <v>63</v>
      </c>
      <c r="F748" t="s">
        <v>2555</v>
      </c>
      <c r="G748" t="s">
        <v>3156</v>
      </c>
      <c r="H748" t="s">
        <v>1208</v>
      </c>
    </row>
    <row r="749" spans="1:8">
      <c r="A749" t="s">
        <v>953</v>
      </c>
      <c r="B749">
        <v>1100</v>
      </c>
      <c r="C749">
        <v>6</v>
      </c>
      <c r="D749" t="s">
        <v>1056</v>
      </c>
      <c r="E749">
        <v>67</v>
      </c>
      <c r="F749" t="s">
        <v>3726</v>
      </c>
      <c r="G749" t="s">
        <v>6046</v>
      </c>
      <c r="H749" t="s">
        <v>939</v>
      </c>
    </row>
    <row r="750" spans="1:8">
      <c r="A750" t="s">
        <v>953</v>
      </c>
      <c r="B750">
        <v>1100</v>
      </c>
      <c r="C750">
        <v>7</v>
      </c>
      <c r="D750" t="s">
        <v>1056</v>
      </c>
      <c r="E750">
        <v>66</v>
      </c>
      <c r="F750" t="s">
        <v>1342</v>
      </c>
      <c r="G750" t="s">
        <v>5996</v>
      </c>
      <c r="H750" t="s">
        <v>1264</v>
      </c>
    </row>
    <row r="751" spans="1:8">
      <c r="A751" t="s">
        <v>953</v>
      </c>
      <c r="B751">
        <v>1100</v>
      </c>
      <c r="C751">
        <v>8</v>
      </c>
      <c r="D751" t="s">
        <v>1056</v>
      </c>
      <c r="E751">
        <v>68</v>
      </c>
      <c r="F751" t="s">
        <v>2301</v>
      </c>
      <c r="G751" t="s">
        <v>4027</v>
      </c>
      <c r="H751" t="s">
        <v>1789</v>
      </c>
    </row>
    <row r="752" spans="1:8">
      <c r="A752" t="s">
        <v>953</v>
      </c>
      <c r="B752">
        <v>1200</v>
      </c>
      <c r="C752">
        <v>1</v>
      </c>
      <c r="D752" t="s">
        <v>1056</v>
      </c>
      <c r="E752">
        <v>150</v>
      </c>
      <c r="F752" t="s">
        <v>1501</v>
      </c>
      <c r="G752" t="s">
        <v>1502</v>
      </c>
      <c r="H752" t="s">
        <v>1503</v>
      </c>
    </row>
    <row r="753" spans="1:8">
      <c r="A753" t="s">
        <v>953</v>
      </c>
      <c r="B753">
        <v>1200</v>
      </c>
      <c r="C753">
        <v>2</v>
      </c>
      <c r="D753" t="s">
        <v>1056</v>
      </c>
      <c r="E753">
        <v>86</v>
      </c>
      <c r="F753" t="s">
        <v>2752</v>
      </c>
      <c r="G753" t="s">
        <v>3858</v>
      </c>
      <c r="H753" t="s">
        <v>1786</v>
      </c>
    </row>
    <row r="754" spans="1:8">
      <c r="A754" t="s">
        <v>953</v>
      </c>
      <c r="B754">
        <v>1200</v>
      </c>
      <c r="C754">
        <v>3</v>
      </c>
      <c r="D754" t="s">
        <v>1056</v>
      </c>
      <c r="E754">
        <v>65</v>
      </c>
      <c r="F754">
        <v>1</v>
      </c>
      <c r="G754" t="s">
        <v>1263</v>
      </c>
      <c r="H754" t="s">
        <v>1264</v>
      </c>
    </row>
    <row r="755" spans="1:8">
      <c r="A755" t="s">
        <v>953</v>
      </c>
      <c r="B755">
        <v>1200</v>
      </c>
      <c r="C755">
        <v>4</v>
      </c>
      <c r="D755" t="s">
        <v>1056</v>
      </c>
      <c r="E755">
        <v>54</v>
      </c>
      <c r="F755" t="s">
        <v>5186</v>
      </c>
      <c r="G755" t="s">
        <v>5240</v>
      </c>
      <c r="H755" t="s">
        <v>3765</v>
      </c>
    </row>
    <row r="756" spans="1:8">
      <c r="A756" t="s">
        <v>953</v>
      </c>
      <c r="B756">
        <v>1200</v>
      </c>
      <c r="C756">
        <v>5</v>
      </c>
      <c r="D756" t="s">
        <v>1056</v>
      </c>
      <c r="E756">
        <v>60</v>
      </c>
      <c r="F756" t="s">
        <v>1334</v>
      </c>
      <c r="G756" t="s">
        <v>5693</v>
      </c>
      <c r="H756" t="s">
        <v>1330</v>
      </c>
    </row>
    <row r="757" spans="1:8">
      <c r="A757" t="s">
        <v>953</v>
      </c>
      <c r="B757">
        <v>1200</v>
      </c>
      <c r="C757">
        <v>6</v>
      </c>
      <c r="D757" t="s">
        <v>1056</v>
      </c>
      <c r="E757">
        <v>59</v>
      </c>
      <c r="F757" t="s">
        <v>4315</v>
      </c>
      <c r="G757" t="s">
        <v>4316</v>
      </c>
      <c r="H757">
        <v>18</v>
      </c>
    </row>
    <row r="758" spans="1:8">
      <c r="A758" t="s">
        <v>953</v>
      </c>
      <c r="B758">
        <v>1200</v>
      </c>
      <c r="C758">
        <v>7</v>
      </c>
      <c r="D758" t="s">
        <v>1056</v>
      </c>
      <c r="E758">
        <v>66</v>
      </c>
      <c r="F758" t="s">
        <v>3564</v>
      </c>
      <c r="G758" t="s">
        <v>3565</v>
      </c>
      <c r="H758">
        <v>17</v>
      </c>
    </row>
    <row r="759" spans="1:8">
      <c r="A759" t="s">
        <v>953</v>
      </c>
      <c r="B759">
        <v>1200</v>
      </c>
      <c r="C759">
        <v>8</v>
      </c>
      <c r="D759" t="s">
        <v>1056</v>
      </c>
      <c r="E759">
        <v>64</v>
      </c>
      <c r="H759" t="s">
        <v>852</v>
      </c>
    </row>
    <row r="760" spans="1:8">
      <c r="A760" t="s">
        <v>953</v>
      </c>
      <c r="B760">
        <v>1300</v>
      </c>
      <c r="C760">
        <v>1</v>
      </c>
      <c r="D760" t="s">
        <v>1056</v>
      </c>
      <c r="E760">
        <v>139</v>
      </c>
      <c r="F760" t="s">
        <v>2519</v>
      </c>
      <c r="G760" t="s">
        <v>6165</v>
      </c>
      <c r="H760" t="s">
        <v>1179</v>
      </c>
    </row>
    <row r="761" spans="1:8">
      <c r="A761" t="s">
        <v>953</v>
      </c>
      <c r="B761">
        <v>1300</v>
      </c>
      <c r="C761">
        <v>2</v>
      </c>
      <c r="D761" t="s">
        <v>1056</v>
      </c>
      <c r="E761">
        <v>80</v>
      </c>
      <c r="F761" t="s">
        <v>2682</v>
      </c>
      <c r="G761" t="s">
        <v>6112</v>
      </c>
      <c r="H761" t="s">
        <v>3907</v>
      </c>
    </row>
    <row r="762" spans="1:8">
      <c r="A762" t="s">
        <v>953</v>
      </c>
      <c r="B762">
        <v>1300</v>
      </c>
      <c r="C762">
        <v>3</v>
      </c>
      <c r="D762" t="s">
        <v>1056</v>
      </c>
      <c r="E762">
        <v>60</v>
      </c>
      <c r="F762" t="s">
        <v>389</v>
      </c>
      <c r="G762" t="s">
        <v>5908</v>
      </c>
      <c r="H762" t="s">
        <v>1330</v>
      </c>
    </row>
    <row r="763" spans="1:8">
      <c r="A763" t="s">
        <v>953</v>
      </c>
      <c r="B763">
        <v>1300</v>
      </c>
      <c r="C763">
        <v>4</v>
      </c>
      <c r="D763" t="s">
        <v>1056</v>
      </c>
      <c r="E763">
        <v>52</v>
      </c>
      <c r="F763" t="s">
        <v>657</v>
      </c>
      <c r="G763" t="s">
        <v>3773</v>
      </c>
      <c r="H763" t="s">
        <v>1179</v>
      </c>
    </row>
    <row r="764" spans="1:8">
      <c r="A764" t="s">
        <v>953</v>
      </c>
      <c r="B764">
        <v>1300</v>
      </c>
      <c r="C764">
        <v>5</v>
      </c>
      <c r="D764" t="s">
        <v>1056</v>
      </c>
      <c r="E764">
        <v>52</v>
      </c>
      <c r="F764" t="s">
        <v>2184</v>
      </c>
      <c r="G764" t="s">
        <v>2185</v>
      </c>
      <c r="H764" t="s">
        <v>2186</v>
      </c>
    </row>
    <row r="765" spans="1:8">
      <c r="A765" t="s">
        <v>953</v>
      </c>
      <c r="B765">
        <v>1300</v>
      </c>
      <c r="C765">
        <v>6</v>
      </c>
      <c r="D765" t="s">
        <v>1056</v>
      </c>
      <c r="E765">
        <v>55</v>
      </c>
      <c r="F765" t="s">
        <v>3763</v>
      </c>
      <c r="G765" t="s">
        <v>3764</v>
      </c>
      <c r="H765" t="s">
        <v>3765</v>
      </c>
    </row>
    <row r="766" spans="1:8">
      <c r="A766" t="s">
        <v>953</v>
      </c>
      <c r="B766">
        <v>1300</v>
      </c>
      <c r="C766">
        <v>7</v>
      </c>
      <c r="D766" t="s">
        <v>1056</v>
      </c>
      <c r="E766">
        <v>56</v>
      </c>
      <c r="F766" t="s">
        <v>1470</v>
      </c>
      <c r="G766" t="s">
        <v>1471</v>
      </c>
      <c r="H766">
        <v>13</v>
      </c>
    </row>
    <row r="767" spans="1:8">
      <c r="A767" t="s">
        <v>953</v>
      </c>
      <c r="B767">
        <v>1300</v>
      </c>
      <c r="C767">
        <v>8</v>
      </c>
      <c r="D767" t="s">
        <v>1056</v>
      </c>
      <c r="E767">
        <v>63</v>
      </c>
      <c r="F767" t="s">
        <v>5806</v>
      </c>
      <c r="G767" t="s">
        <v>5807</v>
      </c>
      <c r="H767" t="s">
        <v>2549</v>
      </c>
    </row>
    <row r="768" spans="1:8">
      <c r="A768" t="s">
        <v>953</v>
      </c>
      <c r="B768">
        <v>1400</v>
      </c>
      <c r="C768">
        <v>1</v>
      </c>
      <c r="D768" t="s">
        <v>1056</v>
      </c>
      <c r="E768">
        <v>129</v>
      </c>
      <c r="F768" t="s">
        <v>103</v>
      </c>
      <c r="G768" t="s">
        <v>5410</v>
      </c>
      <c r="H768" t="s">
        <v>5751</v>
      </c>
    </row>
    <row r="769" spans="1:8">
      <c r="A769" t="s">
        <v>953</v>
      </c>
      <c r="B769">
        <v>1400</v>
      </c>
      <c r="C769">
        <v>2</v>
      </c>
      <c r="D769" t="s">
        <v>1056</v>
      </c>
      <c r="E769">
        <v>74</v>
      </c>
      <c r="F769" t="s">
        <v>1590</v>
      </c>
      <c r="G769" t="s">
        <v>4516</v>
      </c>
      <c r="H769">
        <v>17</v>
      </c>
    </row>
    <row r="770" spans="1:8">
      <c r="A770" t="s">
        <v>953</v>
      </c>
      <c r="B770">
        <v>1400</v>
      </c>
      <c r="C770">
        <v>3</v>
      </c>
      <c r="D770" t="s">
        <v>1056</v>
      </c>
      <c r="E770">
        <v>55</v>
      </c>
      <c r="F770" t="s">
        <v>3139</v>
      </c>
      <c r="G770" t="s">
        <v>3140</v>
      </c>
      <c r="H770">
        <v>13</v>
      </c>
    </row>
    <row r="771" spans="1:8">
      <c r="A771" t="s">
        <v>953</v>
      </c>
      <c r="B771">
        <v>1400</v>
      </c>
      <c r="C771">
        <v>4</v>
      </c>
      <c r="D771" t="s">
        <v>1056</v>
      </c>
      <c r="E771">
        <v>47</v>
      </c>
      <c r="F771" t="s">
        <v>389</v>
      </c>
      <c r="G771" t="s">
        <v>4888</v>
      </c>
      <c r="H771" t="s">
        <v>1309</v>
      </c>
    </row>
    <row r="772" spans="1:8">
      <c r="A772" t="s">
        <v>953</v>
      </c>
      <c r="B772">
        <v>1400</v>
      </c>
      <c r="C772">
        <v>5</v>
      </c>
      <c r="D772" t="s">
        <v>1056</v>
      </c>
      <c r="E772">
        <v>49</v>
      </c>
      <c r="F772" t="s">
        <v>1856</v>
      </c>
      <c r="G772" t="s">
        <v>1857</v>
      </c>
      <c r="H772">
        <v>16</v>
      </c>
    </row>
    <row r="773" spans="1:8">
      <c r="A773" t="s">
        <v>953</v>
      </c>
      <c r="B773">
        <v>1400</v>
      </c>
      <c r="C773">
        <v>6</v>
      </c>
      <c r="D773" t="s">
        <v>1056</v>
      </c>
      <c r="E773">
        <v>52</v>
      </c>
      <c r="F773" t="s">
        <v>397</v>
      </c>
      <c r="G773" t="s">
        <v>5825</v>
      </c>
      <c r="H773" t="s">
        <v>2721</v>
      </c>
    </row>
    <row r="774" spans="1:8">
      <c r="A774" t="s">
        <v>953</v>
      </c>
      <c r="B774">
        <v>1400</v>
      </c>
      <c r="C774">
        <v>7</v>
      </c>
      <c r="D774" t="s">
        <v>1056</v>
      </c>
      <c r="E774">
        <v>51</v>
      </c>
      <c r="F774" t="s">
        <v>3575</v>
      </c>
      <c r="G774" t="s">
        <v>3576</v>
      </c>
      <c r="H774" t="s">
        <v>2817</v>
      </c>
    </row>
    <row r="775" spans="1:8">
      <c r="A775" t="s">
        <v>953</v>
      </c>
      <c r="B775">
        <v>1400</v>
      </c>
      <c r="C775">
        <v>8</v>
      </c>
      <c r="D775" t="s">
        <v>1056</v>
      </c>
      <c r="E775">
        <v>60</v>
      </c>
      <c r="F775" t="s">
        <v>3624</v>
      </c>
      <c r="G775" t="s">
        <v>4924</v>
      </c>
      <c r="H775" t="s">
        <v>852</v>
      </c>
    </row>
    <row r="776" spans="1:8">
      <c r="A776" t="s">
        <v>953</v>
      </c>
      <c r="B776">
        <v>1500</v>
      </c>
      <c r="C776">
        <v>1</v>
      </c>
      <c r="D776" t="s">
        <v>1056</v>
      </c>
      <c r="E776">
        <v>120</v>
      </c>
      <c r="F776" t="s">
        <v>5024</v>
      </c>
      <c r="G776" t="s">
        <v>3071</v>
      </c>
      <c r="H776" t="s">
        <v>4957</v>
      </c>
    </row>
    <row r="777" spans="1:8">
      <c r="A777" t="s">
        <v>953</v>
      </c>
      <c r="B777">
        <v>1500</v>
      </c>
      <c r="C777">
        <v>2</v>
      </c>
      <c r="D777" t="s">
        <v>1056</v>
      </c>
      <c r="E777">
        <v>69</v>
      </c>
      <c r="F777" t="s">
        <v>508</v>
      </c>
      <c r="G777" t="s">
        <v>4727</v>
      </c>
      <c r="H777">
        <v>17</v>
      </c>
    </row>
    <row r="778" spans="1:8">
      <c r="A778" t="s">
        <v>953</v>
      </c>
      <c r="B778">
        <v>1500</v>
      </c>
      <c r="C778">
        <v>3</v>
      </c>
      <c r="D778" t="s">
        <v>1056</v>
      </c>
      <c r="E778">
        <v>52</v>
      </c>
      <c r="F778" t="s">
        <v>629</v>
      </c>
      <c r="G778" t="s">
        <v>2056</v>
      </c>
      <c r="H778">
        <v>19</v>
      </c>
    </row>
    <row r="779" spans="1:8">
      <c r="A779" t="s">
        <v>953</v>
      </c>
      <c r="B779">
        <v>1500</v>
      </c>
      <c r="C779">
        <v>4</v>
      </c>
      <c r="D779" t="s">
        <v>1056</v>
      </c>
      <c r="E779">
        <v>45</v>
      </c>
      <c r="F779" t="s">
        <v>4036</v>
      </c>
      <c r="G779" t="s">
        <v>4037</v>
      </c>
      <c r="H779" t="s">
        <v>4038</v>
      </c>
    </row>
    <row r="780" spans="1:8">
      <c r="A780" t="s">
        <v>953</v>
      </c>
      <c r="B780">
        <v>1500</v>
      </c>
      <c r="C780">
        <v>5</v>
      </c>
      <c r="D780" t="s">
        <v>1056</v>
      </c>
      <c r="E780">
        <v>46</v>
      </c>
      <c r="F780" t="s">
        <v>281</v>
      </c>
      <c r="G780" t="s">
        <v>5288</v>
      </c>
      <c r="H780" t="s">
        <v>867</v>
      </c>
    </row>
    <row r="781" spans="1:8">
      <c r="A781" t="s">
        <v>953</v>
      </c>
      <c r="B781">
        <v>1500</v>
      </c>
      <c r="C781">
        <v>6</v>
      </c>
      <c r="D781" t="s">
        <v>1056</v>
      </c>
      <c r="E781">
        <v>48</v>
      </c>
      <c r="F781" t="s">
        <v>5578</v>
      </c>
      <c r="G781" t="s">
        <v>5579</v>
      </c>
      <c r="H781" t="s">
        <v>2817</v>
      </c>
    </row>
    <row r="782" spans="1:8">
      <c r="A782" t="s">
        <v>953</v>
      </c>
      <c r="B782">
        <v>1500</v>
      </c>
      <c r="C782">
        <v>7</v>
      </c>
      <c r="D782" t="s">
        <v>1056</v>
      </c>
      <c r="E782">
        <v>51</v>
      </c>
      <c r="F782" t="s">
        <v>4395</v>
      </c>
      <c r="G782" t="s">
        <v>4396</v>
      </c>
      <c r="H782">
        <v>20</v>
      </c>
    </row>
    <row r="783" spans="1:8">
      <c r="A783" t="s">
        <v>953</v>
      </c>
      <c r="B783">
        <v>1500</v>
      </c>
      <c r="C783">
        <v>8</v>
      </c>
      <c r="D783" t="s">
        <v>1056</v>
      </c>
      <c r="E783">
        <v>49</v>
      </c>
      <c r="F783" t="s">
        <v>2168</v>
      </c>
      <c r="G783" t="s">
        <v>2169</v>
      </c>
      <c r="H783">
        <v>21</v>
      </c>
    </row>
    <row r="784" spans="1:8">
      <c r="A784" t="s">
        <v>953</v>
      </c>
      <c r="B784">
        <v>1600</v>
      </c>
      <c r="C784">
        <v>1</v>
      </c>
      <c r="D784" t="s">
        <v>1056</v>
      </c>
      <c r="E784">
        <v>113</v>
      </c>
      <c r="F784" t="s">
        <v>2762</v>
      </c>
      <c r="G784" t="s">
        <v>3021</v>
      </c>
      <c r="H784" t="s">
        <v>2596</v>
      </c>
    </row>
    <row r="785" spans="1:8">
      <c r="A785" t="s">
        <v>953</v>
      </c>
      <c r="B785">
        <v>1600</v>
      </c>
      <c r="C785">
        <v>2</v>
      </c>
      <c r="D785" t="s">
        <v>1056</v>
      </c>
      <c r="E785">
        <v>65</v>
      </c>
      <c r="F785" t="s">
        <v>492</v>
      </c>
      <c r="G785" t="s">
        <v>2548</v>
      </c>
      <c r="H785" t="s">
        <v>2549</v>
      </c>
    </row>
    <row r="786" spans="1:8">
      <c r="A786" t="s">
        <v>953</v>
      </c>
      <c r="B786">
        <v>1600</v>
      </c>
      <c r="C786">
        <v>3</v>
      </c>
      <c r="D786" t="s">
        <v>1056</v>
      </c>
      <c r="E786">
        <v>49</v>
      </c>
      <c r="F786" t="s">
        <v>1593</v>
      </c>
      <c r="G786" t="s">
        <v>3451</v>
      </c>
      <c r="H786">
        <v>20</v>
      </c>
    </row>
    <row r="787" spans="1:8">
      <c r="A787" t="s">
        <v>953</v>
      </c>
      <c r="B787">
        <v>1600</v>
      </c>
      <c r="C787">
        <v>4</v>
      </c>
      <c r="D787" t="s">
        <v>1056</v>
      </c>
      <c r="E787">
        <v>41</v>
      </c>
      <c r="F787" t="s">
        <v>1037</v>
      </c>
      <c r="G787" t="s">
        <v>4609</v>
      </c>
      <c r="H787">
        <v>15</v>
      </c>
    </row>
    <row r="788" spans="1:8">
      <c r="A788" t="s">
        <v>953</v>
      </c>
      <c r="B788">
        <v>1600</v>
      </c>
      <c r="C788">
        <v>5</v>
      </c>
      <c r="D788" t="s">
        <v>1056</v>
      </c>
      <c r="E788">
        <v>43</v>
      </c>
      <c r="F788" t="s">
        <v>901</v>
      </c>
      <c r="G788" t="s">
        <v>5338</v>
      </c>
      <c r="H788">
        <v>19</v>
      </c>
    </row>
    <row r="789" spans="1:8">
      <c r="A789" t="s">
        <v>953</v>
      </c>
      <c r="B789">
        <v>1600</v>
      </c>
      <c r="C789">
        <v>6</v>
      </c>
      <c r="D789" t="s">
        <v>1056</v>
      </c>
      <c r="E789">
        <v>46</v>
      </c>
      <c r="F789" t="s">
        <v>5026</v>
      </c>
      <c r="G789" t="s">
        <v>5790</v>
      </c>
      <c r="H789">
        <v>16</v>
      </c>
    </row>
    <row r="790" spans="1:8">
      <c r="A790" t="s">
        <v>953</v>
      </c>
      <c r="B790">
        <v>1600</v>
      </c>
      <c r="C790">
        <v>7</v>
      </c>
      <c r="D790" t="s">
        <v>1056</v>
      </c>
      <c r="E790">
        <v>46</v>
      </c>
      <c r="F790" t="s">
        <v>2949</v>
      </c>
      <c r="G790" t="s">
        <v>2950</v>
      </c>
      <c r="H790">
        <v>21</v>
      </c>
    </row>
    <row r="791" spans="1:8">
      <c r="A791" t="s">
        <v>953</v>
      </c>
      <c r="B791">
        <v>1600</v>
      </c>
      <c r="C791">
        <v>8</v>
      </c>
      <c r="D791" t="s">
        <v>1056</v>
      </c>
      <c r="E791">
        <v>47</v>
      </c>
      <c r="F791" t="s">
        <v>5323</v>
      </c>
      <c r="G791" t="s">
        <v>5324</v>
      </c>
      <c r="H791" t="s">
        <v>2700</v>
      </c>
    </row>
    <row r="792" spans="1:8">
      <c r="A792" t="s">
        <v>953</v>
      </c>
      <c r="B792">
        <v>1700</v>
      </c>
      <c r="C792">
        <v>1</v>
      </c>
      <c r="D792" t="s">
        <v>1056</v>
      </c>
      <c r="E792">
        <v>106</v>
      </c>
      <c r="F792" t="s">
        <v>1463</v>
      </c>
      <c r="G792" t="s">
        <v>4324</v>
      </c>
      <c r="H792" t="s">
        <v>345</v>
      </c>
    </row>
    <row r="793" spans="1:8">
      <c r="A793" t="s">
        <v>953</v>
      </c>
      <c r="B793">
        <v>1700</v>
      </c>
      <c r="C793">
        <v>2</v>
      </c>
      <c r="D793" t="s">
        <v>1056</v>
      </c>
      <c r="E793">
        <v>61</v>
      </c>
      <c r="F793" t="s">
        <v>581</v>
      </c>
      <c r="G793" t="s">
        <v>3724</v>
      </c>
      <c r="H793" t="s">
        <v>221</v>
      </c>
    </row>
    <row r="794" spans="1:8">
      <c r="A794" t="s">
        <v>953</v>
      </c>
      <c r="B794">
        <v>1700</v>
      </c>
      <c r="C794">
        <v>3</v>
      </c>
      <c r="D794" t="s">
        <v>1056</v>
      </c>
      <c r="E794">
        <v>46</v>
      </c>
      <c r="F794" t="s">
        <v>645</v>
      </c>
      <c r="G794" t="s">
        <v>4882</v>
      </c>
      <c r="H794" t="s">
        <v>4038</v>
      </c>
    </row>
    <row r="795" spans="1:8">
      <c r="A795" t="s">
        <v>953</v>
      </c>
      <c r="B795">
        <v>1700</v>
      </c>
      <c r="C795">
        <v>4</v>
      </c>
      <c r="D795" t="s">
        <v>1056</v>
      </c>
      <c r="E795">
        <v>38</v>
      </c>
      <c r="F795" t="s">
        <v>5451</v>
      </c>
      <c r="G795" t="s">
        <v>5452</v>
      </c>
      <c r="H795">
        <v>18</v>
      </c>
    </row>
    <row r="796" spans="1:8">
      <c r="A796" t="s">
        <v>953</v>
      </c>
      <c r="B796">
        <v>1700</v>
      </c>
      <c r="C796">
        <v>5</v>
      </c>
      <c r="D796" t="s">
        <v>1056</v>
      </c>
      <c r="E796">
        <v>41</v>
      </c>
      <c r="F796" t="s">
        <v>285</v>
      </c>
      <c r="G796" t="s">
        <v>5960</v>
      </c>
      <c r="H796" t="s">
        <v>852</v>
      </c>
    </row>
    <row r="797" spans="1:8">
      <c r="A797" t="s">
        <v>953</v>
      </c>
      <c r="B797">
        <v>1700</v>
      </c>
      <c r="C797">
        <v>6</v>
      </c>
      <c r="D797" t="s">
        <v>1056</v>
      </c>
      <c r="E797">
        <v>41</v>
      </c>
      <c r="F797" t="s">
        <v>5681</v>
      </c>
      <c r="G797" t="s">
        <v>5682</v>
      </c>
      <c r="H797" t="s">
        <v>1264</v>
      </c>
    </row>
    <row r="798" spans="1:8">
      <c r="A798" t="s">
        <v>953</v>
      </c>
      <c r="B798">
        <v>1700</v>
      </c>
      <c r="C798">
        <v>7</v>
      </c>
      <c r="D798" t="s">
        <v>1056</v>
      </c>
      <c r="E798">
        <v>44</v>
      </c>
      <c r="F798" t="s">
        <v>3869</v>
      </c>
      <c r="G798" t="s">
        <v>3870</v>
      </c>
      <c r="H798" t="s">
        <v>221</v>
      </c>
    </row>
    <row r="799" spans="1:8">
      <c r="A799" t="s">
        <v>953</v>
      </c>
      <c r="B799">
        <v>1700</v>
      </c>
      <c r="C799">
        <v>8</v>
      </c>
      <c r="D799" t="s">
        <v>1056</v>
      </c>
      <c r="E799">
        <v>46</v>
      </c>
      <c r="F799" t="s">
        <v>5344</v>
      </c>
      <c r="G799" t="s">
        <v>5345</v>
      </c>
      <c r="H799">
        <v>20</v>
      </c>
    </row>
    <row r="800" spans="1:8">
      <c r="A800" t="s">
        <v>953</v>
      </c>
      <c r="B800">
        <v>1800</v>
      </c>
      <c r="C800">
        <v>1</v>
      </c>
      <c r="D800" t="s">
        <v>1056</v>
      </c>
      <c r="E800">
        <v>100</v>
      </c>
      <c r="F800" t="s">
        <v>3212</v>
      </c>
      <c r="G800" t="s">
        <v>4094</v>
      </c>
      <c r="H800" t="s">
        <v>4038</v>
      </c>
    </row>
    <row r="801" spans="1:8">
      <c r="A801" t="s">
        <v>953</v>
      </c>
      <c r="B801">
        <v>1800</v>
      </c>
      <c r="C801">
        <v>2</v>
      </c>
      <c r="D801" t="s">
        <v>1056</v>
      </c>
      <c r="E801">
        <v>58</v>
      </c>
      <c r="F801" t="s">
        <v>111</v>
      </c>
      <c r="G801" t="s">
        <v>5992</v>
      </c>
      <c r="H801">
        <v>14</v>
      </c>
    </row>
    <row r="802" spans="1:8">
      <c r="A802" t="s">
        <v>953</v>
      </c>
      <c r="B802">
        <v>1800</v>
      </c>
      <c r="C802">
        <v>3</v>
      </c>
      <c r="D802" t="s">
        <v>1056</v>
      </c>
      <c r="E802">
        <v>44</v>
      </c>
      <c r="F802" t="s">
        <v>1010</v>
      </c>
      <c r="G802" t="s">
        <v>3928</v>
      </c>
      <c r="H802">
        <v>14</v>
      </c>
    </row>
    <row r="803" spans="1:8">
      <c r="A803" t="s">
        <v>953</v>
      </c>
      <c r="B803">
        <v>1800</v>
      </c>
      <c r="C803">
        <v>4</v>
      </c>
      <c r="D803" t="s">
        <v>1056</v>
      </c>
      <c r="E803">
        <v>38</v>
      </c>
      <c r="F803" t="s">
        <v>887</v>
      </c>
      <c r="G803" t="s">
        <v>3965</v>
      </c>
      <c r="H803" t="s">
        <v>1208</v>
      </c>
    </row>
    <row r="804" spans="1:8">
      <c r="A804" t="s">
        <v>953</v>
      </c>
      <c r="B804">
        <v>1800</v>
      </c>
      <c r="C804">
        <v>5</v>
      </c>
      <c r="D804" t="s">
        <v>1056</v>
      </c>
      <c r="E804">
        <v>39</v>
      </c>
      <c r="F804" t="s">
        <v>603</v>
      </c>
      <c r="G804" t="s">
        <v>6101</v>
      </c>
      <c r="H804">
        <v>15</v>
      </c>
    </row>
    <row r="805" spans="1:8">
      <c r="A805" t="s">
        <v>953</v>
      </c>
      <c r="B805">
        <v>1800</v>
      </c>
      <c r="C805">
        <v>6</v>
      </c>
      <c r="D805" t="s">
        <v>1056</v>
      </c>
      <c r="E805">
        <v>40</v>
      </c>
      <c r="F805" t="s">
        <v>2503</v>
      </c>
      <c r="G805" t="s">
        <v>3543</v>
      </c>
      <c r="H805">
        <v>15</v>
      </c>
    </row>
    <row r="806" spans="1:8">
      <c r="A806" t="s">
        <v>953</v>
      </c>
      <c r="B806">
        <v>1800</v>
      </c>
      <c r="C806">
        <v>7</v>
      </c>
      <c r="D806" t="s">
        <v>1056</v>
      </c>
      <c r="E806">
        <v>42</v>
      </c>
      <c r="F806" t="s">
        <v>4364</v>
      </c>
      <c r="G806" t="s">
        <v>4365</v>
      </c>
      <c r="H806">
        <v>11</v>
      </c>
    </row>
    <row r="807" spans="1:8">
      <c r="A807" t="s">
        <v>953</v>
      </c>
      <c r="B807">
        <v>1800</v>
      </c>
      <c r="C807">
        <v>8</v>
      </c>
      <c r="D807" t="s">
        <v>1056</v>
      </c>
      <c r="E807">
        <v>43</v>
      </c>
      <c r="F807" t="s">
        <v>3910</v>
      </c>
      <c r="G807" t="s">
        <v>3911</v>
      </c>
      <c r="H807">
        <v>14</v>
      </c>
    </row>
    <row r="808" spans="1:8">
      <c r="A808" t="s">
        <v>953</v>
      </c>
      <c r="B808">
        <v>1900</v>
      </c>
      <c r="C808">
        <v>1</v>
      </c>
      <c r="D808" t="s">
        <v>1056</v>
      </c>
      <c r="E808">
        <v>95</v>
      </c>
      <c r="F808" t="s">
        <v>2937</v>
      </c>
      <c r="G808" t="s">
        <v>4042</v>
      </c>
      <c r="H808">
        <v>21</v>
      </c>
    </row>
    <row r="809" spans="1:8">
      <c r="A809" t="s">
        <v>953</v>
      </c>
      <c r="B809">
        <v>1900</v>
      </c>
      <c r="C809">
        <v>2</v>
      </c>
      <c r="D809" t="s">
        <v>1056</v>
      </c>
      <c r="E809">
        <v>55</v>
      </c>
      <c r="F809" t="s">
        <v>2188</v>
      </c>
      <c r="G809" t="s">
        <v>4920</v>
      </c>
      <c r="H809" t="s">
        <v>345</v>
      </c>
    </row>
    <row r="810" spans="1:8">
      <c r="A810" t="s">
        <v>953</v>
      </c>
      <c r="B810">
        <v>1900</v>
      </c>
      <c r="C810">
        <v>3</v>
      </c>
      <c r="D810" t="s">
        <v>1056</v>
      </c>
      <c r="E810">
        <v>41</v>
      </c>
      <c r="F810" t="s">
        <v>689</v>
      </c>
      <c r="G810" t="s">
        <v>4928</v>
      </c>
      <c r="H810">
        <v>19</v>
      </c>
    </row>
    <row r="811" spans="1:8">
      <c r="A811" t="s">
        <v>953</v>
      </c>
      <c r="B811">
        <v>1900</v>
      </c>
      <c r="C811">
        <v>4</v>
      </c>
      <c r="D811" t="s">
        <v>1056</v>
      </c>
      <c r="E811">
        <v>35</v>
      </c>
      <c r="F811" t="s">
        <v>1072</v>
      </c>
      <c r="G811" t="s">
        <v>1445</v>
      </c>
      <c r="H811" t="s">
        <v>462</v>
      </c>
    </row>
    <row r="812" spans="1:8">
      <c r="A812" t="s">
        <v>953</v>
      </c>
      <c r="B812">
        <v>1900</v>
      </c>
      <c r="C812">
        <v>5</v>
      </c>
      <c r="D812" t="s">
        <v>1056</v>
      </c>
      <c r="E812">
        <v>36</v>
      </c>
      <c r="F812" t="s">
        <v>5697</v>
      </c>
      <c r="G812" t="s">
        <v>5698</v>
      </c>
      <c r="H812" t="s">
        <v>3628</v>
      </c>
    </row>
    <row r="813" spans="1:8">
      <c r="A813" t="s">
        <v>953</v>
      </c>
      <c r="B813">
        <v>1900</v>
      </c>
      <c r="C813">
        <v>6</v>
      </c>
      <c r="D813" t="s">
        <v>1056</v>
      </c>
      <c r="E813">
        <v>37</v>
      </c>
      <c r="F813" t="s">
        <v>3368</v>
      </c>
      <c r="G813" t="s">
        <v>3369</v>
      </c>
      <c r="H813" t="s">
        <v>939</v>
      </c>
    </row>
    <row r="814" spans="1:8">
      <c r="A814" t="s">
        <v>953</v>
      </c>
      <c r="B814">
        <v>1900</v>
      </c>
      <c r="C814">
        <v>7</v>
      </c>
      <c r="D814" t="s">
        <v>1056</v>
      </c>
      <c r="E814">
        <v>40</v>
      </c>
      <c r="F814" t="s">
        <v>3974</v>
      </c>
      <c r="G814" t="s">
        <v>3975</v>
      </c>
      <c r="H814" t="s">
        <v>1528</v>
      </c>
    </row>
    <row r="815" spans="1:8">
      <c r="A815" t="s">
        <v>953</v>
      </c>
      <c r="B815">
        <v>1900</v>
      </c>
      <c r="C815">
        <v>8</v>
      </c>
      <c r="D815" t="s">
        <v>1056</v>
      </c>
      <c r="E815">
        <v>41</v>
      </c>
      <c r="F815" t="s">
        <v>2271</v>
      </c>
      <c r="G815" t="s">
        <v>3627</v>
      </c>
      <c r="H815" t="s">
        <v>3628</v>
      </c>
    </row>
    <row r="816" spans="1:8">
      <c r="A816" t="s">
        <v>953</v>
      </c>
      <c r="B816">
        <v>2000</v>
      </c>
      <c r="C816">
        <v>1</v>
      </c>
      <c r="D816" t="s">
        <v>1056</v>
      </c>
      <c r="E816">
        <v>90</v>
      </c>
      <c r="F816" t="s">
        <v>2293</v>
      </c>
      <c r="G816" t="s">
        <v>5886</v>
      </c>
      <c r="H816" t="s">
        <v>856</v>
      </c>
    </row>
    <row r="817" spans="1:8">
      <c r="A817" t="s">
        <v>953</v>
      </c>
      <c r="B817">
        <v>2000</v>
      </c>
      <c r="C817">
        <v>2</v>
      </c>
      <c r="D817" t="s">
        <v>1056</v>
      </c>
      <c r="E817">
        <v>52</v>
      </c>
      <c r="F817" t="s">
        <v>1376</v>
      </c>
      <c r="G817" t="s">
        <v>5848</v>
      </c>
      <c r="H817" t="s">
        <v>2389</v>
      </c>
    </row>
    <row r="818" spans="1:8">
      <c r="A818" t="s">
        <v>953</v>
      </c>
      <c r="B818">
        <v>2000</v>
      </c>
      <c r="C818">
        <v>3</v>
      </c>
      <c r="D818" t="s">
        <v>1056</v>
      </c>
      <c r="E818">
        <v>39</v>
      </c>
      <c r="F818" t="s">
        <v>1383</v>
      </c>
      <c r="G818" t="s">
        <v>1384</v>
      </c>
      <c r="H818" t="s">
        <v>1264</v>
      </c>
    </row>
    <row r="819" spans="1:8">
      <c r="A819" t="s">
        <v>953</v>
      </c>
      <c r="B819">
        <v>2000</v>
      </c>
      <c r="C819">
        <v>4</v>
      </c>
      <c r="D819" t="s">
        <v>1056</v>
      </c>
      <c r="E819">
        <v>34</v>
      </c>
      <c r="F819" t="s">
        <v>603</v>
      </c>
      <c r="G819" t="s">
        <v>2153</v>
      </c>
      <c r="H819">
        <v>15</v>
      </c>
    </row>
    <row r="820" spans="1:8">
      <c r="A820" t="s">
        <v>953</v>
      </c>
      <c r="B820">
        <v>2000</v>
      </c>
      <c r="C820">
        <v>5</v>
      </c>
      <c r="D820" t="s">
        <v>1056</v>
      </c>
      <c r="E820">
        <v>36</v>
      </c>
      <c r="F820" t="s">
        <v>3828</v>
      </c>
      <c r="G820" t="s">
        <v>3829</v>
      </c>
      <c r="H820">
        <v>16</v>
      </c>
    </row>
    <row r="821" spans="1:8">
      <c r="A821" t="s">
        <v>953</v>
      </c>
      <c r="B821">
        <v>2000</v>
      </c>
      <c r="C821">
        <v>6</v>
      </c>
      <c r="D821" t="s">
        <v>1056</v>
      </c>
      <c r="E821">
        <v>36</v>
      </c>
      <c r="F821" t="s">
        <v>3195</v>
      </c>
      <c r="G821" t="s">
        <v>3196</v>
      </c>
      <c r="H821">
        <v>17</v>
      </c>
    </row>
    <row r="822" spans="1:8">
      <c r="A822" t="s">
        <v>953</v>
      </c>
      <c r="B822">
        <v>2000</v>
      </c>
      <c r="C822">
        <v>7</v>
      </c>
      <c r="D822" t="s">
        <v>1056</v>
      </c>
      <c r="E822">
        <v>38</v>
      </c>
      <c r="F822" t="s">
        <v>3039</v>
      </c>
      <c r="G822" t="s">
        <v>3040</v>
      </c>
      <c r="H822">
        <v>20</v>
      </c>
    </row>
    <row r="823" spans="1:8">
      <c r="A823" t="s">
        <v>953</v>
      </c>
      <c r="B823">
        <v>2000</v>
      </c>
      <c r="C823">
        <v>8</v>
      </c>
      <c r="D823" t="s">
        <v>1056</v>
      </c>
      <c r="E823">
        <v>39</v>
      </c>
      <c r="F823" t="s">
        <v>3150</v>
      </c>
      <c r="G823" t="s">
        <v>5278</v>
      </c>
      <c r="H823">
        <v>14</v>
      </c>
    </row>
    <row r="824" spans="1:8">
      <c r="A824" t="s">
        <v>953</v>
      </c>
      <c r="B824">
        <v>2100</v>
      </c>
      <c r="C824">
        <v>1</v>
      </c>
      <c r="D824" t="s">
        <v>1056</v>
      </c>
      <c r="E824">
        <v>86</v>
      </c>
      <c r="F824" t="s">
        <v>497</v>
      </c>
      <c r="G824" t="s">
        <v>2516</v>
      </c>
      <c r="H824">
        <v>22</v>
      </c>
    </row>
    <row r="825" spans="1:8">
      <c r="A825" t="s">
        <v>953</v>
      </c>
      <c r="B825">
        <v>2100</v>
      </c>
      <c r="C825">
        <v>2</v>
      </c>
      <c r="D825" t="s">
        <v>1056</v>
      </c>
      <c r="E825">
        <v>50</v>
      </c>
      <c r="F825" t="s">
        <v>5314</v>
      </c>
      <c r="G825" t="s">
        <v>5315</v>
      </c>
      <c r="H825" t="s">
        <v>1025</v>
      </c>
    </row>
    <row r="826" spans="1:8">
      <c r="A826" t="s">
        <v>953</v>
      </c>
      <c r="B826">
        <v>2100</v>
      </c>
      <c r="C826">
        <v>3</v>
      </c>
      <c r="D826" t="s">
        <v>1056</v>
      </c>
      <c r="E826">
        <v>38</v>
      </c>
      <c r="F826" t="s">
        <v>1386</v>
      </c>
      <c r="G826" t="s">
        <v>2501</v>
      </c>
      <c r="H826">
        <v>20</v>
      </c>
    </row>
    <row r="827" spans="1:8">
      <c r="A827" t="s">
        <v>953</v>
      </c>
      <c r="B827">
        <v>2100</v>
      </c>
      <c r="C827">
        <v>4</v>
      </c>
      <c r="D827" t="s">
        <v>1056</v>
      </c>
      <c r="E827">
        <v>32</v>
      </c>
      <c r="F827" t="s">
        <v>1529</v>
      </c>
      <c r="G827" t="s">
        <v>5729</v>
      </c>
      <c r="H827" t="s">
        <v>1251</v>
      </c>
    </row>
    <row r="828" spans="1:8">
      <c r="A828" t="s">
        <v>953</v>
      </c>
      <c r="B828">
        <v>2100</v>
      </c>
      <c r="C828">
        <v>5</v>
      </c>
      <c r="D828" t="s">
        <v>1056</v>
      </c>
      <c r="E828">
        <v>34</v>
      </c>
      <c r="F828" t="s">
        <v>504</v>
      </c>
      <c r="G828" t="s">
        <v>2115</v>
      </c>
      <c r="H828">
        <v>17</v>
      </c>
    </row>
    <row r="829" spans="1:8">
      <c r="A829" t="s">
        <v>953</v>
      </c>
      <c r="B829">
        <v>2100</v>
      </c>
      <c r="C829">
        <v>6</v>
      </c>
      <c r="D829" t="s">
        <v>1056</v>
      </c>
      <c r="E829">
        <v>36</v>
      </c>
      <c r="F829" t="s">
        <v>281</v>
      </c>
      <c r="G829" t="s">
        <v>6173</v>
      </c>
      <c r="H829" t="s">
        <v>221</v>
      </c>
    </row>
    <row r="830" spans="1:8">
      <c r="A830" t="s">
        <v>953</v>
      </c>
      <c r="B830">
        <v>2100</v>
      </c>
      <c r="C830">
        <v>7</v>
      </c>
      <c r="D830" t="s">
        <v>1056</v>
      </c>
      <c r="E830">
        <v>36</v>
      </c>
      <c r="F830" t="s">
        <v>3134</v>
      </c>
      <c r="G830" t="s">
        <v>3135</v>
      </c>
      <c r="H830">
        <v>20</v>
      </c>
    </row>
    <row r="831" spans="1:8">
      <c r="A831" t="s">
        <v>953</v>
      </c>
      <c r="B831">
        <v>2100</v>
      </c>
      <c r="C831">
        <v>8</v>
      </c>
      <c r="D831" t="s">
        <v>1056</v>
      </c>
      <c r="E831">
        <v>36</v>
      </c>
      <c r="H831" t="s">
        <v>1251</v>
      </c>
    </row>
    <row r="832" spans="1:8">
      <c r="A832" t="s">
        <v>953</v>
      </c>
      <c r="B832">
        <v>2101</v>
      </c>
      <c r="C832">
        <v>1</v>
      </c>
      <c r="D832" t="s">
        <v>1056</v>
      </c>
      <c r="E832">
        <v>61</v>
      </c>
      <c r="F832">
        <v>0</v>
      </c>
      <c r="G832" t="s">
        <v>1930</v>
      </c>
      <c r="H832">
        <v>21</v>
      </c>
    </row>
    <row r="833" spans="1:8">
      <c r="A833" t="s">
        <v>953</v>
      </c>
      <c r="B833">
        <v>2101</v>
      </c>
      <c r="C833">
        <v>2</v>
      </c>
      <c r="D833" t="s">
        <v>1056</v>
      </c>
      <c r="E833">
        <v>38</v>
      </c>
      <c r="F833" t="s">
        <v>1453</v>
      </c>
      <c r="G833" t="s">
        <v>334</v>
      </c>
      <c r="H833">
        <v>11</v>
      </c>
    </row>
    <row r="834" spans="1:8">
      <c r="A834" t="s">
        <v>953</v>
      </c>
      <c r="B834">
        <v>2101</v>
      </c>
      <c r="C834">
        <v>3</v>
      </c>
      <c r="D834" t="s">
        <v>1056</v>
      </c>
      <c r="E834">
        <v>31</v>
      </c>
      <c r="F834" t="s">
        <v>1877</v>
      </c>
      <c r="G834" t="s">
        <v>3504</v>
      </c>
      <c r="H834">
        <v>18</v>
      </c>
    </row>
    <row r="835" spans="1:8">
      <c r="A835" t="s">
        <v>953</v>
      </c>
      <c r="B835">
        <v>2101</v>
      </c>
      <c r="C835">
        <v>4</v>
      </c>
      <c r="D835" t="s">
        <v>1056</v>
      </c>
      <c r="E835">
        <v>28</v>
      </c>
      <c r="F835" t="s">
        <v>1593</v>
      </c>
      <c r="G835" t="s">
        <v>2432</v>
      </c>
      <c r="H835">
        <v>13</v>
      </c>
    </row>
    <row r="836" spans="1:8">
      <c r="A836" t="s">
        <v>953</v>
      </c>
      <c r="B836">
        <v>2101</v>
      </c>
      <c r="C836">
        <v>5</v>
      </c>
      <c r="D836" t="s">
        <v>1056</v>
      </c>
      <c r="E836">
        <v>29</v>
      </c>
      <c r="F836" t="s">
        <v>77</v>
      </c>
      <c r="G836" t="s">
        <v>5876</v>
      </c>
      <c r="H836">
        <v>31</v>
      </c>
    </row>
    <row r="837" spans="1:8">
      <c r="A837" t="s">
        <v>953</v>
      </c>
      <c r="B837">
        <v>2101</v>
      </c>
      <c r="C837">
        <v>6</v>
      </c>
      <c r="D837" t="s">
        <v>1056</v>
      </c>
      <c r="E837">
        <v>30</v>
      </c>
      <c r="F837" t="s">
        <v>730</v>
      </c>
      <c r="G837" t="s">
        <v>3489</v>
      </c>
      <c r="H837">
        <v>22</v>
      </c>
    </row>
    <row r="838" spans="1:8">
      <c r="A838" t="s">
        <v>953</v>
      </c>
      <c r="B838">
        <v>2101</v>
      </c>
      <c r="C838">
        <v>7</v>
      </c>
      <c r="D838" t="s">
        <v>1056</v>
      </c>
      <c r="E838">
        <v>30</v>
      </c>
      <c r="F838">
        <v>2</v>
      </c>
      <c r="G838" t="s">
        <v>2043</v>
      </c>
      <c r="H838">
        <v>12</v>
      </c>
    </row>
    <row r="839" spans="1:8">
      <c r="A839" t="s">
        <v>953</v>
      </c>
      <c r="B839">
        <v>2101</v>
      </c>
      <c r="C839">
        <v>8</v>
      </c>
      <c r="D839" t="s">
        <v>1056</v>
      </c>
      <c r="E839">
        <v>32</v>
      </c>
      <c r="F839" t="s">
        <v>710</v>
      </c>
      <c r="G839" t="s">
        <v>3925</v>
      </c>
      <c r="H839" t="s">
        <v>2658</v>
      </c>
    </row>
    <row r="840" spans="1:8">
      <c r="A840" t="s">
        <v>954</v>
      </c>
      <c r="B840">
        <v>800</v>
      </c>
      <c r="C840">
        <v>1</v>
      </c>
      <c r="D840" t="s">
        <v>944</v>
      </c>
      <c r="E840">
        <v>0</v>
      </c>
      <c r="H840">
        <v>13</v>
      </c>
    </row>
    <row r="841" spans="1:8">
      <c r="A841" t="s">
        <v>954</v>
      </c>
      <c r="B841">
        <v>800</v>
      </c>
      <c r="C841">
        <v>2</v>
      </c>
      <c r="D841" t="s">
        <v>944</v>
      </c>
      <c r="E841">
        <v>0</v>
      </c>
      <c r="H841">
        <v>11</v>
      </c>
    </row>
    <row r="842" spans="1:8">
      <c r="A842" t="s">
        <v>954</v>
      </c>
      <c r="B842">
        <v>1000</v>
      </c>
      <c r="C842">
        <v>1</v>
      </c>
      <c r="D842" t="s">
        <v>944</v>
      </c>
      <c r="E842">
        <v>0</v>
      </c>
      <c r="H842">
        <v>11</v>
      </c>
    </row>
    <row r="843" spans="1:8">
      <c r="A843" t="s">
        <v>954</v>
      </c>
      <c r="B843">
        <v>1000</v>
      </c>
      <c r="C843">
        <v>2</v>
      </c>
      <c r="D843" t="s">
        <v>944</v>
      </c>
      <c r="E843">
        <v>0</v>
      </c>
      <c r="H843">
        <v>13</v>
      </c>
    </row>
    <row r="844" spans="1:8">
      <c r="A844" t="s">
        <v>954</v>
      </c>
      <c r="B844">
        <v>800</v>
      </c>
      <c r="C844">
        <v>1</v>
      </c>
      <c r="D844" t="s">
        <v>1056</v>
      </c>
      <c r="E844">
        <v>979</v>
      </c>
      <c r="F844" t="s">
        <v>1770</v>
      </c>
      <c r="G844" t="s">
        <v>1771</v>
      </c>
      <c r="H844" t="s">
        <v>1772</v>
      </c>
    </row>
    <row r="845" spans="1:8">
      <c r="A845" t="s">
        <v>954</v>
      </c>
      <c r="B845">
        <v>800</v>
      </c>
      <c r="C845">
        <v>2</v>
      </c>
      <c r="D845" t="s">
        <v>1056</v>
      </c>
      <c r="E845">
        <v>534</v>
      </c>
      <c r="F845" t="s">
        <v>1256</v>
      </c>
      <c r="G845" t="s">
        <v>1257</v>
      </c>
      <c r="H845" t="s">
        <v>1258</v>
      </c>
    </row>
    <row r="846" spans="1:8">
      <c r="A846" t="s">
        <v>954</v>
      </c>
      <c r="B846">
        <v>800</v>
      </c>
      <c r="C846">
        <v>3</v>
      </c>
      <c r="D846" t="s">
        <v>1056</v>
      </c>
      <c r="E846">
        <v>384</v>
      </c>
      <c r="F846" t="s">
        <v>5159</v>
      </c>
      <c r="G846" t="s">
        <v>5160</v>
      </c>
      <c r="H846">
        <v>18</v>
      </c>
    </row>
    <row r="847" spans="1:8">
      <c r="A847" t="s">
        <v>954</v>
      </c>
      <c r="B847">
        <v>800</v>
      </c>
      <c r="C847">
        <v>4</v>
      </c>
      <c r="D847" t="s">
        <v>1056</v>
      </c>
      <c r="E847">
        <v>318</v>
      </c>
      <c r="F847" t="s">
        <v>2075</v>
      </c>
      <c r="G847" t="s">
        <v>2076</v>
      </c>
      <c r="H847" t="s">
        <v>2077</v>
      </c>
    </row>
    <row r="848" spans="1:8">
      <c r="A848" t="s">
        <v>954</v>
      </c>
      <c r="B848">
        <v>800</v>
      </c>
      <c r="C848">
        <v>5</v>
      </c>
      <c r="D848" t="s">
        <v>1056</v>
      </c>
      <c r="E848">
        <v>330</v>
      </c>
      <c r="F848" t="s">
        <v>4962</v>
      </c>
      <c r="G848" t="s">
        <v>4963</v>
      </c>
      <c r="H848" t="s">
        <v>4964</v>
      </c>
    </row>
    <row r="849" spans="1:8">
      <c r="A849" t="s">
        <v>954</v>
      </c>
      <c r="B849">
        <v>800</v>
      </c>
      <c r="C849">
        <v>6</v>
      </c>
      <c r="D849" t="s">
        <v>1056</v>
      </c>
      <c r="E849">
        <v>334</v>
      </c>
      <c r="H849">
        <v>20</v>
      </c>
    </row>
    <row r="850" spans="1:8">
      <c r="A850" t="s">
        <v>954</v>
      </c>
      <c r="B850">
        <v>800</v>
      </c>
      <c r="C850">
        <v>7</v>
      </c>
      <c r="D850" t="s">
        <v>1056</v>
      </c>
      <c r="E850">
        <v>358</v>
      </c>
      <c r="F850" t="s">
        <v>1316</v>
      </c>
      <c r="G850" t="s">
        <v>1476</v>
      </c>
      <c r="H850" t="s">
        <v>1477</v>
      </c>
    </row>
    <row r="851" spans="1:8">
      <c r="A851" t="s">
        <v>954</v>
      </c>
      <c r="B851">
        <v>800</v>
      </c>
      <c r="C851">
        <v>8</v>
      </c>
      <c r="D851" t="s">
        <v>1056</v>
      </c>
      <c r="E851">
        <v>349</v>
      </c>
      <c r="F851" t="s">
        <v>2394</v>
      </c>
      <c r="G851" t="s">
        <v>2395</v>
      </c>
      <c r="H851" t="s">
        <v>695</v>
      </c>
    </row>
    <row r="852" spans="1:8">
      <c r="A852" t="s">
        <v>954</v>
      </c>
      <c r="B852">
        <v>900</v>
      </c>
      <c r="C852">
        <v>1</v>
      </c>
      <c r="D852" t="s">
        <v>1056</v>
      </c>
      <c r="E852">
        <v>869</v>
      </c>
      <c r="F852" t="s">
        <v>2505</v>
      </c>
      <c r="G852" t="s">
        <v>4479</v>
      </c>
      <c r="H852" t="s">
        <v>4480</v>
      </c>
    </row>
    <row r="853" spans="1:8">
      <c r="A853" t="s">
        <v>954</v>
      </c>
      <c r="B853">
        <v>900</v>
      </c>
      <c r="C853">
        <v>2</v>
      </c>
      <c r="D853" t="s">
        <v>1056</v>
      </c>
      <c r="E853">
        <v>473</v>
      </c>
      <c r="F853" t="s">
        <v>4351</v>
      </c>
      <c r="G853" t="s">
        <v>4352</v>
      </c>
      <c r="H853" t="s">
        <v>4353</v>
      </c>
    </row>
    <row r="854" spans="1:8">
      <c r="A854" t="s">
        <v>954</v>
      </c>
      <c r="B854">
        <v>900</v>
      </c>
      <c r="C854">
        <v>3</v>
      </c>
      <c r="D854" t="s">
        <v>1056</v>
      </c>
      <c r="E854">
        <v>341</v>
      </c>
      <c r="F854" t="s">
        <v>1958</v>
      </c>
      <c r="G854" t="s">
        <v>1959</v>
      </c>
      <c r="H854" t="s">
        <v>1960</v>
      </c>
    </row>
    <row r="855" spans="1:8">
      <c r="A855" t="s">
        <v>954</v>
      </c>
      <c r="B855">
        <v>900</v>
      </c>
      <c r="C855">
        <v>4</v>
      </c>
      <c r="D855" t="s">
        <v>1056</v>
      </c>
      <c r="E855">
        <v>282</v>
      </c>
      <c r="F855" t="s">
        <v>5216</v>
      </c>
      <c r="G855" t="s">
        <v>5187</v>
      </c>
      <c r="H855" t="s">
        <v>2119</v>
      </c>
    </row>
    <row r="856" spans="1:8">
      <c r="A856" t="s">
        <v>954</v>
      </c>
      <c r="B856">
        <v>900</v>
      </c>
      <c r="C856">
        <v>5</v>
      </c>
      <c r="D856" t="s">
        <v>1056</v>
      </c>
      <c r="E856">
        <v>290</v>
      </c>
      <c r="F856" t="s">
        <v>1269</v>
      </c>
      <c r="G856" t="s">
        <v>1270</v>
      </c>
      <c r="H856">
        <v>21</v>
      </c>
    </row>
    <row r="857" spans="1:8">
      <c r="A857" t="s">
        <v>954</v>
      </c>
      <c r="B857">
        <v>900</v>
      </c>
      <c r="C857">
        <v>6</v>
      </c>
      <c r="D857" t="s">
        <v>1056</v>
      </c>
      <c r="E857">
        <v>302</v>
      </c>
      <c r="F857" t="s">
        <v>2563</v>
      </c>
      <c r="G857" t="s">
        <v>2564</v>
      </c>
      <c r="H857">
        <v>21</v>
      </c>
    </row>
    <row r="858" spans="1:8">
      <c r="A858" t="s">
        <v>954</v>
      </c>
      <c r="B858">
        <v>900</v>
      </c>
      <c r="C858">
        <v>7</v>
      </c>
      <c r="D858" t="s">
        <v>1056</v>
      </c>
      <c r="E858">
        <v>311</v>
      </c>
      <c r="F858" t="s">
        <v>2532</v>
      </c>
      <c r="G858" t="s">
        <v>2533</v>
      </c>
      <c r="H858" t="s">
        <v>2534</v>
      </c>
    </row>
    <row r="859" spans="1:8">
      <c r="A859" t="s">
        <v>954</v>
      </c>
      <c r="B859">
        <v>900</v>
      </c>
      <c r="C859">
        <v>8</v>
      </c>
      <c r="D859" t="s">
        <v>1056</v>
      </c>
      <c r="E859">
        <v>312</v>
      </c>
      <c r="F859" t="s">
        <v>2007</v>
      </c>
      <c r="G859" t="s">
        <v>2008</v>
      </c>
      <c r="H859" t="s">
        <v>2009</v>
      </c>
    </row>
    <row r="860" spans="1:8">
      <c r="A860" t="s">
        <v>954</v>
      </c>
      <c r="B860">
        <v>1000</v>
      </c>
      <c r="C860">
        <v>1</v>
      </c>
      <c r="D860" t="s">
        <v>1056</v>
      </c>
      <c r="E860">
        <v>782</v>
      </c>
      <c r="F860" t="s">
        <v>1129</v>
      </c>
      <c r="G860" t="s">
        <v>2705</v>
      </c>
      <c r="H860" t="s">
        <v>2706</v>
      </c>
    </row>
    <row r="861" spans="1:8">
      <c r="A861" t="s">
        <v>954</v>
      </c>
      <c r="B861">
        <v>1000</v>
      </c>
      <c r="C861">
        <v>2</v>
      </c>
      <c r="D861" t="s">
        <v>1056</v>
      </c>
      <c r="E861">
        <v>426</v>
      </c>
      <c r="F861" t="s">
        <v>3045</v>
      </c>
      <c r="G861" t="s">
        <v>3417</v>
      </c>
      <c r="H861" t="s">
        <v>3418</v>
      </c>
    </row>
    <row r="862" spans="1:8">
      <c r="A862" t="s">
        <v>954</v>
      </c>
      <c r="B862">
        <v>1000</v>
      </c>
      <c r="C862">
        <v>3</v>
      </c>
      <c r="D862" t="s">
        <v>1056</v>
      </c>
      <c r="E862">
        <v>307</v>
      </c>
      <c r="F862" t="s">
        <v>1434</v>
      </c>
      <c r="G862" t="s">
        <v>1435</v>
      </c>
      <c r="H862" t="s">
        <v>1436</v>
      </c>
    </row>
    <row r="863" spans="1:8">
      <c r="A863" t="s">
        <v>954</v>
      </c>
      <c r="B863">
        <v>1000</v>
      </c>
      <c r="C863">
        <v>4</v>
      </c>
      <c r="D863" t="s">
        <v>1056</v>
      </c>
      <c r="E863">
        <v>254</v>
      </c>
      <c r="F863" t="s">
        <v>5186</v>
      </c>
      <c r="G863" t="s">
        <v>5187</v>
      </c>
      <c r="H863" t="s">
        <v>5188</v>
      </c>
    </row>
    <row r="864" spans="1:8">
      <c r="A864" t="s">
        <v>954</v>
      </c>
      <c r="B864">
        <v>1000</v>
      </c>
      <c r="C864">
        <v>5</v>
      </c>
      <c r="D864" t="s">
        <v>1056</v>
      </c>
      <c r="E864">
        <v>263</v>
      </c>
      <c r="F864" t="s">
        <v>1814</v>
      </c>
      <c r="G864" t="s">
        <v>1815</v>
      </c>
      <c r="H864" t="s">
        <v>1816</v>
      </c>
    </row>
    <row r="865" spans="1:8">
      <c r="A865" t="s">
        <v>954</v>
      </c>
      <c r="B865">
        <v>1000</v>
      </c>
      <c r="C865">
        <v>6</v>
      </c>
      <c r="D865" t="s">
        <v>1056</v>
      </c>
      <c r="E865">
        <v>265</v>
      </c>
      <c r="F865" t="s">
        <v>3546</v>
      </c>
      <c r="G865" t="s">
        <v>3547</v>
      </c>
      <c r="H865" t="s">
        <v>3548</v>
      </c>
    </row>
    <row r="866" spans="1:8">
      <c r="A866" t="s">
        <v>954</v>
      </c>
      <c r="B866">
        <v>1000</v>
      </c>
      <c r="C866">
        <v>7</v>
      </c>
      <c r="D866" t="s">
        <v>1056</v>
      </c>
      <c r="E866">
        <v>276</v>
      </c>
      <c r="F866" t="s">
        <v>3229</v>
      </c>
      <c r="G866" t="s">
        <v>3230</v>
      </c>
      <c r="H866" t="s">
        <v>3231</v>
      </c>
    </row>
    <row r="867" spans="1:8">
      <c r="A867" t="s">
        <v>954</v>
      </c>
      <c r="B867">
        <v>1000</v>
      </c>
      <c r="C867">
        <v>8</v>
      </c>
      <c r="D867" t="s">
        <v>1056</v>
      </c>
      <c r="E867">
        <v>285</v>
      </c>
      <c r="F867" t="s">
        <v>5486</v>
      </c>
      <c r="G867" t="s">
        <v>5487</v>
      </c>
      <c r="H867" t="s">
        <v>5488</v>
      </c>
    </row>
    <row r="868" spans="1:8">
      <c r="A868" t="s">
        <v>954</v>
      </c>
      <c r="B868">
        <v>1100</v>
      </c>
      <c r="C868">
        <v>1</v>
      </c>
      <c r="D868" t="s">
        <v>1056</v>
      </c>
      <c r="E868">
        <v>711</v>
      </c>
      <c r="F868" t="s">
        <v>2181</v>
      </c>
      <c r="G868" t="s">
        <v>5001</v>
      </c>
      <c r="H868" t="s">
        <v>5777</v>
      </c>
    </row>
    <row r="869" spans="1:8">
      <c r="A869" t="s">
        <v>954</v>
      </c>
      <c r="B869">
        <v>1100</v>
      </c>
      <c r="C869">
        <v>2</v>
      </c>
      <c r="D869" t="s">
        <v>1056</v>
      </c>
      <c r="E869">
        <v>388</v>
      </c>
      <c r="F869" t="s">
        <v>126</v>
      </c>
      <c r="G869" t="s">
        <v>4046</v>
      </c>
      <c r="H869" t="s">
        <v>58</v>
      </c>
    </row>
    <row r="870" spans="1:8">
      <c r="A870" t="s">
        <v>954</v>
      </c>
      <c r="B870">
        <v>1100</v>
      </c>
      <c r="C870">
        <v>3</v>
      </c>
      <c r="D870" t="s">
        <v>1056</v>
      </c>
      <c r="E870">
        <v>280</v>
      </c>
      <c r="F870" t="s">
        <v>2068</v>
      </c>
      <c r="G870" t="s">
        <v>2069</v>
      </c>
      <c r="H870" t="s">
        <v>2070</v>
      </c>
    </row>
    <row r="871" spans="1:8">
      <c r="A871" t="s">
        <v>954</v>
      </c>
      <c r="B871">
        <v>1100</v>
      </c>
      <c r="C871">
        <v>4</v>
      </c>
      <c r="D871" t="s">
        <v>1056</v>
      </c>
      <c r="E871">
        <v>233</v>
      </c>
      <c r="F871" t="s">
        <v>1373</v>
      </c>
      <c r="G871" t="s">
        <v>1374</v>
      </c>
      <c r="H871" t="s">
        <v>1375</v>
      </c>
    </row>
    <row r="872" spans="1:8">
      <c r="A872" t="s">
        <v>954</v>
      </c>
      <c r="B872">
        <v>1100</v>
      </c>
      <c r="C872">
        <v>5</v>
      </c>
      <c r="D872" t="s">
        <v>1056</v>
      </c>
      <c r="E872">
        <v>238</v>
      </c>
      <c r="F872" t="s">
        <v>6124</v>
      </c>
      <c r="G872" t="s">
        <v>6125</v>
      </c>
      <c r="H872" t="s">
        <v>1025</v>
      </c>
    </row>
    <row r="873" spans="1:8">
      <c r="A873" t="s">
        <v>954</v>
      </c>
      <c r="B873">
        <v>1100</v>
      </c>
      <c r="C873">
        <v>6</v>
      </c>
      <c r="D873" t="s">
        <v>1056</v>
      </c>
      <c r="E873">
        <v>242</v>
      </c>
      <c r="F873" t="s">
        <v>3023</v>
      </c>
      <c r="G873" t="s">
        <v>3880</v>
      </c>
      <c r="H873">
        <v>23</v>
      </c>
    </row>
    <row r="874" spans="1:8">
      <c r="A874" t="s">
        <v>954</v>
      </c>
      <c r="B874">
        <v>1100</v>
      </c>
      <c r="C874">
        <v>7</v>
      </c>
      <c r="D874" t="s">
        <v>1056</v>
      </c>
      <c r="E874">
        <v>251</v>
      </c>
      <c r="F874" t="s">
        <v>4573</v>
      </c>
      <c r="G874" t="s">
        <v>4574</v>
      </c>
      <c r="H874" t="s">
        <v>4575</v>
      </c>
    </row>
    <row r="875" spans="1:8">
      <c r="A875" t="s">
        <v>954</v>
      </c>
      <c r="B875">
        <v>1100</v>
      </c>
      <c r="C875">
        <v>8</v>
      </c>
      <c r="D875" t="s">
        <v>1056</v>
      </c>
      <c r="E875">
        <v>250</v>
      </c>
      <c r="F875" t="s">
        <v>3682</v>
      </c>
      <c r="G875" t="s">
        <v>3683</v>
      </c>
      <c r="H875" t="s">
        <v>3102</v>
      </c>
    </row>
    <row r="876" spans="1:8">
      <c r="A876" t="s">
        <v>954</v>
      </c>
      <c r="B876">
        <v>1200</v>
      </c>
      <c r="C876">
        <v>1</v>
      </c>
      <c r="D876" t="s">
        <v>1056</v>
      </c>
      <c r="E876">
        <v>653</v>
      </c>
      <c r="F876" t="s">
        <v>1102</v>
      </c>
      <c r="G876" t="s">
        <v>4329</v>
      </c>
      <c r="H876" t="s">
        <v>4330</v>
      </c>
    </row>
    <row r="877" spans="1:8">
      <c r="A877" t="s">
        <v>954</v>
      </c>
      <c r="B877">
        <v>1200</v>
      </c>
      <c r="C877">
        <v>2</v>
      </c>
      <c r="D877" t="s">
        <v>1056</v>
      </c>
      <c r="E877">
        <v>355</v>
      </c>
      <c r="F877" t="s">
        <v>1894</v>
      </c>
      <c r="G877" t="s">
        <v>1895</v>
      </c>
      <c r="H877" t="s">
        <v>1896</v>
      </c>
    </row>
    <row r="878" spans="1:8">
      <c r="A878" t="s">
        <v>954</v>
      </c>
      <c r="B878">
        <v>1200</v>
      </c>
      <c r="C878">
        <v>3</v>
      </c>
      <c r="D878" t="s">
        <v>1056</v>
      </c>
      <c r="E878">
        <v>256</v>
      </c>
      <c r="F878" t="s">
        <v>2493</v>
      </c>
      <c r="G878" t="s">
        <v>2494</v>
      </c>
      <c r="H878">
        <v>23</v>
      </c>
    </row>
    <row r="879" spans="1:8">
      <c r="A879" t="s">
        <v>954</v>
      </c>
      <c r="B879">
        <v>1200</v>
      </c>
      <c r="C879">
        <v>4</v>
      </c>
      <c r="D879" t="s">
        <v>1056</v>
      </c>
      <c r="E879">
        <v>217</v>
      </c>
      <c r="F879" t="s">
        <v>3862</v>
      </c>
      <c r="G879" t="s">
        <v>3863</v>
      </c>
      <c r="H879" t="s">
        <v>3864</v>
      </c>
    </row>
    <row r="880" spans="1:8">
      <c r="A880" t="s">
        <v>954</v>
      </c>
      <c r="B880">
        <v>1200</v>
      </c>
      <c r="C880">
        <v>5</v>
      </c>
      <c r="D880" t="s">
        <v>1056</v>
      </c>
      <c r="E880">
        <v>220</v>
      </c>
      <c r="F880" t="s">
        <v>4271</v>
      </c>
      <c r="G880" t="s">
        <v>4272</v>
      </c>
      <c r="H880" t="s">
        <v>4273</v>
      </c>
    </row>
    <row r="881" spans="1:8">
      <c r="A881" t="s">
        <v>954</v>
      </c>
      <c r="B881">
        <v>1200</v>
      </c>
      <c r="C881">
        <v>6</v>
      </c>
      <c r="D881" t="s">
        <v>1056</v>
      </c>
      <c r="E881">
        <v>230</v>
      </c>
      <c r="F881" t="s">
        <v>2861</v>
      </c>
      <c r="G881" t="s">
        <v>2862</v>
      </c>
      <c r="H881" t="s">
        <v>1202</v>
      </c>
    </row>
    <row r="882" spans="1:8">
      <c r="A882" t="s">
        <v>954</v>
      </c>
      <c r="B882">
        <v>1200</v>
      </c>
      <c r="C882">
        <v>7</v>
      </c>
      <c r="D882" t="s">
        <v>1056</v>
      </c>
      <c r="E882">
        <v>231</v>
      </c>
      <c r="F882" t="s">
        <v>3849</v>
      </c>
      <c r="G882" t="s">
        <v>3850</v>
      </c>
      <c r="H882" t="s">
        <v>3851</v>
      </c>
    </row>
    <row r="883" spans="1:8">
      <c r="A883" t="s">
        <v>954</v>
      </c>
      <c r="B883">
        <v>1200</v>
      </c>
      <c r="C883">
        <v>8</v>
      </c>
      <c r="D883" t="s">
        <v>1056</v>
      </c>
      <c r="E883">
        <v>232</v>
      </c>
      <c r="F883" t="s">
        <v>1615</v>
      </c>
      <c r="G883" t="s">
        <v>1616</v>
      </c>
      <c r="H883" t="s">
        <v>1617</v>
      </c>
    </row>
    <row r="884" spans="1:8">
      <c r="A884" t="s">
        <v>954</v>
      </c>
      <c r="B884">
        <v>1300</v>
      </c>
      <c r="C884">
        <v>1</v>
      </c>
      <c r="D884" t="s">
        <v>1056</v>
      </c>
      <c r="E884">
        <v>602</v>
      </c>
      <c r="F884" t="s">
        <v>1249</v>
      </c>
      <c r="G884" t="s">
        <v>3984</v>
      </c>
      <c r="H884" t="s">
        <v>3985</v>
      </c>
    </row>
    <row r="885" spans="1:8">
      <c r="A885" t="s">
        <v>954</v>
      </c>
      <c r="B885">
        <v>1300</v>
      </c>
      <c r="C885">
        <v>2</v>
      </c>
      <c r="D885" t="s">
        <v>1056</v>
      </c>
      <c r="E885">
        <v>328</v>
      </c>
      <c r="F885" t="s">
        <v>1376</v>
      </c>
      <c r="G885" t="s">
        <v>3325</v>
      </c>
      <c r="H885" t="s">
        <v>3326</v>
      </c>
    </row>
    <row r="886" spans="1:8">
      <c r="A886" t="s">
        <v>954</v>
      </c>
      <c r="B886">
        <v>1300</v>
      </c>
      <c r="C886">
        <v>3</v>
      </c>
      <c r="D886" t="s">
        <v>1056</v>
      </c>
      <c r="E886">
        <v>237</v>
      </c>
      <c r="F886" t="s">
        <v>1199</v>
      </c>
      <c r="G886" t="s">
        <v>1200</v>
      </c>
      <c r="H886" t="s">
        <v>1201</v>
      </c>
    </row>
    <row r="887" spans="1:8">
      <c r="A887" t="s">
        <v>954</v>
      </c>
      <c r="B887">
        <v>1300</v>
      </c>
      <c r="C887">
        <v>4</v>
      </c>
      <c r="D887" t="s">
        <v>1056</v>
      </c>
      <c r="E887">
        <v>193</v>
      </c>
      <c r="F887" t="s">
        <v>4799</v>
      </c>
      <c r="G887" t="s">
        <v>4800</v>
      </c>
      <c r="H887" t="s">
        <v>4801</v>
      </c>
    </row>
    <row r="888" spans="1:8">
      <c r="A888" t="s">
        <v>954</v>
      </c>
      <c r="B888">
        <v>1300</v>
      </c>
      <c r="C888">
        <v>5</v>
      </c>
      <c r="D888" t="s">
        <v>1056</v>
      </c>
      <c r="E888">
        <v>200</v>
      </c>
      <c r="F888" t="s">
        <v>2733</v>
      </c>
      <c r="G888" t="s">
        <v>2734</v>
      </c>
      <c r="H888">
        <v>26</v>
      </c>
    </row>
    <row r="889" spans="1:8">
      <c r="A889" t="s">
        <v>954</v>
      </c>
      <c r="B889">
        <v>1300</v>
      </c>
      <c r="C889">
        <v>6</v>
      </c>
      <c r="D889" t="s">
        <v>1056</v>
      </c>
      <c r="E889">
        <v>206</v>
      </c>
      <c r="F889" t="s">
        <v>2853</v>
      </c>
      <c r="G889" t="s">
        <v>4155</v>
      </c>
      <c r="H889" t="s">
        <v>4156</v>
      </c>
    </row>
    <row r="890" spans="1:8">
      <c r="A890" t="s">
        <v>954</v>
      </c>
      <c r="B890">
        <v>1300</v>
      </c>
      <c r="C890">
        <v>7</v>
      </c>
      <c r="D890" t="s">
        <v>1056</v>
      </c>
      <c r="E890">
        <v>214</v>
      </c>
      <c r="F890" t="s">
        <v>5209</v>
      </c>
      <c r="G890" t="s">
        <v>5210</v>
      </c>
      <c r="H890" t="s">
        <v>5211</v>
      </c>
    </row>
    <row r="891" spans="1:8">
      <c r="A891" t="s">
        <v>954</v>
      </c>
      <c r="B891">
        <v>1300</v>
      </c>
      <c r="C891">
        <v>8</v>
      </c>
      <c r="D891" t="s">
        <v>1056</v>
      </c>
      <c r="E891">
        <v>219</v>
      </c>
      <c r="F891" t="s">
        <v>5231</v>
      </c>
      <c r="G891" t="s">
        <v>5232</v>
      </c>
      <c r="H891" t="s">
        <v>3865</v>
      </c>
    </row>
    <row r="892" spans="1:8">
      <c r="A892" t="s">
        <v>954</v>
      </c>
      <c r="B892">
        <v>1400</v>
      </c>
      <c r="C892">
        <v>1</v>
      </c>
      <c r="D892" t="s">
        <v>1056</v>
      </c>
      <c r="E892">
        <v>559</v>
      </c>
      <c r="F892" t="s">
        <v>2543</v>
      </c>
      <c r="G892" t="s">
        <v>2426</v>
      </c>
      <c r="H892" t="s">
        <v>2544</v>
      </c>
    </row>
    <row r="893" spans="1:8">
      <c r="A893" t="s">
        <v>954</v>
      </c>
      <c r="B893">
        <v>1400</v>
      </c>
      <c r="C893">
        <v>2</v>
      </c>
      <c r="D893" t="s">
        <v>1056</v>
      </c>
      <c r="E893">
        <v>305</v>
      </c>
      <c r="F893" t="s">
        <v>3632</v>
      </c>
      <c r="G893" t="s">
        <v>3737</v>
      </c>
      <c r="H893" t="s">
        <v>3738</v>
      </c>
    </row>
    <row r="894" spans="1:8">
      <c r="A894" t="s">
        <v>954</v>
      </c>
      <c r="B894">
        <v>1400</v>
      </c>
      <c r="C894">
        <v>3</v>
      </c>
      <c r="D894" t="s">
        <v>1056</v>
      </c>
      <c r="E894">
        <v>219</v>
      </c>
      <c r="F894" t="s">
        <v>4492</v>
      </c>
      <c r="G894" t="s">
        <v>4493</v>
      </c>
      <c r="H894" t="s">
        <v>4494</v>
      </c>
    </row>
    <row r="895" spans="1:8">
      <c r="A895" t="s">
        <v>954</v>
      </c>
      <c r="B895">
        <v>1400</v>
      </c>
      <c r="C895">
        <v>4</v>
      </c>
      <c r="D895" t="s">
        <v>1056</v>
      </c>
      <c r="E895">
        <v>178</v>
      </c>
      <c r="F895" t="s">
        <v>2255</v>
      </c>
      <c r="G895" t="s">
        <v>2256</v>
      </c>
      <c r="H895" t="s">
        <v>2257</v>
      </c>
    </row>
    <row r="896" spans="1:8">
      <c r="A896" t="s">
        <v>954</v>
      </c>
      <c r="B896">
        <v>1400</v>
      </c>
      <c r="C896">
        <v>5</v>
      </c>
      <c r="D896" t="s">
        <v>1056</v>
      </c>
      <c r="E896">
        <v>186</v>
      </c>
      <c r="F896" t="s">
        <v>1366</v>
      </c>
      <c r="G896" t="s">
        <v>1367</v>
      </c>
      <c r="H896" t="s">
        <v>1368</v>
      </c>
    </row>
    <row r="897" spans="1:8">
      <c r="A897" t="s">
        <v>954</v>
      </c>
      <c r="B897">
        <v>1400</v>
      </c>
      <c r="C897">
        <v>6</v>
      </c>
      <c r="D897" t="s">
        <v>1056</v>
      </c>
      <c r="E897">
        <v>191</v>
      </c>
      <c r="F897" t="s">
        <v>2120</v>
      </c>
      <c r="G897" t="s">
        <v>2121</v>
      </c>
      <c r="H897" t="s">
        <v>2122</v>
      </c>
    </row>
    <row r="898" spans="1:8">
      <c r="A898" t="s">
        <v>954</v>
      </c>
      <c r="B898">
        <v>1400</v>
      </c>
      <c r="C898">
        <v>7</v>
      </c>
      <c r="D898" t="s">
        <v>1056</v>
      </c>
      <c r="E898">
        <v>192</v>
      </c>
      <c r="F898" t="s">
        <v>1622</v>
      </c>
      <c r="G898" t="s">
        <v>1623</v>
      </c>
      <c r="H898" t="s">
        <v>1624</v>
      </c>
    </row>
    <row r="899" spans="1:8">
      <c r="A899" t="s">
        <v>954</v>
      </c>
      <c r="B899">
        <v>1400</v>
      </c>
      <c r="C899">
        <v>8</v>
      </c>
      <c r="D899" t="s">
        <v>1056</v>
      </c>
      <c r="E899">
        <v>195</v>
      </c>
      <c r="F899" t="s">
        <v>3935</v>
      </c>
      <c r="G899" t="s">
        <v>3936</v>
      </c>
      <c r="H899" t="s">
        <v>3937</v>
      </c>
    </row>
    <row r="900" spans="1:8">
      <c r="A900" t="s">
        <v>954</v>
      </c>
      <c r="B900">
        <v>1500</v>
      </c>
      <c r="C900">
        <v>1</v>
      </c>
      <c r="D900" t="s">
        <v>1056</v>
      </c>
      <c r="E900">
        <v>521</v>
      </c>
      <c r="F900" t="s">
        <v>629</v>
      </c>
      <c r="G900" t="s">
        <v>4329</v>
      </c>
      <c r="H900" t="s">
        <v>5956</v>
      </c>
    </row>
    <row r="901" spans="1:8">
      <c r="A901" t="s">
        <v>954</v>
      </c>
      <c r="B901">
        <v>1500</v>
      </c>
      <c r="C901">
        <v>2</v>
      </c>
      <c r="D901" t="s">
        <v>1056</v>
      </c>
      <c r="E901">
        <v>284</v>
      </c>
      <c r="F901" t="s">
        <v>1626</v>
      </c>
      <c r="G901" t="s">
        <v>5844</v>
      </c>
      <c r="H901" t="s">
        <v>3204</v>
      </c>
    </row>
    <row r="902" spans="1:8">
      <c r="A902" t="s">
        <v>954</v>
      </c>
      <c r="B902">
        <v>1500</v>
      </c>
      <c r="C902">
        <v>3</v>
      </c>
      <c r="D902" t="s">
        <v>1056</v>
      </c>
      <c r="E902">
        <v>206</v>
      </c>
      <c r="F902" t="s">
        <v>270</v>
      </c>
      <c r="G902" t="s">
        <v>4505</v>
      </c>
      <c r="H902" t="s">
        <v>4506</v>
      </c>
    </row>
    <row r="903" spans="1:8">
      <c r="A903" t="s">
        <v>954</v>
      </c>
      <c r="B903">
        <v>1500</v>
      </c>
      <c r="C903">
        <v>4</v>
      </c>
      <c r="D903" t="s">
        <v>1056</v>
      </c>
      <c r="E903">
        <v>171</v>
      </c>
      <c r="F903" t="s">
        <v>1086</v>
      </c>
      <c r="G903" t="s">
        <v>2927</v>
      </c>
      <c r="H903" t="s">
        <v>2257</v>
      </c>
    </row>
    <row r="904" spans="1:8">
      <c r="A904" t="s">
        <v>954</v>
      </c>
      <c r="B904">
        <v>1500</v>
      </c>
      <c r="C904">
        <v>5</v>
      </c>
      <c r="D904" t="s">
        <v>1056</v>
      </c>
      <c r="E904">
        <v>183</v>
      </c>
      <c r="F904" t="s">
        <v>2603</v>
      </c>
      <c r="G904" t="s">
        <v>5721</v>
      </c>
      <c r="H904" t="s">
        <v>5722</v>
      </c>
    </row>
    <row r="905" spans="1:8">
      <c r="A905" t="s">
        <v>954</v>
      </c>
      <c r="B905">
        <v>1500</v>
      </c>
      <c r="C905">
        <v>6</v>
      </c>
      <c r="D905" t="s">
        <v>1056</v>
      </c>
      <c r="E905">
        <v>177</v>
      </c>
      <c r="F905" t="s">
        <v>5514</v>
      </c>
      <c r="G905" t="s">
        <v>5515</v>
      </c>
      <c r="H905">
        <v>30</v>
      </c>
    </row>
    <row r="906" spans="1:8">
      <c r="A906" t="s">
        <v>954</v>
      </c>
      <c r="B906">
        <v>1500</v>
      </c>
      <c r="C906">
        <v>7</v>
      </c>
      <c r="D906" t="s">
        <v>1056</v>
      </c>
      <c r="E906">
        <v>181</v>
      </c>
      <c r="F906" t="s">
        <v>2894</v>
      </c>
      <c r="G906" t="s">
        <v>2895</v>
      </c>
      <c r="H906" t="s">
        <v>2896</v>
      </c>
    </row>
    <row r="907" spans="1:8">
      <c r="A907" t="s">
        <v>954</v>
      </c>
      <c r="B907">
        <v>1500</v>
      </c>
      <c r="C907">
        <v>8</v>
      </c>
      <c r="D907" t="s">
        <v>1056</v>
      </c>
      <c r="E907">
        <v>189</v>
      </c>
      <c r="F907" t="s">
        <v>1763</v>
      </c>
      <c r="G907" t="s">
        <v>1764</v>
      </c>
      <c r="H907" t="s">
        <v>1765</v>
      </c>
    </row>
    <row r="908" spans="1:8">
      <c r="A908" t="s">
        <v>954</v>
      </c>
      <c r="B908">
        <v>1600</v>
      </c>
      <c r="C908">
        <v>1</v>
      </c>
      <c r="D908" t="s">
        <v>1056</v>
      </c>
      <c r="E908">
        <v>489</v>
      </c>
      <c r="F908" t="s">
        <v>1945</v>
      </c>
      <c r="G908" t="s">
        <v>4212</v>
      </c>
      <c r="H908" t="s">
        <v>4213</v>
      </c>
    </row>
    <row r="909" spans="1:8">
      <c r="A909" t="s">
        <v>954</v>
      </c>
      <c r="B909">
        <v>1600</v>
      </c>
      <c r="C909">
        <v>2</v>
      </c>
      <c r="D909" t="s">
        <v>1056</v>
      </c>
      <c r="E909">
        <v>267</v>
      </c>
      <c r="F909" t="s">
        <v>2061</v>
      </c>
      <c r="G909" t="s">
        <v>4068</v>
      </c>
      <c r="H909" t="s">
        <v>4069</v>
      </c>
    </row>
    <row r="910" spans="1:8">
      <c r="A910" t="s">
        <v>954</v>
      </c>
      <c r="B910">
        <v>1600</v>
      </c>
      <c r="C910">
        <v>3</v>
      </c>
      <c r="D910" t="s">
        <v>1056</v>
      </c>
      <c r="E910">
        <v>192</v>
      </c>
      <c r="F910" t="s">
        <v>3441</v>
      </c>
      <c r="G910" t="s">
        <v>3442</v>
      </c>
      <c r="H910" t="s">
        <v>3443</v>
      </c>
    </row>
    <row r="911" spans="1:8">
      <c r="A911" t="s">
        <v>954</v>
      </c>
      <c r="B911">
        <v>1600</v>
      </c>
      <c r="C911">
        <v>4</v>
      </c>
      <c r="D911" t="s">
        <v>1056</v>
      </c>
      <c r="E911">
        <v>162</v>
      </c>
      <c r="F911" t="s">
        <v>4648</v>
      </c>
      <c r="G911" t="s">
        <v>4649</v>
      </c>
      <c r="H911" t="s">
        <v>1510</v>
      </c>
    </row>
    <row r="912" spans="1:8">
      <c r="A912" t="s">
        <v>954</v>
      </c>
      <c r="B912">
        <v>1600</v>
      </c>
      <c r="C912">
        <v>5</v>
      </c>
      <c r="D912" t="s">
        <v>1056</v>
      </c>
      <c r="E912">
        <v>163</v>
      </c>
      <c r="F912" t="s">
        <v>3297</v>
      </c>
      <c r="G912" t="s">
        <v>3298</v>
      </c>
      <c r="H912" t="s">
        <v>3299</v>
      </c>
    </row>
    <row r="913" spans="1:8">
      <c r="A913" t="s">
        <v>954</v>
      </c>
      <c r="B913">
        <v>1600</v>
      </c>
      <c r="C913">
        <v>6</v>
      </c>
      <c r="D913" t="s">
        <v>1056</v>
      </c>
      <c r="E913">
        <v>168</v>
      </c>
      <c r="F913" t="s">
        <v>4084</v>
      </c>
      <c r="G913" t="s">
        <v>4085</v>
      </c>
      <c r="H913" t="s">
        <v>4086</v>
      </c>
    </row>
    <row r="914" spans="1:8">
      <c r="A914" t="s">
        <v>954</v>
      </c>
      <c r="B914">
        <v>1600</v>
      </c>
      <c r="C914">
        <v>7</v>
      </c>
      <c r="D914" t="s">
        <v>1056</v>
      </c>
      <c r="E914">
        <v>170</v>
      </c>
      <c r="F914" t="s">
        <v>1950</v>
      </c>
      <c r="G914" t="s">
        <v>1951</v>
      </c>
      <c r="H914" t="s">
        <v>1365</v>
      </c>
    </row>
    <row r="915" spans="1:8">
      <c r="A915" t="s">
        <v>954</v>
      </c>
      <c r="B915">
        <v>1600</v>
      </c>
      <c r="C915">
        <v>8</v>
      </c>
      <c r="D915" t="s">
        <v>1056</v>
      </c>
      <c r="E915">
        <v>173</v>
      </c>
      <c r="F915" t="s">
        <v>1970</v>
      </c>
      <c r="G915" t="s">
        <v>1971</v>
      </c>
      <c r="H915" t="s">
        <v>1972</v>
      </c>
    </row>
    <row r="916" spans="1:8">
      <c r="A916" t="s">
        <v>954</v>
      </c>
      <c r="B916">
        <v>1700</v>
      </c>
      <c r="C916">
        <v>1</v>
      </c>
      <c r="D916" t="s">
        <v>1056</v>
      </c>
      <c r="E916">
        <v>460</v>
      </c>
      <c r="F916" t="s">
        <v>4237</v>
      </c>
      <c r="G916" t="s">
        <v>1771</v>
      </c>
      <c r="H916" t="s">
        <v>5308</v>
      </c>
    </row>
    <row r="917" spans="1:8">
      <c r="A917" t="s">
        <v>954</v>
      </c>
      <c r="B917">
        <v>1700</v>
      </c>
      <c r="C917">
        <v>2</v>
      </c>
      <c r="D917" t="s">
        <v>1056</v>
      </c>
      <c r="E917">
        <v>251</v>
      </c>
      <c r="F917" t="s">
        <v>701</v>
      </c>
      <c r="G917" t="s">
        <v>4292</v>
      </c>
      <c r="H917">
        <v>25</v>
      </c>
    </row>
    <row r="918" spans="1:8">
      <c r="A918" t="s">
        <v>954</v>
      </c>
      <c r="B918">
        <v>1700</v>
      </c>
      <c r="C918">
        <v>3</v>
      </c>
      <c r="D918" t="s">
        <v>1056</v>
      </c>
      <c r="E918">
        <v>181</v>
      </c>
      <c r="F918" t="s">
        <v>4435</v>
      </c>
      <c r="G918" t="s">
        <v>4436</v>
      </c>
      <c r="H918" t="s">
        <v>3522</v>
      </c>
    </row>
    <row r="919" spans="1:8">
      <c r="A919" t="s">
        <v>954</v>
      </c>
      <c r="B919">
        <v>1700</v>
      </c>
      <c r="C919">
        <v>4</v>
      </c>
      <c r="D919" t="s">
        <v>1056</v>
      </c>
      <c r="E919">
        <v>159</v>
      </c>
      <c r="F919" t="s">
        <v>2988</v>
      </c>
      <c r="G919" t="s">
        <v>2989</v>
      </c>
      <c r="H919" t="s">
        <v>2990</v>
      </c>
    </row>
    <row r="920" spans="1:8">
      <c r="A920" t="s">
        <v>954</v>
      </c>
      <c r="B920">
        <v>1700</v>
      </c>
      <c r="C920">
        <v>5</v>
      </c>
      <c r="D920" t="s">
        <v>1056</v>
      </c>
      <c r="E920">
        <v>155</v>
      </c>
      <c r="F920" t="s">
        <v>2943</v>
      </c>
      <c r="G920" t="s">
        <v>2944</v>
      </c>
      <c r="H920" t="s">
        <v>2945</v>
      </c>
    </row>
    <row r="921" spans="1:8">
      <c r="A921" t="s">
        <v>954</v>
      </c>
      <c r="B921">
        <v>1700</v>
      </c>
      <c r="C921">
        <v>6</v>
      </c>
      <c r="D921" t="s">
        <v>1056</v>
      </c>
      <c r="E921">
        <v>159</v>
      </c>
      <c r="F921" t="s">
        <v>1700</v>
      </c>
      <c r="G921" t="s">
        <v>1701</v>
      </c>
      <c r="H921" t="s">
        <v>1702</v>
      </c>
    </row>
    <row r="922" spans="1:8">
      <c r="A922" t="s">
        <v>954</v>
      </c>
      <c r="B922">
        <v>1700</v>
      </c>
      <c r="C922">
        <v>7</v>
      </c>
      <c r="D922" t="s">
        <v>1056</v>
      </c>
      <c r="E922">
        <v>160</v>
      </c>
      <c r="F922" t="s">
        <v>1867</v>
      </c>
      <c r="G922" t="s">
        <v>1868</v>
      </c>
      <c r="H922" t="s">
        <v>1869</v>
      </c>
    </row>
    <row r="923" spans="1:8">
      <c r="A923" t="s">
        <v>954</v>
      </c>
      <c r="B923">
        <v>1700</v>
      </c>
      <c r="C923">
        <v>8</v>
      </c>
      <c r="D923" t="s">
        <v>1056</v>
      </c>
      <c r="E923">
        <v>164</v>
      </c>
      <c r="F923" t="s">
        <v>4975</v>
      </c>
      <c r="G923" t="s">
        <v>4976</v>
      </c>
      <c r="H923" t="s">
        <v>3285</v>
      </c>
    </row>
    <row r="924" spans="1:8">
      <c r="A924" t="s">
        <v>954</v>
      </c>
      <c r="B924">
        <v>1800</v>
      </c>
      <c r="C924">
        <v>1</v>
      </c>
      <c r="D924" t="s">
        <v>1056</v>
      </c>
      <c r="E924">
        <v>435</v>
      </c>
      <c r="F924" t="s">
        <v>1945</v>
      </c>
      <c r="G924" t="s">
        <v>2767</v>
      </c>
      <c r="H924" t="s">
        <v>2768</v>
      </c>
    </row>
    <row r="925" spans="1:8">
      <c r="A925" t="s">
        <v>954</v>
      </c>
      <c r="B925">
        <v>1800</v>
      </c>
      <c r="C925">
        <v>2</v>
      </c>
      <c r="D925" t="s">
        <v>1056</v>
      </c>
      <c r="E925">
        <v>237</v>
      </c>
      <c r="F925" t="s">
        <v>1101</v>
      </c>
      <c r="G925" t="s">
        <v>3497</v>
      </c>
      <c r="H925" t="s">
        <v>4476</v>
      </c>
    </row>
    <row r="926" spans="1:8">
      <c r="A926" t="s">
        <v>954</v>
      </c>
      <c r="B926">
        <v>1800</v>
      </c>
      <c r="C926">
        <v>3</v>
      </c>
      <c r="D926" t="s">
        <v>1056</v>
      </c>
      <c r="E926">
        <v>172</v>
      </c>
      <c r="F926" t="s">
        <v>5608</v>
      </c>
      <c r="G926" t="s">
        <v>5609</v>
      </c>
      <c r="H926" t="s">
        <v>5610</v>
      </c>
    </row>
    <row r="927" spans="1:8">
      <c r="A927" t="s">
        <v>954</v>
      </c>
      <c r="B927">
        <v>1800</v>
      </c>
      <c r="C927">
        <v>4</v>
      </c>
      <c r="D927" t="s">
        <v>1056</v>
      </c>
      <c r="E927">
        <v>147</v>
      </c>
      <c r="F927" t="s">
        <v>2161</v>
      </c>
      <c r="G927" t="s">
        <v>2162</v>
      </c>
      <c r="H927" t="s">
        <v>2163</v>
      </c>
    </row>
    <row r="928" spans="1:8">
      <c r="A928" t="s">
        <v>954</v>
      </c>
      <c r="B928">
        <v>1800</v>
      </c>
      <c r="C928">
        <v>5</v>
      </c>
      <c r="D928" t="s">
        <v>1056</v>
      </c>
      <c r="E928">
        <v>148</v>
      </c>
      <c r="F928" t="s">
        <v>2963</v>
      </c>
      <c r="G928" t="s">
        <v>2964</v>
      </c>
      <c r="H928" t="s">
        <v>2965</v>
      </c>
    </row>
    <row r="929" spans="1:8">
      <c r="A929" t="s">
        <v>954</v>
      </c>
      <c r="B929">
        <v>1800</v>
      </c>
      <c r="C929">
        <v>6</v>
      </c>
      <c r="D929" t="s">
        <v>1056</v>
      </c>
      <c r="E929">
        <v>150</v>
      </c>
      <c r="F929" t="s">
        <v>3283</v>
      </c>
      <c r="G929" t="s">
        <v>3284</v>
      </c>
      <c r="H929" t="s">
        <v>3285</v>
      </c>
    </row>
    <row r="930" spans="1:8">
      <c r="A930" t="s">
        <v>954</v>
      </c>
      <c r="B930">
        <v>1800</v>
      </c>
      <c r="C930">
        <v>7</v>
      </c>
      <c r="D930" t="s">
        <v>1056</v>
      </c>
      <c r="E930">
        <v>153</v>
      </c>
      <c r="F930" t="s">
        <v>3184</v>
      </c>
      <c r="G930" t="s">
        <v>3185</v>
      </c>
      <c r="H930" t="s">
        <v>3186</v>
      </c>
    </row>
    <row r="931" spans="1:8">
      <c r="A931" t="s">
        <v>954</v>
      </c>
      <c r="B931">
        <v>1800</v>
      </c>
      <c r="C931">
        <v>8</v>
      </c>
      <c r="D931" t="s">
        <v>1056</v>
      </c>
      <c r="E931">
        <v>153</v>
      </c>
      <c r="F931" t="s">
        <v>3355</v>
      </c>
      <c r="G931" t="s">
        <v>3356</v>
      </c>
      <c r="H931" t="s">
        <v>3357</v>
      </c>
    </row>
    <row r="932" spans="1:8">
      <c r="A932" t="s">
        <v>954</v>
      </c>
      <c r="B932">
        <v>1900</v>
      </c>
      <c r="C932">
        <v>1</v>
      </c>
      <c r="D932" t="s">
        <v>1056</v>
      </c>
      <c r="E932">
        <v>412</v>
      </c>
      <c r="F932" t="s">
        <v>1249</v>
      </c>
      <c r="G932" t="s">
        <v>2426</v>
      </c>
      <c r="H932" t="s">
        <v>2427</v>
      </c>
    </row>
    <row r="933" spans="1:8">
      <c r="A933" t="s">
        <v>954</v>
      </c>
      <c r="B933">
        <v>1900</v>
      </c>
      <c r="C933">
        <v>2</v>
      </c>
      <c r="D933" t="s">
        <v>1056</v>
      </c>
      <c r="E933">
        <v>225</v>
      </c>
      <c r="F933" t="s">
        <v>4473</v>
      </c>
      <c r="G933" t="s">
        <v>4474</v>
      </c>
      <c r="H933" t="s">
        <v>4475</v>
      </c>
    </row>
    <row r="934" spans="1:8">
      <c r="A934" t="s">
        <v>954</v>
      </c>
      <c r="B934">
        <v>1900</v>
      </c>
      <c r="C934">
        <v>3</v>
      </c>
      <c r="D934" t="s">
        <v>1056</v>
      </c>
      <c r="E934">
        <v>163</v>
      </c>
      <c r="F934" t="s">
        <v>3160</v>
      </c>
      <c r="G934" t="s">
        <v>3161</v>
      </c>
      <c r="H934" t="s">
        <v>3162</v>
      </c>
    </row>
    <row r="935" spans="1:8">
      <c r="A935" t="s">
        <v>954</v>
      </c>
      <c r="B935">
        <v>1900</v>
      </c>
      <c r="C935">
        <v>4</v>
      </c>
      <c r="D935" t="s">
        <v>1056</v>
      </c>
      <c r="E935">
        <v>133</v>
      </c>
      <c r="F935" t="s">
        <v>397</v>
      </c>
      <c r="G935" t="s">
        <v>5502</v>
      </c>
      <c r="H935" t="s">
        <v>5503</v>
      </c>
    </row>
    <row r="936" spans="1:8">
      <c r="A936" t="s">
        <v>954</v>
      </c>
      <c r="B936">
        <v>1900</v>
      </c>
      <c r="C936">
        <v>5</v>
      </c>
      <c r="D936" t="s">
        <v>1056</v>
      </c>
      <c r="E936">
        <v>142</v>
      </c>
      <c r="F936" t="s">
        <v>6124</v>
      </c>
      <c r="G936" t="s">
        <v>6138</v>
      </c>
      <c r="H936" t="s">
        <v>2965</v>
      </c>
    </row>
    <row r="937" spans="1:8">
      <c r="A937" t="s">
        <v>954</v>
      </c>
      <c r="B937">
        <v>1900</v>
      </c>
      <c r="C937">
        <v>6</v>
      </c>
      <c r="D937" t="s">
        <v>1056</v>
      </c>
      <c r="E937">
        <v>140</v>
      </c>
      <c r="F937" t="s">
        <v>2027</v>
      </c>
      <c r="G937" t="s">
        <v>2028</v>
      </c>
      <c r="H937">
        <v>37</v>
      </c>
    </row>
    <row r="938" spans="1:8">
      <c r="A938" t="s">
        <v>954</v>
      </c>
      <c r="B938">
        <v>1900</v>
      </c>
      <c r="C938">
        <v>7</v>
      </c>
      <c r="D938" t="s">
        <v>1056</v>
      </c>
      <c r="E938">
        <v>150</v>
      </c>
      <c r="F938" t="s">
        <v>5141</v>
      </c>
      <c r="G938" t="s">
        <v>5142</v>
      </c>
      <c r="H938" t="s">
        <v>3827</v>
      </c>
    </row>
    <row r="939" spans="1:8">
      <c r="A939" t="s">
        <v>954</v>
      </c>
      <c r="B939">
        <v>1900</v>
      </c>
      <c r="C939">
        <v>8</v>
      </c>
      <c r="D939" t="s">
        <v>1056</v>
      </c>
      <c r="E939">
        <v>150</v>
      </c>
      <c r="F939" t="s">
        <v>3553</v>
      </c>
      <c r="G939" t="s">
        <v>3554</v>
      </c>
      <c r="H939" t="s">
        <v>3555</v>
      </c>
    </row>
    <row r="940" spans="1:8">
      <c r="A940" t="s">
        <v>954</v>
      </c>
      <c r="B940">
        <v>2000</v>
      </c>
      <c r="C940">
        <v>1</v>
      </c>
      <c r="D940" t="s">
        <v>1056</v>
      </c>
      <c r="E940">
        <v>392</v>
      </c>
      <c r="F940" t="s">
        <v>3319</v>
      </c>
      <c r="G940" t="s">
        <v>3320</v>
      </c>
      <c r="H940" t="s">
        <v>3321</v>
      </c>
    </row>
    <row r="941" spans="1:8">
      <c r="A941" t="s">
        <v>954</v>
      </c>
      <c r="B941">
        <v>2000</v>
      </c>
      <c r="C941">
        <v>2</v>
      </c>
      <c r="D941" t="s">
        <v>1056</v>
      </c>
      <c r="E941">
        <v>214</v>
      </c>
      <c r="F941" t="s">
        <v>4612</v>
      </c>
      <c r="G941" t="s">
        <v>4613</v>
      </c>
      <c r="H941" t="s">
        <v>4614</v>
      </c>
    </row>
    <row r="942" spans="1:8">
      <c r="A942" t="s">
        <v>954</v>
      </c>
      <c r="B942">
        <v>2000</v>
      </c>
      <c r="C942">
        <v>3</v>
      </c>
      <c r="D942" t="s">
        <v>1056</v>
      </c>
      <c r="E942">
        <v>154</v>
      </c>
      <c r="F942" t="s">
        <v>5512</v>
      </c>
      <c r="G942" t="s">
        <v>5870</v>
      </c>
      <c r="H942">
        <v>33</v>
      </c>
    </row>
    <row r="943" spans="1:8">
      <c r="A943" t="s">
        <v>954</v>
      </c>
      <c r="B943">
        <v>2000</v>
      </c>
      <c r="C943">
        <v>4</v>
      </c>
      <c r="D943" t="s">
        <v>1056</v>
      </c>
      <c r="E943">
        <v>131</v>
      </c>
      <c r="F943" t="s">
        <v>1593</v>
      </c>
      <c r="G943" t="s">
        <v>1594</v>
      </c>
      <c r="H943" t="s">
        <v>1595</v>
      </c>
    </row>
    <row r="944" spans="1:8">
      <c r="A944" t="s">
        <v>954</v>
      </c>
      <c r="B944">
        <v>2000</v>
      </c>
      <c r="C944">
        <v>5</v>
      </c>
      <c r="D944" t="s">
        <v>1056</v>
      </c>
      <c r="E944">
        <v>132</v>
      </c>
      <c r="F944" t="s">
        <v>4759</v>
      </c>
      <c r="G944" t="s">
        <v>4760</v>
      </c>
      <c r="H944" t="s">
        <v>4761</v>
      </c>
    </row>
    <row r="945" spans="1:8">
      <c r="A945" t="s">
        <v>954</v>
      </c>
      <c r="B945">
        <v>2000</v>
      </c>
      <c r="C945">
        <v>6</v>
      </c>
      <c r="D945" t="s">
        <v>1056</v>
      </c>
      <c r="E945">
        <v>138</v>
      </c>
      <c r="F945" t="s">
        <v>1481</v>
      </c>
      <c r="G945" t="s">
        <v>1482</v>
      </c>
      <c r="H945" t="s">
        <v>1483</v>
      </c>
    </row>
    <row r="946" spans="1:8">
      <c r="A946" t="s">
        <v>954</v>
      </c>
      <c r="B946">
        <v>2000</v>
      </c>
      <c r="C946">
        <v>7</v>
      </c>
      <c r="D946" t="s">
        <v>1056</v>
      </c>
      <c r="E946">
        <v>141</v>
      </c>
      <c r="F946" t="s">
        <v>566</v>
      </c>
      <c r="G946" t="s">
        <v>1141</v>
      </c>
      <c r="H946">
        <v>38</v>
      </c>
    </row>
    <row r="947" spans="1:8">
      <c r="A947" t="s">
        <v>954</v>
      </c>
      <c r="B947">
        <v>2000</v>
      </c>
      <c r="C947">
        <v>8</v>
      </c>
      <c r="D947" t="s">
        <v>1056</v>
      </c>
      <c r="E947">
        <v>139</v>
      </c>
      <c r="F947" t="s">
        <v>4461</v>
      </c>
      <c r="G947" t="s">
        <v>4462</v>
      </c>
      <c r="H947" t="s">
        <v>3155</v>
      </c>
    </row>
    <row r="948" spans="1:8">
      <c r="A948" t="s">
        <v>954</v>
      </c>
      <c r="B948">
        <v>2100</v>
      </c>
      <c r="C948">
        <v>1</v>
      </c>
      <c r="D948" t="s">
        <v>1056</v>
      </c>
      <c r="E948">
        <v>373</v>
      </c>
      <c r="F948" t="s">
        <v>1249</v>
      </c>
      <c r="G948" t="s">
        <v>1556</v>
      </c>
      <c r="H948" t="s">
        <v>1844</v>
      </c>
    </row>
    <row r="949" spans="1:8">
      <c r="A949" t="s">
        <v>954</v>
      </c>
      <c r="B949">
        <v>2100</v>
      </c>
      <c r="C949">
        <v>2</v>
      </c>
      <c r="D949" t="s">
        <v>1056</v>
      </c>
      <c r="E949">
        <v>204</v>
      </c>
      <c r="F949" t="s">
        <v>1220</v>
      </c>
      <c r="G949" t="s">
        <v>1221</v>
      </c>
      <c r="H949" t="s">
        <v>1222</v>
      </c>
    </row>
    <row r="950" spans="1:8">
      <c r="A950" t="s">
        <v>954</v>
      </c>
      <c r="B950">
        <v>2100</v>
      </c>
      <c r="C950">
        <v>3</v>
      </c>
      <c r="D950" t="s">
        <v>1056</v>
      </c>
      <c r="E950">
        <v>147</v>
      </c>
      <c r="F950" t="s">
        <v>2757</v>
      </c>
      <c r="G950" t="s">
        <v>2758</v>
      </c>
      <c r="H950" t="s">
        <v>1074</v>
      </c>
    </row>
    <row r="951" spans="1:8">
      <c r="A951" t="s">
        <v>954</v>
      </c>
      <c r="B951">
        <v>2100</v>
      </c>
      <c r="C951">
        <v>4</v>
      </c>
      <c r="D951" t="s">
        <v>1056</v>
      </c>
      <c r="E951">
        <v>120</v>
      </c>
      <c r="F951" t="s">
        <v>1282</v>
      </c>
      <c r="G951" t="s">
        <v>1283</v>
      </c>
      <c r="H951" t="s">
        <v>1284</v>
      </c>
    </row>
    <row r="952" spans="1:8">
      <c r="A952" t="s">
        <v>954</v>
      </c>
      <c r="B952">
        <v>2100</v>
      </c>
      <c r="C952">
        <v>5</v>
      </c>
      <c r="D952" t="s">
        <v>1056</v>
      </c>
      <c r="E952">
        <v>128</v>
      </c>
      <c r="F952" t="s">
        <v>1166</v>
      </c>
      <c r="G952" t="s">
        <v>1421</v>
      </c>
      <c r="H952" t="s">
        <v>1422</v>
      </c>
    </row>
    <row r="953" spans="1:8">
      <c r="A953" t="s">
        <v>954</v>
      </c>
      <c r="B953">
        <v>2100</v>
      </c>
      <c r="C953">
        <v>6</v>
      </c>
      <c r="D953" t="s">
        <v>1056</v>
      </c>
      <c r="E953">
        <v>128</v>
      </c>
      <c r="F953" t="s">
        <v>5927</v>
      </c>
      <c r="G953" t="s">
        <v>5928</v>
      </c>
      <c r="H953" t="s">
        <v>4774</v>
      </c>
    </row>
    <row r="954" spans="1:8">
      <c r="A954" t="s">
        <v>954</v>
      </c>
      <c r="B954">
        <v>2100</v>
      </c>
      <c r="C954">
        <v>7</v>
      </c>
      <c r="D954" t="s">
        <v>1056</v>
      </c>
      <c r="E954">
        <v>132</v>
      </c>
      <c r="F954" t="s">
        <v>4429</v>
      </c>
      <c r="G954" t="s">
        <v>4430</v>
      </c>
      <c r="H954" t="s">
        <v>4431</v>
      </c>
    </row>
    <row r="955" spans="1:8">
      <c r="A955" t="s">
        <v>954</v>
      </c>
      <c r="B955">
        <v>2100</v>
      </c>
      <c r="C955">
        <v>8</v>
      </c>
      <c r="D955" t="s">
        <v>1056</v>
      </c>
      <c r="E955">
        <v>133</v>
      </c>
      <c r="F955" t="s">
        <v>3387</v>
      </c>
      <c r="G955" t="s">
        <v>3388</v>
      </c>
      <c r="H955" t="s">
        <v>3389</v>
      </c>
    </row>
    <row r="956" spans="1:8">
      <c r="A956" t="s">
        <v>954</v>
      </c>
      <c r="B956">
        <v>2101</v>
      </c>
      <c r="C956">
        <v>1</v>
      </c>
      <c r="D956" t="s">
        <v>1056</v>
      </c>
      <c r="E956">
        <v>264</v>
      </c>
      <c r="F956" t="s">
        <v>3014</v>
      </c>
      <c r="G956" t="s">
        <v>3015</v>
      </c>
      <c r="H956" t="s">
        <v>3016</v>
      </c>
    </row>
    <row r="957" spans="1:8">
      <c r="A957" t="s">
        <v>954</v>
      </c>
      <c r="B957">
        <v>2101</v>
      </c>
      <c r="C957">
        <v>2</v>
      </c>
      <c r="D957" t="s">
        <v>1056</v>
      </c>
      <c r="E957">
        <v>162</v>
      </c>
      <c r="F957" t="s">
        <v>1660</v>
      </c>
      <c r="G957" t="s">
        <v>3677</v>
      </c>
      <c r="H957" t="s">
        <v>2254</v>
      </c>
    </row>
    <row r="958" spans="1:8">
      <c r="A958" t="s">
        <v>954</v>
      </c>
      <c r="B958">
        <v>2101</v>
      </c>
      <c r="C958">
        <v>3</v>
      </c>
      <c r="D958" t="s">
        <v>1056</v>
      </c>
      <c r="E958">
        <v>133</v>
      </c>
      <c r="F958" t="s">
        <v>2136</v>
      </c>
      <c r="G958" t="s">
        <v>4549</v>
      </c>
      <c r="H958" t="s">
        <v>2180</v>
      </c>
    </row>
    <row r="959" spans="1:8">
      <c r="A959" t="s">
        <v>954</v>
      </c>
      <c r="B959">
        <v>2101</v>
      </c>
      <c r="C959">
        <v>4</v>
      </c>
      <c r="D959" t="s">
        <v>1056</v>
      </c>
      <c r="E959">
        <v>118</v>
      </c>
      <c r="F959" t="s">
        <v>5154</v>
      </c>
      <c r="G959" t="s">
        <v>5155</v>
      </c>
      <c r="H959" t="s">
        <v>4534</v>
      </c>
    </row>
    <row r="960" spans="1:8">
      <c r="A960" t="s">
        <v>954</v>
      </c>
      <c r="B960">
        <v>2101</v>
      </c>
      <c r="C960">
        <v>5</v>
      </c>
      <c r="D960" t="s">
        <v>1056</v>
      </c>
      <c r="E960">
        <v>121</v>
      </c>
      <c r="F960" t="s">
        <v>4061</v>
      </c>
      <c r="G960" t="s">
        <v>4062</v>
      </c>
      <c r="H960" t="s">
        <v>3149</v>
      </c>
    </row>
    <row r="961" spans="1:8">
      <c r="A961" t="s">
        <v>954</v>
      </c>
      <c r="B961">
        <v>2101</v>
      </c>
      <c r="C961">
        <v>6</v>
      </c>
      <c r="D961" t="s">
        <v>1056</v>
      </c>
      <c r="E961">
        <v>128</v>
      </c>
      <c r="F961" t="s">
        <v>4334</v>
      </c>
      <c r="G961" t="s">
        <v>4335</v>
      </c>
      <c r="H961" t="s">
        <v>3526</v>
      </c>
    </row>
    <row r="962" spans="1:8">
      <c r="A962" t="s">
        <v>954</v>
      </c>
      <c r="B962">
        <v>2101</v>
      </c>
      <c r="C962">
        <v>7</v>
      </c>
      <c r="D962" t="s">
        <v>1056</v>
      </c>
      <c r="E962">
        <v>128</v>
      </c>
      <c r="F962" t="s">
        <v>5172</v>
      </c>
      <c r="G962" t="s">
        <v>6056</v>
      </c>
      <c r="H962" t="s">
        <v>2511</v>
      </c>
    </row>
    <row r="963" spans="1:8">
      <c r="A963" t="s">
        <v>954</v>
      </c>
      <c r="B963">
        <v>2101</v>
      </c>
      <c r="C963">
        <v>8</v>
      </c>
      <c r="D963" t="s">
        <v>1056</v>
      </c>
      <c r="E963">
        <v>134</v>
      </c>
      <c r="H963" t="s">
        <v>1233</v>
      </c>
    </row>
    <row r="964" spans="1:8">
      <c r="A964" t="s">
        <v>42</v>
      </c>
      <c r="B964">
        <v>800</v>
      </c>
      <c r="C964">
        <v>1</v>
      </c>
      <c r="D964" t="s">
        <v>944</v>
      </c>
      <c r="E964">
        <v>0</v>
      </c>
      <c r="H964">
        <v>8</v>
      </c>
    </row>
    <row r="965" spans="1:8">
      <c r="A965" t="s">
        <v>42</v>
      </c>
      <c r="B965">
        <v>800</v>
      </c>
      <c r="C965">
        <v>2</v>
      </c>
      <c r="D965" t="s">
        <v>944</v>
      </c>
      <c r="E965">
        <v>0</v>
      </c>
      <c r="H965">
        <v>10</v>
      </c>
    </row>
    <row r="966" spans="1:8">
      <c r="A966" t="s">
        <v>42</v>
      </c>
      <c r="B966">
        <v>1000</v>
      </c>
      <c r="C966">
        <v>1</v>
      </c>
      <c r="D966" t="s">
        <v>944</v>
      </c>
      <c r="E966">
        <v>0</v>
      </c>
      <c r="H966">
        <v>9</v>
      </c>
    </row>
    <row r="967" spans="1:8">
      <c r="A967" t="s">
        <v>42</v>
      </c>
      <c r="B967">
        <v>1000</v>
      </c>
      <c r="C967">
        <v>2</v>
      </c>
      <c r="D967" t="s">
        <v>944</v>
      </c>
      <c r="E967">
        <v>0</v>
      </c>
      <c r="H967">
        <v>9</v>
      </c>
    </row>
    <row r="968" spans="1:8">
      <c r="A968" t="s">
        <v>42</v>
      </c>
      <c r="B968">
        <v>1100</v>
      </c>
      <c r="C968">
        <v>1</v>
      </c>
      <c r="D968" t="s">
        <v>807</v>
      </c>
      <c r="E968">
        <v>0</v>
      </c>
      <c r="H968">
        <v>10</v>
      </c>
    </row>
    <row r="969" spans="1:8">
      <c r="A969" t="s">
        <v>42</v>
      </c>
      <c r="B969">
        <v>208</v>
      </c>
      <c r="C969">
        <v>1</v>
      </c>
      <c r="D969" t="s">
        <v>33</v>
      </c>
      <c r="E969">
        <v>12168</v>
      </c>
      <c r="H969" t="s">
        <v>616</v>
      </c>
    </row>
    <row r="970" spans="1:8">
      <c r="A970" t="s">
        <v>42</v>
      </c>
      <c r="B970">
        <v>208</v>
      </c>
      <c r="C970">
        <v>2</v>
      </c>
      <c r="D970" t="s">
        <v>33</v>
      </c>
      <c r="E970">
        <v>7983</v>
      </c>
      <c r="H970" t="s">
        <v>580</v>
      </c>
    </row>
    <row r="971" spans="1:8">
      <c r="A971" t="s">
        <v>42</v>
      </c>
      <c r="B971">
        <v>208</v>
      </c>
      <c r="C971">
        <v>3</v>
      </c>
      <c r="D971" t="s">
        <v>33</v>
      </c>
      <c r="E971">
        <v>8328</v>
      </c>
      <c r="H971" t="s">
        <v>203</v>
      </c>
    </row>
    <row r="972" spans="1:8">
      <c r="A972" t="s">
        <v>42</v>
      </c>
      <c r="B972">
        <v>208</v>
      </c>
      <c r="C972">
        <v>4</v>
      </c>
      <c r="D972" t="s">
        <v>33</v>
      </c>
      <c r="E972">
        <v>8690</v>
      </c>
      <c r="F972" t="s">
        <v>481</v>
      </c>
      <c r="G972" t="s">
        <v>482</v>
      </c>
      <c r="H972" t="s">
        <v>483</v>
      </c>
    </row>
    <row r="973" spans="1:8">
      <c r="A973" t="s">
        <v>42</v>
      </c>
      <c r="B973">
        <v>416</v>
      </c>
      <c r="C973">
        <v>1</v>
      </c>
      <c r="D973" t="s">
        <v>33</v>
      </c>
      <c r="E973">
        <v>6563</v>
      </c>
      <c r="F973" t="s">
        <v>581</v>
      </c>
      <c r="G973" t="s">
        <v>582</v>
      </c>
      <c r="H973" t="s">
        <v>583</v>
      </c>
    </row>
    <row r="974" spans="1:8">
      <c r="A974" t="s">
        <v>42</v>
      </c>
      <c r="B974">
        <v>416</v>
      </c>
      <c r="C974">
        <v>2</v>
      </c>
      <c r="D974" t="s">
        <v>33</v>
      </c>
      <c r="E974">
        <v>4218</v>
      </c>
      <c r="F974" t="s">
        <v>428</v>
      </c>
      <c r="G974" t="s">
        <v>429</v>
      </c>
      <c r="H974" t="s">
        <v>430</v>
      </c>
    </row>
    <row r="975" spans="1:8">
      <c r="A975" t="s">
        <v>42</v>
      </c>
      <c r="B975">
        <v>416</v>
      </c>
      <c r="C975">
        <v>3</v>
      </c>
      <c r="D975" t="s">
        <v>33</v>
      </c>
      <c r="E975">
        <v>4420</v>
      </c>
      <c r="F975" t="s">
        <v>369</v>
      </c>
      <c r="G975" t="s">
        <v>370</v>
      </c>
      <c r="H975" t="s">
        <v>371</v>
      </c>
    </row>
    <row r="976" spans="1:8">
      <c r="A976" t="s">
        <v>42</v>
      </c>
      <c r="B976">
        <v>416</v>
      </c>
      <c r="C976">
        <v>4</v>
      </c>
      <c r="D976" t="s">
        <v>33</v>
      </c>
      <c r="E976">
        <v>4680</v>
      </c>
      <c r="H976" t="s">
        <v>90</v>
      </c>
    </row>
    <row r="977" spans="1:8">
      <c r="A977" t="s">
        <v>42</v>
      </c>
      <c r="B977">
        <v>625</v>
      </c>
      <c r="C977">
        <v>1</v>
      </c>
      <c r="D977" t="s">
        <v>33</v>
      </c>
      <c r="E977">
        <v>4778</v>
      </c>
      <c r="F977" t="s">
        <v>393</v>
      </c>
      <c r="G977" t="s">
        <v>394</v>
      </c>
      <c r="H977" t="s">
        <v>395</v>
      </c>
    </row>
    <row r="978" spans="1:8">
      <c r="A978" t="s">
        <v>42</v>
      </c>
      <c r="B978">
        <v>625</v>
      </c>
      <c r="C978">
        <v>2</v>
      </c>
      <c r="D978" t="s">
        <v>33</v>
      </c>
      <c r="E978">
        <v>3040</v>
      </c>
      <c r="F978" t="s">
        <v>328</v>
      </c>
      <c r="G978" t="s">
        <v>329</v>
      </c>
      <c r="H978" t="s">
        <v>330</v>
      </c>
    </row>
    <row r="979" spans="1:8">
      <c r="A979" t="s">
        <v>42</v>
      </c>
      <c r="B979">
        <v>625</v>
      </c>
      <c r="C979">
        <v>3</v>
      </c>
      <c r="D979" t="s">
        <v>33</v>
      </c>
      <c r="E979">
        <v>3174</v>
      </c>
      <c r="H979" t="s">
        <v>565</v>
      </c>
    </row>
    <row r="980" spans="1:8">
      <c r="A980" t="s">
        <v>42</v>
      </c>
      <c r="B980">
        <v>625</v>
      </c>
      <c r="C980">
        <v>4</v>
      </c>
      <c r="D980" t="s">
        <v>33</v>
      </c>
      <c r="E980">
        <v>3341</v>
      </c>
      <c r="F980" t="s">
        <v>414</v>
      </c>
      <c r="G980" t="s">
        <v>415</v>
      </c>
      <c r="H980" t="s">
        <v>416</v>
      </c>
    </row>
    <row r="981" spans="1:8">
      <c r="A981" t="s">
        <v>42</v>
      </c>
      <c r="B981">
        <v>833</v>
      </c>
      <c r="C981">
        <v>1</v>
      </c>
      <c r="D981" t="s">
        <v>33</v>
      </c>
      <c r="E981">
        <v>3377</v>
      </c>
      <c r="F981" t="s">
        <v>180</v>
      </c>
      <c r="G981" t="s">
        <v>181</v>
      </c>
      <c r="H981" t="s">
        <v>182</v>
      </c>
    </row>
    <row r="982" spans="1:8">
      <c r="A982" t="s">
        <v>42</v>
      </c>
      <c r="B982">
        <v>833</v>
      </c>
      <c r="C982">
        <v>2</v>
      </c>
      <c r="D982" t="s">
        <v>33</v>
      </c>
      <c r="E982">
        <v>2155</v>
      </c>
      <c r="F982" t="s">
        <v>43</v>
      </c>
      <c r="G982" t="s">
        <v>44</v>
      </c>
      <c r="H982" t="s">
        <v>45</v>
      </c>
    </row>
    <row r="983" spans="1:8">
      <c r="A983" t="s">
        <v>42</v>
      </c>
      <c r="B983">
        <v>833</v>
      </c>
      <c r="C983">
        <v>3</v>
      </c>
      <c r="D983" t="s">
        <v>33</v>
      </c>
      <c r="E983">
        <v>2258</v>
      </c>
      <c r="F983" t="s">
        <v>250</v>
      </c>
      <c r="G983" t="s">
        <v>251</v>
      </c>
      <c r="H983" t="s">
        <v>252</v>
      </c>
    </row>
    <row r="984" spans="1:8">
      <c r="A984" t="s">
        <v>42</v>
      </c>
      <c r="B984">
        <v>833</v>
      </c>
      <c r="C984">
        <v>4</v>
      </c>
      <c r="D984" t="s">
        <v>33</v>
      </c>
      <c r="E984">
        <v>2394</v>
      </c>
      <c r="F984">
        <v>7</v>
      </c>
      <c r="G984" t="s">
        <v>275</v>
      </c>
      <c r="H984" t="s">
        <v>276</v>
      </c>
    </row>
    <row r="985" spans="1:8">
      <c r="A985" t="s">
        <v>42</v>
      </c>
      <c r="B985">
        <v>1041</v>
      </c>
      <c r="C985">
        <v>1</v>
      </c>
      <c r="D985" t="s">
        <v>33</v>
      </c>
      <c r="E985">
        <v>2606</v>
      </c>
      <c r="F985" t="s">
        <v>497</v>
      </c>
      <c r="G985" t="s">
        <v>498</v>
      </c>
      <c r="H985" t="s">
        <v>499</v>
      </c>
    </row>
    <row r="986" spans="1:8">
      <c r="A986" t="s">
        <v>42</v>
      </c>
      <c r="B986">
        <v>1041</v>
      </c>
      <c r="C986">
        <v>2</v>
      </c>
      <c r="D986" t="s">
        <v>33</v>
      </c>
      <c r="E986">
        <v>1660</v>
      </c>
      <c r="H986" t="s">
        <v>131</v>
      </c>
    </row>
    <row r="987" spans="1:8">
      <c r="A987" t="s">
        <v>42</v>
      </c>
      <c r="B987">
        <v>1041</v>
      </c>
      <c r="C987">
        <v>3</v>
      </c>
      <c r="D987" t="s">
        <v>33</v>
      </c>
      <c r="E987">
        <v>1732</v>
      </c>
      <c r="F987" t="s">
        <v>574</v>
      </c>
      <c r="G987" t="s">
        <v>575</v>
      </c>
      <c r="H987" t="s">
        <v>576</v>
      </c>
    </row>
    <row r="988" spans="1:8">
      <c r="A988" t="s">
        <v>42</v>
      </c>
      <c r="B988">
        <v>1041</v>
      </c>
      <c r="C988">
        <v>4</v>
      </c>
      <c r="D988" t="s">
        <v>33</v>
      </c>
      <c r="E988">
        <v>1827</v>
      </c>
      <c r="F988" t="s">
        <v>354</v>
      </c>
      <c r="G988" t="s">
        <v>355</v>
      </c>
      <c r="H988" t="s">
        <v>356</v>
      </c>
    </row>
    <row r="989" spans="1:8">
      <c r="A989" t="s">
        <v>42</v>
      </c>
      <c r="B989">
        <v>1250</v>
      </c>
      <c r="C989">
        <v>1</v>
      </c>
      <c r="D989" t="s">
        <v>33</v>
      </c>
      <c r="E989">
        <v>2013</v>
      </c>
      <c r="F989" t="s">
        <v>243</v>
      </c>
      <c r="G989" t="s">
        <v>244</v>
      </c>
      <c r="H989" t="s">
        <v>245</v>
      </c>
    </row>
    <row r="990" spans="1:8">
      <c r="A990" t="s">
        <v>42</v>
      </c>
      <c r="B990">
        <v>1250</v>
      </c>
      <c r="C990">
        <v>2</v>
      </c>
      <c r="D990" t="s">
        <v>33</v>
      </c>
      <c r="E990">
        <v>1287</v>
      </c>
      <c r="F990" t="s">
        <v>115</v>
      </c>
      <c r="G990" t="s">
        <v>116</v>
      </c>
      <c r="H990" t="s">
        <v>117</v>
      </c>
    </row>
    <row r="991" spans="1:8">
      <c r="A991" t="s">
        <v>42</v>
      </c>
      <c r="B991">
        <v>1250</v>
      </c>
      <c r="C991">
        <v>3</v>
      </c>
      <c r="D991" t="s">
        <v>33</v>
      </c>
      <c r="E991">
        <v>1331</v>
      </c>
      <c r="F991" t="s">
        <v>320</v>
      </c>
      <c r="G991" t="s">
        <v>321</v>
      </c>
      <c r="H991" t="s">
        <v>322</v>
      </c>
    </row>
    <row r="992" spans="1:8">
      <c r="A992" t="s">
        <v>42</v>
      </c>
      <c r="B992">
        <v>1250</v>
      </c>
      <c r="C992">
        <v>4</v>
      </c>
      <c r="D992" t="s">
        <v>33</v>
      </c>
      <c r="E992">
        <v>1421</v>
      </c>
      <c r="F992" t="s">
        <v>472</v>
      </c>
      <c r="G992" t="s">
        <v>473</v>
      </c>
      <c r="H992" t="s">
        <v>474</v>
      </c>
    </row>
    <row r="993" spans="1:8">
      <c r="A993" t="s">
        <v>42</v>
      </c>
      <c r="B993">
        <v>1458</v>
      </c>
      <c r="C993">
        <v>1</v>
      </c>
      <c r="D993" t="s">
        <v>33</v>
      </c>
      <c r="E993">
        <v>1628</v>
      </c>
      <c r="F993" t="s">
        <v>149</v>
      </c>
      <c r="G993" t="s">
        <v>150</v>
      </c>
      <c r="H993" t="s">
        <v>151</v>
      </c>
    </row>
    <row r="994" spans="1:8">
      <c r="A994" t="s">
        <v>42</v>
      </c>
      <c r="B994">
        <v>1458</v>
      </c>
      <c r="C994">
        <v>2</v>
      </c>
      <c r="D994" t="s">
        <v>33</v>
      </c>
      <c r="E994">
        <v>1040</v>
      </c>
      <c r="F994" t="s">
        <v>227</v>
      </c>
      <c r="G994" t="s">
        <v>228</v>
      </c>
      <c r="H994" t="s">
        <v>229</v>
      </c>
    </row>
    <row r="995" spans="1:8">
      <c r="A995" t="s">
        <v>42</v>
      </c>
      <c r="B995">
        <v>1458</v>
      </c>
      <c r="C995">
        <v>3</v>
      </c>
      <c r="D995" t="s">
        <v>33</v>
      </c>
      <c r="E995">
        <v>1082</v>
      </c>
      <c r="F995" t="s">
        <v>91</v>
      </c>
      <c r="G995" t="s">
        <v>92</v>
      </c>
      <c r="H995" t="s">
        <v>93</v>
      </c>
    </row>
    <row r="996" spans="1:8">
      <c r="A996" t="s">
        <v>42</v>
      </c>
      <c r="B996">
        <v>1458</v>
      </c>
      <c r="C996">
        <v>4</v>
      </c>
      <c r="D996" t="s">
        <v>33</v>
      </c>
      <c r="E996">
        <v>1148</v>
      </c>
      <c r="F996" t="s">
        <v>458</v>
      </c>
      <c r="G996" t="s">
        <v>459</v>
      </c>
      <c r="H996" t="s">
        <v>460</v>
      </c>
    </row>
    <row r="997" spans="1:8">
      <c r="A997" t="s">
        <v>42</v>
      </c>
      <c r="B997">
        <v>1666</v>
      </c>
      <c r="C997">
        <v>1</v>
      </c>
      <c r="D997" t="s">
        <v>33</v>
      </c>
      <c r="E997">
        <v>1339</v>
      </c>
      <c r="F997" t="s">
        <v>633</v>
      </c>
      <c r="G997" t="s">
        <v>634</v>
      </c>
      <c r="H997" t="s">
        <v>635</v>
      </c>
    </row>
    <row r="998" spans="1:8">
      <c r="A998" t="s">
        <v>42</v>
      </c>
      <c r="B998">
        <v>1666</v>
      </c>
      <c r="C998">
        <v>2</v>
      </c>
      <c r="D998" t="s">
        <v>33</v>
      </c>
      <c r="E998">
        <v>857</v>
      </c>
      <c r="F998" t="s">
        <v>204</v>
      </c>
      <c r="G998" t="s">
        <v>205</v>
      </c>
      <c r="H998" t="s">
        <v>206</v>
      </c>
    </row>
    <row r="999" spans="1:8">
      <c r="A999" t="s">
        <v>42</v>
      </c>
      <c r="B999">
        <v>1666</v>
      </c>
      <c r="C999">
        <v>3</v>
      </c>
      <c r="D999" t="s">
        <v>33</v>
      </c>
      <c r="E999">
        <v>889</v>
      </c>
      <c r="F999" t="s">
        <v>536</v>
      </c>
      <c r="G999" t="s">
        <v>537</v>
      </c>
      <c r="H999" t="s">
        <v>538</v>
      </c>
    </row>
    <row r="1000" spans="1:8">
      <c r="A1000" t="s">
        <v>42</v>
      </c>
      <c r="B1000">
        <v>1666</v>
      </c>
      <c r="C1000">
        <v>4</v>
      </c>
      <c r="D1000" t="s">
        <v>33</v>
      </c>
      <c r="E1000">
        <v>941</v>
      </c>
      <c r="F1000" t="s">
        <v>64</v>
      </c>
      <c r="G1000" t="s">
        <v>65</v>
      </c>
      <c r="H1000" t="s">
        <v>66</v>
      </c>
    </row>
    <row r="1001" spans="1:8">
      <c r="A1001" t="s">
        <v>42</v>
      </c>
      <c r="B1001">
        <v>800</v>
      </c>
      <c r="C1001">
        <v>1</v>
      </c>
      <c r="D1001" t="s">
        <v>1056</v>
      </c>
      <c r="E1001">
        <v>200</v>
      </c>
      <c r="F1001" t="s">
        <v>2519</v>
      </c>
      <c r="G1001" t="s">
        <v>5921</v>
      </c>
      <c r="H1001" t="s">
        <v>5922</v>
      </c>
    </row>
    <row r="1002" spans="1:8">
      <c r="A1002" t="s">
        <v>42</v>
      </c>
      <c r="B1002">
        <v>800</v>
      </c>
      <c r="C1002">
        <v>2</v>
      </c>
      <c r="D1002" t="s">
        <v>1056</v>
      </c>
      <c r="E1002">
        <v>165</v>
      </c>
      <c r="F1002" t="s">
        <v>4602</v>
      </c>
      <c r="G1002" t="s">
        <v>4603</v>
      </c>
      <c r="H1002" t="s">
        <v>4604</v>
      </c>
    </row>
    <row r="1003" spans="1:8">
      <c r="A1003" t="s">
        <v>42</v>
      </c>
      <c r="B1003">
        <v>800</v>
      </c>
      <c r="C1003">
        <v>3</v>
      </c>
      <c r="D1003" t="s">
        <v>1056</v>
      </c>
      <c r="E1003">
        <v>150</v>
      </c>
      <c r="F1003" t="s">
        <v>2614</v>
      </c>
      <c r="G1003" t="s">
        <v>2615</v>
      </c>
      <c r="H1003" t="s">
        <v>2616</v>
      </c>
    </row>
    <row r="1004" spans="1:8">
      <c r="A1004" t="s">
        <v>42</v>
      </c>
      <c r="B1004">
        <v>800</v>
      </c>
      <c r="C1004">
        <v>4</v>
      </c>
      <c r="D1004" t="s">
        <v>1056</v>
      </c>
      <c r="E1004">
        <v>151</v>
      </c>
      <c r="F1004" t="s">
        <v>286</v>
      </c>
      <c r="G1004" t="s">
        <v>5862</v>
      </c>
      <c r="H1004">
        <v>16</v>
      </c>
    </row>
    <row r="1005" spans="1:8">
      <c r="A1005" t="s">
        <v>42</v>
      </c>
      <c r="B1005">
        <v>800</v>
      </c>
      <c r="C1005">
        <v>5</v>
      </c>
      <c r="D1005" t="s">
        <v>1056</v>
      </c>
      <c r="E1005">
        <v>173</v>
      </c>
      <c r="F1005" t="s">
        <v>871</v>
      </c>
      <c r="G1005" t="s">
        <v>5420</v>
      </c>
      <c r="H1005" t="s">
        <v>5421</v>
      </c>
    </row>
    <row r="1006" spans="1:8">
      <c r="A1006" t="s">
        <v>42</v>
      </c>
      <c r="B1006">
        <v>800</v>
      </c>
      <c r="C1006">
        <v>6</v>
      </c>
      <c r="D1006" t="s">
        <v>1056</v>
      </c>
      <c r="E1006">
        <v>185</v>
      </c>
      <c r="H1006" t="s">
        <v>852</v>
      </c>
    </row>
    <row r="1007" spans="1:8">
      <c r="A1007" t="s">
        <v>42</v>
      </c>
      <c r="B1007">
        <v>800</v>
      </c>
      <c r="C1007">
        <v>7</v>
      </c>
      <c r="D1007" t="s">
        <v>1056</v>
      </c>
      <c r="E1007">
        <v>198</v>
      </c>
      <c r="F1007" t="s">
        <v>1061</v>
      </c>
      <c r="G1007" t="s">
        <v>5414</v>
      </c>
      <c r="H1007" t="s">
        <v>5415</v>
      </c>
    </row>
    <row r="1008" spans="1:8">
      <c r="A1008" t="s">
        <v>42</v>
      </c>
      <c r="B1008">
        <v>800</v>
      </c>
      <c r="C1008">
        <v>8</v>
      </c>
      <c r="D1008" t="s">
        <v>1056</v>
      </c>
      <c r="E1008">
        <v>214</v>
      </c>
      <c r="F1008" t="s">
        <v>5403</v>
      </c>
      <c r="G1008" t="s">
        <v>5404</v>
      </c>
      <c r="H1008" t="s">
        <v>5405</v>
      </c>
    </row>
    <row r="1009" spans="1:8">
      <c r="A1009" t="s">
        <v>42</v>
      </c>
      <c r="B1009">
        <v>900</v>
      </c>
      <c r="C1009">
        <v>1</v>
      </c>
      <c r="D1009" t="s">
        <v>1056</v>
      </c>
      <c r="E1009">
        <v>178</v>
      </c>
      <c r="F1009" t="s">
        <v>886</v>
      </c>
      <c r="G1009" t="s">
        <v>4144</v>
      </c>
      <c r="H1009">
        <v>15</v>
      </c>
    </row>
    <row r="1010" spans="1:8">
      <c r="A1010" t="s">
        <v>42</v>
      </c>
      <c r="B1010">
        <v>900</v>
      </c>
      <c r="C1010">
        <v>2</v>
      </c>
      <c r="D1010" t="s">
        <v>1056</v>
      </c>
      <c r="E1010">
        <v>147</v>
      </c>
      <c r="F1010" t="s">
        <v>3393</v>
      </c>
      <c r="G1010" t="s">
        <v>3394</v>
      </c>
      <c r="H1010" t="s">
        <v>3395</v>
      </c>
    </row>
    <row r="1011" spans="1:8">
      <c r="A1011" t="s">
        <v>42</v>
      </c>
      <c r="B1011">
        <v>900</v>
      </c>
      <c r="C1011">
        <v>3</v>
      </c>
      <c r="D1011" t="s">
        <v>1056</v>
      </c>
      <c r="E1011">
        <v>133</v>
      </c>
      <c r="F1011" t="s">
        <v>4916</v>
      </c>
      <c r="G1011" t="s">
        <v>1926</v>
      </c>
      <c r="H1011" t="s">
        <v>4777</v>
      </c>
    </row>
    <row r="1012" spans="1:8">
      <c r="A1012" t="s">
        <v>42</v>
      </c>
      <c r="B1012">
        <v>900</v>
      </c>
      <c r="C1012">
        <v>4</v>
      </c>
      <c r="D1012" t="s">
        <v>1056</v>
      </c>
      <c r="E1012">
        <v>131</v>
      </c>
      <c r="F1012" t="s">
        <v>4722</v>
      </c>
      <c r="G1012" t="s">
        <v>4723</v>
      </c>
      <c r="H1012" t="s">
        <v>2549</v>
      </c>
    </row>
    <row r="1013" spans="1:8">
      <c r="A1013" t="s">
        <v>42</v>
      </c>
      <c r="B1013">
        <v>900</v>
      </c>
      <c r="C1013">
        <v>5</v>
      </c>
      <c r="D1013" t="s">
        <v>1056</v>
      </c>
      <c r="E1013">
        <v>151</v>
      </c>
      <c r="F1013" t="s">
        <v>2223</v>
      </c>
      <c r="G1013" t="s">
        <v>2224</v>
      </c>
      <c r="H1013" t="s">
        <v>2225</v>
      </c>
    </row>
    <row r="1014" spans="1:8">
      <c r="A1014" t="s">
        <v>42</v>
      </c>
      <c r="B1014">
        <v>900</v>
      </c>
      <c r="C1014">
        <v>6</v>
      </c>
      <c r="D1014" t="s">
        <v>1056</v>
      </c>
      <c r="E1014">
        <v>164</v>
      </c>
      <c r="F1014" t="s">
        <v>5123</v>
      </c>
      <c r="G1014" t="s">
        <v>5124</v>
      </c>
      <c r="H1014" t="s">
        <v>5125</v>
      </c>
    </row>
    <row r="1015" spans="1:8">
      <c r="A1015" t="s">
        <v>42</v>
      </c>
      <c r="B1015">
        <v>900</v>
      </c>
      <c r="C1015">
        <v>7</v>
      </c>
      <c r="D1015" t="s">
        <v>1056</v>
      </c>
      <c r="E1015">
        <v>176</v>
      </c>
      <c r="F1015" t="s">
        <v>4737</v>
      </c>
      <c r="G1015" t="s">
        <v>4738</v>
      </c>
      <c r="H1015" t="s">
        <v>4739</v>
      </c>
    </row>
    <row r="1016" spans="1:8">
      <c r="A1016" t="s">
        <v>42</v>
      </c>
      <c r="B1016">
        <v>900</v>
      </c>
      <c r="C1016">
        <v>8</v>
      </c>
      <c r="D1016" t="s">
        <v>1056</v>
      </c>
      <c r="E1016">
        <v>190</v>
      </c>
      <c r="F1016" t="s">
        <v>456</v>
      </c>
      <c r="G1016" t="s">
        <v>3336</v>
      </c>
      <c r="H1016" t="s">
        <v>852</v>
      </c>
    </row>
    <row r="1017" spans="1:8">
      <c r="A1017" t="s">
        <v>42</v>
      </c>
      <c r="B1017">
        <v>1000</v>
      </c>
      <c r="C1017">
        <v>1</v>
      </c>
      <c r="D1017" t="s">
        <v>1056</v>
      </c>
      <c r="E1017">
        <v>160</v>
      </c>
      <c r="F1017" t="s">
        <v>5281</v>
      </c>
      <c r="G1017" t="s">
        <v>2520</v>
      </c>
      <c r="H1017" t="s">
        <v>5282</v>
      </c>
    </row>
    <row r="1018" spans="1:8">
      <c r="A1018" t="s">
        <v>42</v>
      </c>
      <c r="B1018">
        <v>1000</v>
      </c>
      <c r="C1018">
        <v>2</v>
      </c>
      <c r="D1018" t="s">
        <v>1056</v>
      </c>
      <c r="E1018">
        <v>132</v>
      </c>
      <c r="F1018" t="s">
        <v>3915</v>
      </c>
      <c r="G1018" t="s">
        <v>3916</v>
      </c>
      <c r="H1018">
        <v>16</v>
      </c>
    </row>
    <row r="1019" spans="1:8">
      <c r="A1019" t="s">
        <v>42</v>
      </c>
      <c r="B1019">
        <v>1000</v>
      </c>
      <c r="C1019">
        <v>3</v>
      </c>
      <c r="D1019" t="s">
        <v>1056</v>
      </c>
      <c r="E1019">
        <v>120</v>
      </c>
      <c r="F1019" t="s">
        <v>3446</v>
      </c>
      <c r="G1019" t="s">
        <v>3447</v>
      </c>
      <c r="H1019" t="s">
        <v>2908</v>
      </c>
    </row>
    <row r="1020" spans="1:8">
      <c r="A1020" t="s">
        <v>42</v>
      </c>
      <c r="B1020">
        <v>1000</v>
      </c>
      <c r="C1020">
        <v>4</v>
      </c>
      <c r="D1020" t="s">
        <v>1056</v>
      </c>
      <c r="E1020">
        <v>117</v>
      </c>
      <c r="F1020" t="s">
        <v>1537</v>
      </c>
      <c r="G1020" t="s">
        <v>1538</v>
      </c>
      <c r="H1020" t="s">
        <v>58</v>
      </c>
    </row>
    <row r="1021" spans="1:8">
      <c r="A1021" t="s">
        <v>42</v>
      </c>
      <c r="B1021">
        <v>1000</v>
      </c>
      <c r="C1021">
        <v>5</v>
      </c>
      <c r="D1021" t="s">
        <v>1056</v>
      </c>
      <c r="E1021">
        <v>137</v>
      </c>
      <c r="F1021" t="s">
        <v>1267</v>
      </c>
      <c r="G1021" t="s">
        <v>3814</v>
      </c>
      <c r="H1021" t="s">
        <v>1692</v>
      </c>
    </row>
    <row r="1022" spans="1:8">
      <c r="A1022" t="s">
        <v>42</v>
      </c>
      <c r="B1022">
        <v>1000</v>
      </c>
      <c r="C1022">
        <v>6</v>
      </c>
      <c r="D1022" t="s">
        <v>1056</v>
      </c>
      <c r="E1022">
        <v>147</v>
      </c>
      <c r="F1022" t="s">
        <v>2440</v>
      </c>
      <c r="G1022" t="s">
        <v>2441</v>
      </c>
      <c r="H1022" t="s">
        <v>2442</v>
      </c>
    </row>
    <row r="1023" spans="1:8">
      <c r="A1023" t="s">
        <v>42</v>
      </c>
      <c r="B1023">
        <v>1000</v>
      </c>
      <c r="C1023">
        <v>7</v>
      </c>
      <c r="D1023" t="s">
        <v>1056</v>
      </c>
      <c r="E1023">
        <v>156</v>
      </c>
      <c r="F1023" t="s">
        <v>5942</v>
      </c>
      <c r="G1023" t="s">
        <v>5943</v>
      </c>
      <c r="H1023" t="s">
        <v>852</v>
      </c>
    </row>
    <row r="1024" spans="1:8">
      <c r="A1024" t="s">
        <v>42</v>
      </c>
      <c r="B1024">
        <v>1000</v>
      </c>
      <c r="C1024">
        <v>8</v>
      </c>
      <c r="D1024" t="s">
        <v>1056</v>
      </c>
      <c r="E1024">
        <v>170</v>
      </c>
      <c r="F1024" t="s">
        <v>2640</v>
      </c>
      <c r="G1024" t="s">
        <v>2641</v>
      </c>
      <c r="H1024" t="s">
        <v>2642</v>
      </c>
    </row>
    <row r="1025" spans="1:8">
      <c r="A1025" t="s">
        <v>42</v>
      </c>
      <c r="B1025">
        <v>1100</v>
      </c>
      <c r="C1025">
        <v>1</v>
      </c>
      <c r="D1025" t="s">
        <v>1056</v>
      </c>
      <c r="E1025">
        <v>146</v>
      </c>
      <c r="F1025" t="s">
        <v>2887</v>
      </c>
      <c r="G1025" t="s">
        <v>2888</v>
      </c>
      <c r="H1025" t="s">
        <v>2889</v>
      </c>
    </row>
    <row r="1026" spans="1:8">
      <c r="A1026" t="s">
        <v>42</v>
      </c>
      <c r="B1026">
        <v>1100</v>
      </c>
      <c r="C1026">
        <v>2</v>
      </c>
      <c r="D1026" t="s">
        <v>1056</v>
      </c>
      <c r="E1026">
        <v>120</v>
      </c>
      <c r="F1026" t="s">
        <v>4775</v>
      </c>
      <c r="G1026" t="s">
        <v>4776</v>
      </c>
      <c r="H1026" t="s">
        <v>4777</v>
      </c>
    </row>
    <row r="1027" spans="1:8">
      <c r="A1027" t="s">
        <v>42</v>
      </c>
      <c r="B1027">
        <v>1100</v>
      </c>
      <c r="C1027">
        <v>3</v>
      </c>
      <c r="D1027" t="s">
        <v>1056</v>
      </c>
      <c r="E1027">
        <v>109</v>
      </c>
      <c r="F1027" t="s">
        <v>2572</v>
      </c>
      <c r="G1027" t="s">
        <v>2573</v>
      </c>
      <c r="H1027" t="s">
        <v>2574</v>
      </c>
    </row>
    <row r="1028" spans="1:8">
      <c r="A1028" t="s">
        <v>42</v>
      </c>
      <c r="B1028">
        <v>1100</v>
      </c>
      <c r="C1028">
        <v>4</v>
      </c>
      <c r="D1028" t="s">
        <v>1056</v>
      </c>
      <c r="E1028">
        <v>108</v>
      </c>
      <c r="F1028" t="s">
        <v>2663</v>
      </c>
      <c r="G1028" t="s">
        <v>2664</v>
      </c>
      <c r="H1028" t="s">
        <v>2665</v>
      </c>
    </row>
    <row r="1029" spans="1:8">
      <c r="A1029" t="s">
        <v>42</v>
      </c>
      <c r="B1029">
        <v>1100</v>
      </c>
      <c r="C1029">
        <v>5</v>
      </c>
      <c r="D1029" t="s">
        <v>1056</v>
      </c>
      <c r="E1029">
        <v>125</v>
      </c>
      <c r="F1029" t="s">
        <v>2400</v>
      </c>
      <c r="G1029" t="s">
        <v>2401</v>
      </c>
      <c r="H1029" t="s">
        <v>1528</v>
      </c>
    </row>
    <row r="1030" spans="1:8">
      <c r="A1030" t="s">
        <v>42</v>
      </c>
      <c r="B1030">
        <v>1100</v>
      </c>
      <c r="C1030">
        <v>6</v>
      </c>
      <c r="D1030" t="s">
        <v>1056</v>
      </c>
      <c r="E1030">
        <v>134</v>
      </c>
      <c r="F1030" t="s">
        <v>2047</v>
      </c>
      <c r="G1030" t="s">
        <v>2048</v>
      </c>
      <c r="H1030" t="s">
        <v>2049</v>
      </c>
    </row>
    <row r="1031" spans="1:8">
      <c r="A1031" t="s">
        <v>42</v>
      </c>
      <c r="B1031">
        <v>1100</v>
      </c>
      <c r="C1031">
        <v>7</v>
      </c>
      <c r="D1031" t="s">
        <v>1056</v>
      </c>
      <c r="E1031">
        <v>140</v>
      </c>
      <c r="F1031" t="s">
        <v>2099</v>
      </c>
      <c r="G1031" t="s">
        <v>2100</v>
      </c>
      <c r="H1031" t="s">
        <v>867</v>
      </c>
    </row>
    <row r="1032" spans="1:8">
      <c r="A1032" t="s">
        <v>42</v>
      </c>
      <c r="B1032">
        <v>1100</v>
      </c>
      <c r="C1032">
        <v>8</v>
      </c>
      <c r="D1032" t="s">
        <v>1056</v>
      </c>
      <c r="E1032">
        <v>157</v>
      </c>
      <c r="F1032" t="s">
        <v>1686</v>
      </c>
      <c r="G1032" t="s">
        <v>1687</v>
      </c>
      <c r="H1032">
        <v>20</v>
      </c>
    </row>
    <row r="1033" spans="1:8">
      <c r="A1033" t="s">
        <v>42</v>
      </c>
      <c r="B1033">
        <v>1200</v>
      </c>
      <c r="C1033">
        <v>1</v>
      </c>
      <c r="D1033" t="s">
        <v>1056</v>
      </c>
      <c r="E1033">
        <v>134</v>
      </c>
      <c r="F1033" t="s">
        <v>2519</v>
      </c>
      <c r="G1033" t="s">
        <v>2520</v>
      </c>
      <c r="H1033" t="s">
        <v>2521</v>
      </c>
    </row>
    <row r="1034" spans="1:8">
      <c r="A1034" t="s">
        <v>42</v>
      </c>
      <c r="B1034">
        <v>1200</v>
      </c>
      <c r="C1034">
        <v>2</v>
      </c>
      <c r="D1034" t="s">
        <v>1056</v>
      </c>
      <c r="E1034">
        <v>110</v>
      </c>
      <c r="F1034" t="s">
        <v>5456</v>
      </c>
      <c r="G1034" t="s">
        <v>5457</v>
      </c>
      <c r="H1034" t="s">
        <v>5458</v>
      </c>
    </row>
    <row r="1035" spans="1:8">
      <c r="A1035" t="s">
        <v>42</v>
      </c>
      <c r="B1035">
        <v>1200</v>
      </c>
      <c r="C1035">
        <v>3</v>
      </c>
      <c r="D1035" t="s">
        <v>1056</v>
      </c>
      <c r="E1035">
        <v>100</v>
      </c>
      <c r="F1035" t="s">
        <v>2021</v>
      </c>
      <c r="G1035" t="s">
        <v>2022</v>
      </c>
      <c r="H1035" t="s">
        <v>1264</v>
      </c>
    </row>
    <row r="1036" spans="1:8">
      <c r="A1036" t="s">
        <v>42</v>
      </c>
      <c r="B1036">
        <v>1200</v>
      </c>
      <c r="C1036">
        <v>4</v>
      </c>
      <c r="D1036" t="s">
        <v>1056</v>
      </c>
      <c r="E1036">
        <v>97</v>
      </c>
      <c r="F1036" t="s">
        <v>2127</v>
      </c>
      <c r="G1036" t="s">
        <v>2128</v>
      </c>
      <c r="H1036" t="s">
        <v>872</v>
      </c>
    </row>
    <row r="1037" spans="1:8">
      <c r="A1037" t="s">
        <v>42</v>
      </c>
      <c r="B1037">
        <v>1200</v>
      </c>
      <c r="C1037">
        <v>5</v>
      </c>
      <c r="D1037" t="s">
        <v>1056</v>
      </c>
      <c r="E1037">
        <v>112</v>
      </c>
      <c r="F1037" t="s">
        <v>2104</v>
      </c>
      <c r="G1037" t="s">
        <v>2105</v>
      </c>
      <c r="H1037" t="s">
        <v>2106</v>
      </c>
    </row>
    <row r="1038" spans="1:8">
      <c r="A1038" t="s">
        <v>42</v>
      </c>
      <c r="B1038">
        <v>1200</v>
      </c>
      <c r="C1038">
        <v>6</v>
      </c>
      <c r="D1038" t="s">
        <v>1056</v>
      </c>
      <c r="E1038">
        <v>124</v>
      </c>
      <c r="F1038" t="s">
        <v>1521</v>
      </c>
      <c r="G1038" t="s">
        <v>1522</v>
      </c>
      <c r="H1038">
        <v>24</v>
      </c>
    </row>
    <row r="1039" spans="1:8">
      <c r="A1039" t="s">
        <v>42</v>
      </c>
      <c r="B1039">
        <v>1200</v>
      </c>
      <c r="C1039">
        <v>7</v>
      </c>
      <c r="D1039" t="s">
        <v>1056</v>
      </c>
      <c r="E1039">
        <v>127</v>
      </c>
      <c r="F1039" t="s">
        <v>2132</v>
      </c>
      <c r="G1039" t="s">
        <v>2133</v>
      </c>
      <c r="H1039" t="s">
        <v>2134</v>
      </c>
    </row>
    <row r="1040" spans="1:8">
      <c r="A1040" t="s">
        <v>42</v>
      </c>
      <c r="B1040">
        <v>1200</v>
      </c>
      <c r="C1040">
        <v>8</v>
      </c>
      <c r="D1040" t="s">
        <v>1056</v>
      </c>
      <c r="E1040">
        <v>141</v>
      </c>
      <c r="F1040" t="s">
        <v>2634</v>
      </c>
      <c r="G1040" t="s">
        <v>2635</v>
      </c>
      <c r="H1040" t="s">
        <v>2636</v>
      </c>
    </row>
    <row r="1041" spans="1:8">
      <c r="A1041" t="s">
        <v>42</v>
      </c>
      <c r="B1041">
        <v>1300</v>
      </c>
      <c r="C1041">
        <v>1</v>
      </c>
      <c r="D1041" t="s">
        <v>1056</v>
      </c>
      <c r="E1041">
        <v>123</v>
      </c>
      <c r="F1041" t="s">
        <v>103</v>
      </c>
      <c r="G1041" t="s">
        <v>5410</v>
      </c>
      <c r="H1041">
        <v>16</v>
      </c>
    </row>
    <row r="1042" spans="1:8">
      <c r="A1042" t="s">
        <v>42</v>
      </c>
      <c r="B1042">
        <v>1300</v>
      </c>
      <c r="C1042">
        <v>2</v>
      </c>
      <c r="D1042" t="s">
        <v>1056</v>
      </c>
      <c r="E1042">
        <v>102</v>
      </c>
      <c r="F1042" t="s">
        <v>5130</v>
      </c>
      <c r="G1042" t="s">
        <v>5131</v>
      </c>
      <c r="H1042" t="s">
        <v>5132</v>
      </c>
    </row>
    <row r="1043" spans="1:8">
      <c r="A1043" t="s">
        <v>42</v>
      </c>
      <c r="B1043">
        <v>1300</v>
      </c>
      <c r="C1043">
        <v>3</v>
      </c>
      <c r="D1043" t="s">
        <v>1056</v>
      </c>
      <c r="E1043">
        <v>92</v>
      </c>
      <c r="F1043" t="s">
        <v>169</v>
      </c>
      <c r="G1043" t="s">
        <v>1833</v>
      </c>
      <c r="H1043" t="s">
        <v>1351</v>
      </c>
    </row>
    <row r="1044" spans="1:8">
      <c r="A1044" t="s">
        <v>42</v>
      </c>
      <c r="B1044">
        <v>1300</v>
      </c>
      <c r="C1044">
        <v>4</v>
      </c>
      <c r="D1044" t="s">
        <v>1056</v>
      </c>
      <c r="E1044">
        <v>92</v>
      </c>
      <c r="F1044" t="s">
        <v>3202</v>
      </c>
      <c r="G1044" t="s">
        <v>3203</v>
      </c>
      <c r="H1044" t="s">
        <v>3204</v>
      </c>
    </row>
    <row r="1045" spans="1:8">
      <c r="A1045" t="s">
        <v>42</v>
      </c>
      <c r="B1045">
        <v>1300</v>
      </c>
      <c r="C1045">
        <v>5</v>
      </c>
      <c r="D1045" t="s">
        <v>1056</v>
      </c>
      <c r="E1045">
        <v>106</v>
      </c>
      <c r="F1045" t="s">
        <v>2804</v>
      </c>
      <c r="G1045" t="s">
        <v>2805</v>
      </c>
      <c r="H1045" t="s">
        <v>2806</v>
      </c>
    </row>
    <row r="1046" spans="1:8">
      <c r="A1046" t="s">
        <v>42</v>
      </c>
      <c r="B1046">
        <v>1300</v>
      </c>
      <c r="C1046">
        <v>6</v>
      </c>
      <c r="D1046" t="s">
        <v>1056</v>
      </c>
      <c r="E1046">
        <v>114</v>
      </c>
      <c r="F1046" t="s">
        <v>5520</v>
      </c>
      <c r="G1046" t="s">
        <v>5521</v>
      </c>
      <c r="H1046" t="s">
        <v>5522</v>
      </c>
    </row>
    <row r="1047" spans="1:8">
      <c r="A1047" t="s">
        <v>42</v>
      </c>
      <c r="B1047">
        <v>1300</v>
      </c>
      <c r="C1047">
        <v>7</v>
      </c>
      <c r="D1047" t="s">
        <v>1056</v>
      </c>
      <c r="E1047">
        <v>120</v>
      </c>
      <c r="F1047" t="s">
        <v>5879</v>
      </c>
      <c r="G1047" t="s">
        <v>5880</v>
      </c>
      <c r="H1047" t="s">
        <v>5881</v>
      </c>
    </row>
    <row r="1048" spans="1:8">
      <c r="A1048" t="s">
        <v>42</v>
      </c>
      <c r="B1048">
        <v>1300</v>
      </c>
      <c r="C1048">
        <v>8</v>
      </c>
      <c r="D1048" t="s">
        <v>1056</v>
      </c>
      <c r="E1048">
        <v>130</v>
      </c>
      <c r="F1048" t="s">
        <v>2656</v>
      </c>
      <c r="G1048" t="s">
        <v>2657</v>
      </c>
      <c r="H1048" t="s">
        <v>2658</v>
      </c>
    </row>
    <row r="1049" spans="1:8">
      <c r="A1049" t="s">
        <v>42</v>
      </c>
      <c r="B1049">
        <v>1400</v>
      </c>
      <c r="C1049">
        <v>1</v>
      </c>
      <c r="D1049" t="s">
        <v>1056</v>
      </c>
      <c r="E1049">
        <v>115</v>
      </c>
      <c r="F1049" t="s">
        <v>2678</v>
      </c>
      <c r="G1049" t="s">
        <v>4144</v>
      </c>
      <c r="H1049">
        <v>16</v>
      </c>
    </row>
    <row r="1050" spans="1:8">
      <c r="A1050" t="s">
        <v>42</v>
      </c>
      <c r="B1050">
        <v>1400</v>
      </c>
      <c r="C1050">
        <v>2</v>
      </c>
      <c r="D1050" t="s">
        <v>1056</v>
      </c>
      <c r="E1050">
        <v>94</v>
      </c>
      <c r="F1050" t="s">
        <v>3076</v>
      </c>
      <c r="G1050" t="s">
        <v>3517</v>
      </c>
      <c r="H1050" t="s">
        <v>856</v>
      </c>
    </row>
    <row r="1051" spans="1:8">
      <c r="A1051" t="s">
        <v>42</v>
      </c>
      <c r="B1051">
        <v>1400</v>
      </c>
      <c r="C1051">
        <v>3</v>
      </c>
      <c r="D1051" t="s">
        <v>1056</v>
      </c>
      <c r="E1051">
        <v>86</v>
      </c>
      <c r="F1051" t="s">
        <v>4050</v>
      </c>
      <c r="G1051" t="s">
        <v>4051</v>
      </c>
      <c r="H1051" t="s">
        <v>2198</v>
      </c>
    </row>
    <row r="1052" spans="1:8">
      <c r="A1052" t="s">
        <v>42</v>
      </c>
      <c r="B1052">
        <v>1400</v>
      </c>
      <c r="C1052">
        <v>4</v>
      </c>
      <c r="D1052" t="s">
        <v>1056</v>
      </c>
      <c r="E1052">
        <v>83</v>
      </c>
      <c r="F1052" t="s">
        <v>6168</v>
      </c>
      <c r="G1052" t="s">
        <v>6169</v>
      </c>
      <c r="H1052" t="s">
        <v>5036</v>
      </c>
    </row>
    <row r="1053" spans="1:8">
      <c r="A1053" t="s">
        <v>42</v>
      </c>
      <c r="B1053">
        <v>1400</v>
      </c>
      <c r="C1053">
        <v>5</v>
      </c>
      <c r="D1053" t="s">
        <v>1056</v>
      </c>
      <c r="E1053">
        <v>98</v>
      </c>
      <c r="F1053" t="s">
        <v>2421</v>
      </c>
      <c r="G1053" t="s">
        <v>2422</v>
      </c>
      <c r="H1053" t="s">
        <v>972</v>
      </c>
    </row>
    <row r="1054" spans="1:8">
      <c r="A1054" t="s">
        <v>42</v>
      </c>
      <c r="B1054">
        <v>1400</v>
      </c>
      <c r="C1054">
        <v>6</v>
      </c>
      <c r="D1054" t="s">
        <v>1056</v>
      </c>
      <c r="E1054">
        <v>106</v>
      </c>
      <c r="F1054" t="s">
        <v>3423</v>
      </c>
      <c r="G1054" t="s">
        <v>3424</v>
      </c>
      <c r="H1054">
        <v>24</v>
      </c>
    </row>
    <row r="1055" spans="1:8">
      <c r="A1055" t="s">
        <v>42</v>
      </c>
      <c r="B1055">
        <v>1400</v>
      </c>
      <c r="C1055">
        <v>7</v>
      </c>
      <c r="D1055" t="s">
        <v>1056</v>
      </c>
      <c r="E1055">
        <v>112</v>
      </c>
      <c r="F1055" t="s">
        <v>3989</v>
      </c>
      <c r="G1055" t="s">
        <v>3990</v>
      </c>
      <c r="H1055" t="s">
        <v>3991</v>
      </c>
    </row>
    <row r="1056" spans="1:8">
      <c r="A1056" t="s">
        <v>42</v>
      </c>
      <c r="B1056">
        <v>1400</v>
      </c>
      <c r="C1056">
        <v>8</v>
      </c>
      <c r="D1056" t="s">
        <v>1056</v>
      </c>
      <c r="E1056">
        <v>121</v>
      </c>
      <c r="F1056" t="s">
        <v>3559</v>
      </c>
      <c r="G1056" t="s">
        <v>3560</v>
      </c>
      <c r="H1056" t="s">
        <v>2050</v>
      </c>
    </row>
    <row r="1057" spans="1:8">
      <c r="A1057" t="s">
        <v>42</v>
      </c>
      <c r="B1057">
        <v>1500</v>
      </c>
      <c r="C1057">
        <v>1</v>
      </c>
      <c r="D1057" t="s">
        <v>1056</v>
      </c>
      <c r="E1057">
        <v>107</v>
      </c>
      <c r="F1057">
        <v>0</v>
      </c>
      <c r="G1057" t="s">
        <v>2520</v>
      </c>
      <c r="H1057" t="s">
        <v>4752</v>
      </c>
    </row>
    <row r="1058" spans="1:8">
      <c r="A1058" t="s">
        <v>42</v>
      </c>
      <c r="B1058">
        <v>1500</v>
      </c>
      <c r="C1058">
        <v>2</v>
      </c>
      <c r="D1058" t="s">
        <v>1056</v>
      </c>
      <c r="E1058">
        <v>88</v>
      </c>
      <c r="F1058" t="s">
        <v>1902</v>
      </c>
      <c r="G1058" t="s">
        <v>5549</v>
      </c>
      <c r="H1058" t="s">
        <v>2198</v>
      </c>
    </row>
    <row r="1059" spans="1:8">
      <c r="A1059" t="s">
        <v>42</v>
      </c>
      <c r="B1059">
        <v>1500</v>
      </c>
      <c r="C1059">
        <v>3</v>
      </c>
      <c r="D1059" t="s">
        <v>1056</v>
      </c>
      <c r="E1059">
        <v>80</v>
      </c>
      <c r="F1059" t="s">
        <v>1673</v>
      </c>
      <c r="G1059" t="s">
        <v>6000</v>
      </c>
      <c r="H1059" t="s">
        <v>1451</v>
      </c>
    </row>
    <row r="1060" spans="1:8">
      <c r="A1060" t="s">
        <v>42</v>
      </c>
      <c r="B1060">
        <v>1500</v>
      </c>
      <c r="C1060">
        <v>4</v>
      </c>
      <c r="D1060" t="s">
        <v>1056</v>
      </c>
      <c r="E1060">
        <v>78</v>
      </c>
      <c r="F1060" t="s">
        <v>2305</v>
      </c>
      <c r="G1060" t="s">
        <v>2306</v>
      </c>
      <c r="H1060" t="s">
        <v>1823</v>
      </c>
    </row>
    <row r="1061" spans="1:8">
      <c r="A1061" t="s">
        <v>42</v>
      </c>
      <c r="B1061">
        <v>1500</v>
      </c>
      <c r="C1061">
        <v>5</v>
      </c>
      <c r="D1061" t="s">
        <v>1056</v>
      </c>
      <c r="E1061">
        <v>92</v>
      </c>
      <c r="F1061" t="s">
        <v>4243</v>
      </c>
      <c r="G1061" t="s">
        <v>4244</v>
      </c>
      <c r="H1061" t="s">
        <v>2693</v>
      </c>
    </row>
    <row r="1062" spans="1:8">
      <c r="A1062" t="s">
        <v>42</v>
      </c>
      <c r="B1062">
        <v>1500</v>
      </c>
      <c r="C1062">
        <v>6</v>
      </c>
      <c r="D1062" t="s">
        <v>1056</v>
      </c>
      <c r="E1062">
        <v>99</v>
      </c>
      <c r="F1062" t="s">
        <v>1122</v>
      </c>
      <c r="G1062" t="s">
        <v>3455</v>
      </c>
      <c r="H1062" t="s">
        <v>2693</v>
      </c>
    </row>
    <row r="1063" spans="1:8">
      <c r="A1063" t="s">
        <v>42</v>
      </c>
      <c r="B1063">
        <v>1500</v>
      </c>
      <c r="C1063">
        <v>7</v>
      </c>
      <c r="D1063" t="s">
        <v>1056</v>
      </c>
      <c r="E1063">
        <v>105</v>
      </c>
      <c r="F1063" t="s">
        <v>5768</v>
      </c>
      <c r="G1063" t="s">
        <v>5769</v>
      </c>
      <c r="H1063" t="s">
        <v>1399</v>
      </c>
    </row>
    <row r="1064" spans="1:8">
      <c r="A1064" t="s">
        <v>42</v>
      </c>
      <c r="B1064">
        <v>1500</v>
      </c>
      <c r="C1064">
        <v>8</v>
      </c>
      <c r="D1064" t="s">
        <v>1056</v>
      </c>
      <c r="E1064">
        <v>114</v>
      </c>
      <c r="F1064" t="s">
        <v>3012</v>
      </c>
      <c r="G1064" t="s">
        <v>5614</v>
      </c>
      <c r="H1064" t="s">
        <v>4615</v>
      </c>
    </row>
    <row r="1065" spans="1:8">
      <c r="A1065" t="s">
        <v>42</v>
      </c>
      <c r="B1065">
        <v>1600</v>
      </c>
      <c r="C1065">
        <v>1</v>
      </c>
      <c r="D1065" t="s">
        <v>1056</v>
      </c>
      <c r="E1065">
        <v>100</v>
      </c>
      <c r="F1065" t="s">
        <v>1728</v>
      </c>
      <c r="G1065" t="s">
        <v>2713</v>
      </c>
      <c r="H1065" t="s">
        <v>852</v>
      </c>
    </row>
    <row r="1066" spans="1:8">
      <c r="A1066" t="s">
        <v>42</v>
      </c>
      <c r="B1066">
        <v>1600</v>
      </c>
      <c r="C1066">
        <v>2</v>
      </c>
      <c r="D1066" t="s">
        <v>1056</v>
      </c>
      <c r="E1066">
        <v>83</v>
      </c>
      <c r="F1066" t="s">
        <v>3978</v>
      </c>
      <c r="G1066" t="s">
        <v>3979</v>
      </c>
      <c r="H1066">
        <v>17</v>
      </c>
    </row>
    <row r="1067" spans="1:8">
      <c r="A1067" t="s">
        <v>42</v>
      </c>
      <c r="B1067">
        <v>1600</v>
      </c>
      <c r="C1067">
        <v>3</v>
      </c>
      <c r="D1067" t="s">
        <v>1056</v>
      </c>
      <c r="E1067">
        <v>75</v>
      </c>
      <c r="F1067" t="s">
        <v>3606</v>
      </c>
      <c r="G1067" t="s">
        <v>3607</v>
      </c>
      <c r="H1067">
        <v>19</v>
      </c>
    </row>
    <row r="1068" spans="1:8">
      <c r="A1068" t="s">
        <v>42</v>
      </c>
      <c r="B1068">
        <v>1600</v>
      </c>
      <c r="C1068">
        <v>4</v>
      </c>
      <c r="D1068" t="s">
        <v>1056</v>
      </c>
      <c r="E1068">
        <v>73</v>
      </c>
      <c r="F1068" t="s">
        <v>2001</v>
      </c>
      <c r="G1068" t="s">
        <v>2002</v>
      </c>
      <c r="H1068" t="s">
        <v>1510</v>
      </c>
    </row>
    <row r="1069" spans="1:8">
      <c r="A1069" t="s">
        <v>42</v>
      </c>
      <c r="B1069">
        <v>1600</v>
      </c>
      <c r="C1069">
        <v>5</v>
      </c>
      <c r="D1069" t="s">
        <v>1056</v>
      </c>
      <c r="E1069">
        <v>84</v>
      </c>
      <c r="F1069" t="s">
        <v>1681</v>
      </c>
      <c r="G1069" t="s">
        <v>1682</v>
      </c>
      <c r="H1069">
        <v>27</v>
      </c>
    </row>
    <row r="1070" spans="1:8">
      <c r="A1070" t="s">
        <v>42</v>
      </c>
      <c r="B1070">
        <v>1600</v>
      </c>
      <c r="C1070">
        <v>6</v>
      </c>
      <c r="D1070" t="s">
        <v>1056</v>
      </c>
      <c r="E1070">
        <v>92</v>
      </c>
      <c r="F1070" t="s">
        <v>1234</v>
      </c>
      <c r="G1070" t="s">
        <v>1235</v>
      </c>
      <c r="H1070" t="s">
        <v>1236</v>
      </c>
    </row>
    <row r="1071" spans="1:8">
      <c r="A1071" t="s">
        <v>42</v>
      </c>
      <c r="B1071">
        <v>1600</v>
      </c>
      <c r="C1071">
        <v>7</v>
      </c>
      <c r="D1071" t="s">
        <v>1056</v>
      </c>
      <c r="E1071">
        <v>98</v>
      </c>
      <c r="F1071" t="s">
        <v>3254</v>
      </c>
      <c r="G1071" t="s">
        <v>3255</v>
      </c>
      <c r="H1071" t="s">
        <v>3256</v>
      </c>
    </row>
    <row r="1072" spans="1:8">
      <c r="A1072" t="s">
        <v>42</v>
      </c>
      <c r="B1072">
        <v>1600</v>
      </c>
      <c r="C1072">
        <v>8</v>
      </c>
      <c r="D1072" t="s">
        <v>1056</v>
      </c>
      <c r="E1072">
        <v>107</v>
      </c>
      <c r="F1072" t="s">
        <v>3123</v>
      </c>
      <c r="G1072" t="s">
        <v>3124</v>
      </c>
      <c r="H1072" t="s">
        <v>3125</v>
      </c>
    </row>
    <row r="1073" spans="1:8">
      <c r="A1073" t="s">
        <v>42</v>
      </c>
      <c r="B1073">
        <v>1700</v>
      </c>
      <c r="C1073">
        <v>1</v>
      </c>
      <c r="D1073" t="s">
        <v>1056</v>
      </c>
      <c r="E1073">
        <v>95</v>
      </c>
      <c r="F1073" t="s">
        <v>1728</v>
      </c>
      <c r="G1073" t="s">
        <v>1729</v>
      </c>
      <c r="H1073" t="s">
        <v>1730</v>
      </c>
    </row>
    <row r="1074" spans="1:8">
      <c r="A1074" t="s">
        <v>42</v>
      </c>
      <c r="B1074">
        <v>1700</v>
      </c>
      <c r="C1074">
        <v>2</v>
      </c>
      <c r="D1074" t="s">
        <v>1056</v>
      </c>
      <c r="E1074">
        <v>78</v>
      </c>
      <c r="F1074" t="s">
        <v>1714</v>
      </c>
      <c r="G1074" t="s">
        <v>1715</v>
      </c>
      <c r="H1074" t="s">
        <v>1716</v>
      </c>
    </row>
    <row r="1075" spans="1:8">
      <c r="A1075" t="s">
        <v>42</v>
      </c>
      <c r="B1075">
        <v>1700</v>
      </c>
      <c r="C1075">
        <v>3</v>
      </c>
      <c r="D1075" t="s">
        <v>1056</v>
      </c>
      <c r="E1075">
        <v>71</v>
      </c>
      <c r="F1075" t="s">
        <v>5461</v>
      </c>
      <c r="G1075" t="s">
        <v>5462</v>
      </c>
      <c r="H1075" t="s">
        <v>221</v>
      </c>
    </row>
    <row r="1076" spans="1:8">
      <c r="A1076" t="s">
        <v>42</v>
      </c>
      <c r="B1076">
        <v>1700</v>
      </c>
      <c r="C1076">
        <v>4</v>
      </c>
      <c r="D1076" t="s">
        <v>1056</v>
      </c>
      <c r="E1076">
        <v>70</v>
      </c>
      <c r="F1076" t="s">
        <v>2001</v>
      </c>
      <c r="G1076" t="s">
        <v>4222</v>
      </c>
      <c r="H1076" t="s">
        <v>4223</v>
      </c>
    </row>
    <row r="1077" spans="1:8">
      <c r="A1077" t="s">
        <v>42</v>
      </c>
      <c r="B1077">
        <v>1700</v>
      </c>
      <c r="C1077">
        <v>5</v>
      </c>
      <c r="D1077" t="s">
        <v>1056</v>
      </c>
      <c r="E1077">
        <v>82</v>
      </c>
      <c r="F1077" t="s">
        <v>2203</v>
      </c>
      <c r="G1077" t="s">
        <v>2204</v>
      </c>
      <c r="H1077" t="s">
        <v>2205</v>
      </c>
    </row>
    <row r="1078" spans="1:8">
      <c r="A1078" t="s">
        <v>42</v>
      </c>
      <c r="B1078">
        <v>1700</v>
      </c>
      <c r="C1078">
        <v>6</v>
      </c>
      <c r="D1078" t="s">
        <v>1056</v>
      </c>
      <c r="E1078">
        <v>87</v>
      </c>
      <c r="F1078" t="s">
        <v>5663</v>
      </c>
      <c r="G1078" t="s">
        <v>5664</v>
      </c>
      <c r="H1078">
        <v>23</v>
      </c>
    </row>
    <row r="1079" spans="1:8">
      <c r="A1079" t="s">
        <v>42</v>
      </c>
      <c r="B1079">
        <v>1700</v>
      </c>
      <c r="C1079">
        <v>7</v>
      </c>
      <c r="D1079" t="s">
        <v>1056</v>
      </c>
      <c r="E1079">
        <v>91</v>
      </c>
      <c r="F1079" t="s">
        <v>5708</v>
      </c>
      <c r="G1079" t="s">
        <v>5709</v>
      </c>
      <c r="H1079" t="s">
        <v>5710</v>
      </c>
    </row>
    <row r="1080" spans="1:8">
      <c r="A1080" t="s">
        <v>42</v>
      </c>
      <c r="B1080">
        <v>1700</v>
      </c>
      <c r="C1080">
        <v>8</v>
      </c>
      <c r="D1080" t="s">
        <v>1056</v>
      </c>
      <c r="E1080">
        <v>101</v>
      </c>
      <c r="F1080" t="s">
        <v>1508</v>
      </c>
      <c r="G1080" t="s">
        <v>1509</v>
      </c>
      <c r="H1080" t="s">
        <v>1510</v>
      </c>
    </row>
    <row r="1081" spans="1:8">
      <c r="A1081" t="s">
        <v>42</v>
      </c>
      <c r="B1081">
        <v>1800</v>
      </c>
      <c r="C1081">
        <v>1</v>
      </c>
      <c r="D1081" t="s">
        <v>1056</v>
      </c>
      <c r="E1081">
        <v>89</v>
      </c>
      <c r="F1081">
        <v>0</v>
      </c>
      <c r="G1081" t="s">
        <v>1930</v>
      </c>
      <c r="H1081" t="s">
        <v>715</v>
      </c>
    </row>
    <row r="1082" spans="1:8">
      <c r="A1082" t="s">
        <v>42</v>
      </c>
      <c r="B1082">
        <v>1800</v>
      </c>
      <c r="C1082">
        <v>2</v>
      </c>
      <c r="D1082" t="s">
        <v>1056</v>
      </c>
      <c r="E1082">
        <v>74</v>
      </c>
      <c r="F1082" t="s">
        <v>285</v>
      </c>
      <c r="G1082" t="s">
        <v>5917</v>
      </c>
      <c r="H1082">
        <v>15</v>
      </c>
    </row>
    <row r="1083" spans="1:8">
      <c r="A1083" t="s">
        <v>42</v>
      </c>
      <c r="B1083">
        <v>1800</v>
      </c>
      <c r="C1083">
        <v>3</v>
      </c>
      <c r="D1083" t="s">
        <v>1056</v>
      </c>
      <c r="E1083">
        <v>67</v>
      </c>
      <c r="F1083" t="s">
        <v>509</v>
      </c>
      <c r="G1083" t="s">
        <v>2539</v>
      </c>
      <c r="H1083">
        <v>27</v>
      </c>
    </row>
    <row r="1084" spans="1:8">
      <c r="A1084" t="s">
        <v>42</v>
      </c>
      <c r="B1084">
        <v>1800</v>
      </c>
      <c r="C1084">
        <v>4</v>
      </c>
      <c r="D1084" t="s">
        <v>1056</v>
      </c>
      <c r="E1084">
        <v>65</v>
      </c>
      <c r="F1084" t="s">
        <v>922</v>
      </c>
      <c r="G1084" t="s">
        <v>5985</v>
      </c>
      <c r="H1084">
        <v>21</v>
      </c>
    </row>
    <row r="1085" spans="1:8">
      <c r="A1085" t="s">
        <v>42</v>
      </c>
      <c r="B1085">
        <v>1800</v>
      </c>
      <c r="C1085">
        <v>5</v>
      </c>
      <c r="D1085" t="s">
        <v>1056</v>
      </c>
      <c r="E1085">
        <v>77</v>
      </c>
      <c r="F1085" t="s">
        <v>2203</v>
      </c>
      <c r="G1085" t="s">
        <v>3527</v>
      </c>
      <c r="H1085" t="s">
        <v>715</v>
      </c>
    </row>
    <row r="1086" spans="1:8">
      <c r="A1086" t="s">
        <v>42</v>
      </c>
      <c r="B1086">
        <v>1800</v>
      </c>
      <c r="C1086">
        <v>6</v>
      </c>
      <c r="D1086" t="s">
        <v>1056</v>
      </c>
      <c r="E1086">
        <v>82</v>
      </c>
      <c r="F1086" t="s">
        <v>2148</v>
      </c>
      <c r="G1086" t="s">
        <v>2281</v>
      </c>
      <c r="H1086" t="s">
        <v>2282</v>
      </c>
    </row>
    <row r="1087" spans="1:8">
      <c r="A1087" t="s">
        <v>42</v>
      </c>
      <c r="B1087">
        <v>1800</v>
      </c>
      <c r="C1087">
        <v>7</v>
      </c>
      <c r="D1087" t="s">
        <v>1056</v>
      </c>
      <c r="E1087">
        <v>87</v>
      </c>
      <c r="F1087" t="s">
        <v>3009</v>
      </c>
      <c r="G1087" t="s">
        <v>3010</v>
      </c>
      <c r="H1087" t="s">
        <v>1643</v>
      </c>
    </row>
    <row r="1088" spans="1:8">
      <c r="A1088" t="s">
        <v>42</v>
      </c>
      <c r="B1088">
        <v>1800</v>
      </c>
      <c r="C1088">
        <v>8</v>
      </c>
      <c r="D1088" t="s">
        <v>1056</v>
      </c>
      <c r="E1088">
        <v>93</v>
      </c>
      <c r="F1088" t="s">
        <v>2912</v>
      </c>
      <c r="G1088" t="s">
        <v>2913</v>
      </c>
      <c r="H1088" t="s">
        <v>2914</v>
      </c>
    </row>
    <row r="1089" spans="1:8">
      <c r="A1089" t="s">
        <v>42</v>
      </c>
      <c r="B1089">
        <v>1900</v>
      </c>
      <c r="C1089">
        <v>1</v>
      </c>
      <c r="D1089" t="s">
        <v>1056</v>
      </c>
      <c r="E1089">
        <v>85</v>
      </c>
      <c r="F1089">
        <v>0</v>
      </c>
      <c r="G1089" t="s">
        <v>1930</v>
      </c>
      <c r="H1089" t="s">
        <v>817</v>
      </c>
    </row>
    <row r="1090" spans="1:8">
      <c r="A1090" t="s">
        <v>42</v>
      </c>
      <c r="B1090">
        <v>1900</v>
      </c>
      <c r="C1090">
        <v>2</v>
      </c>
      <c r="D1090" t="s">
        <v>1056</v>
      </c>
      <c r="E1090">
        <v>70</v>
      </c>
      <c r="F1090" t="s">
        <v>285</v>
      </c>
      <c r="G1090" t="s">
        <v>5383</v>
      </c>
      <c r="H1090" t="s">
        <v>3628</v>
      </c>
    </row>
    <row r="1091" spans="1:8">
      <c r="A1091" t="s">
        <v>42</v>
      </c>
      <c r="B1091">
        <v>1900</v>
      </c>
      <c r="C1091">
        <v>3</v>
      </c>
      <c r="D1091" t="s">
        <v>1056</v>
      </c>
      <c r="E1091">
        <v>63</v>
      </c>
      <c r="F1091" t="s">
        <v>880</v>
      </c>
      <c r="G1091" t="s">
        <v>1862</v>
      </c>
      <c r="H1091" t="s">
        <v>1863</v>
      </c>
    </row>
    <row r="1092" spans="1:8">
      <c r="A1092" t="s">
        <v>42</v>
      </c>
      <c r="B1092">
        <v>1900</v>
      </c>
      <c r="C1092">
        <v>4</v>
      </c>
      <c r="D1092" t="s">
        <v>1056</v>
      </c>
      <c r="E1092">
        <v>61</v>
      </c>
      <c r="F1092" t="s">
        <v>5390</v>
      </c>
      <c r="G1092" t="s">
        <v>5391</v>
      </c>
      <c r="H1092">
        <v>39</v>
      </c>
    </row>
    <row r="1093" spans="1:8">
      <c r="A1093" t="s">
        <v>42</v>
      </c>
      <c r="B1093">
        <v>1900</v>
      </c>
      <c r="C1093">
        <v>5</v>
      </c>
      <c r="D1093" t="s">
        <v>1056</v>
      </c>
      <c r="E1093">
        <v>71</v>
      </c>
      <c r="F1093" t="s">
        <v>1923</v>
      </c>
      <c r="G1093" t="s">
        <v>1924</v>
      </c>
      <c r="H1093" t="s">
        <v>1925</v>
      </c>
    </row>
    <row r="1094" spans="1:8">
      <c r="A1094" t="s">
        <v>42</v>
      </c>
      <c r="B1094">
        <v>1900</v>
      </c>
      <c r="C1094">
        <v>6</v>
      </c>
      <c r="D1094" t="s">
        <v>1056</v>
      </c>
      <c r="E1094">
        <v>78</v>
      </c>
      <c r="F1094" t="s">
        <v>2310</v>
      </c>
      <c r="G1094" t="s">
        <v>2311</v>
      </c>
      <c r="H1094" t="s">
        <v>2312</v>
      </c>
    </row>
    <row r="1095" spans="1:8">
      <c r="A1095" t="s">
        <v>42</v>
      </c>
      <c r="B1095">
        <v>1900</v>
      </c>
      <c r="C1095">
        <v>7</v>
      </c>
      <c r="D1095" t="s">
        <v>1056</v>
      </c>
      <c r="E1095">
        <v>84</v>
      </c>
      <c r="F1095" t="s">
        <v>5587</v>
      </c>
      <c r="G1095" t="s">
        <v>5588</v>
      </c>
      <c r="H1095">
        <v>26</v>
      </c>
    </row>
    <row r="1096" spans="1:8">
      <c r="A1096" t="s">
        <v>42</v>
      </c>
      <c r="B1096">
        <v>1900</v>
      </c>
      <c r="C1096">
        <v>8</v>
      </c>
      <c r="D1096" t="s">
        <v>1056</v>
      </c>
      <c r="E1096">
        <v>92</v>
      </c>
      <c r="F1096" t="s">
        <v>5852</v>
      </c>
      <c r="G1096" t="s">
        <v>5853</v>
      </c>
      <c r="H1096" t="s">
        <v>981</v>
      </c>
    </row>
    <row r="1097" spans="1:8">
      <c r="A1097" t="s">
        <v>42</v>
      </c>
      <c r="B1097">
        <v>2000</v>
      </c>
      <c r="C1097">
        <v>1</v>
      </c>
      <c r="D1097" t="s">
        <v>1056</v>
      </c>
      <c r="E1097">
        <v>81</v>
      </c>
      <c r="F1097" t="s">
        <v>5281</v>
      </c>
      <c r="G1097" t="s">
        <v>1930</v>
      </c>
      <c r="H1097" t="s">
        <v>1496</v>
      </c>
    </row>
    <row r="1098" spans="1:8">
      <c r="A1098" t="s">
        <v>42</v>
      </c>
      <c r="B1098">
        <v>2000</v>
      </c>
      <c r="C1098">
        <v>2</v>
      </c>
      <c r="D1098" t="s">
        <v>1056</v>
      </c>
      <c r="E1098">
        <v>66</v>
      </c>
      <c r="F1098" t="s">
        <v>1410</v>
      </c>
      <c r="G1098" t="s">
        <v>1411</v>
      </c>
      <c r="H1098" t="s">
        <v>221</v>
      </c>
    </row>
    <row r="1099" spans="1:8">
      <c r="A1099" t="s">
        <v>42</v>
      </c>
      <c r="B1099">
        <v>2000</v>
      </c>
      <c r="C1099">
        <v>3</v>
      </c>
      <c r="D1099" t="s">
        <v>1056</v>
      </c>
      <c r="E1099">
        <v>61</v>
      </c>
      <c r="F1099" t="s">
        <v>4935</v>
      </c>
      <c r="G1099" t="s">
        <v>4936</v>
      </c>
      <c r="H1099" t="s">
        <v>3522</v>
      </c>
    </row>
    <row r="1100" spans="1:8">
      <c r="A1100" t="s">
        <v>42</v>
      </c>
      <c r="B1100">
        <v>2000</v>
      </c>
      <c r="C1100">
        <v>4</v>
      </c>
      <c r="D1100" t="s">
        <v>1056</v>
      </c>
      <c r="E1100">
        <v>59</v>
      </c>
      <c r="F1100" t="s">
        <v>3215</v>
      </c>
      <c r="G1100" t="s">
        <v>5096</v>
      </c>
      <c r="H1100" t="s">
        <v>3256</v>
      </c>
    </row>
    <row r="1101" spans="1:8">
      <c r="A1101" t="s">
        <v>42</v>
      </c>
      <c r="B1101">
        <v>2000</v>
      </c>
      <c r="C1101">
        <v>5</v>
      </c>
      <c r="D1101" t="s">
        <v>1056</v>
      </c>
      <c r="E1101">
        <v>70</v>
      </c>
      <c r="F1101" t="s">
        <v>2421</v>
      </c>
      <c r="G1101" t="s">
        <v>5221</v>
      </c>
      <c r="H1101" t="s">
        <v>5222</v>
      </c>
    </row>
    <row r="1102" spans="1:8">
      <c r="A1102" t="s">
        <v>42</v>
      </c>
      <c r="B1102">
        <v>2000</v>
      </c>
      <c r="C1102">
        <v>6</v>
      </c>
      <c r="D1102" t="s">
        <v>1056</v>
      </c>
      <c r="E1102">
        <v>74</v>
      </c>
      <c r="F1102" t="s">
        <v>1514</v>
      </c>
      <c r="G1102" t="s">
        <v>5431</v>
      </c>
      <c r="H1102" t="s">
        <v>5432</v>
      </c>
    </row>
    <row r="1103" spans="1:8">
      <c r="A1103" t="s">
        <v>42</v>
      </c>
      <c r="B1103">
        <v>2000</v>
      </c>
      <c r="C1103">
        <v>7</v>
      </c>
      <c r="D1103" t="s">
        <v>1056</v>
      </c>
      <c r="E1103">
        <v>79</v>
      </c>
      <c r="F1103" t="s">
        <v>1389</v>
      </c>
      <c r="G1103" t="s">
        <v>1390</v>
      </c>
      <c r="H1103" t="s">
        <v>1391</v>
      </c>
    </row>
    <row r="1104" spans="1:8">
      <c r="A1104" t="s">
        <v>42</v>
      </c>
      <c r="B1104">
        <v>2000</v>
      </c>
      <c r="C1104">
        <v>8</v>
      </c>
      <c r="D1104" t="s">
        <v>1056</v>
      </c>
      <c r="E1104">
        <v>84</v>
      </c>
      <c r="F1104" t="s">
        <v>1208</v>
      </c>
      <c r="G1104" t="s">
        <v>1747</v>
      </c>
      <c r="H1104">
        <v>36</v>
      </c>
    </row>
    <row r="1105" spans="1:8">
      <c r="A1105" t="s">
        <v>42</v>
      </c>
      <c r="B1105">
        <v>2100</v>
      </c>
      <c r="C1105">
        <v>1</v>
      </c>
      <c r="D1105" t="s">
        <v>1056</v>
      </c>
      <c r="E1105">
        <v>77</v>
      </c>
      <c r="F1105" t="s">
        <v>2519</v>
      </c>
      <c r="G1105" t="s">
        <v>6147</v>
      </c>
      <c r="H1105" t="s">
        <v>2173</v>
      </c>
    </row>
    <row r="1106" spans="1:8">
      <c r="A1106" t="s">
        <v>42</v>
      </c>
      <c r="B1106">
        <v>2100</v>
      </c>
      <c r="C1106">
        <v>2</v>
      </c>
      <c r="D1106" t="s">
        <v>1056</v>
      </c>
      <c r="E1106">
        <v>63</v>
      </c>
      <c r="F1106" t="s">
        <v>4418</v>
      </c>
      <c r="G1106" t="s">
        <v>4419</v>
      </c>
      <c r="H1106" t="s">
        <v>3478</v>
      </c>
    </row>
    <row r="1107" spans="1:8">
      <c r="A1107" t="s">
        <v>42</v>
      </c>
      <c r="B1107">
        <v>2100</v>
      </c>
      <c r="C1107">
        <v>3</v>
      </c>
      <c r="D1107" t="s">
        <v>1056</v>
      </c>
      <c r="E1107">
        <v>57</v>
      </c>
      <c r="F1107" t="s">
        <v>585</v>
      </c>
      <c r="G1107" t="s">
        <v>5655</v>
      </c>
      <c r="H1107" t="s">
        <v>1579</v>
      </c>
    </row>
    <row r="1108" spans="1:8">
      <c r="A1108" t="s">
        <v>42</v>
      </c>
      <c r="B1108">
        <v>2100</v>
      </c>
      <c r="C1108">
        <v>4</v>
      </c>
      <c r="D1108" t="s">
        <v>1056</v>
      </c>
      <c r="E1108">
        <v>57</v>
      </c>
      <c r="F1108" t="s">
        <v>1139</v>
      </c>
      <c r="G1108" t="s">
        <v>3208</v>
      </c>
      <c r="H1108" t="s">
        <v>1624</v>
      </c>
    </row>
    <row r="1109" spans="1:8">
      <c r="A1109" t="s">
        <v>42</v>
      </c>
      <c r="B1109">
        <v>2100</v>
      </c>
      <c r="C1109">
        <v>5</v>
      </c>
      <c r="D1109" t="s">
        <v>1056</v>
      </c>
      <c r="E1109">
        <v>65</v>
      </c>
      <c r="F1109" t="s">
        <v>1267</v>
      </c>
      <c r="G1109" t="s">
        <v>4405</v>
      </c>
      <c r="H1109">
        <v>32</v>
      </c>
    </row>
    <row r="1110" spans="1:8">
      <c r="A1110" t="s">
        <v>42</v>
      </c>
      <c r="B1110">
        <v>2100</v>
      </c>
      <c r="C1110">
        <v>6</v>
      </c>
      <c r="D1110" t="s">
        <v>1056</v>
      </c>
      <c r="E1110">
        <v>71</v>
      </c>
      <c r="F1110" t="s">
        <v>5050</v>
      </c>
      <c r="G1110" t="s">
        <v>5051</v>
      </c>
      <c r="H1110" t="s">
        <v>5052</v>
      </c>
    </row>
    <row r="1111" spans="1:8">
      <c r="A1111" t="s">
        <v>42</v>
      </c>
      <c r="B1111">
        <v>2100</v>
      </c>
      <c r="C1111">
        <v>7</v>
      </c>
      <c r="D1111" t="s">
        <v>1056</v>
      </c>
      <c r="E1111">
        <v>75</v>
      </c>
      <c r="F1111" t="s">
        <v>3588</v>
      </c>
      <c r="G1111" t="s">
        <v>3589</v>
      </c>
      <c r="H1111" t="s">
        <v>2483</v>
      </c>
    </row>
    <row r="1112" spans="1:8">
      <c r="A1112" t="s">
        <v>42</v>
      </c>
      <c r="B1112">
        <v>2100</v>
      </c>
      <c r="C1112">
        <v>8</v>
      </c>
      <c r="D1112" t="s">
        <v>1056</v>
      </c>
      <c r="E1112">
        <v>79</v>
      </c>
      <c r="F1112" t="s">
        <v>4583</v>
      </c>
      <c r="G1112" t="s">
        <v>4584</v>
      </c>
      <c r="H1112" t="s">
        <v>3357</v>
      </c>
    </row>
    <row r="1113" spans="1:8">
      <c r="A1113" t="s">
        <v>42</v>
      </c>
      <c r="B1113">
        <v>2101</v>
      </c>
      <c r="C1113">
        <v>1</v>
      </c>
      <c r="D1113" t="s">
        <v>1056</v>
      </c>
      <c r="E1113">
        <v>55</v>
      </c>
      <c r="F1113">
        <v>0</v>
      </c>
      <c r="G1113" t="s">
        <v>2713</v>
      </c>
      <c r="H1113">
        <v>34</v>
      </c>
    </row>
    <row r="1114" spans="1:8">
      <c r="A1114" t="s">
        <v>42</v>
      </c>
      <c r="B1114">
        <v>2101</v>
      </c>
      <c r="C1114">
        <v>2</v>
      </c>
      <c r="D1114" t="s">
        <v>1056</v>
      </c>
      <c r="E1114">
        <v>47</v>
      </c>
      <c r="F1114" t="s">
        <v>2248</v>
      </c>
      <c r="G1114" t="s">
        <v>5968</v>
      </c>
      <c r="H1114" t="s">
        <v>3219</v>
      </c>
    </row>
    <row r="1115" spans="1:8">
      <c r="A1115" t="s">
        <v>42</v>
      </c>
      <c r="B1115">
        <v>2101</v>
      </c>
      <c r="C1115">
        <v>3</v>
      </c>
      <c r="D1115" t="s">
        <v>1056</v>
      </c>
      <c r="E1115">
        <v>45</v>
      </c>
      <c r="F1115" t="s">
        <v>4262</v>
      </c>
      <c r="G1115" t="s">
        <v>4263</v>
      </c>
      <c r="H1115">
        <v>34</v>
      </c>
    </row>
    <row r="1116" spans="1:8">
      <c r="A1116" t="s">
        <v>42</v>
      </c>
      <c r="B1116">
        <v>2101</v>
      </c>
      <c r="C1116">
        <v>4</v>
      </c>
      <c r="D1116" t="s">
        <v>1056</v>
      </c>
      <c r="E1116">
        <v>46</v>
      </c>
      <c r="F1116">
        <v>4</v>
      </c>
      <c r="G1116" t="s">
        <v>5947</v>
      </c>
      <c r="H1116">
        <v>30</v>
      </c>
    </row>
    <row r="1117" spans="1:8">
      <c r="A1117" t="s">
        <v>42</v>
      </c>
      <c r="B1117">
        <v>2101</v>
      </c>
      <c r="C1117">
        <v>5</v>
      </c>
      <c r="D1117" t="s">
        <v>1056</v>
      </c>
      <c r="E1117">
        <v>55</v>
      </c>
      <c r="F1117" t="s">
        <v>4184</v>
      </c>
      <c r="G1117" t="s">
        <v>4185</v>
      </c>
      <c r="H1117" t="s">
        <v>4186</v>
      </c>
    </row>
    <row r="1118" spans="1:8">
      <c r="A1118" t="s">
        <v>42</v>
      </c>
      <c r="B1118">
        <v>2101</v>
      </c>
      <c r="C1118">
        <v>6</v>
      </c>
      <c r="D1118" t="s">
        <v>1056</v>
      </c>
      <c r="E1118">
        <v>62</v>
      </c>
      <c r="F1118" t="s">
        <v>2923</v>
      </c>
      <c r="G1118" t="s">
        <v>2924</v>
      </c>
      <c r="H1118">
        <v>29</v>
      </c>
    </row>
    <row r="1119" spans="1:8">
      <c r="A1119" t="s">
        <v>42</v>
      </c>
      <c r="B1119">
        <v>2101</v>
      </c>
      <c r="C1119">
        <v>7</v>
      </c>
      <c r="D1119" t="s">
        <v>1056</v>
      </c>
      <c r="E1119">
        <v>68</v>
      </c>
      <c r="F1119" t="s">
        <v>5356</v>
      </c>
      <c r="G1119" t="s">
        <v>5357</v>
      </c>
      <c r="H1119" t="s">
        <v>5358</v>
      </c>
    </row>
    <row r="1120" spans="1:8">
      <c r="A1120" t="s">
        <v>42</v>
      </c>
      <c r="B1120">
        <v>2101</v>
      </c>
      <c r="C1120">
        <v>8</v>
      </c>
      <c r="D1120" t="s">
        <v>1056</v>
      </c>
      <c r="E1120">
        <v>75</v>
      </c>
      <c r="F1120" t="s">
        <v>4717</v>
      </c>
      <c r="G1120" t="s">
        <v>4718</v>
      </c>
      <c r="H1120">
        <v>31</v>
      </c>
    </row>
    <row r="1121" spans="1:8">
      <c r="A1121" t="s">
        <v>656</v>
      </c>
      <c r="B1121">
        <v>800</v>
      </c>
      <c r="C1121">
        <v>1</v>
      </c>
      <c r="D1121" t="s">
        <v>944</v>
      </c>
      <c r="E1121">
        <v>0</v>
      </c>
      <c r="H1121">
        <v>10</v>
      </c>
    </row>
    <row r="1122" spans="1:8">
      <c r="A1122" t="s">
        <v>656</v>
      </c>
      <c r="B1122">
        <v>800</v>
      </c>
      <c r="C1122">
        <v>2</v>
      </c>
      <c r="D1122" t="s">
        <v>944</v>
      </c>
      <c r="E1122">
        <v>0</v>
      </c>
      <c r="H1122">
        <v>12</v>
      </c>
    </row>
    <row r="1123" spans="1:8">
      <c r="A1123" t="s">
        <v>656</v>
      </c>
      <c r="B1123">
        <v>1000</v>
      </c>
      <c r="C1123">
        <v>1</v>
      </c>
      <c r="D1123" t="s">
        <v>944</v>
      </c>
      <c r="E1123">
        <v>0</v>
      </c>
      <c r="H1123">
        <v>11</v>
      </c>
    </row>
    <row r="1124" spans="1:8">
      <c r="A1124" t="s">
        <v>656</v>
      </c>
      <c r="B1124">
        <v>1000</v>
      </c>
      <c r="C1124">
        <v>2</v>
      </c>
      <c r="D1124" t="s">
        <v>944</v>
      </c>
      <c r="E1124">
        <v>0</v>
      </c>
      <c r="H1124">
        <v>14</v>
      </c>
    </row>
    <row r="1125" spans="1:8">
      <c r="A1125" t="s">
        <v>656</v>
      </c>
      <c r="B1125">
        <v>1100</v>
      </c>
      <c r="C1125">
        <v>1</v>
      </c>
      <c r="D1125" t="s">
        <v>808</v>
      </c>
      <c r="E1125">
        <v>0</v>
      </c>
      <c r="H1125">
        <v>14</v>
      </c>
    </row>
    <row r="1126" spans="1:8">
      <c r="A1126" t="s">
        <v>656</v>
      </c>
      <c r="B1126">
        <v>208</v>
      </c>
      <c r="C1126">
        <v>1</v>
      </c>
      <c r="D1126" t="s">
        <v>641</v>
      </c>
      <c r="E1126">
        <v>1</v>
      </c>
      <c r="H1126">
        <v>20</v>
      </c>
    </row>
    <row r="1127" spans="1:8">
      <c r="A1127" t="s">
        <v>656</v>
      </c>
      <c r="B1127">
        <v>208</v>
      </c>
      <c r="C1127">
        <v>2</v>
      </c>
      <c r="D1127" t="s">
        <v>641</v>
      </c>
      <c r="E1127">
        <v>0</v>
      </c>
      <c r="H1127">
        <v>19</v>
      </c>
    </row>
    <row r="1128" spans="1:8">
      <c r="A1128" t="s">
        <v>656</v>
      </c>
      <c r="B1128">
        <v>208</v>
      </c>
      <c r="C1128">
        <v>3</v>
      </c>
      <c r="D1128" t="s">
        <v>641</v>
      </c>
      <c r="E1128">
        <v>0</v>
      </c>
      <c r="H1128">
        <v>17</v>
      </c>
    </row>
    <row r="1129" spans="1:8">
      <c r="A1129" t="s">
        <v>656</v>
      </c>
      <c r="B1129">
        <v>208</v>
      </c>
      <c r="C1129">
        <v>4</v>
      </c>
      <c r="D1129" t="s">
        <v>641</v>
      </c>
      <c r="E1129">
        <v>0</v>
      </c>
      <c r="H1129">
        <v>18</v>
      </c>
    </row>
    <row r="1130" spans="1:8">
      <c r="A1130" t="s">
        <v>656</v>
      </c>
      <c r="B1130">
        <v>416</v>
      </c>
      <c r="C1130">
        <v>1</v>
      </c>
      <c r="D1130" t="s">
        <v>641</v>
      </c>
      <c r="E1130">
        <v>0</v>
      </c>
      <c r="H1130">
        <v>19</v>
      </c>
    </row>
    <row r="1131" spans="1:8">
      <c r="A1131" t="s">
        <v>656</v>
      </c>
      <c r="B1131">
        <v>416</v>
      </c>
      <c r="C1131">
        <v>2</v>
      </c>
      <c r="D1131" t="s">
        <v>641</v>
      </c>
      <c r="E1131">
        <v>0</v>
      </c>
      <c r="H1131">
        <v>19</v>
      </c>
    </row>
    <row r="1132" spans="1:8">
      <c r="A1132" t="s">
        <v>656</v>
      </c>
      <c r="B1132">
        <v>416</v>
      </c>
      <c r="C1132">
        <v>3</v>
      </c>
      <c r="D1132" t="s">
        <v>641</v>
      </c>
      <c r="E1132">
        <v>0</v>
      </c>
      <c r="H1132">
        <v>18</v>
      </c>
    </row>
    <row r="1133" spans="1:8">
      <c r="A1133" t="s">
        <v>656</v>
      </c>
      <c r="B1133">
        <v>416</v>
      </c>
      <c r="C1133">
        <v>4</v>
      </c>
      <c r="D1133" t="s">
        <v>641</v>
      </c>
      <c r="E1133">
        <v>0</v>
      </c>
      <c r="H1133">
        <v>20</v>
      </c>
    </row>
    <row r="1134" spans="1:8">
      <c r="A1134" t="s">
        <v>656</v>
      </c>
      <c r="B1134">
        <v>625</v>
      </c>
      <c r="C1134">
        <v>1</v>
      </c>
      <c r="D1134" t="s">
        <v>641</v>
      </c>
      <c r="E1134">
        <v>0</v>
      </c>
      <c r="H1134">
        <v>19</v>
      </c>
    </row>
    <row r="1135" spans="1:8">
      <c r="A1135" t="s">
        <v>656</v>
      </c>
      <c r="B1135">
        <v>625</v>
      </c>
      <c r="C1135">
        <v>2</v>
      </c>
      <c r="D1135" t="s">
        <v>641</v>
      </c>
      <c r="E1135">
        <v>0</v>
      </c>
      <c r="H1135">
        <v>19</v>
      </c>
    </row>
    <row r="1136" spans="1:8">
      <c r="A1136" t="s">
        <v>656</v>
      </c>
      <c r="B1136">
        <v>625</v>
      </c>
      <c r="C1136">
        <v>3</v>
      </c>
      <c r="D1136" t="s">
        <v>641</v>
      </c>
      <c r="E1136">
        <v>0</v>
      </c>
      <c r="H1136">
        <v>20</v>
      </c>
    </row>
    <row r="1137" spans="1:8">
      <c r="A1137" t="s">
        <v>656</v>
      </c>
      <c r="B1137">
        <v>625</v>
      </c>
      <c r="C1137">
        <v>4</v>
      </c>
      <c r="D1137" t="s">
        <v>641</v>
      </c>
      <c r="E1137">
        <v>0</v>
      </c>
      <c r="H1137">
        <v>20</v>
      </c>
    </row>
    <row r="1138" spans="1:8">
      <c r="A1138" t="s">
        <v>656</v>
      </c>
      <c r="B1138">
        <v>833</v>
      </c>
      <c r="C1138">
        <v>1</v>
      </c>
      <c r="D1138" t="s">
        <v>641</v>
      </c>
      <c r="E1138">
        <v>0</v>
      </c>
      <c r="H1138">
        <v>19</v>
      </c>
    </row>
    <row r="1139" spans="1:8">
      <c r="A1139" t="s">
        <v>656</v>
      </c>
      <c r="B1139">
        <v>833</v>
      </c>
      <c r="C1139">
        <v>2</v>
      </c>
      <c r="D1139" t="s">
        <v>641</v>
      </c>
      <c r="E1139">
        <v>0</v>
      </c>
      <c r="H1139">
        <v>18</v>
      </c>
    </row>
    <row r="1140" spans="1:8">
      <c r="A1140" t="s">
        <v>656</v>
      </c>
      <c r="B1140">
        <v>833</v>
      </c>
      <c r="C1140">
        <v>3</v>
      </c>
      <c r="D1140" t="s">
        <v>641</v>
      </c>
      <c r="E1140">
        <v>0</v>
      </c>
      <c r="H1140">
        <v>19</v>
      </c>
    </row>
    <row r="1141" spans="1:8">
      <c r="A1141" t="s">
        <v>656</v>
      </c>
      <c r="B1141">
        <v>833</v>
      </c>
      <c r="C1141">
        <v>4</v>
      </c>
      <c r="D1141" t="s">
        <v>641</v>
      </c>
      <c r="E1141">
        <v>0</v>
      </c>
      <c r="H1141">
        <v>19</v>
      </c>
    </row>
    <row r="1142" spans="1:8">
      <c r="A1142" t="s">
        <v>656</v>
      </c>
      <c r="B1142">
        <v>1041</v>
      </c>
      <c r="C1142">
        <v>1</v>
      </c>
      <c r="D1142" t="s">
        <v>641</v>
      </c>
      <c r="E1142">
        <v>0</v>
      </c>
      <c r="H1142">
        <v>19</v>
      </c>
    </row>
    <row r="1143" spans="1:8">
      <c r="A1143" t="s">
        <v>656</v>
      </c>
      <c r="B1143">
        <v>1041</v>
      </c>
      <c r="C1143">
        <v>2</v>
      </c>
      <c r="D1143" t="s">
        <v>641</v>
      </c>
      <c r="E1143">
        <v>0</v>
      </c>
      <c r="H1143">
        <v>18</v>
      </c>
    </row>
    <row r="1144" spans="1:8">
      <c r="A1144" t="s">
        <v>656</v>
      </c>
      <c r="B1144">
        <v>1041</v>
      </c>
      <c r="C1144">
        <v>3</v>
      </c>
      <c r="D1144" t="s">
        <v>641</v>
      </c>
      <c r="E1144">
        <v>0</v>
      </c>
      <c r="H1144">
        <v>19</v>
      </c>
    </row>
    <row r="1145" spans="1:8">
      <c r="A1145" t="s">
        <v>656</v>
      </c>
      <c r="B1145">
        <v>1041</v>
      </c>
      <c r="C1145">
        <v>4</v>
      </c>
      <c r="D1145" t="s">
        <v>641</v>
      </c>
      <c r="E1145">
        <v>0</v>
      </c>
      <c r="H1145">
        <v>19</v>
      </c>
    </row>
    <row r="1146" spans="1:8">
      <c r="A1146" t="s">
        <v>656</v>
      </c>
      <c r="B1146">
        <v>1250</v>
      </c>
      <c r="C1146">
        <v>1</v>
      </c>
      <c r="D1146" t="s">
        <v>641</v>
      </c>
      <c r="E1146">
        <v>0</v>
      </c>
      <c r="H1146">
        <v>18</v>
      </c>
    </row>
    <row r="1147" spans="1:8">
      <c r="A1147" t="s">
        <v>656</v>
      </c>
      <c r="B1147">
        <v>1250</v>
      </c>
      <c r="C1147">
        <v>2</v>
      </c>
      <c r="D1147" t="s">
        <v>641</v>
      </c>
      <c r="E1147">
        <v>0</v>
      </c>
      <c r="H1147">
        <v>19</v>
      </c>
    </row>
    <row r="1148" spans="1:8">
      <c r="A1148" t="s">
        <v>656</v>
      </c>
      <c r="B1148">
        <v>1250</v>
      </c>
      <c r="C1148">
        <v>3</v>
      </c>
      <c r="D1148" t="s">
        <v>641</v>
      </c>
      <c r="E1148">
        <v>0</v>
      </c>
      <c r="H1148">
        <v>19</v>
      </c>
    </row>
    <row r="1149" spans="1:8">
      <c r="A1149" t="s">
        <v>656</v>
      </c>
      <c r="B1149">
        <v>1250</v>
      </c>
      <c r="C1149">
        <v>4</v>
      </c>
      <c r="D1149" t="s">
        <v>641</v>
      </c>
      <c r="E1149">
        <v>0</v>
      </c>
      <c r="H1149">
        <v>19</v>
      </c>
    </row>
    <row r="1150" spans="1:8">
      <c r="A1150" t="s">
        <v>656</v>
      </c>
      <c r="B1150">
        <v>1458</v>
      </c>
      <c r="C1150">
        <v>1</v>
      </c>
      <c r="D1150" t="s">
        <v>641</v>
      </c>
      <c r="E1150">
        <v>0</v>
      </c>
      <c r="H1150">
        <v>17</v>
      </c>
    </row>
    <row r="1151" spans="1:8">
      <c r="A1151" t="s">
        <v>656</v>
      </c>
      <c r="B1151">
        <v>1458</v>
      </c>
      <c r="C1151">
        <v>2</v>
      </c>
      <c r="D1151" t="s">
        <v>641</v>
      </c>
      <c r="E1151">
        <v>0</v>
      </c>
      <c r="H1151">
        <v>17</v>
      </c>
    </row>
    <row r="1152" spans="1:8">
      <c r="A1152" t="s">
        <v>656</v>
      </c>
      <c r="B1152">
        <v>1458</v>
      </c>
      <c r="C1152">
        <v>3</v>
      </c>
      <c r="D1152" t="s">
        <v>641</v>
      </c>
      <c r="E1152">
        <v>0</v>
      </c>
      <c r="H1152">
        <v>20</v>
      </c>
    </row>
    <row r="1153" spans="1:8">
      <c r="A1153" t="s">
        <v>656</v>
      </c>
      <c r="B1153">
        <v>1458</v>
      </c>
      <c r="C1153">
        <v>4</v>
      </c>
      <c r="D1153" t="s">
        <v>641</v>
      </c>
      <c r="E1153">
        <v>0</v>
      </c>
      <c r="H1153">
        <v>20</v>
      </c>
    </row>
    <row r="1154" spans="1:8">
      <c r="A1154" t="s">
        <v>656</v>
      </c>
      <c r="B1154">
        <v>1666</v>
      </c>
      <c r="C1154">
        <v>1</v>
      </c>
      <c r="D1154" t="s">
        <v>641</v>
      </c>
      <c r="E1154">
        <v>0</v>
      </c>
      <c r="H1154">
        <v>20</v>
      </c>
    </row>
    <row r="1155" spans="1:8">
      <c r="A1155" t="s">
        <v>656</v>
      </c>
      <c r="B1155">
        <v>1666</v>
      </c>
      <c r="C1155">
        <v>2</v>
      </c>
      <c r="D1155" t="s">
        <v>641</v>
      </c>
      <c r="E1155">
        <v>0</v>
      </c>
      <c r="H1155">
        <v>22</v>
      </c>
    </row>
    <row r="1156" spans="1:8">
      <c r="A1156" t="s">
        <v>656</v>
      </c>
      <c r="B1156">
        <v>1666</v>
      </c>
      <c r="C1156">
        <v>3</v>
      </c>
      <c r="D1156" t="s">
        <v>641</v>
      </c>
      <c r="E1156">
        <v>0</v>
      </c>
      <c r="H1156">
        <v>20</v>
      </c>
    </row>
    <row r="1157" spans="1:8">
      <c r="A1157" t="s">
        <v>656</v>
      </c>
      <c r="B1157">
        <v>1666</v>
      </c>
      <c r="C1157">
        <v>4</v>
      </c>
      <c r="D1157" t="s">
        <v>641</v>
      </c>
      <c r="E1157">
        <v>0</v>
      </c>
      <c r="H1157">
        <v>20</v>
      </c>
    </row>
    <row r="1158" spans="1:8">
      <c r="A1158" t="s">
        <v>656</v>
      </c>
      <c r="B1158">
        <v>800</v>
      </c>
      <c r="C1158">
        <v>1</v>
      </c>
      <c r="D1158" t="s">
        <v>1056</v>
      </c>
      <c r="E1158">
        <v>131</v>
      </c>
      <c r="F1158" t="s">
        <v>571</v>
      </c>
      <c r="G1158" t="s">
        <v>2670</v>
      </c>
      <c r="H1158" t="s">
        <v>1208</v>
      </c>
    </row>
    <row r="1159" spans="1:8">
      <c r="A1159" t="s">
        <v>656</v>
      </c>
      <c r="B1159">
        <v>800</v>
      </c>
      <c r="C1159">
        <v>2</v>
      </c>
      <c r="D1159" t="s">
        <v>1056</v>
      </c>
      <c r="E1159">
        <v>76</v>
      </c>
      <c r="F1159" t="s">
        <v>4708</v>
      </c>
      <c r="G1159" t="s">
        <v>4709</v>
      </c>
      <c r="H1159" t="s">
        <v>1496</v>
      </c>
    </row>
    <row r="1160" spans="1:8">
      <c r="A1160" t="s">
        <v>656</v>
      </c>
      <c r="B1160">
        <v>800</v>
      </c>
      <c r="C1160">
        <v>3</v>
      </c>
      <c r="D1160" t="s">
        <v>1056</v>
      </c>
      <c r="E1160">
        <v>58</v>
      </c>
      <c r="F1160" t="s">
        <v>2174</v>
      </c>
      <c r="G1160" t="s">
        <v>2175</v>
      </c>
      <c r="H1160" t="s">
        <v>934</v>
      </c>
    </row>
    <row r="1161" spans="1:8">
      <c r="A1161" t="s">
        <v>656</v>
      </c>
      <c r="B1161">
        <v>800</v>
      </c>
      <c r="C1161">
        <v>4</v>
      </c>
      <c r="D1161" t="s">
        <v>1056</v>
      </c>
      <c r="E1161">
        <v>50</v>
      </c>
      <c r="F1161" t="s">
        <v>4992</v>
      </c>
      <c r="G1161" t="s">
        <v>4993</v>
      </c>
      <c r="H1161" t="s">
        <v>1050</v>
      </c>
    </row>
    <row r="1162" spans="1:8">
      <c r="A1162" t="s">
        <v>656</v>
      </c>
      <c r="B1162">
        <v>800</v>
      </c>
      <c r="C1162">
        <v>5</v>
      </c>
      <c r="D1162" t="s">
        <v>1056</v>
      </c>
      <c r="E1162">
        <v>54</v>
      </c>
      <c r="F1162" t="s">
        <v>4529</v>
      </c>
      <c r="G1162" t="s">
        <v>4530</v>
      </c>
      <c r="H1162" t="s">
        <v>2817</v>
      </c>
    </row>
    <row r="1163" spans="1:8">
      <c r="A1163" t="s">
        <v>656</v>
      </c>
      <c r="B1163">
        <v>800</v>
      </c>
      <c r="C1163">
        <v>6</v>
      </c>
      <c r="D1163" t="s">
        <v>1056</v>
      </c>
      <c r="E1163">
        <v>49</v>
      </c>
      <c r="F1163" t="s">
        <v>1116</v>
      </c>
      <c r="G1163" t="s">
        <v>2816</v>
      </c>
      <c r="H1163" t="s">
        <v>2817</v>
      </c>
    </row>
    <row r="1164" spans="1:8">
      <c r="A1164" t="s">
        <v>656</v>
      </c>
      <c r="B1164">
        <v>800</v>
      </c>
      <c r="C1164">
        <v>7</v>
      </c>
      <c r="D1164" t="s">
        <v>1056</v>
      </c>
      <c r="E1164">
        <v>45</v>
      </c>
      <c r="F1164" t="s">
        <v>1514</v>
      </c>
      <c r="G1164" t="s">
        <v>2406</v>
      </c>
      <c r="H1164">
        <v>15</v>
      </c>
    </row>
    <row r="1165" spans="1:8">
      <c r="A1165" t="s">
        <v>656</v>
      </c>
      <c r="B1165">
        <v>800</v>
      </c>
      <c r="C1165">
        <v>8</v>
      </c>
      <c r="D1165" t="s">
        <v>1056</v>
      </c>
      <c r="E1165">
        <v>42</v>
      </c>
      <c r="F1165" t="s">
        <v>3569</v>
      </c>
      <c r="G1165" t="s">
        <v>3570</v>
      </c>
      <c r="H1165">
        <v>11</v>
      </c>
    </row>
    <row r="1166" spans="1:8">
      <c r="A1166" t="s">
        <v>656</v>
      </c>
      <c r="B1166">
        <v>900</v>
      </c>
      <c r="C1166">
        <v>1</v>
      </c>
      <c r="D1166" t="s">
        <v>1056</v>
      </c>
      <c r="E1166">
        <v>116</v>
      </c>
      <c r="F1166" t="s">
        <v>5597</v>
      </c>
      <c r="G1166" t="s">
        <v>5598</v>
      </c>
      <c r="H1166" t="s">
        <v>1319</v>
      </c>
    </row>
    <row r="1167" spans="1:8">
      <c r="A1167" t="s">
        <v>656</v>
      </c>
      <c r="B1167">
        <v>900</v>
      </c>
      <c r="C1167">
        <v>2</v>
      </c>
      <c r="D1167" t="s">
        <v>1056</v>
      </c>
      <c r="E1167">
        <v>68</v>
      </c>
      <c r="F1167" t="s">
        <v>3150</v>
      </c>
      <c r="G1167" t="s">
        <v>3151</v>
      </c>
      <c r="H1167" t="s">
        <v>939</v>
      </c>
    </row>
    <row r="1168" spans="1:8">
      <c r="A1168" t="s">
        <v>656</v>
      </c>
      <c r="B1168">
        <v>900</v>
      </c>
      <c r="C1168">
        <v>3</v>
      </c>
      <c r="D1168" t="s">
        <v>1056</v>
      </c>
      <c r="E1168">
        <v>51</v>
      </c>
      <c r="F1168" t="s">
        <v>3238</v>
      </c>
      <c r="G1168" t="s">
        <v>3239</v>
      </c>
      <c r="H1168">
        <v>13</v>
      </c>
    </row>
    <row r="1169" spans="1:8">
      <c r="A1169" t="s">
        <v>656</v>
      </c>
      <c r="B1169">
        <v>900</v>
      </c>
      <c r="C1169">
        <v>4</v>
      </c>
      <c r="D1169" t="s">
        <v>1056</v>
      </c>
      <c r="E1169">
        <v>45</v>
      </c>
      <c r="F1169" t="s">
        <v>5641</v>
      </c>
      <c r="G1169" t="s">
        <v>5642</v>
      </c>
      <c r="H1169">
        <v>14</v>
      </c>
    </row>
    <row r="1170" spans="1:8">
      <c r="A1170" t="s">
        <v>656</v>
      </c>
      <c r="B1170">
        <v>900</v>
      </c>
      <c r="C1170">
        <v>5</v>
      </c>
      <c r="D1170" t="s">
        <v>1056</v>
      </c>
      <c r="E1170">
        <v>49</v>
      </c>
      <c r="F1170" t="s">
        <v>5834</v>
      </c>
      <c r="G1170" t="s">
        <v>5835</v>
      </c>
      <c r="H1170" t="s">
        <v>1131</v>
      </c>
    </row>
    <row r="1171" spans="1:8">
      <c r="A1171" t="s">
        <v>656</v>
      </c>
      <c r="B1171">
        <v>900</v>
      </c>
      <c r="C1171">
        <v>6</v>
      </c>
      <c r="D1171" t="s">
        <v>1056</v>
      </c>
      <c r="E1171">
        <v>43</v>
      </c>
      <c r="F1171" t="s">
        <v>1675</v>
      </c>
      <c r="G1171" t="s">
        <v>1676</v>
      </c>
      <c r="H1171" t="s">
        <v>1154</v>
      </c>
    </row>
    <row r="1172" spans="1:8">
      <c r="A1172" t="s">
        <v>656</v>
      </c>
      <c r="B1172">
        <v>900</v>
      </c>
      <c r="C1172">
        <v>7</v>
      </c>
      <c r="D1172" t="s">
        <v>1056</v>
      </c>
      <c r="E1172">
        <v>40</v>
      </c>
      <c r="F1172" t="s">
        <v>4484</v>
      </c>
      <c r="G1172" t="s">
        <v>4485</v>
      </c>
      <c r="H1172">
        <v>11</v>
      </c>
    </row>
    <row r="1173" spans="1:8">
      <c r="A1173" t="s">
        <v>656</v>
      </c>
      <c r="B1173">
        <v>900</v>
      </c>
      <c r="C1173">
        <v>8</v>
      </c>
      <c r="D1173" t="s">
        <v>1056</v>
      </c>
      <c r="E1173">
        <v>37</v>
      </c>
      <c r="F1173" t="s">
        <v>3999</v>
      </c>
      <c r="G1173" t="s">
        <v>4000</v>
      </c>
      <c r="H1173">
        <v>13</v>
      </c>
    </row>
    <row r="1174" spans="1:8">
      <c r="A1174" t="s">
        <v>656</v>
      </c>
      <c r="B1174">
        <v>1000</v>
      </c>
      <c r="C1174">
        <v>1</v>
      </c>
      <c r="D1174" t="s">
        <v>1056</v>
      </c>
      <c r="E1174">
        <v>105</v>
      </c>
      <c r="F1174" t="s">
        <v>2675</v>
      </c>
      <c r="G1174" t="s">
        <v>2676</v>
      </c>
      <c r="H1174" t="s">
        <v>1398</v>
      </c>
    </row>
    <row r="1175" spans="1:8">
      <c r="A1175" t="s">
        <v>656</v>
      </c>
      <c r="B1175">
        <v>1000</v>
      </c>
      <c r="C1175">
        <v>2</v>
      </c>
      <c r="D1175" t="s">
        <v>1056</v>
      </c>
      <c r="E1175">
        <v>61</v>
      </c>
      <c r="F1175" t="s">
        <v>2738</v>
      </c>
      <c r="G1175" t="s">
        <v>2739</v>
      </c>
      <c r="H1175" t="s">
        <v>2740</v>
      </c>
    </row>
    <row r="1176" spans="1:8">
      <c r="A1176" t="s">
        <v>656</v>
      </c>
      <c r="B1176">
        <v>1000</v>
      </c>
      <c r="C1176">
        <v>3</v>
      </c>
      <c r="D1176" t="s">
        <v>1056</v>
      </c>
      <c r="E1176">
        <v>46</v>
      </c>
      <c r="F1176" t="s">
        <v>1809</v>
      </c>
      <c r="G1176" t="s">
        <v>1810</v>
      </c>
      <c r="H1176" t="s">
        <v>1361</v>
      </c>
    </row>
    <row r="1177" spans="1:8">
      <c r="A1177" t="s">
        <v>656</v>
      </c>
      <c r="B1177">
        <v>1000</v>
      </c>
      <c r="C1177">
        <v>4</v>
      </c>
      <c r="D1177" t="s">
        <v>1056</v>
      </c>
      <c r="E1177">
        <v>38</v>
      </c>
      <c r="F1177" t="s">
        <v>1161</v>
      </c>
      <c r="G1177" t="s">
        <v>1162</v>
      </c>
      <c r="H1177">
        <v>11</v>
      </c>
    </row>
    <row r="1178" spans="1:8">
      <c r="A1178" t="s">
        <v>656</v>
      </c>
      <c r="B1178">
        <v>1000</v>
      </c>
      <c r="C1178">
        <v>5</v>
      </c>
      <c r="D1178" t="s">
        <v>1056</v>
      </c>
      <c r="E1178">
        <v>43</v>
      </c>
      <c r="F1178" t="s">
        <v>1549</v>
      </c>
      <c r="G1178" t="s">
        <v>1550</v>
      </c>
      <c r="H1178">
        <v>14</v>
      </c>
    </row>
    <row r="1179" spans="1:8">
      <c r="A1179" t="s">
        <v>656</v>
      </c>
      <c r="B1179">
        <v>1000</v>
      </c>
      <c r="C1179">
        <v>6</v>
      </c>
      <c r="D1179" t="s">
        <v>1056</v>
      </c>
      <c r="E1179">
        <v>39</v>
      </c>
      <c r="F1179" t="s">
        <v>1206</v>
      </c>
      <c r="G1179" t="s">
        <v>1207</v>
      </c>
      <c r="H1179" t="s">
        <v>1208</v>
      </c>
    </row>
    <row r="1180" spans="1:8">
      <c r="A1180" t="s">
        <v>656</v>
      </c>
      <c r="B1180">
        <v>1000</v>
      </c>
      <c r="C1180">
        <v>7</v>
      </c>
      <c r="D1180" t="s">
        <v>1056</v>
      </c>
      <c r="E1180">
        <v>35</v>
      </c>
      <c r="F1180" t="s">
        <v>1122</v>
      </c>
      <c r="G1180" t="s">
        <v>1123</v>
      </c>
      <c r="H1180">
        <v>13</v>
      </c>
    </row>
    <row r="1181" spans="1:8">
      <c r="A1181" t="s">
        <v>656</v>
      </c>
      <c r="B1181">
        <v>1000</v>
      </c>
      <c r="C1181">
        <v>8</v>
      </c>
      <c r="D1181" t="s">
        <v>1056</v>
      </c>
      <c r="E1181">
        <v>34</v>
      </c>
      <c r="F1181" t="s">
        <v>2589</v>
      </c>
      <c r="G1181" t="s">
        <v>3951</v>
      </c>
      <c r="H1181" t="s">
        <v>3952</v>
      </c>
    </row>
    <row r="1182" spans="1:8">
      <c r="A1182" t="s">
        <v>656</v>
      </c>
      <c r="B1182">
        <v>1100</v>
      </c>
      <c r="C1182">
        <v>1</v>
      </c>
      <c r="D1182" t="s">
        <v>1056</v>
      </c>
      <c r="E1182">
        <v>96</v>
      </c>
      <c r="F1182" t="s">
        <v>3822</v>
      </c>
      <c r="G1182" t="s">
        <v>3823</v>
      </c>
      <c r="H1182" t="s">
        <v>1361</v>
      </c>
    </row>
    <row r="1183" spans="1:8">
      <c r="A1183" t="s">
        <v>656</v>
      </c>
      <c r="B1183">
        <v>1100</v>
      </c>
      <c r="C1183">
        <v>2</v>
      </c>
      <c r="D1183" t="s">
        <v>1056</v>
      </c>
      <c r="E1183">
        <v>56</v>
      </c>
      <c r="F1183" t="s">
        <v>5659</v>
      </c>
      <c r="G1183" t="s">
        <v>5660</v>
      </c>
      <c r="H1183">
        <v>12</v>
      </c>
    </row>
    <row r="1184" spans="1:8">
      <c r="A1184" t="s">
        <v>656</v>
      </c>
      <c r="B1184">
        <v>1100</v>
      </c>
      <c r="C1184">
        <v>3</v>
      </c>
      <c r="D1184" t="s">
        <v>1056</v>
      </c>
      <c r="E1184">
        <v>42</v>
      </c>
      <c r="F1184" t="s">
        <v>2394</v>
      </c>
      <c r="G1184" t="s">
        <v>5478</v>
      </c>
      <c r="H1184">
        <v>13</v>
      </c>
    </row>
    <row r="1185" spans="1:8">
      <c r="A1185" t="s">
        <v>656</v>
      </c>
      <c r="B1185">
        <v>1100</v>
      </c>
      <c r="C1185">
        <v>4</v>
      </c>
      <c r="D1185" t="s">
        <v>1056</v>
      </c>
      <c r="E1185">
        <v>37</v>
      </c>
      <c r="F1185" t="s">
        <v>4690</v>
      </c>
      <c r="G1185" t="s">
        <v>4691</v>
      </c>
      <c r="H1185" t="s">
        <v>1208</v>
      </c>
    </row>
    <row r="1186" spans="1:8">
      <c r="A1186" t="s">
        <v>656</v>
      </c>
      <c r="B1186">
        <v>1100</v>
      </c>
      <c r="C1186">
        <v>5</v>
      </c>
      <c r="D1186" t="s">
        <v>1056</v>
      </c>
      <c r="E1186">
        <v>40</v>
      </c>
      <c r="F1186" t="s">
        <v>5827</v>
      </c>
      <c r="G1186" t="s">
        <v>5829</v>
      </c>
      <c r="H1186" t="s">
        <v>462</v>
      </c>
    </row>
    <row r="1187" spans="1:8">
      <c r="A1187" t="s">
        <v>656</v>
      </c>
      <c r="B1187">
        <v>1100</v>
      </c>
      <c r="C1187">
        <v>6</v>
      </c>
      <c r="D1187" t="s">
        <v>1056</v>
      </c>
      <c r="E1187">
        <v>36</v>
      </c>
      <c r="F1187" t="s">
        <v>2477</v>
      </c>
      <c r="G1187" t="s">
        <v>2478</v>
      </c>
      <c r="H1187" t="s">
        <v>939</v>
      </c>
    </row>
    <row r="1188" spans="1:8">
      <c r="A1188" t="s">
        <v>656</v>
      </c>
      <c r="B1188">
        <v>1100</v>
      </c>
      <c r="C1188">
        <v>7</v>
      </c>
      <c r="D1188" t="s">
        <v>1056</v>
      </c>
      <c r="E1188">
        <v>33</v>
      </c>
      <c r="F1188" t="s">
        <v>4980</v>
      </c>
      <c r="G1188" t="s">
        <v>4981</v>
      </c>
      <c r="H1188">
        <v>11</v>
      </c>
    </row>
    <row r="1189" spans="1:8">
      <c r="A1189" t="s">
        <v>656</v>
      </c>
      <c r="B1189">
        <v>1100</v>
      </c>
      <c r="C1189">
        <v>8</v>
      </c>
      <c r="D1189" t="s">
        <v>1056</v>
      </c>
      <c r="E1189">
        <v>30</v>
      </c>
      <c r="F1189" t="s">
        <v>2484</v>
      </c>
      <c r="G1189" t="s">
        <v>2485</v>
      </c>
      <c r="H1189">
        <v>12</v>
      </c>
    </row>
    <row r="1190" spans="1:8">
      <c r="A1190" t="s">
        <v>656</v>
      </c>
      <c r="B1190">
        <v>1200</v>
      </c>
      <c r="C1190">
        <v>1</v>
      </c>
      <c r="D1190" t="s">
        <v>1056</v>
      </c>
      <c r="E1190">
        <v>88</v>
      </c>
      <c r="F1190" t="s">
        <v>4869</v>
      </c>
      <c r="G1190" t="s">
        <v>4870</v>
      </c>
      <c r="H1190" t="s">
        <v>4871</v>
      </c>
    </row>
    <row r="1191" spans="1:8">
      <c r="A1191" t="s">
        <v>656</v>
      </c>
      <c r="B1191">
        <v>1200</v>
      </c>
      <c r="C1191">
        <v>2</v>
      </c>
      <c r="D1191" t="s">
        <v>1056</v>
      </c>
      <c r="E1191">
        <v>51</v>
      </c>
      <c r="F1191" t="s">
        <v>81</v>
      </c>
      <c r="G1191" t="s">
        <v>4356</v>
      </c>
      <c r="H1191" t="s">
        <v>2721</v>
      </c>
    </row>
    <row r="1192" spans="1:8">
      <c r="A1192" t="s">
        <v>656</v>
      </c>
      <c r="B1192">
        <v>1200</v>
      </c>
      <c r="C1192">
        <v>3</v>
      </c>
      <c r="D1192" t="s">
        <v>1056</v>
      </c>
      <c r="E1192">
        <v>39</v>
      </c>
      <c r="F1192" t="s">
        <v>2367</v>
      </c>
      <c r="G1192" t="s">
        <v>4209</v>
      </c>
      <c r="H1192">
        <v>14</v>
      </c>
    </row>
    <row r="1193" spans="1:8">
      <c r="A1193" t="s">
        <v>656</v>
      </c>
      <c r="B1193">
        <v>1200</v>
      </c>
      <c r="C1193">
        <v>4</v>
      </c>
      <c r="D1193" t="s">
        <v>1056</v>
      </c>
      <c r="E1193">
        <v>33</v>
      </c>
      <c r="F1193" t="s">
        <v>1116</v>
      </c>
      <c r="G1193" t="s">
        <v>1117</v>
      </c>
      <c r="H1193" t="s">
        <v>939</v>
      </c>
    </row>
    <row r="1194" spans="1:8">
      <c r="A1194" t="s">
        <v>656</v>
      </c>
      <c r="B1194">
        <v>1200</v>
      </c>
      <c r="C1194">
        <v>5</v>
      </c>
      <c r="D1194" t="s">
        <v>1056</v>
      </c>
      <c r="E1194">
        <v>37</v>
      </c>
      <c r="F1194" t="s">
        <v>1583</v>
      </c>
      <c r="G1194" t="s">
        <v>1584</v>
      </c>
      <c r="H1194">
        <v>16</v>
      </c>
    </row>
    <row r="1195" spans="1:8">
      <c r="A1195" t="s">
        <v>656</v>
      </c>
      <c r="B1195">
        <v>1200</v>
      </c>
      <c r="C1195">
        <v>6</v>
      </c>
      <c r="D1195" t="s">
        <v>1056</v>
      </c>
      <c r="E1195">
        <v>33</v>
      </c>
      <c r="F1195" t="s">
        <v>2836</v>
      </c>
      <c r="G1195" t="s">
        <v>2845</v>
      </c>
      <c r="H1195" t="s">
        <v>1154</v>
      </c>
    </row>
    <row r="1196" spans="1:8">
      <c r="A1196" t="s">
        <v>656</v>
      </c>
      <c r="B1196">
        <v>1200</v>
      </c>
      <c r="C1196">
        <v>7</v>
      </c>
      <c r="D1196" t="s">
        <v>1056</v>
      </c>
      <c r="E1196">
        <v>31</v>
      </c>
      <c r="F1196" t="s">
        <v>4346</v>
      </c>
      <c r="G1196" t="s">
        <v>4347</v>
      </c>
      <c r="H1196">
        <v>11</v>
      </c>
    </row>
    <row r="1197" spans="1:8">
      <c r="A1197" t="s">
        <v>656</v>
      </c>
      <c r="B1197">
        <v>1200</v>
      </c>
      <c r="C1197">
        <v>8</v>
      </c>
      <c r="D1197" t="s">
        <v>1056</v>
      </c>
      <c r="E1197">
        <v>28</v>
      </c>
      <c r="F1197">
        <v>10</v>
      </c>
      <c r="G1197" t="s">
        <v>2902</v>
      </c>
      <c r="H1197">
        <v>14</v>
      </c>
    </row>
    <row r="1198" spans="1:8">
      <c r="A1198" t="s">
        <v>656</v>
      </c>
      <c r="B1198">
        <v>1300</v>
      </c>
      <c r="C1198">
        <v>1</v>
      </c>
      <c r="D1198" t="s">
        <v>1056</v>
      </c>
      <c r="E1198">
        <v>81</v>
      </c>
      <c r="F1198" t="s">
        <v>1802</v>
      </c>
      <c r="G1198" t="s">
        <v>1803</v>
      </c>
      <c r="H1198" t="s">
        <v>1804</v>
      </c>
    </row>
    <row r="1199" spans="1:8">
      <c r="A1199" t="s">
        <v>656</v>
      </c>
      <c r="B1199">
        <v>1300</v>
      </c>
      <c r="C1199">
        <v>2</v>
      </c>
      <c r="D1199" t="s">
        <v>1056</v>
      </c>
      <c r="E1199">
        <v>47</v>
      </c>
      <c r="F1199" t="s">
        <v>81</v>
      </c>
      <c r="G1199" t="s">
        <v>4374</v>
      </c>
      <c r="H1199" t="s">
        <v>1340</v>
      </c>
    </row>
    <row r="1200" spans="1:8">
      <c r="A1200" t="s">
        <v>656</v>
      </c>
      <c r="B1200">
        <v>1300</v>
      </c>
      <c r="C1200">
        <v>3</v>
      </c>
      <c r="D1200" t="s">
        <v>1056</v>
      </c>
      <c r="E1200">
        <v>36</v>
      </c>
      <c r="F1200" t="s">
        <v>1227</v>
      </c>
      <c r="G1200" t="s">
        <v>1228</v>
      </c>
      <c r="H1200">
        <v>14</v>
      </c>
    </row>
    <row r="1201" spans="1:8">
      <c r="A1201" t="s">
        <v>656</v>
      </c>
      <c r="B1201">
        <v>1300</v>
      </c>
      <c r="C1201">
        <v>4</v>
      </c>
      <c r="D1201" t="s">
        <v>1056</v>
      </c>
      <c r="E1201">
        <v>32</v>
      </c>
      <c r="F1201" t="s">
        <v>3484</v>
      </c>
      <c r="G1201" t="s">
        <v>3485</v>
      </c>
      <c r="H1201">
        <v>14</v>
      </c>
    </row>
    <row r="1202" spans="1:8">
      <c r="A1202" t="s">
        <v>656</v>
      </c>
      <c r="B1202">
        <v>1300</v>
      </c>
      <c r="C1202">
        <v>5</v>
      </c>
      <c r="D1202" t="s">
        <v>1056</v>
      </c>
      <c r="E1202">
        <v>34</v>
      </c>
      <c r="F1202" t="s">
        <v>1828</v>
      </c>
      <c r="G1202" t="s">
        <v>1829</v>
      </c>
      <c r="H1202" t="s">
        <v>939</v>
      </c>
    </row>
    <row r="1203" spans="1:8">
      <c r="A1203" t="s">
        <v>656</v>
      </c>
      <c r="B1203">
        <v>1300</v>
      </c>
      <c r="C1203">
        <v>6</v>
      </c>
      <c r="D1203" t="s">
        <v>1056</v>
      </c>
      <c r="E1203">
        <v>31</v>
      </c>
      <c r="F1203" t="s">
        <v>1675</v>
      </c>
      <c r="G1203" t="s">
        <v>6032</v>
      </c>
      <c r="H1203">
        <v>16</v>
      </c>
    </row>
    <row r="1204" spans="1:8">
      <c r="A1204" t="s">
        <v>656</v>
      </c>
      <c r="B1204">
        <v>1300</v>
      </c>
      <c r="C1204">
        <v>7</v>
      </c>
      <c r="D1204" t="s">
        <v>1056</v>
      </c>
      <c r="E1204">
        <v>28</v>
      </c>
      <c r="F1204" t="s">
        <v>2148</v>
      </c>
      <c r="G1204" t="s">
        <v>2149</v>
      </c>
      <c r="H1204">
        <v>16</v>
      </c>
    </row>
    <row r="1205" spans="1:8">
      <c r="A1205" t="s">
        <v>656</v>
      </c>
      <c r="B1205">
        <v>1300</v>
      </c>
      <c r="C1205">
        <v>8</v>
      </c>
      <c r="D1205" t="s">
        <v>1056</v>
      </c>
      <c r="E1205">
        <v>26</v>
      </c>
      <c r="F1205" t="s">
        <v>1344</v>
      </c>
      <c r="G1205" t="s">
        <v>3585</v>
      </c>
      <c r="H1205">
        <v>14</v>
      </c>
    </row>
    <row r="1206" spans="1:8">
      <c r="A1206" t="s">
        <v>656</v>
      </c>
      <c r="B1206">
        <v>1400</v>
      </c>
      <c r="C1206">
        <v>1</v>
      </c>
      <c r="D1206" t="s">
        <v>1056</v>
      </c>
      <c r="E1206">
        <v>76</v>
      </c>
      <c r="F1206" t="s">
        <v>2356</v>
      </c>
      <c r="G1206" t="s">
        <v>2357</v>
      </c>
      <c r="H1206" t="s">
        <v>1496</v>
      </c>
    </row>
    <row r="1207" spans="1:8">
      <c r="A1207" t="s">
        <v>656</v>
      </c>
      <c r="B1207">
        <v>1400</v>
      </c>
      <c r="C1207">
        <v>2</v>
      </c>
      <c r="D1207" t="s">
        <v>1056</v>
      </c>
      <c r="E1207">
        <v>44</v>
      </c>
      <c r="F1207" t="s">
        <v>1172</v>
      </c>
      <c r="G1207" t="s">
        <v>1173</v>
      </c>
      <c r="H1207" t="s">
        <v>462</v>
      </c>
    </row>
    <row r="1208" spans="1:8">
      <c r="A1208" t="s">
        <v>656</v>
      </c>
      <c r="B1208">
        <v>1400</v>
      </c>
      <c r="C1208">
        <v>3</v>
      </c>
      <c r="D1208" t="s">
        <v>1056</v>
      </c>
      <c r="E1208">
        <v>33</v>
      </c>
      <c r="F1208" t="s">
        <v>6079</v>
      </c>
      <c r="G1208" t="s">
        <v>6080</v>
      </c>
      <c r="H1208">
        <v>15</v>
      </c>
    </row>
    <row r="1209" spans="1:8">
      <c r="A1209" t="s">
        <v>656</v>
      </c>
      <c r="B1209">
        <v>1400</v>
      </c>
      <c r="C1209">
        <v>4</v>
      </c>
      <c r="D1209" t="s">
        <v>1056</v>
      </c>
      <c r="E1209">
        <v>30</v>
      </c>
      <c r="F1209" t="s">
        <v>2866</v>
      </c>
      <c r="G1209" t="s">
        <v>5951</v>
      </c>
      <c r="H1209" t="s">
        <v>1154</v>
      </c>
    </row>
    <row r="1210" spans="1:8">
      <c r="A1210" t="s">
        <v>656</v>
      </c>
      <c r="B1210">
        <v>1400</v>
      </c>
      <c r="C1210">
        <v>5</v>
      </c>
      <c r="D1210" t="s">
        <v>1056</v>
      </c>
      <c r="E1210">
        <v>32</v>
      </c>
      <c r="F1210" t="s">
        <v>1583</v>
      </c>
      <c r="G1210" t="s">
        <v>4821</v>
      </c>
      <c r="H1210" t="s">
        <v>3952</v>
      </c>
    </row>
    <row r="1211" spans="1:8">
      <c r="A1211" t="s">
        <v>656</v>
      </c>
      <c r="B1211">
        <v>1400</v>
      </c>
      <c r="C1211">
        <v>6</v>
      </c>
      <c r="D1211" t="s">
        <v>1056</v>
      </c>
      <c r="E1211">
        <v>28</v>
      </c>
      <c r="F1211" t="s">
        <v>4189</v>
      </c>
      <c r="G1211" t="s">
        <v>4360</v>
      </c>
      <c r="H1211">
        <v>20</v>
      </c>
    </row>
    <row r="1212" spans="1:8">
      <c r="A1212" t="s">
        <v>656</v>
      </c>
      <c r="B1212">
        <v>1400</v>
      </c>
      <c r="C1212">
        <v>7</v>
      </c>
      <c r="D1212" t="s">
        <v>1056</v>
      </c>
      <c r="E1212">
        <v>26</v>
      </c>
      <c r="F1212" t="s">
        <v>1514</v>
      </c>
      <c r="G1212" t="s">
        <v>1515</v>
      </c>
      <c r="H1212">
        <v>16</v>
      </c>
    </row>
    <row r="1213" spans="1:8">
      <c r="A1213" t="s">
        <v>656</v>
      </c>
      <c r="B1213">
        <v>1400</v>
      </c>
      <c r="C1213">
        <v>8</v>
      </c>
      <c r="D1213" t="s">
        <v>1056</v>
      </c>
      <c r="E1213">
        <v>24</v>
      </c>
      <c r="F1213" t="s">
        <v>4875</v>
      </c>
      <c r="G1213" t="s">
        <v>4876</v>
      </c>
      <c r="H1213">
        <v>16</v>
      </c>
    </row>
    <row r="1214" spans="1:8">
      <c r="A1214" t="s">
        <v>656</v>
      </c>
      <c r="B1214">
        <v>1500</v>
      </c>
      <c r="C1214">
        <v>1</v>
      </c>
      <c r="D1214" t="s">
        <v>1056</v>
      </c>
      <c r="E1214">
        <v>70</v>
      </c>
      <c r="F1214" t="s">
        <v>4115</v>
      </c>
      <c r="G1214" t="s">
        <v>4116</v>
      </c>
      <c r="H1214" t="s">
        <v>934</v>
      </c>
    </row>
    <row r="1215" spans="1:8">
      <c r="A1215" t="s">
        <v>656</v>
      </c>
      <c r="B1215">
        <v>1500</v>
      </c>
      <c r="C1215">
        <v>2</v>
      </c>
      <c r="D1215" t="s">
        <v>1056</v>
      </c>
      <c r="E1215">
        <v>41</v>
      </c>
      <c r="F1215" t="s">
        <v>2773</v>
      </c>
      <c r="G1215" t="s">
        <v>2774</v>
      </c>
      <c r="H1215" t="s">
        <v>939</v>
      </c>
    </row>
    <row r="1216" spans="1:8">
      <c r="A1216" t="s">
        <v>656</v>
      </c>
      <c r="B1216">
        <v>1500</v>
      </c>
      <c r="C1216">
        <v>3</v>
      </c>
      <c r="D1216" t="s">
        <v>1056</v>
      </c>
      <c r="E1216">
        <v>31</v>
      </c>
      <c r="F1216" t="s">
        <v>1416</v>
      </c>
      <c r="G1216" t="s">
        <v>1417</v>
      </c>
      <c r="H1216" t="s">
        <v>462</v>
      </c>
    </row>
    <row r="1217" spans="1:8">
      <c r="A1217" t="s">
        <v>656</v>
      </c>
      <c r="B1217">
        <v>1500</v>
      </c>
      <c r="C1217">
        <v>4</v>
      </c>
      <c r="D1217" t="s">
        <v>1056</v>
      </c>
      <c r="E1217">
        <v>28</v>
      </c>
      <c r="F1217" t="s">
        <v>5039</v>
      </c>
      <c r="G1217" t="s">
        <v>5040</v>
      </c>
      <c r="H1217">
        <v>21</v>
      </c>
    </row>
    <row r="1218" spans="1:8">
      <c r="A1218" t="s">
        <v>656</v>
      </c>
      <c r="B1218">
        <v>1500</v>
      </c>
      <c r="C1218">
        <v>5</v>
      </c>
      <c r="D1218" t="s">
        <v>1056</v>
      </c>
      <c r="E1218">
        <v>29</v>
      </c>
      <c r="F1218" t="s">
        <v>2866</v>
      </c>
      <c r="G1218" t="s">
        <v>2867</v>
      </c>
      <c r="H1218">
        <v>17</v>
      </c>
    </row>
    <row r="1219" spans="1:8">
      <c r="A1219" t="s">
        <v>656</v>
      </c>
      <c r="B1219">
        <v>1500</v>
      </c>
      <c r="C1219">
        <v>6</v>
      </c>
      <c r="D1219" t="s">
        <v>1056</v>
      </c>
      <c r="E1219">
        <v>27</v>
      </c>
      <c r="F1219" t="s">
        <v>1116</v>
      </c>
      <c r="G1219" t="s">
        <v>5622</v>
      </c>
      <c r="H1219">
        <v>16</v>
      </c>
    </row>
    <row r="1220" spans="1:8">
      <c r="A1220" t="s">
        <v>656</v>
      </c>
      <c r="B1220">
        <v>1500</v>
      </c>
      <c r="C1220">
        <v>7</v>
      </c>
      <c r="D1220" t="s">
        <v>1056</v>
      </c>
      <c r="E1220">
        <v>24</v>
      </c>
      <c r="F1220" t="s">
        <v>6060</v>
      </c>
      <c r="G1220" t="s">
        <v>6061</v>
      </c>
      <c r="H1220">
        <v>18</v>
      </c>
    </row>
    <row r="1221" spans="1:8">
      <c r="A1221" t="s">
        <v>656</v>
      </c>
      <c r="B1221">
        <v>1500</v>
      </c>
      <c r="C1221">
        <v>8</v>
      </c>
      <c r="D1221" t="s">
        <v>1056</v>
      </c>
      <c r="E1221">
        <v>22</v>
      </c>
      <c r="F1221" t="s">
        <v>3743</v>
      </c>
      <c r="G1221" t="s">
        <v>3744</v>
      </c>
      <c r="H1221">
        <v>15</v>
      </c>
    </row>
    <row r="1222" spans="1:8">
      <c r="A1222" t="s">
        <v>656</v>
      </c>
      <c r="B1222">
        <v>1600</v>
      </c>
      <c r="C1222">
        <v>1</v>
      </c>
      <c r="D1222" t="s">
        <v>1056</v>
      </c>
      <c r="E1222">
        <v>66</v>
      </c>
      <c r="F1222" t="s">
        <v>4896</v>
      </c>
      <c r="G1222" t="s">
        <v>4897</v>
      </c>
      <c r="H1222" t="s">
        <v>939</v>
      </c>
    </row>
    <row r="1223" spans="1:8">
      <c r="A1223" t="s">
        <v>656</v>
      </c>
      <c r="B1223">
        <v>1600</v>
      </c>
      <c r="C1223">
        <v>2</v>
      </c>
      <c r="D1223" t="s">
        <v>1056</v>
      </c>
      <c r="E1223">
        <v>39</v>
      </c>
      <c r="F1223" t="s">
        <v>5333</v>
      </c>
      <c r="G1223" t="s">
        <v>5334</v>
      </c>
      <c r="H1223" t="s">
        <v>1208</v>
      </c>
    </row>
    <row r="1224" spans="1:8">
      <c r="A1224" t="s">
        <v>656</v>
      </c>
      <c r="B1224">
        <v>1600</v>
      </c>
      <c r="C1224">
        <v>3</v>
      </c>
      <c r="D1224" t="s">
        <v>1056</v>
      </c>
      <c r="E1224">
        <v>29</v>
      </c>
      <c r="F1224" t="s">
        <v>2394</v>
      </c>
      <c r="G1224" t="s">
        <v>5021</v>
      </c>
      <c r="H1224">
        <v>12</v>
      </c>
    </row>
    <row r="1225" spans="1:8">
      <c r="A1225" t="s">
        <v>656</v>
      </c>
      <c r="B1225">
        <v>1600</v>
      </c>
      <c r="C1225">
        <v>4</v>
      </c>
      <c r="D1225" t="s">
        <v>1056</v>
      </c>
      <c r="E1225">
        <v>27</v>
      </c>
      <c r="F1225" t="s">
        <v>1190</v>
      </c>
      <c r="G1225" t="s">
        <v>6053</v>
      </c>
      <c r="H1225">
        <v>17</v>
      </c>
    </row>
    <row r="1226" spans="1:8">
      <c r="A1226" t="s">
        <v>656</v>
      </c>
      <c r="B1226">
        <v>1600</v>
      </c>
      <c r="C1226">
        <v>5</v>
      </c>
      <c r="D1226" t="s">
        <v>1056</v>
      </c>
      <c r="E1226">
        <v>28</v>
      </c>
      <c r="F1226" t="s">
        <v>2039</v>
      </c>
      <c r="G1226" t="s">
        <v>2040</v>
      </c>
      <c r="H1226">
        <v>17</v>
      </c>
    </row>
    <row r="1227" spans="1:8">
      <c r="A1227" t="s">
        <v>656</v>
      </c>
      <c r="B1227">
        <v>1600</v>
      </c>
      <c r="C1227">
        <v>6</v>
      </c>
      <c r="D1227" t="s">
        <v>1056</v>
      </c>
      <c r="E1227">
        <v>25</v>
      </c>
      <c r="F1227" t="s">
        <v>3399</v>
      </c>
      <c r="G1227" t="s">
        <v>3956</v>
      </c>
      <c r="H1227">
        <v>17</v>
      </c>
    </row>
    <row r="1228" spans="1:8">
      <c r="A1228" t="s">
        <v>656</v>
      </c>
      <c r="B1228">
        <v>1600</v>
      </c>
      <c r="C1228">
        <v>7</v>
      </c>
      <c r="D1228" t="s">
        <v>1056</v>
      </c>
      <c r="E1228">
        <v>23</v>
      </c>
      <c r="F1228" t="s">
        <v>974</v>
      </c>
      <c r="G1228" t="s">
        <v>4580</v>
      </c>
      <c r="H1228">
        <v>18</v>
      </c>
    </row>
    <row r="1229" spans="1:8">
      <c r="A1229" t="s">
        <v>656</v>
      </c>
      <c r="B1229">
        <v>1600</v>
      </c>
      <c r="C1229">
        <v>8</v>
      </c>
      <c r="D1229" t="s">
        <v>1056</v>
      </c>
      <c r="E1229">
        <v>21</v>
      </c>
      <c r="F1229" t="s">
        <v>1344</v>
      </c>
      <c r="G1229" t="s">
        <v>1345</v>
      </c>
      <c r="H1229">
        <v>12</v>
      </c>
    </row>
    <row r="1230" spans="1:8">
      <c r="A1230" t="s">
        <v>656</v>
      </c>
      <c r="B1230">
        <v>1700</v>
      </c>
      <c r="C1230">
        <v>1</v>
      </c>
      <c r="D1230" t="s">
        <v>1056</v>
      </c>
      <c r="E1230">
        <v>63</v>
      </c>
      <c r="F1230" t="s">
        <v>4395</v>
      </c>
      <c r="G1230" t="s">
        <v>5269</v>
      </c>
      <c r="H1230" t="s">
        <v>4664</v>
      </c>
    </row>
    <row r="1231" spans="1:8">
      <c r="A1231" t="s">
        <v>656</v>
      </c>
      <c r="B1231">
        <v>1700</v>
      </c>
      <c r="C1231">
        <v>2</v>
      </c>
      <c r="D1231" t="s">
        <v>1056</v>
      </c>
      <c r="E1231">
        <v>36</v>
      </c>
      <c r="F1231" t="s">
        <v>1342</v>
      </c>
      <c r="G1231" t="s">
        <v>3721</v>
      </c>
      <c r="H1231" t="s">
        <v>1154</v>
      </c>
    </row>
    <row r="1232" spans="1:8">
      <c r="A1232" t="s">
        <v>656</v>
      </c>
      <c r="B1232">
        <v>1700</v>
      </c>
      <c r="C1232">
        <v>3</v>
      </c>
      <c r="D1232" t="s">
        <v>1056</v>
      </c>
      <c r="E1232">
        <v>27</v>
      </c>
      <c r="F1232" t="s">
        <v>5319</v>
      </c>
      <c r="G1232" t="s">
        <v>5320</v>
      </c>
      <c r="H1232">
        <v>22</v>
      </c>
    </row>
    <row r="1233" spans="1:8">
      <c r="A1233" t="s">
        <v>656</v>
      </c>
      <c r="B1233">
        <v>1700</v>
      </c>
      <c r="C1233">
        <v>4</v>
      </c>
      <c r="D1233" t="s">
        <v>1056</v>
      </c>
      <c r="E1233">
        <v>23</v>
      </c>
      <c r="F1233" t="s">
        <v>1954</v>
      </c>
      <c r="G1233" t="s">
        <v>4730</v>
      </c>
      <c r="H1233">
        <v>18</v>
      </c>
    </row>
    <row r="1234" spans="1:8">
      <c r="A1234" t="s">
        <v>656</v>
      </c>
      <c r="B1234">
        <v>1700</v>
      </c>
      <c r="C1234">
        <v>5</v>
      </c>
      <c r="D1234" t="s">
        <v>1056</v>
      </c>
      <c r="E1234">
        <v>26</v>
      </c>
      <c r="F1234" t="s">
        <v>1583</v>
      </c>
      <c r="G1234" t="s">
        <v>4205</v>
      </c>
      <c r="H1234">
        <v>11</v>
      </c>
    </row>
    <row r="1235" spans="1:8">
      <c r="A1235" t="s">
        <v>656</v>
      </c>
      <c r="B1235">
        <v>1700</v>
      </c>
      <c r="C1235">
        <v>6</v>
      </c>
      <c r="D1235" t="s">
        <v>1056</v>
      </c>
      <c r="E1235">
        <v>24</v>
      </c>
      <c r="F1235" t="s">
        <v>1675</v>
      </c>
      <c r="G1235" t="s">
        <v>3801</v>
      </c>
      <c r="H1235">
        <v>13</v>
      </c>
    </row>
    <row r="1236" spans="1:8">
      <c r="A1236" t="s">
        <v>656</v>
      </c>
      <c r="B1236">
        <v>1700</v>
      </c>
      <c r="C1236">
        <v>7</v>
      </c>
      <c r="D1236" t="s">
        <v>1056</v>
      </c>
      <c r="E1236">
        <v>22</v>
      </c>
      <c r="F1236" t="s">
        <v>1627</v>
      </c>
      <c r="G1236" t="s">
        <v>3782</v>
      </c>
      <c r="H1236">
        <v>12</v>
      </c>
    </row>
    <row r="1237" spans="1:8">
      <c r="A1237" t="s">
        <v>656</v>
      </c>
      <c r="B1237">
        <v>1700</v>
      </c>
      <c r="C1237">
        <v>8</v>
      </c>
      <c r="D1237" t="s">
        <v>1056</v>
      </c>
      <c r="E1237">
        <v>20</v>
      </c>
      <c r="F1237">
        <v>10</v>
      </c>
      <c r="G1237" t="s">
        <v>5646</v>
      </c>
      <c r="H1237">
        <v>12</v>
      </c>
    </row>
    <row r="1238" spans="1:8">
      <c r="A1238" t="s">
        <v>656</v>
      </c>
      <c r="B1238">
        <v>1800</v>
      </c>
      <c r="C1238">
        <v>1</v>
      </c>
      <c r="D1238" t="s">
        <v>1056</v>
      </c>
      <c r="E1238">
        <v>59</v>
      </c>
      <c r="F1238">
        <v>3</v>
      </c>
      <c r="G1238" t="s">
        <v>2919</v>
      </c>
      <c r="H1238" t="s">
        <v>2700</v>
      </c>
    </row>
    <row r="1239" spans="1:8">
      <c r="A1239" t="s">
        <v>656</v>
      </c>
      <c r="B1239">
        <v>1800</v>
      </c>
      <c r="C1239">
        <v>2</v>
      </c>
      <c r="D1239" t="s">
        <v>1056</v>
      </c>
      <c r="E1239">
        <v>34</v>
      </c>
      <c r="F1239" t="s">
        <v>2773</v>
      </c>
      <c r="G1239" t="s">
        <v>2834</v>
      </c>
      <c r="H1239">
        <v>18</v>
      </c>
    </row>
    <row r="1240" spans="1:8">
      <c r="A1240" t="s">
        <v>656</v>
      </c>
      <c r="B1240">
        <v>1800</v>
      </c>
      <c r="C1240">
        <v>3</v>
      </c>
      <c r="D1240" t="s">
        <v>1056</v>
      </c>
      <c r="E1240">
        <v>26</v>
      </c>
      <c r="F1240" t="s">
        <v>3624</v>
      </c>
      <c r="G1240" t="s">
        <v>4448</v>
      </c>
      <c r="H1240">
        <v>21</v>
      </c>
    </row>
    <row r="1241" spans="1:8">
      <c r="A1241" t="s">
        <v>656</v>
      </c>
      <c r="B1241">
        <v>1800</v>
      </c>
      <c r="C1241">
        <v>4</v>
      </c>
      <c r="D1241" t="s">
        <v>1056</v>
      </c>
      <c r="E1241">
        <v>23</v>
      </c>
      <c r="F1241" t="s">
        <v>1296</v>
      </c>
      <c r="G1241" t="s">
        <v>1297</v>
      </c>
      <c r="H1241">
        <v>18</v>
      </c>
    </row>
    <row r="1242" spans="1:8">
      <c r="A1242" t="s">
        <v>656</v>
      </c>
      <c r="B1242">
        <v>1800</v>
      </c>
      <c r="C1242">
        <v>5</v>
      </c>
      <c r="D1242" t="s">
        <v>1056</v>
      </c>
      <c r="E1242">
        <v>25</v>
      </c>
      <c r="F1242" t="s">
        <v>1296</v>
      </c>
      <c r="G1242" t="s">
        <v>2082</v>
      </c>
      <c r="H1242">
        <v>18</v>
      </c>
    </row>
    <row r="1243" spans="1:8">
      <c r="A1243" t="s">
        <v>656</v>
      </c>
      <c r="B1243">
        <v>1800</v>
      </c>
      <c r="C1243">
        <v>6</v>
      </c>
      <c r="D1243" t="s">
        <v>1056</v>
      </c>
      <c r="E1243">
        <v>22</v>
      </c>
      <c r="F1243" t="s">
        <v>3399</v>
      </c>
      <c r="G1243" t="s">
        <v>3400</v>
      </c>
      <c r="H1243">
        <v>19</v>
      </c>
    </row>
    <row r="1244" spans="1:8">
      <c r="A1244" t="s">
        <v>656</v>
      </c>
      <c r="B1244">
        <v>1800</v>
      </c>
      <c r="C1244">
        <v>7</v>
      </c>
      <c r="D1244" t="s">
        <v>1056</v>
      </c>
      <c r="E1244">
        <v>20</v>
      </c>
      <c r="F1244" t="s">
        <v>974</v>
      </c>
      <c r="G1244" t="s">
        <v>2436</v>
      </c>
      <c r="H1244">
        <v>12</v>
      </c>
    </row>
    <row r="1245" spans="1:8">
      <c r="A1245" t="s">
        <v>656</v>
      </c>
      <c r="B1245">
        <v>1800</v>
      </c>
      <c r="C1245">
        <v>8</v>
      </c>
      <c r="D1245" t="s">
        <v>1056</v>
      </c>
      <c r="E1245">
        <v>19</v>
      </c>
      <c r="F1245" t="s">
        <v>5799</v>
      </c>
      <c r="G1245" t="s">
        <v>5800</v>
      </c>
      <c r="H1245">
        <v>10</v>
      </c>
    </row>
    <row r="1246" spans="1:8">
      <c r="A1246" t="s">
        <v>656</v>
      </c>
      <c r="B1246">
        <v>1900</v>
      </c>
      <c r="C1246">
        <v>1</v>
      </c>
      <c r="D1246" t="s">
        <v>1056</v>
      </c>
      <c r="E1246">
        <v>56</v>
      </c>
      <c r="F1246" t="s">
        <v>6025</v>
      </c>
      <c r="G1246" t="s">
        <v>6097</v>
      </c>
      <c r="H1246" t="s">
        <v>2700</v>
      </c>
    </row>
    <row r="1247" spans="1:8">
      <c r="A1247" t="s">
        <v>656</v>
      </c>
      <c r="B1247">
        <v>1900</v>
      </c>
      <c r="C1247">
        <v>2</v>
      </c>
      <c r="D1247" t="s">
        <v>1056</v>
      </c>
      <c r="E1247">
        <v>33</v>
      </c>
      <c r="F1247" t="s">
        <v>5044</v>
      </c>
      <c r="G1247" t="s">
        <v>5045</v>
      </c>
      <c r="H1247">
        <v>18</v>
      </c>
    </row>
    <row r="1248" spans="1:8">
      <c r="A1248" t="s">
        <v>656</v>
      </c>
      <c r="B1248">
        <v>1900</v>
      </c>
      <c r="C1248">
        <v>3</v>
      </c>
      <c r="D1248" t="s">
        <v>1056</v>
      </c>
      <c r="E1248">
        <v>24</v>
      </c>
      <c r="F1248" t="s">
        <v>1416</v>
      </c>
      <c r="G1248" t="s">
        <v>5253</v>
      </c>
      <c r="H1248">
        <v>19</v>
      </c>
    </row>
    <row r="1249" spans="1:8">
      <c r="A1249" t="s">
        <v>656</v>
      </c>
      <c r="B1249">
        <v>1900</v>
      </c>
      <c r="C1249">
        <v>4</v>
      </c>
      <c r="D1249" t="s">
        <v>1056</v>
      </c>
      <c r="E1249">
        <v>22</v>
      </c>
      <c r="F1249" t="s">
        <v>4560</v>
      </c>
      <c r="G1249" t="s">
        <v>4561</v>
      </c>
      <c r="H1249">
        <v>17</v>
      </c>
    </row>
    <row r="1250" spans="1:8">
      <c r="A1250" t="s">
        <v>656</v>
      </c>
      <c r="B1250">
        <v>1900</v>
      </c>
      <c r="C1250">
        <v>5</v>
      </c>
      <c r="D1250" t="s">
        <v>1056</v>
      </c>
      <c r="E1250">
        <v>24</v>
      </c>
      <c r="F1250" t="s">
        <v>4266</v>
      </c>
      <c r="G1250" t="s">
        <v>4267</v>
      </c>
      <c r="H1250">
        <v>12</v>
      </c>
    </row>
    <row r="1251" spans="1:8">
      <c r="A1251" t="s">
        <v>656</v>
      </c>
      <c r="B1251">
        <v>1900</v>
      </c>
      <c r="C1251">
        <v>6</v>
      </c>
      <c r="D1251" t="s">
        <v>1056</v>
      </c>
      <c r="E1251">
        <v>21</v>
      </c>
      <c r="F1251">
        <v>9</v>
      </c>
      <c r="G1251" t="s">
        <v>2489</v>
      </c>
      <c r="H1251">
        <v>11</v>
      </c>
    </row>
    <row r="1252" spans="1:8">
      <c r="A1252" t="s">
        <v>656</v>
      </c>
      <c r="B1252">
        <v>1900</v>
      </c>
      <c r="C1252">
        <v>7</v>
      </c>
      <c r="D1252" t="s">
        <v>1056</v>
      </c>
      <c r="E1252">
        <v>19</v>
      </c>
      <c r="F1252" t="s">
        <v>2589</v>
      </c>
      <c r="G1252" t="s">
        <v>2590</v>
      </c>
      <c r="H1252">
        <v>31</v>
      </c>
    </row>
    <row r="1253" spans="1:8">
      <c r="A1253" t="s">
        <v>656</v>
      </c>
      <c r="B1253">
        <v>1900</v>
      </c>
      <c r="C1253">
        <v>8</v>
      </c>
      <c r="D1253" t="s">
        <v>1056</v>
      </c>
      <c r="E1253">
        <v>18</v>
      </c>
      <c r="F1253" t="s">
        <v>1344</v>
      </c>
      <c r="G1253" t="s">
        <v>5841</v>
      </c>
      <c r="H1253">
        <v>29</v>
      </c>
    </row>
    <row r="1254" spans="1:8">
      <c r="A1254" t="s">
        <v>656</v>
      </c>
      <c r="B1254">
        <v>2000</v>
      </c>
      <c r="C1254">
        <v>1</v>
      </c>
      <c r="D1254" t="s">
        <v>1056</v>
      </c>
      <c r="E1254">
        <v>53</v>
      </c>
      <c r="F1254" t="s">
        <v>2974</v>
      </c>
      <c r="G1254" t="s">
        <v>2975</v>
      </c>
      <c r="H1254" t="s">
        <v>2389</v>
      </c>
    </row>
    <row r="1255" spans="1:8">
      <c r="A1255" t="s">
        <v>656</v>
      </c>
      <c r="B1255">
        <v>2000</v>
      </c>
      <c r="C1255">
        <v>2</v>
      </c>
      <c r="D1255" t="s">
        <v>1056</v>
      </c>
      <c r="E1255">
        <v>31</v>
      </c>
      <c r="F1255" t="s">
        <v>1454</v>
      </c>
      <c r="G1255" t="s">
        <v>5745</v>
      </c>
      <c r="H1255">
        <v>15</v>
      </c>
    </row>
    <row r="1256" spans="1:8">
      <c r="A1256" t="s">
        <v>656</v>
      </c>
      <c r="B1256">
        <v>2000</v>
      </c>
      <c r="C1256">
        <v>3</v>
      </c>
      <c r="D1256" t="s">
        <v>1056</v>
      </c>
      <c r="E1256">
        <v>23</v>
      </c>
      <c r="F1256">
        <v>7</v>
      </c>
      <c r="G1256" t="s">
        <v>1157</v>
      </c>
      <c r="H1256">
        <v>25</v>
      </c>
    </row>
    <row r="1257" spans="1:8">
      <c r="A1257" t="s">
        <v>656</v>
      </c>
      <c r="B1257">
        <v>2000</v>
      </c>
      <c r="C1257">
        <v>4</v>
      </c>
      <c r="D1257" t="s">
        <v>1056</v>
      </c>
      <c r="E1257">
        <v>20</v>
      </c>
      <c r="F1257" t="s">
        <v>4189</v>
      </c>
      <c r="G1257" t="s">
        <v>4190</v>
      </c>
      <c r="H1257">
        <v>20</v>
      </c>
    </row>
    <row r="1258" spans="1:8">
      <c r="A1258" t="s">
        <v>656</v>
      </c>
      <c r="B1258">
        <v>2000</v>
      </c>
      <c r="C1258">
        <v>5</v>
      </c>
      <c r="D1258" t="s">
        <v>1056</v>
      </c>
      <c r="E1258">
        <v>22</v>
      </c>
      <c r="F1258" t="s">
        <v>3995</v>
      </c>
      <c r="G1258" t="s">
        <v>3996</v>
      </c>
      <c r="H1258">
        <v>12</v>
      </c>
    </row>
    <row r="1259" spans="1:8">
      <c r="A1259" t="s">
        <v>656</v>
      </c>
      <c r="B1259">
        <v>2000</v>
      </c>
      <c r="C1259">
        <v>6</v>
      </c>
      <c r="D1259" t="s">
        <v>1056</v>
      </c>
      <c r="E1259">
        <v>20</v>
      </c>
      <c r="F1259" t="s">
        <v>5300</v>
      </c>
      <c r="G1259" t="s">
        <v>5301</v>
      </c>
      <c r="H1259">
        <v>36</v>
      </c>
    </row>
    <row r="1260" spans="1:8">
      <c r="A1260" t="s">
        <v>656</v>
      </c>
      <c r="B1260">
        <v>2000</v>
      </c>
      <c r="C1260">
        <v>7</v>
      </c>
      <c r="D1260" t="s">
        <v>1056</v>
      </c>
      <c r="E1260">
        <v>18</v>
      </c>
      <c r="F1260" t="s">
        <v>6037</v>
      </c>
      <c r="G1260" t="s">
        <v>6038</v>
      </c>
      <c r="H1260">
        <v>26</v>
      </c>
    </row>
    <row r="1261" spans="1:8">
      <c r="A1261" t="s">
        <v>656</v>
      </c>
      <c r="B1261">
        <v>2000</v>
      </c>
      <c r="C1261">
        <v>8</v>
      </c>
      <c r="D1261" t="s">
        <v>1056</v>
      </c>
      <c r="E1261">
        <v>17</v>
      </c>
      <c r="F1261" t="s">
        <v>3593</v>
      </c>
      <c r="G1261" t="s">
        <v>3594</v>
      </c>
      <c r="H1261">
        <v>19</v>
      </c>
    </row>
    <row r="1262" spans="1:8">
      <c r="A1262" t="s">
        <v>656</v>
      </c>
      <c r="B1262">
        <v>2100</v>
      </c>
      <c r="C1262">
        <v>1</v>
      </c>
      <c r="D1262" t="s">
        <v>1056</v>
      </c>
      <c r="E1262">
        <v>51</v>
      </c>
      <c r="F1262" t="s">
        <v>2974</v>
      </c>
      <c r="G1262" t="s">
        <v>4544</v>
      </c>
      <c r="H1262" t="s">
        <v>4038</v>
      </c>
    </row>
    <row r="1263" spans="1:8">
      <c r="A1263" t="s">
        <v>656</v>
      </c>
      <c r="B1263">
        <v>2100</v>
      </c>
      <c r="C1263">
        <v>2</v>
      </c>
      <c r="D1263" t="s">
        <v>1056</v>
      </c>
      <c r="E1263">
        <v>30</v>
      </c>
      <c r="F1263" t="s">
        <v>1874</v>
      </c>
      <c r="G1263" t="s">
        <v>1875</v>
      </c>
      <c r="H1263">
        <v>12</v>
      </c>
    </row>
    <row r="1264" spans="1:8">
      <c r="A1264" t="s">
        <v>656</v>
      </c>
      <c r="B1264">
        <v>2100</v>
      </c>
      <c r="C1264">
        <v>3</v>
      </c>
      <c r="D1264" t="s">
        <v>1056</v>
      </c>
      <c r="E1264">
        <v>22</v>
      </c>
      <c r="F1264" t="s">
        <v>1356</v>
      </c>
      <c r="G1264" t="s">
        <v>1357</v>
      </c>
      <c r="H1264">
        <v>19</v>
      </c>
    </row>
    <row r="1265" spans="1:8">
      <c r="A1265" t="s">
        <v>656</v>
      </c>
      <c r="B1265">
        <v>2100</v>
      </c>
      <c r="C1265">
        <v>4</v>
      </c>
      <c r="D1265" t="s">
        <v>1056</v>
      </c>
      <c r="E1265">
        <v>21</v>
      </c>
      <c r="F1265" t="s">
        <v>5109</v>
      </c>
      <c r="G1265" t="s">
        <v>5110</v>
      </c>
      <c r="H1265">
        <v>11</v>
      </c>
    </row>
    <row r="1266" spans="1:8">
      <c r="A1266" t="s">
        <v>656</v>
      </c>
      <c r="B1266">
        <v>2100</v>
      </c>
      <c r="C1266">
        <v>5</v>
      </c>
      <c r="D1266" t="s">
        <v>1056</v>
      </c>
      <c r="E1266">
        <v>21</v>
      </c>
      <c r="F1266">
        <v>8</v>
      </c>
      <c r="G1266" t="s">
        <v>4630</v>
      </c>
      <c r="H1266">
        <v>11</v>
      </c>
    </row>
    <row r="1267" spans="1:8">
      <c r="A1267" t="s">
        <v>656</v>
      </c>
      <c r="B1267">
        <v>2100</v>
      </c>
      <c r="C1267">
        <v>6</v>
      </c>
      <c r="D1267" t="s">
        <v>1056</v>
      </c>
      <c r="E1267">
        <v>19</v>
      </c>
      <c r="F1267" t="s">
        <v>3960</v>
      </c>
      <c r="G1267" t="s">
        <v>3961</v>
      </c>
      <c r="H1267">
        <v>40</v>
      </c>
    </row>
    <row r="1268" spans="1:8">
      <c r="A1268" t="s">
        <v>656</v>
      </c>
      <c r="B1268">
        <v>2100</v>
      </c>
      <c r="C1268">
        <v>7</v>
      </c>
      <c r="D1268" t="s">
        <v>1056</v>
      </c>
      <c r="E1268">
        <v>18</v>
      </c>
      <c r="F1268" t="s">
        <v>4732</v>
      </c>
      <c r="G1268" t="s">
        <v>5866</v>
      </c>
      <c r="H1268">
        <v>38</v>
      </c>
    </row>
    <row r="1269" spans="1:8">
      <c r="A1269" t="s">
        <v>656</v>
      </c>
      <c r="B1269">
        <v>2100</v>
      </c>
      <c r="C1269">
        <v>8</v>
      </c>
      <c r="D1269" t="s">
        <v>1056</v>
      </c>
      <c r="E1269">
        <v>16</v>
      </c>
      <c r="F1269" t="s">
        <v>2110</v>
      </c>
      <c r="G1269" t="s">
        <v>2111</v>
      </c>
      <c r="H1269">
        <v>33</v>
      </c>
    </row>
    <row r="1270" spans="1:8">
      <c r="A1270" t="s">
        <v>656</v>
      </c>
      <c r="B1270">
        <v>2101</v>
      </c>
      <c r="C1270">
        <v>1</v>
      </c>
      <c r="D1270" t="s">
        <v>1056</v>
      </c>
      <c r="E1270">
        <v>37</v>
      </c>
      <c r="F1270" t="s">
        <v>3118</v>
      </c>
      <c r="G1270" t="s">
        <v>3119</v>
      </c>
      <c r="H1270">
        <v>36</v>
      </c>
    </row>
    <row r="1271" spans="1:8">
      <c r="A1271" t="s">
        <v>656</v>
      </c>
      <c r="B1271">
        <v>2101</v>
      </c>
      <c r="C1271">
        <v>2</v>
      </c>
      <c r="D1271" t="s">
        <v>1056</v>
      </c>
      <c r="E1271">
        <v>22</v>
      </c>
      <c r="F1271" t="s">
        <v>1598</v>
      </c>
      <c r="G1271" t="s">
        <v>2801</v>
      </c>
      <c r="H1271">
        <v>28</v>
      </c>
    </row>
    <row r="1272" spans="1:8">
      <c r="A1272" t="s">
        <v>656</v>
      </c>
      <c r="B1272">
        <v>2101</v>
      </c>
      <c r="C1272">
        <v>3</v>
      </c>
      <c r="D1272" t="s">
        <v>1056</v>
      </c>
      <c r="E1272">
        <v>17</v>
      </c>
      <c r="H1272">
        <v>45</v>
      </c>
    </row>
    <row r="1273" spans="1:8">
      <c r="A1273" t="s">
        <v>656</v>
      </c>
      <c r="B1273">
        <v>2101</v>
      </c>
      <c r="C1273">
        <v>4</v>
      </c>
      <c r="D1273" t="s">
        <v>1056</v>
      </c>
      <c r="E1273">
        <v>14</v>
      </c>
      <c r="H1273">
        <v>47</v>
      </c>
    </row>
    <row r="1274" spans="1:8">
      <c r="A1274" t="s">
        <v>656</v>
      </c>
      <c r="B1274">
        <v>2101</v>
      </c>
      <c r="C1274">
        <v>5</v>
      </c>
      <c r="D1274" t="s">
        <v>1056</v>
      </c>
      <c r="E1274">
        <v>17</v>
      </c>
      <c r="H1274">
        <v>47</v>
      </c>
    </row>
    <row r="1275" spans="1:8">
      <c r="A1275" t="s">
        <v>656</v>
      </c>
      <c r="B1275">
        <v>2101</v>
      </c>
      <c r="C1275">
        <v>6</v>
      </c>
      <c r="D1275" t="s">
        <v>1056</v>
      </c>
      <c r="E1275">
        <v>15</v>
      </c>
      <c r="H1275">
        <v>29</v>
      </c>
    </row>
    <row r="1276" spans="1:8">
      <c r="A1276" t="s">
        <v>656</v>
      </c>
      <c r="B1276">
        <v>2101</v>
      </c>
      <c r="C1276">
        <v>7</v>
      </c>
      <c r="D1276" t="s">
        <v>1056</v>
      </c>
      <c r="E1276">
        <v>14</v>
      </c>
      <c r="H1276">
        <v>29</v>
      </c>
    </row>
    <row r="1277" spans="1:8">
      <c r="A1277" t="s">
        <v>656</v>
      </c>
      <c r="B1277">
        <v>2101</v>
      </c>
      <c r="C1277">
        <v>8</v>
      </c>
      <c r="D1277" t="s">
        <v>1056</v>
      </c>
      <c r="E1277">
        <v>13</v>
      </c>
      <c r="H1277">
        <v>30</v>
      </c>
    </row>
    <row r="1278" spans="1:8">
      <c r="A1278" t="s">
        <v>2147</v>
      </c>
      <c r="B1278">
        <v>2100</v>
      </c>
      <c r="C1278">
        <v>1</v>
      </c>
      <c r="D1278" t="s">
        <v>1056</v>
      </c>
      <c r="E1278">
        <v>0</v>
      </c>
      <c r="H1278">
        <v>12</v>
      </c>
    </row>
    <row r="1279" spans="1:8">
      <c r="A1279" t="s">
        <v>2147</v>
      </c>
      <c r="B1279">
        <v>2100</v>
      </c>
      <c r="C1279">
        <v>2</v>
      </c>
      <c r="D1279" t="s">
        <v>1056</v>
      </c>
      <c r="E1279">
        <v>0</v>
      </c>
      <c r="H1279">
        <v>12</v>
      </c>
    </row>
    <row r="1280" spans="1:8">
      <c r="A1280" t="s">
        <v>2147</v>
      </c>
      <c r="B1280">
        <v>2101</v>
      </c>
      <c r="C1280">
        <v>1</v>
      </c>
      <c r="D1280" t="s">
        <v>1056</v>
      </c>
      <c r="E1280">
        <v>0</v>
      </c>
      <c r="H1280">
        <v>11</v>
      </c>
    </row>
    <row r="1281" spans="1:8">
      <c r="A1281" t="s">
        <v>2147</v>
      </c>
      <c r="B1281">
        <v>2101</v>
      </c>
      <c r="C1281">
        <v>2</v>
      </c>
      <c r="D1281" t="s">
        <v>1056</v>
      </c>
      <c r="E1281">
        <v>0</v>
      </c>
      <c r="H1281">
        <v>11</v>
      </c>
    </row>
    <row r="1282" spans="1:8">
      <c r="A1282" t="s">
        <v>2147</v>
      </c>
      <c r="B1282">
        <v>2101</v>
      </c>
      <c r="C1282">
        <v>3</v>
      </c>
      <c r="D1282" t="s">
        <v>1056</v>
      </c>
      <c r="E1282">
        <v>0</v>
      </c>
      <c r="H1282">
        <v>10</v>
      </c>
    </row>
    <row r="1283" spans="1:8">
      <c r="A1283" t="s">
        <v>2147</v>
      </c>
      <c r="B1283">
        <v>2101</v>
      </c>
      <c r="C1283">
        <v>4</v>
      </c>
      <c r="D1283" t="s">
        <v>1056</v>
      </c>
      <c r="E1283">
        <v>0</v>
      </c>
      <c r="H1283">
        <v>12</v>
      </c>
    </row>
    <row r="1284" spans="1:8">
      <c r="A1284" t="s">
        <v>2147</v>
      </c>
      <c r="B1284">
        <v>2101</v>
      </c>
      <c r="C1284">
        <v>5</v>
      </c>
      <c r="D1284" t="s">
        <v>1056</v>
      </c>
      <c r="E1284">
        <v>0</v>
      </c>
      <c r="H1284">
        <v>11</v>
      </c>
    </row>
    <row r="1285" spans="1:8">
      <c r="A1285" t="s">
        <v>2147</v>
      </c>
      <c r="B1285">
        <v>2101</v>
      </c>
      <c r="C1285">
        <v>6</v>
      </c>
      <c r="D1285" t="s">
        <v>1056</v>
      </c>
      <c r="E1285">
        <v>0</v>
      </c>
      <c r="H1285">
        <v>12</v>
      </c>
    </row>
    <row r="1286" spans="1:8">
      <c r="A1286" t="s">
        <v>2147</v>
      </c>
      <c r="B1286">
        <v>2101</v>
      </c>
      <c r="C1286">
        <v>7</v>
      </c>
      <c r="D1286" t="s">
        <v>1056</v>
      </c>
      <c r="E1286">
        <v>0</v>
      </c>
      <c r="H1286">
        <v>12</v>
      </c>
    </row>
    <row r="1287" spans="1:8">
      <c r="A1287" t="s">
        <v>2147</v>
      </c>
      <c r="B1287">
        <v>2101</v>
      </c>
      <c r="C1287">
        <v>8</v>
      </c>
      <c r="D1287" t="s">
        <v>1056</v>
      </c>
      <c r="E1287">
        <v>0</v>
      </c>
      <c r="H1287">
        <v>10</v>
      </c>
    </row>
    <row r="1288" spans="1:8">
      <c r="A1288" t="s">
        <v>72</v>
      </c>
      <c r="B1288">
        <v>800</v>
      </c>
      <c r="C1288">
        <v>1</v>
      </c>
      <c r="D1288" t="s">
        <v>944</v>
      </c>
      <c r="E1288">
        <v>1398</v>
      </c>
      <c r="F1288" t="s">
        <v>955</v>
      </c>
      <c r="G1288" t="s">
        <v>956</v>
      </c>
      <c r="H1288" t="s">
        <v>957</v>
      </c>
    </row>
    <row r="1289" spans="1:8">
      <c r="A1289" t="s">
        <v>72</v>
      </c>
      <c r="B1289">
        <v>800</v>
      </c>
      <c r="C1289">
        <v>2</v>
      </c>
      <c r="D1289" t="s">
        <v>944</v>
      </c>
      <c r="E1289">
        <v>1385</v>
      </c>
      <c r="F1289" t="s">
        <v>945</v>
      </c>
      <c r="G1289" t="s">
        <v>946</v>
      </c>
      <c r="H1289" t="s">
        <v>947</v>
      </c>
    </row>
    <row r="1290" spans="1:8">
      <c r="A1290" t="s">
        <v>72</v>
      </c>
      <c r="B1290">
        <v>1000</v>
      </c>
      <c r="C1290">
        <v>1</v>
      </c>
      <c r="D1290" t="s">
        <v>944</v>
      </c>
      <c r="E1290">
        <v>1149</v>
      </c>
      <c r="F1290" t="s">
        <v>1006</v>
      </c>
      <c r="G1290" t="s">
        <v>1007</v>
      </c>
      <c r="H1290" t="s">
        <v>1008</v>
      </c>
    </row>
    <row r="1291" spans="1:8">
      <c r="A1291" t="s">
        <v>72</v>
      </c>
      <c r="B1291">
        <v>1000</v>
      </c>
      <c r="C1291">
        <v>2</v>
      </c>
      <c r="D1291" t="s">
        <v>944</v>
      </c>
      <c r="E1291">
        <v>1141</v>
      </c>
      <c r="F1291" t="s">
        <v>985</v>
      </c>
      <c r="G1291" t="s">
        <v>986</v>
      </c>
      <c r="H1291" t="s">
        <v>987</v>
      </c>
    </row>
    <row r="1292" spans="1:8">
      <c r="A1292" t="s">
        <v>72</v>
      </c>
      <c r="B1292">
        <v>208</v>
      </c>
      <c r="C1292">
        <v>1</v>
      </c>
      <c r="D1292" t="s">
        <v>33</v>
      </c>
      <c r="E1292">
        <v>10378</v>
      </c>
      <c r="F1292" t="s">
        <v>98</v>
      </c>
      <c r="G1292" t="s">
        <v>99</v>
      </c>
      <c r="H1292" t="s">
        <v>100</v>
      </c>
    </row>
    <row r="1293" spans="1:8">
      <c r="A1293" t="s">
        <v>72</v>
      </c>
      <c r="B1293">
        <v>208</v>
      </c>
      <c r="C1293">
        <v>2</v>
      </c>
      <c r="D1293" t="s">
        <v>33</v>
      </c>
      <c r="E1293">
        <v>10438</v>
      </c>
      <c r="F1293" t="s">
        <v>107</v>
      </c>
      <c r="G1293" t="s">
        <v>108</v>
      </c>
      <c r="H1293" t="s">
        <v>109</v>
      </c>
    </row>
    <row r="1294" spans="1:8">
      <c r="A1294" t="s">
        <v>72</v>
      </c>
      <c r="B1294">
        <v>208</v>
      </c>
      <c r="C1294">
        <v>3</v>
      </c>
      <c r="D1294" t="s">
        <v>33</v>
      </c>
      <c r="E1294">
        <v>10607</v>
      </c>
      <c r="H1294" t="s">
        <v>274</v>
      </c>
    </row>
    <row r="1295" spans="1:8">
      <c r="A1295" t="s">
        <v>72</v>
      </c>
      <c r="B1295">
        <v>208</v>
      </c>
      <c r="C1295">
        <v>4</v>
      </c>
      <c r="D1295" t="s">
        <v>33</v>
      </c>
      <c r="E1295">
        <v>10721</v>
      </c>
      <c r="H1295" t="s">
        <v>480</v>
      </c>
    </row>
    <row r="1296" spans="1:8">
      <c r="A1296" t="s">
        <v>72</v>
      </c>
      <c r="B1296">
        <v>416</v>
      </c>
      <c r="C1296">
        <v>1</v>
      </c>
      <c r="D1296" t="s">
        <v>33</v>
      </c>
      <c r="E1296">
        <v>5585</v>
      </c>
      <c r="F1296" t="s">
        <v>543</v>
      </c>
      <c r="G1296" t="s">
        <v>544</v>
      </c>
      <c r="H1296" t="s">
        <v>545</v>
      </c>
    </row>
    <row r="1297" spans="1:8">
      <c r="A1297" t="s">
        <v>72</v>
      </c>
      <c r="B1297">
        <v>416</v>
      </c>
      <c r="C1297">
        <v>2</v>
      </c>
      <c r="D1297" t="s">
        <v>33</v>
      </c>
      <c r="E1297">
        <v>5728</v>
      </c>
      <c r="F1297" t="s">
        <v>617</v>
      </c>
      <c r="G1297" t="s">
        <v>618</v>
      </c>
      <c r="H1297" t="s">
        <v>619</v>
      </c>
    </row>
    <row r="1298" spans="1:8">
      <c r="A1298" t="s">
        <v>72</v>
      </c>
      <c r="B1298">
        <v>416</v>
      </c>
      <c r="C1298">
        <v>3</v>
      </c>
      <c r="D1298" t="s">
        <v>33</v>
      </c>
      <c r="E1298">
        <v>5701</v>
      </c>
      <c r="H1298" t="s">
        <v>194</v>
      </c>
    </row>
    <row r="1299" spans="1:8">
      <c r="A1299" t="s">
        <v>72</v>
      </c>
      <c r="B1299">
        <v>416</v>
      </c>
      <c r="C1299">
        <v>4</v>
      </c>
      <c r="D1299" t="s">
        <v>33</v>
      </c>
      <c r="E1299">
        <v>5713</v>
      </c>
      <c r="F1299" t="s">
        <v>81</v>
      </c>
      <c r="G1299" t="s">
        <v>82</v>
      </c>
      <c r="H1299" t="s">
        <v>83</v>
      </c>
    </row>
    <row r="1300" spans="1:8">
      <c r="A1300" t="s">
        <v>72</v>
      </c>
      <c r="B1300">
        <v>625</v>
      </c>
      <c r="C1300">
        <v>1</v>
      </c>
      <c r="D1300" t="s">
        <v>33</v>
      </c>
      <c r="E1300">
        <v>4068</v>
      </c>
      <c r="F1300" t="s">
        <v>281</v>
      </c>
      <c r="G1300" t="s">
        <v>282</v>
      </c>
      <c r="H1300" t="s">
        <v>283</v>
      </c>
    </row>
    <row r="1301" spans="1:8">
      <c r="A1301" t="s">
        <v>72</v>
      </c>
      <c r="B1301">
        <v>625</v>
      </c>
      <c r="C1301">
        <v>2</v>
      </c>
      <c r="D1301" t="s">
        <v>33</v>
      </c>
      <c r="E1301">
        <v>4150</v>
      </c>
      <c r="F1301" t="s">
        <v>335</v>
      </c>
      <c r="G1301" t="s">
        <v>336</v>
      </c>
      <c r="H1301" t="s">
        <v>337</v>
      </c>
    </row>
    <row r="1302" spans="1:8">
      <c r="A1302" t="s">
        <v>72</v>
      </c>
      <c r="B1302">
        <v>625</v>
      </c>
      <c r="C1302">
        <v>3</v>
      </c>
      <c r="D1302" t="s">
        <v>33</v>
      </c>
      <c r="E1302">
        <v>4129</v>
      </c>
      <c r="F1302" t="s">
        <v>504</v>
      </c>
      <c r="G1302" t="s">
        <v>505</v>
      </c>
      <c r="H1302" t="s">
        <v>506</v>
      </c>
    </row>
    <row r="1303" spans="1:8">
      <c r="A1303" t="s">
        <v>72</v>
      </c>
      <c r="B1303">
        <v>625</v>
      </c>
      <c r="C1303">
        <v>4</v>
      </c>
      <c r="D1303" t="s">
        <v>33</v>
      </c>
      <c r="E1303">
        <v>4141</v>
      </c>
      <c r="H1303" t="s">
        <v>496</v>
      </c>
    </row>
    <row r="1304" spans="1:8">
      <c r="A1304" t="s">
        <v>72</v>
      </c>
      <c r="B1304">
        <v>833</v>
      </c>
      <c r="C1304">
        <v>1</v>
      </c>
      <c r="D1304" t="s">
        <v>33</v>
      </c>
      <c r="E1304">
        <v>2867</v>
      </c>
      <c r="F1304" t="s">
        <v>385</v>
      </c>
      <c r="G1304" t="s">
        <v>386</v>
      </c>
      <c r="H1304" t="s">
        <v>387</v>
      </c>
    </row>
    <row r="1305" spans="1:8">
      <c r="A1305" t="s">
        <v>72</v>
      </c>
      <c r="B1305">
        <v>833</v>
      </c>
      <c r="C1305">
        <v>2</v>
      </c>
      <c r="D1305" t="s">
        <v>33</v>
      </c>
      <c r="E1305">
        <v>2940</v>
      </c>
      <c r="F1305" t="s">
        <v>73</v>
      </c>
      <c r="G1305" t="s">
        <v>74</v>
      </c>
      <c r="H1305" t="s">
        <v>75</v>
      </c>
    </row>
    <row r="1306" spans="1:8">
      <c r="A1306" t="s">
        <v>72</v>
      </c>
      <c r="B1306">
        <v>833</v>
      </c>
      <c r="C1306">
        <v>3</v>
      </c>
      <c r="D1306" t="s">
        <v>33</v>
      </c>
      <c r="E1306">
        <v>2857</v>
      </c>
      <c r="F1306" t="s">
        <v>211</v>
      </c>
      <c r="G1306" t="s">
        <v>212</v>
      </c>
      <c r="H1306" t="s">
        <v>213</v>
      </c>
    </row>
    <row r="1307" spans="1:8">
      <c r="A1307" t="s">
        <v>72</v>
      </c>
      <c r="B1307">
        <v>833</v>
      </c>
      <c r="C1307">
        <v>4</v>
      </c>
      <c r="D1307" t="s">
        <v>33</v>
      </c>
      <c r="E1307">
        <v>2864</v>
      </c>
      <c r="H1307" t="s">
        <v>519</v>
      </c>
    </row>
    <row r="1308" spans="1:8">
      <c r="A1308" t="s">
        <v>72</v>
      </c>
      <c r="B1308">
        <v>1041</v>
      </c>
      <c r="C1308">
        <v>1</v>
      </c>
      <c r="D1308" t="s">
        <v>33</v>
      </c>
      <c r="E1308">
        <v>2263</v>
      </c>
      <c r="F1308" t="s">
        <v>588</v>
      </c>
      <c r="G1308" t="s">
        <v>589</v>
      </c>
      <c r="H1308" t="s">
        <v>590</v>
      </c>
    </row>
    <row r="1309" spans="1:8">
      <c r="A1309" t="s">
        <v>72</v>
      </c>
      <c r="B1309">
        <v>1041</v>
      </c>
      <c r="C1309">
        <v>2</v>
      </c>
      <c r="D1309" t="s">
        <v>33</v>
      </c>
      <c r="E1309">
        <v>2273</v>
      </c>
      <c r="F1309" t="s">
        <v>625</v>
      </c>
      <c r="G1309" t="s">
        <v>626</v>
      </c>
      <c r="H1309" t="s">
        <v>627</v>
      </c>
    </row>
    <row r="1310" spans="1:8">
      <c r="A1310" t="s">
        <v>72</v>
      </c>
      <c r="B1310">
        <v>1041</v>
      </c>
      <c r="C1310">
        <v>3</v>
      </c>
      <c r="D1310" t="s">
        <v>33</v>
      </c>
      <c r="E1310">
        <v>2222</v>
      </c>
      <c r="F1310" t="s">
        <v>257</v>
      </c>
      <c r="G1310" t="s">
        <v>258</v>
      </c>
      <c r="H1310" t="s">
        <v>259</v>
      </c>
    </row>
    <row r="1311" spans="1:8">
      <c r="A1311" t="s">
        <v>72</v>
      </c>
      <c r="B1311">
        <v>1041</v>
      </c>
      <c r="C1311">
        <v>4</v>
      </c>
      <c r="D1311" t="s">
        <v>33</v>
      </c>
      <c r="E1311">
        <v>2219</v>
      </c>
      <c r="F1311" t="s">
        <v>566</v>
      </c>
      <c r="G1311" t="s">
        <v>567</v>
      </c>
      <c r="H1311" t="s">
        <v>568</v>
      </c>
    </row>
    <row r="1312" spans="1:8">
      <c r="A1312" t="s">
        <v>72</v>
      </c>
      <c r="B1312">
        <v>1250</v>
      </c>
      <c r="C1312">
        <v>1</v>
      </c>
      <c r="D1312" t="s">
        <v>33</v>
      </c>
      <c r="E1312">
        <v>1750</v>
      </c>
      <c r="F1312" t="s">
        <v>376</v>
      </c>
      <c r="G1312" t="s">
        <v>377</v>
      </c>
      <c r="H1312" t="s">
        <v>378</v>
      </c>
    </row>
    <row r="1313" spans="1:8">
      <c r="A1313" t="s">
        <v>72</v>
      </c>
      <c r="B1313">
        <v>1250</v>
      </c>
      <c r="C1313">
        <v>2</v>
      </c>
      <c r="D1313" t="s">
        <v>33</v>
      </c>
      <c r="E1313">
        <v>1763</v>
      </c>
      <c r="F1313" t="s">
        <v>98</v>
      </c>
      <c r="G1313" t="s">
        <v>520</v>
      </c>
      <c r="H1313" t="s">
        <v>521</v>
      </c>
    </row>
    <row r="1314" spans="1:8">
      <c r="A1314" t="s">
        <v>72</v>
      </c>
      <c r="B1314">
        <v>1250</v>
      </c>
      <c r="C1314">
        <v>3</v>
      </c>
      <c r="D1314" t="s">
        <v>33</v>
      </c>
      <c r="E1314">
        <v>1729</v>
      </c>
      <c r="F1314" t="s">
        <v>435</v>
      </c>
      <c r="G1314" t="s">
        <v>436</v>
      </c>
      <c r="H1314" t="s">
        <v>437</v>
      </c>
    </row>
    <row r="1315" spans="1:8">
      <c r="A1315" t="s">
        <v>72</v>
      </c>
      <c r="B1315">
        <v>1250</v>
      </c>
      <c r="C1315">
        <v>4</v>
      </c>
      <c r="D1315" t="s">
        <v>33</v>
      </c>
      <c r="E1315">
        <v>1755</v>
      </c>
      <c r="F1315" t="s">
        <v>156</v>
      </c>
      <c r="G1315" t="s">
        <v>157</v>
      </c>
      <c r="H1315" t="s">
        <v>158</v>
      </c>
    </row>
    <row r="1316" spans="1:8">
      <c r="A1316" t="s">
        <v>72</v>
      </c>
      <c r="B1316">
        <v>1458</v>
      </c>
      <c r="C1316">
        <v>1</v>
      </c>
      <c r="D1316" t="s">
        <v>33</v>
      </c>
      <c r="E1316">
        <v>1429</v>
      </c>
      <c r="F1316" t="s">
        <v>297</v>
      </c>
      <c r="G1316" t="s">
        <v>298</v>
      </c>
      <c r="H1316" t="s">
        <v>299</v>
      </c>
    </row>
    <row r="1317" spans="1:8">
      <c r="A1317" t="s">
        <v>72</v>
      </c>
      <c r="B1317">
        <v>1458</v>
      </c>
      <c r="C1317">
        <v>2</v>
      </c>
      <c r="D1317" t="s">
        <v>33</v>
      </c>
      <c r="E1317">
        <v>1390</v>
      </c>
      <c r="F1317" t="s">
        <v>609</v>
      </c>
      <c r="G1317" t="s">
        <v>610</v>
      </c>
      <c r="H1317" t="s">
        <v>611</v>
      </c>
    </row>
    <row r="1318" spans="1:8">
      <c r="A1318" t="s">
        <v>72</v>
      </c>
      <c r="B1318">
        <v>1458</v>
      </c>
      <c r="C1318">
        <v>3</v>
      </c>
      <c r="D1318" t="s">
        <v>33</v>
      </c>
      <c r="E1318">
        <v>1400</v>
      </c>
      <c r="F1318" t="s">
        <v>134</v>
      </c>
      <c r="G1318" t="s">
        <v>135</v>
      </c>
      <c r="H1318" t="s">
        <v>136</v>
      </c>
    </row>
    <row r="1319" spans="1:8">
      <c r="A1319" t="s">
        <v>72</v>
      </c>
      <c r="B1319">
        <v>1458</v>
      </c>
      <c r="C1319">
        <v>4</v>
      </c>
      <c r="D1319" t="s">
        <v>33</v>
      </c>
      <c r="E1319">
        <v>1402</v>
      </c>
      <c r="F1319" t="s">
        <v>235</v>
      </c>
      <c r="G1319" t="s">
        <v>236</v>
      </c>
      <c r="H1319" t="s">
        <v>237</v>
      </c>
    </row>
    <row r="1320" spans="1:8">
      <c r="A1320" t="s">
        <v>72</v>
      </c>
      <c r="B1320">
        <v>1666</v>
      </c>
      <c r="C1320">
        <v>1</v>
      </c>
      <c r="D1320" t="s">
        <v>33</v>
      </c>
      <c r="E1320">
        <v>1164</v>
      </c>
      <c r="F1320" t="s">
        <v>172</v>
      </c>
      <c r="G1320" t="s">
        <v>173</v>
      </c>
      <c r="H1320" t="s">
        <v>174</v>
      </c>
    </row>
    <row r="1321" spans="1:8">
      <c r="A1321" t="s">
        <v>72</v>
      </c>
      <c r="B1321">
        <v>1666</v>
      </c>
      <c r="C1321">
        <v>2</v>
      </c>
      <c r="D1321" t="s">
        <v>33</v>
      </c>
      <c r="E1321">
        <v>1170</v>
      </c>
      <c r="F1321" t="s">
        <v>289</v>
      </c>
      <c r="G1321" t="s">
        <v>290</v>
      </c>
      <c r="H1321" t="s">
        <v>291</v>
      </c>
    </row>
    <row r="1322" spans="1:8">
      <c r="A1322" t="s">
        <v>72</v>
      </c>
      <c r="B1322">
        <v>1666</v>
      </c>
      <c r="C1322">
        <v>3</v>
      </c>
      <c r="D1322" t="s">
        <v>33</v>
      </c>
      <c r="E1322">
        <v>1167</v>
      </c>
      <c r="F1322" t="s">
        <v>164</v>
      </c>
      <c r="G1322" t="s">
        <v>165</v>
      </c>
      <c r="H1322" t="s">
        <v>166</v>
      </c>
    </row>
    <row r="1323" spans="1:8">
      <c r="A1323" t="s">
        <v>72</v>
      </c>
      <c r="B1323">
        <v>1666</v>
      </c>
      <c r="C1323">
        <v>4</v>
      </c>
      <c r="D1323" t="s">
        <v>33</v>
      </c>
      <c r="E1323">
        <v>1176</v>
      </c>
      <c r="F1323" t="s">
        <v>551</v>
      </c>
      <c r="G1323" t="s">
        <v>552</v>
      </c>
      <c r="H1323" t="s">
        <v>553</v>
      </c>
    </row>
    <row r="1324" spans="1:8">
      <c r="A1324" t="s">
        <v>72</v>
      </c>
      <c r="B1324">
        <v>800</v>
      </c>
      <c r="C1324">
        <v>1</v>
      </c>
      <c r="D1324" t="s">
        <v>1056</v>
      </c>
      <c r="E1324">
        <v>779</v>
      </c>
      <c r="F1324" t="s">
        <v>1427</v>
      </c>
      <c r="G1324" t="s">
        <v>1428</v>
      </c>
      <c r="H1324" t="s">
        <v>1429</v>
      </c>
    </row>
    <row r="1325" spans="1:8">
      <c r="A1325" t="s">
        <v>72</v>
      </c>
      <c r="B1325">
        <v>800</v>
      </c>
      <c r="C1325">
        <v>2</v>
      </c>
      <c r="D1325" t="s">
        <v>1056</v>
      </c>
      <c r="E1325">
        <v>776</v>
      </c>
      <c r="F1325" t="s">
        <v>1064</v>
      </c>
      <c r="G1325" t="s">
        <v>1065</v>
      </c>
      <c r="H1325" t="s">
        <v>1066</v>
      </c>
    </row>
    <row r="1326" spans="1:8">
      <c r="A1326" t="s">
        <v>72</v>
      </c>
      <c r="B1326">
        <v>800</v>
      </c>
      <c r="C1326">
        <v>3</v>
      </c>
      <c r="D1326" t="s">
        <v>1056</v>
      </c>
      <c r="E1326">
        <v>779</v>
      </c>
      <c r="F1326" t="s">
        <v>5146</v>
      </c>
      <c r="G1326" t="s">
        <v>5147</v>
      </c>
      <c r="H1326" t="s">
        <v>5148</v>
      </c>
    </row>
    <row r="1327" spans="1:8">
      <c r="A1327" t="s">
        <v>72</v>
      </c>
      <c r="B1327">
        <v>800</v>
      </c>
      <c r="C1327">
        <v>4</v>
      </c>
      <c r="D1327" t="s">
        <v>1056</v>
      </c>
      <c r="E1327">
        <v>779</v>
      </c>
      <c r="F1327" t="s">
        <v>1707</v>
      </c>
      <c r="G1327" t="s">
        <v>1708</v>
      </c>
      <c r="H1327" t="s">
        <v>1709</v>
      </c>
    </row>
    <row r="1328" spans="1:8">
      <c r="A1328" t="s">
        <v>72</v>
      </c>
      <c r="B1328">
        <v>800</v>
      </c>
      <c r="C1328">
        <v>5</v>
      </c>
      <c r="D1328" t="s">
        <v>1056</v>
      </c>
      <c r="E1328">
        <v>775</v>
      </c>
      <c r="F1328" t="s">
        <v>4498</v>
      </c>
      <c r="G1328" t="s">
        <v>4499</v>
      </c>
      <c r="H1328" t="s">
        <v>4500</v>
      </c>
    </row>
    <row r="1329" spans="1:8">
      <c r="A1329" t="s">
        <v>72</v>
      </c>
      <c r="B1329">
        <v>800</v>
      </c>
      <c r="C1329">
        <v>6</v>
      </c>
      <c r="D1329" t="s">
        <v>1056</v>
      </c>
      <c r="E1329">
        <v>774</v>
      </c>
      <c r="F1329" t="s">
        <v>1735</v>
      </c>
      <c r="G1329" t="s">
        <v>1736</v>
      </c>
      <c r="H1329" t="s">
        <v>1737</v>
      </c>
    </row>
    <row r="1330" spans="1:8">
      <c r="A1330" t="s">
        <v>72</v>
      </c>
      <c r="B1330">
        <v>800</v>
      </c>
      <c r="C1330">
        <v>7</v>
      </c>
      <c r="D1330" t="s">
        <v>1056</v>
      </c>
      <c r="E1330">
        <v>779</v>
      </c>
      <c r="F1330" t="s">
        <v>3082</v>
      </c>
      <c r="G1330" t="s">
        <v>3083</v>
      </c>
      <c r="H1330" t="s">
        <v>3084</v>
      </c>
    </row>
    <row r="1331" spans="1:8">
      <c r="A1331" t="s">
        <v>72</v>
      </c>
      <c r="B1331">
        <v>800</v>
      </c>
      <c r="C1331">
        <v>8</v>
      </c>
      <c r="D1331" t="s">
        <v>1056</v>
      </c>
      <c r="E1331">
        <v>774</v>
      </c>
      <c r="F1331" t="s">
        <v>927</v>
      </c>
      <c r="G1331" t="s">
        <v>4555</v>
      </c>
      <c r="H1331" t="s">
        <v>4556</v>
      </c>
    </row>
    <row r="1332" spans="1:8">
      <c r="A1332" t="s">
        <v>72</v>
      </c>
      <c r="B1332">
        <v>900</v>
      </c>
      <c r="C1332">
        <v>1</v>
      </c>
      <c r="D1332" t="s">
        <v>1056</v>
      </c>
      <c r="E1332">
        <v>696</v>
      </c>
      <c r="F1332" t="s">
        <v>2387</v>
      </c>
      <c r="G1332" t="s">
        <v>2871</v>
      </c>
      <c r="H1332" t="s">
        <v>2872</v>
      </c>
    </row>
    <row r="1333" spans="1:8">
      <c r="A1333" t="s">
        <v>72</v>
      </c>
      <c r="B1333">
        <v>900</v>
      </c>
      <c r="C1333">
        <v>2</v>
      </c>
      <c r="D1333" t="s">
        <v>1056</v>
      </c>
      <c r="E1333">
        <v>695</v>
      </c>
      <c r="F1333" t="s">
        <v>3638</v>
      </c>
      <c r="G1333" t="s">
        <v>3639</v>
      </c>
      <c r="H1333" t="s">
        <v>3640</v>
      </c>
    </row>
    <row r="1334" spans="1:8">
      <c r="A1334" t="s">
        <v>72</v>
      </c>
      <c r="B1334">
        <v>900</v>
      </c>
      <c r="C1334">
        <v>3</v>
      </c>
      <c r="D1334" t="s">
        <v>1056</v>
      </c>
      <c r="E1334">
        <v>694</v>
      </c>
      <c r="F1334" t="s">
        <v>3839</v>
      </c>
      <c r="G1334" t="s">
        <v>3840</v>
      </c>
      <c r="H1334" t="s">
        <v>2872</v>
      </c>
    </row>
    <row r="1335" spans="1:8">
      <c r="A1335" t="s">
        <v>72</v>
      </c>
      <c r="B1335">
        <v>900</v>
      </c>
      <c r="C1335">
        <v>4</v>
      </c>
      <c r="D1335" t="s">
        <v>1056</v>
      </c>
      <c r="E1335">
        <v>703</v>
      </c>
      <c r="F1335" t="s">
        <v>2387</v>
      </c>
      <c r="G1335" t="s">
        <v>2388</v>
      </c>
      <c r="H1335" t="s">
        <v>2389</v>
      </c>
    </row>
    <row r="1336" spans="1:8">
      <c r="A1336" t="s">
        <v>72</v>
      </c>
      <c r="B1336">
        <v>900</v>
      </c>
      <c r="C1336">
        <v>5</v>
      </c>
      <c r="D1336" t="s">
        <v>1056</v>
      </c>
      <c r="E1336">
        <v>712</v>
      </c>
      <c r="F1336" t="s">
        <v>1488</v>
      </c>
      <c r="G1336" t="s">
        <v>1489</v>
      </c>
      <c r="H1336" t="s">
        <v>1490</v>
      </c>
    </row>
    <row r="1337" spans="1:8">
      <c r="A1337" t="s">
        <v>72</v>
      </c>
      <c r="B1337">
        <v>900</v>
      </c>
      <c r="C1337">
        <v>6</v>
      </c>
      <c r="D1337" t="s">
        <v>1056</v>
      </c>
      <c r="E1337">
        <v>697</v>
      </c>
      <c r="F1337" t="s">
        <v>5086</v>
      </c>
      <c r="G1337" t="s">
        <v>5087</v>
      </c>
      <c r="H1337" t="s">
        <v>5088</v>
      </c>
    </row>
    <row r="1338" spans="1:8">
      <c r="A1338" t="s">
        <v>72</v>
      </c>
      <c r="B1338">
        <v>900</v>
      </c>
      <c r="C1338">
        <v>7</v>
      </c>
      <c r="D1338" t="s">
        <v>1056</v>
      </c>
      <c r="E1338">
        <v>696</v>
      </c>
      <c r="F1338" t="s">
        <v>1886</v>
      </c>
      <c r="G1338" t="s">
        <v>1887</v>
      </c>
      <c r="H1338" t="s">
        <v>1888</v>
      </c>
    </row>
    <row r="1339" spans="1:8">
      <c r="A1339" t="s">
        <v>72</v>
      </c>
      <c r="B1339">
        <v>900</v>
      </c>
      <c r="C1339">
        <v>8</v>
      </c>
      <c r="D1339" t="s">
        <v>1056</v>
      </c>
      <c r="E1339">
        <v>697</v>
      </c>
      <c r="F1339" t="s">
        <v>2215</v>
      </c>
      <c r="G1339" t="s">
        <v>4414</v>
      </c>
      <c r="H1339" t="s">
        <v>4415</v>
      </c>
    </row>
    <row r="1340" spans="1:8">
      <c r="A1340" t="s">
        <v>72</v>
      </c>
      <c r="B1340">
        <v>1000</v>
      </c>
      <c r="C1340">
        <v>1</v>
      </c>
      <c r="D1340" t="s">
        <v>1056</v>
      </c>
      <c r="E1340">
        <v>630</v>
      </c>
      <c r="F1340" t="s">
        <v>4121</v>
      </c>
      <c r="G1340" t="s">
        <v>4122</v>
      </c>
      <c r="H1340" t="s">
        <v>4123</v>
      </c>
    </row>
    <row r="1341" spans="1:8">
      <c r="A1341" t="s">
        <v>72</v>
      </c>
      <c r="B1341">
        <v>1000</v>
      </c>
      <c r="C1341">
        <v>2</v>
      </c>
      <c r="D1341" t="s">
        <v>1056</v>
      </c>
      <c r="E1341">
        <v>626</v>
      </c>
      <c r="F1341" t="s">
        <v>3753</v>
      </c>
      <c r="G1341" t="s">
        <v>3754</v>
      </c>
      <c r="H1341" t="s">
        <v>3755</v>
      </c>
    </row>
    <row r="1342" spans="1:8">
      <c r="A1342" t="s">
        <v>72</v>
      </c>
      <c r="B1342">
        <v>1000</v>
      </c>
      <c r="C1342">
        <v>3</v>
      </c>
      <c r="D1342" t="s">
        <v>1056</v>
      </c>
      <c r="E1342">
        <v>630</v>
      </c>
      <c r="F1342" t="s">
        <v>967</v>
      </c>
      <c r="G1342" t="s">
        <v>2417</v>
      </c>
      <c r="H1342">
        <v>15</v>
      </c>
    </row>
    <row r="1343" spans="1:8">
      <c r="A1343" t="s">
        <v>72</v>
      </c>
      <c r="B1343">
        <v>1000</v>
      </c>
      <c r="C1343">
        <v>4</v>
      </c>
      <c r="D1343" t="s">
        <v>1056</v>
      </c>
      <c r="E1343">
        <v>628</v>
      </c>
      <c r="F1343" t="s">
        <v>2387</v>
      </c>
      <c r="G1343" t="s">
        <v>2822</v>
      </c>
      <c r="H1343" t="s">
        <v>2823</v>
      </c>
    </row>
    <row r="1344" spans="1:8">
      <c r="A1344" t="s">
        <v>72</v>
      </c>
      <c r="B1344">
        <v>1000</v>
      </c>
      <c r="C1344">
        <v>5</v>
      </c>
      <c r="D1344" t="s">
        <v>1056</v>
      </c>
      <c r="E1344">
        <v>626</v>
      </c>
      <c r="F1344" t="s">
        <v>5819</v>
      </c>
      <c r="G1344" t="s">
        <v>5820</v>
      </c>
      <c r="H1344" t="s">
        <v>5821</v>
      </c>
    </row>
    <row r="1345" spans="1:8">
      <c r="A1345" t="s">
        <v>72</v>
      </c>
      <c r="B1345">
        <v>1000</v>
      </c>
      <c r="C1345">
        <v>6</v>
      </c>
      <c r="D1345" t="s">
        <v>1056</v>
      </c>
      <c r="E1345">
        <v>627</v>
      </c>
      <c r="F1345" t="s">
        <v>1531</v>
      </c>
      <c r="G1345" t="s">
        <v>1532</v>
      </c>
      <c r="H1345">
        <v>15</v>
      </c>
    </row>
    <row r="1346" spans="1:8">
      <c r="A1346" t="s">
        <v>72</v>
      </c>
      <c r="B1346">
        <v>1000</v>
      </c>
      <c r="C1346">
        <v>7</v>
      </c>
      <c r="D1346" t="s">
        <v>1056</v>
      </c>
      <c r="E1346">
        <v>631</v>
      </c>
      <c r="F1346" t="s">
        <v>2726</v>
      </c>
      <c r="G1346" t="s">
        <v>2727</v>
      </c>
      <c r="H1346" t="s">
        <v>2728</v>
      </c>
    </row>
    <row r="1347" spans="1:8">
      <c r="A1347" t="s">
        <v>72</v>
      </c>
      <c r="B1347">
        <v>1000</v>
      </c>
      <c r="C1347">
        <v>8</v>
      </c>
      <c r="D1347" t="s">
        <v>1056</v>
      </c>
      <c r="E1347">
        <v>626</v>
      </c>
      <c r="F1347" t="s">
        <v>4695</v>
      </c>
      <c r="G1347" t="s">
        <v>4696</v>
      </c>
      <c r="H1347" t="s">
        <v>4697</v>
      </c>
    </row>
    <row r="1348" spans="1:8">
      <c r="A1348" t="s">
        <v>72</v>
      </c>
      <c r="B1348">
        <v>1100</v>
      </c>
      <c r="C1348">
        <v>1</v>
      </c>
      <c r="D1348" t="s">
        <v>1056</v>
      </c>
      <c r="E1348">
        <v>573</v>
      </c>
      <c r="F1348" t="s">
        <v>6159</v>
      </c>
      <c r="G1348" t="s">
        <v>6022</v>
      </c>
      <c r="H1348" t="s">
        <v>6160</v>
      </c>
    </row>
    <row r="1349" spans="1:8">
      <c r="A1349" t="s">
        <v>72</v>
      </c>
      <c r="B1349">
        <v>1100</v>
      </c>
      <c r="C1349">
        <v>2</v>
      </c>
      <c r="D1349" t="s">
        <v>1056</v>
      </c>
      <c r="E1349">
        <v>577</v>
      </c>
      <c r="F1349" t="s">
        <v>5494</v>
      </c>
      <c r="G1349" t="s">
        <v>5495</v>
      </c>
      <c r="H1349" t="s">
        <v>3272</v>
      </c>
    </row>
    <row r="1350" spans="1:8">
      <c r="A1350" t="s">
        <v>72</v>
      </c>
      <c r="B1350">
        <v>1100</v>
      </c>
      <c r="C1350">
        <v>3</v>
      </c>
      <c r="D1350" t="s">
        <v>1056</v>
      </c>
      <c r="E1350">
        <v>576</v>
      </c>
      <c r="F1350" t="s">
        <v>2369</v>
      </c>
      <c r="G1350" t="s">
        <v>2370</v>
      </c>
      <c r="H1350" t="s">
        <v>2371</v>
      </c>
    </row>
    <row r="1351" spans="1:8">
      <c r="A1351" t="s">
        <v>72</v>
      </c>
      <c r="B1351">
        <v>1100</v>
      </c>
      <c r="C1351">
        <v>4</v>
      </c>
      <c r="D1351" t="s">
        <v>1056</v>
      </c>
      <c r="E1351">
        <v>576</v>
      </c>
      <c r="F1351" t="s">
        <v>1886</v>
      </c>
      <c r="G1351" t="s">
        <v>2230</v>
      </c>
      <c r="H1351" t="s">
        <v>2231</v>
      </c>
    </row>
    <row r="1352" spans="1:8">
      <c r="A1352" t="s">
        <v>72</v>
      </c>
      <c r="B1352">
        <v>1100</v>
      </c>
      <c r="C1352">
        <v>5</v>
      </c>
      <c r="D1352" t="s">
        <v>1056</v>
      </c>
      <c r="E1352">
        <v>576</v>
      </c>
      <c r="F1352" t="s">
        <v>3361</v>
      </c>
      <c r="G1352" t="s">
        <v>3362</v>
      </c>
      <c r="H1352" t="s">
        <v>3363</v>
      </c>
    </row>
    <row r="1353" spans="1:8">
      <c r="A1353" t="s">
        <v>72</v>
      </c>
      <c r="B1353">
        <v>1100</v>
      </c>
      <c r="C1353">
        <v>6</v>
      </c>
      <c r="D1353" t="s">
        <v>1056</v>
      </c>
      <c r="E1353">
        <v>576</v>
      </c>
      <c r="F1353" t="s">
        <v>469</v>
      </c>
      <c r="G1353" t="s">
        <v>5592</v>
      </c>
      <c r="H1353" t="s">
        <v>5593</v>
      </c>
    </row>
    <row r="1354" spans="1:8">
      <c r="A1354" t="s">
        <v>72</v>
      </c>
      <c r="B1354">
        <v>1100</v>
      </c>
      <c r="C1354">
        <v>7</v>
      </c>
      <c r="D1354" t="s">
        <v>1056</v>
      </c>
      <c r="E1354">
        <v>573</v>
      </c>
      <c r="F1354" t="s">
        <v>5901</v>
      </c>
      <c r="G1354" t="s">
        <v>5902</v>
      </c>
      <c r="H1354" t="s">
        <v>5903</v>
      </c>
    </row>
    <row r="1355" spans="1:8">
      <c r="A1355" t="s">
        <v>72</v>
      </c>
      <c r="B1355">
        <v>1100</v>
      </c>
      <c r="C1355">
        <v>8</v>
      </c>
      <c r="D1355" t="s">
        <v>1056</v>
      </c>
      <c r="E1355">
        <v>572</v>
      </c>
      <c r="F1355" t="s">
        <v>1735</v>
      </c>
      <c r="G1355" t="s">
        <v>3404</v>
      </c>
      <c r="H1355" t="s">
        <v>3405</v>
      </c>
    </row>
    <row r="1356" spans="1:8">
      <c r="A1356" t="s">
        <v>72</v>
      </c>
      <c r="B1356">
        <v>1200</v>
      </c>
      <c r="C1356">
        <v>1</v>
      </c>
      <c r="D1356" t="s">
        <v>1056</v>
      </c>
      <c r="E1356">
        <v>528</v>
      </c>
      <c r="F1356" t="s">
        <v>4787</v>
      </c>
      <c r="G1356" t="s">
        <v>4788</v>
      </c>
      <c r="H1356" t="s">
        <v>4789</v>
      </c>
    </row>
    <row r="1357" spans="1:8">
      <c r="A1357" t="s">
        <v>72</v>
      </c>
      <c r="B1357">
        <v>1200</v>
      </c>
      <c r="C1357">
        <v>2</v>
      </c>
      <c r="D1357" t="s">
        <v>1056</v>
      </c>
      <c r="E1357">
        <v>530</v>
      </c>
      <c r="F1357" t="s">
        <v>4862</v>
      </c>
      <c r="G1357" t="s">
        <v>4863</v>
      </c>
      <c r="H1357" t="s">
        <v>4864</v>
      </c>
    </row>
    <row r="1358" spans="1:8">
      <c r="A1358" t="s">
        <v>72</v>
      </c>
      <c r="B1358">
        <v>1200</v>
      </c>
      <c r="C1358">
        <v>3</v>
      </c>
      <c r="D1358" t="s">
        <v>1056</v>
      </c>
      <c r="E1358">
        <v>530</v>
      </c>
      <c r="F1358" t="s">
        <v>6106</v>
      </c>
      <c r="G1358" t="s">
        <v>6107</v>
      </c>
      <c r="H1358" t="s">
        <v>6108</v>
      </c>
    </row>
    <row r="1359" spans="1:8">
      <c r="A1359" t="s">
        <v>72</v>
      </c>
      <c r="B1359">
        <v>1200</v>
      </c>
      <c r="C1359">
        <v>4</v>
      </c>
      <c r="D1359" t="s">
        <v>1056</v>
      </c>
      <c r="E1359">
        <v>529</v>
      </c>
      <c r="F1359" t="s">
        <v>2453</v>
      </c>
      <c r="G1359" t="s">
        <v>2454</v>
      </c>
      <c r="H1359" t="s">
        <v>2455</v>
      </c>
    </row>
    <row r="1360" spans="1:8">
      <c r="A1360" t="s">
        <v>72</v>
      </c>
      <c r="B1360">
        <v>1200</v>
      </c>
      <c r="C1360">
        <v>5</v>
      </c>
      <c r="D1360" t="s">
        <v>1056</v>
      </c>
      <c r="E1360">
        <v>526</v>
      </c>
      <c r="F1360" t="s">
        <v>3429</v>
      </c>
      <c r="G1360" t="s">
        <v>3430</v>
      </c>
      <c r="H1360" t="s">
        <v>3431</v>
      </c>
    </row>
    <row r="1361" spans="1:8">
      <c r="A1361" t="s">
        <v>72</v>
      </c>
      <c r="B1361">
        <v>1200</v>
      </c>
      <c r="C1361">
        <v>6</v>
      </c>
      <c r="D1361" t="s">
        <v>1056</v>
      </c>
      <c r="E1361">
        <v>525</v>
      </c>
      <c r="F1361" t="s">
        <v>1849</v>
      </c>
      <c r="G1361" t="s">
        <v>1850</v>
      </c>
      <c r="H1361" t="s">
        <v>1851</v>
      </c>
    </row>
    <row r="1362" spans="1:8">
      <c r="A1362" t="s">
        <v>72</v>
      </c>
      <c r="B1362">
        <v>1200</v>
      </c>
      <c r="C1362">
        <v>7</v>
      </c>
      <c r="D1362" t="s">
        <v>1056</v>
      </c>
      <c r="E1362">
        <v>528</v>
      </c>
      <c r="F1362" t="s">
        <v>4281</v>
      </c>
      <c r="G1362" t="s">
        <v>4282</v>
      </c>
      <c r="H1362" t="s">
        <v>1194</v>
      </c>
    </row>
    <row r="1363" spans="1:8">
      <c r="A1363" t="s">
        <v>72</v>
      </c>
      <c r="B1363">
        <v>1200</v>
      </c>
      <c r="C1363">
        <v>8</v>
      </c>
      <c r="D1363" t="s">
        <v>1056</v>
      </c>
      <c r="E1363">
        <v>526</v>
      </c>
      <c r="F1363" t="s">
        <v>4466</v>
      </c>
      <c r="G1363" t="s">
        <v>4467</v>
      </c>
      <c r="H1363" t="s">
        <v>3431</v>
      </c>
    </row>
    <row r="1364" spans="1:8">
      <c r="A1364" t="s">
        <v>72</v>
      </c>
      <c r="B1364">
        <v>1300</v>
      </c>
      <c r="C1364">
        <v>1</v>
      </c>
      <c r="D1364" t="s">
        <v>1056</v>
      </c>
      <c r="E1364">
        <v>503</v>
      </c>
      <c r="F1364" t="s">
        <v>1992</v>
      </c>
      <c r="G1364" t="s">
        <v>1993</v>
      </c>
      <c r="H1364" t="s">
        <v>1994</v>
      </c>
    </row>
    <row r="1365" spans="1:8">
      <c r="A1365" t="s">
        <v>72</v>
      </c>
      <c r="B1365">
        <v>1300</v>
      </c>
      <c r="C1365">
        <v>2</v>
      </c>
      <c r="D1365" t="s">
        <v>1056</v>
      </c>
      <c r="E1365">
        <v>491</v>
      </c>
      <c r="F1365" t="s">
        <v>2161</v>
      </c>
      <c r="G1365" t="s">
        <v>3777</v>
      </c>
      <c r="H1365" t="s">
        <v>3778</v>
      </c>
    </row>
    <row r="1366" spans="1:8">
      <c r="A1366" t="s">
        <v>72</v>
      </c>
      <c r="B1366">
        <v>1300</v>
      </c>
      <c r="C1366">
        <v>3</v>
      </c>
      <c r="D1366" t="s">
        <v>1056</v>
      </c>
      <c r="E1366">
        <v>491</v>
      </c>
      <c r="F1366" t="s">
        <v>3273</v>
      </c>
      <c r="G1366" t="s">
        <v>3274</v>
      </c>
      <c r="H1366" t="s">
        <v>3275</v>
      </c>
    </row>
    <row r="1367" spans="1:8">
      <c r="A1367" t="s">
        <v>72</v>
      </c>
      <c r="B1367">
        <v>1300</v>
      </c>
      <c r="C1367">
        <v>4</v>
      </c>
      <c r="D1367" t="s">
        <v>1056</v>
      </c>
      <c r="E1367">
        <v>492</v>
      </c>
      <c r="F1367" t="s">
        <v>2791</v>
      </c>
      <c r="G1367" t="s">
        <v>2792</v>
      </c>
      <c r="H1367" t="s">
        <v>2793</v>
      </c>
    </row>
    <row r="1368" spans="1:8">
      <c r="A1368" t="s">
        <v>72</v>
      </c>
      <c r="B1368">
        <v>1300</v>
      </c>
      <c r="C1368">
        <v>5</v>
      </c>
      <c r="D1368" t="s">
        <v>1056</v>
      </c>
      <c r="E1368">
        <v>492</v>
      </c>
      <c r="F1368" t="s">
        <v>4368</v>
      </c>
      <c r="G1368" t="s">
        <v>4369</v>
      </c>
      <c r="H1368" t="s">
        <v>2999</v>
      </c>
    </row>
    <row r="1369" spans="1:8">
      <c r="A1369" t="s">
        <v>72</v>
      </c>
      <c r="B1369">
        <v>1300</v>
      </c>
      <c r="C1369">
        <v>6</v>
      </c>
      <c r="D1369" t="s">
        <v>1056</v>
      </c>
      <c r="E1369">
        <v>490</v>
      </c>
      <c r="F1369" t="s">
        <v>2838</v>
      </c>
      <c r="G1369" t="s">
        <v>2839</v>
      </c>
      <c r="H1369" t="s">
        <v>2840</v>
      </c>
    </row>
    <row r="1370" spans="1:8">
      <c r="A1370" t="s">
        <v>72</v>
      </c>
      <c r="B1370">
        <v>1300</v>
      </c>
      <c r="C1370">
        <v>7</v>
      </c>
      <c r="D1370" t="s">
        <v>1056</v>
      </c>
      <c r="E1370">
        <v>491</v>
      </c>
      <c r="F1370" t="s">
        <v>6027</v>
      </c>
      <c r="G1370" t="s">
        <v>6028</v>
      </c>
      <c r="H1370" t="s">
        <v>6029</v>
      </c>
    </row>
    <row r="1371" spans="1:8">
      <c r="A1371" t="s">
        <v>72</v>
      </c>
      <c r="B1371">
        <v>1300</v>
      </c>
      <c r="C1371">
        <v>8</v>
      </c>
      <c r="D1371" t="s">
        <v>1056</v>
      </c>
      <c r="E1371">
        <v>491</v>
      </c>
      <c r="F1371" t="s">
        <v>3459</v>
      </c>
      <c r="G1371" t="s">
        <v>3460</v>
      </c>
      <c r="H1371" t="s">
        <v>3461</v>
      </c>
    </row>
    <row r="1372" spans="1:8">
      <c r="A1372" t="s">
        <v>72</v>
      </c>
      <c r="B1372">
        <v>1400</v>
      </c>
      <c r="C1372">
        <v>1</v>
      </c>
      <c r="D1372" t="s">
        <v>1056</v>
      </c>
      <c r="E1372">
        <v>459</v>
      </c>
      <c r="F1372" t="s">
        <v>3466</v>
      </c>
      <c r="G1372" t="s">
        <v>3467</v>
      </c>
      <c r="H1372" t="s">
        <v>3468</v>
      </c>
    </row>
    <row r="1373" spans="1:8">
      <c r="A1373" t="s">
        <v>72</v>
      </c>
      <c r="B1373">
        <v>1400</v>
      </c>
      <c r="C1373">
        <v>2</v>
      </c>
      <c r="D1373" t="s">
        <v>1056</v>
      </c>
      <c r="E1373">
        <v>460</v>
      </c>
      <c r="F1373" t="s">
        <v>5739</v>
      </c>
      <c r="G1373" t="s">
        <v>5740</v>
      </c>
      <c r="H1373" t="s">
        <v>5741</v>
      </c>
    </row>
    <row r="1374" spans="1:8">
      <c r="A1374" t="s">
        <v>72</v>
      </c>
      <c r="B1374">
        <v>1400</v>
      </c>
      <c r="C1374">
        <v>3</v>
      </c>
      <c r="D1374" t="s">
        <v>1056</v>
      </c>
      <c r="E1374">
        <v>460</v>
      </c>
      <c r="F1374" t="s">
        <v>6016</v>
      </c>
      <c r="G1374" t="s">
        <v>6017</v>
      </c>
      <c r="H1374" t="s">
        <v>6018</v>
      </c>
    </row>
    <row r="1375" spans="1:8">
      <c r="A1375" t="s">
        <v>72</v>
      </c>
      <c r="B1375">
        <v>1400</v>
      </c>
      <c r="C1375">
        <v>4</v>
      </c>
      <c r="D1375" t="s">
        <v>1056</v>
      </c>
      <c r="E1375">
        <v>458</v>
      </c>
      <c r="F1375" t="s">
        <v>5370</v>
      </c>
      <c r="G1375" t="s">
        <v>5371</v>
      </c>
      <c r="H1375" t="s">
        <v>5372</v>
      </c>
    </row>
    <row r="1376" spans="1:8">
      <c r="A1376" t="s">
        <v>72</v>
      </c>
      <c r="B1376">
        <v>1400</v>
      </c>
      <c r="C1376">
        <v>5</v>
      </c>
      <c r="D1376" t="s">
        <v>1056</v>
      </c>
      <c r="E1376">
        <v>458</v>
      </c>
      <c r="F1376" t="s">
        <v>1456</v>
      </c>
      <c r="G1376" t="s">
        <v>1457</v>
      </c>
      <c r="H1376" t="s">
        <v>1458</v>
      </c>
    </row>
    <row r="1377" spans="1:8">
      <c r="A1377" t="s">
        <v>72</v>
      </c>
      <c r="B1377">
        <v>1400</v>
      </c>
      <c r="C1377">
        <v>6</v>
      </c>
      <c r="D1377" t="s">
        <v>1056</v>
      </c>
      <c r="E1377">
        <v>458</v>
      </c>
      <c r="F1377" t="s">
        <v>5191</v>
      </c>
      <c r="G1377" t="s">
        <v>5192</v>
      </c>
      <c r="H1377" t="s">
        <v>5193</v>
      </c>
    </row>
    <row r="1378" spans="1:8">
      <c r="A1378" t="s">
        <v>72</v>
      </c>
      <c r="B1378">
        <v>1400</v>
      </c>
      <c r="C1378">
        <v>7</v>
      </c>
      <c r="D1378" t="s">
        <v>1056</v>
      </c>
      <c r="E1378">
        <v>456</v>
      </c>
      <c r="F1378" t="s">
        <v>1177</v>
      </c>
      <c r="G1378" t="s">
        <v>1178</v>
      </c>
      <c r="H1378" t="s">
        <v>1179</v>
      </c>
    </row>
    <row r="1379" spans="1:8">
      <c r="A1379" t="s">
        <v>72</v>
      </c>
      <c r="B1379">
        <v>1400</v>
      </c>
      <c r="C1379">
        <v>8</v>
      </c>
      <c r="D1379" t="s">
        <v>1056</v>
      </c>
      <c r="E1379">
        <v>460</v>
      </c>
      <c r="F1379" t="s">
        <v>2698</v>
      </c>
      <c r="G1379" t="s">
        <v>2699</v>
      </c>
      <c r="H1379" t="s">
        <v>2700</v>
      </c>
    </row>
    <row r="1380" spans="1:8">
      <c r="A1380" t="s">
        <v>72</v>
      </c>
      <c r="B1380">
        <v>1500</v>
      </c>
      <c r="C1380">
        <v>1</v>
      </c>
      <c r="D1380" t="s">
        <v>1056</v>
      </c>
      <c r="E1380">
        <v>429</v>
      </c>
      <c r="F1380" t="s">
        <v>1057</v>
      </c>
      <c r="G1380" t="s">
        <v>1058</v>
      </c>
      <c r="H1380" t="s">
        <v>1059</v>
      </c>
    </row>
    <row r="1381" spans="1:8">
      <c r="A1381" t="s">
        <v>72</v>
      </c>
      <c r="B1381">
        <v>1500</v>
      </c>
      <c r="C1381">
        <v>2</v>
      </c>
      <c r="D1381" t="s">
        <v>1056</v>
      </c>
      <c r="E1381">
        <v>429</v>
      </c>
      <c r="F1381" t="s">
        <v>3342</v>
      </c>
      <c r="G1381" t="s">
        <v>3343</v>
      </c>
      <c r="H1381" t="s">
        <v>1059</v>
      </c>
    </row>
    <row r="1382" spans="1:8">
      <c r="A1382" t="s">
        <v>72</v>
      </c>
      <c r="B1382">
        <v>1500</v>
      </c>
      <c r="C1382">
        <v>3</v>
      </c>
      <c r="D1382" t="s">
        <v>1056</v>
      </c>
      <c r="E1382">
        <v>430</v>
      </c>
      <c r="F1382" t="s">
        <v>5002</v>
      </c>
      <c r="G1382" t="s">
        <v>5003</v>
      </c>
      <c r="H1382" t="s">
        <v>5004</v>
      </c>
    </row>
    <row r="1383" spans="1:8">
      <c r="A1383" t="s">
        <v>72</v>
      </c>
      <c r="B1383">
        <v>1500</v>
      </c>
      <c r="C1383">
        <v>4</v>
      </c>
      <c r="D1383" t="s">
        <v>1056</v>
      </c>
      <c r="E1383">
        <v>430</v>
      </c>
      <c r="F1383" t="s">
        <v>5630</v>
      </c>
      <c r="G1383" t="s">
        <v>5631</v>
      </c>
      <c r="H1383" t="s">
        <v>5632</v>
      </c>
    </row>
    <row r="1384" spans="1:8">
      <c r="A1384" t="s">
        <v>72</v>
      </c>
      <c r="B1384">
        <v>1500</v>
      </c>
      <c r="C1384">
        <v>5</v>
      </c>
      <c r="D1384" t="s">
        <v>1056</v>
      </c>
      <c r="E1384">
        <v>428</v>
      </c>
      <c r="F1384" t="s">
        <v>5327</v>
      </c>
      <c r="G1384" t="s">
        <v>1058</v>
      </c>
      <c r="H1384" t="s">
        <v>5328</v>
      </c>
    </row>
    <row r="1385" spans="1:8">
      <c r="A1385" t="s">
        <v>72</v>
      </c>
      <c r="B1385">
        <v>1500</v>
      </c>
      <c r="C1385">
        <v>6</v>
      </c>
      <c r="D1385" t="s">
        <v>1056</v>
      </c>
      <c r="E1385">
        <v>430</v>
      </c>
      <c r="F1385" t="s">
        <v>2687</v>
      </c>
      <c r="G1385" t="s">
        <v>2688</v>
      </c>
      <c r="H1385" t="s">
        <v>2689</v>
      </c>
    </row>
    <row r="1386" spans="1:8">
      <c r="A1386" t="s">
        <v>72</v>
      </c>
      <c r="B1386">
        <v>1500</v>
      </c>
      <c r="C1386">
        <v>7</v>
      </c>
      <c r="D1386" t="s">
        <v>1056</v>
      </c>
      <c r="E1386">
        <v>435</v>
      </c>
      <c r="F1386" t="s">
        <v>4595</v>
      </c>
      <c r="G1386" t="s">
        <v>4596</v>
      </c>
      <c r="H1386" t="s">
        <v>4597</v>
      </c>
    </row>
    <row r="1387" spans="1:8">
      <c r="A1387" t="s">
        <v>72</v>
      </c>
      <c r="B1387">
        <v>1500</v>
      </c>
      <c r="C1387">
        <v>8</v>
      </c>
      <c r="D1387" t="s">
        <v>1056</v>
      </c>
      <c r="E1387">
        <v>433</v>
      </c>
      <c r="F1387" t="s">
        <v>3178</v>
      </c>
      <c r="G1387" t="s">
        <v>3179</v>
      </c>
      <c r="H1387" t="s">
        <v>3180</v>
      </c>
    </row>
    <row r="1388" spans="1:8">
      <c r="A1388" t="s">
        <v>72</v>
      </c>
      <c r="B1388">
        <v>1600</v>
      </c>
      <c r="C1388">
        <v>1</v>
      </c>
      <c r="D1388" t="s">
        <v>1056</v>
      </c>
      <c r="E1388">
        <v>403</v>
      </c>
      <c r="F1388" t="s">
        <v>3714</v>
      </c>
      <c r="G1388" t="s">
        <v>3715</v>
      </c>
      <c r="H1388" t="s">
        <v>3716</v>
      </c>
    </row>
    <row r="1389" spans="1:8">
      <c r="A1389" t="s">
        <v>72</v>
      </c>
      <c r="B1389">
        <v>1600</v>
      </c>
      <c r="C1389">
        <v>2</v>
      </c>
      <c r="D1389" t="s">
        <v>1056</v>
      </c>
      <c r="E1389">
        <v>405</v>
      </c>
      <c r="F1389" t="s">
        <v>2092</v>
      </c>
      <c r="G1389" t="s">
        <v>2093</v>
      </c>
      <c r="H1389" t="s">
        <v>856</v>
      </c>
    </row>
    <row r="1390" spans="1:8">
      <c r="A1390" t="s">
        <v>72</v>
      </c>
      <c r="B1390">
        <v>1600</v>
      </c>
      <c r="C1390">
        <v>3</v>
      </c>
      <c r="D1390" t="s">
        <v>1056</v>
      </c>
      <c r="E1390">
        <v>405</v>
      </c>
      <c r="F1390" t="s">
        <v>5436</v>
      </c>
      <c r="G1390" t="s">
        <v>5437</v>
      </c>
      <c r="H1390" t="s">
        <v>5438</v>
      </c>
    </row>
    <row r="1391" spans="1:8">
      <c r="A1391" t="s">
        <v>72</v>
      </c>
      <c r="B1391">
        <v>1600</v>
      </c>
      <c r="C1391">
        <v>4</v>
      </c>
      <c r="D1391" t="s">
        <v>1056</v>
      </c>
      <c r="E1391">
        <v>404</v>
      </c>
      <c r="F1391" t="s">
        <v>2261</v>
      </c>
      <c r="G1391" t="s">
        <v>2262</v>
      </c>
      <c r="H1391" t="s">
        <v>2263</v>
      </c>
    </row>
    <row r="1392" spans="1:8">
      <c r="A1392" t="s">
        <v>72</v>
      </c>
      <c r="B1392">
        <v>1600</v>
      </c>
      <c r="C1392">
        <v>5</v>
      </c>
      <c r="D1392" t="s">
        <v>1056</v>
      </c>
      <c r="E1392">
        <v>407</v>
      </c>
      <c r="F1392" t="s">
        <v>2344</v>
      </c>
      <c r="G1392" t="s">
        <v>2345</v>
      </c>
      <c r="H1392">
        <v>19</v>
      </c>
    </row>
    <row r="1393" spans="1:8">
      <c r="A1393" t="s">
        <v>72</v>
      </c>
      <c r="B1393">
        <v>1600</v>
      </c>
      <c r="C1393">
        <v>6</v>
      </c>
      <c r="D1393" t="s">
        <v>1056</v>
      </c>
      <c r="E1393">
        <v>409</v>
      </c>
      <c r="F1393" t="s">
        <v>1791</v>
      </c>
      <c r="G1393" t="s">
        <v>1792</v>
      </c>
      <c r="H1393" t="s">
        <v>1793</v>
      </c>
    </row>
    <row r="1394" spans="1:8">
      <c r="A1394" t="s">
        <v>72</v>
      </c>
      <c r="B1394">
        <v>1600</v>
      </c>
      <c r="C1394">
        <v>7</v>
      </c>
      <c r="D1394" t="s">
        <v>1056</v>
      </c>
      <c r="E1394">
        <v>404</v>
      </c>
      <c r="F1394" t="s">
        <v>2572</v>
      </c>
      <c r="G1394" t="s">
        <v>4390</v>
      </c>
      <c r="H1394" t="s">
        <v>4391</v>
      </c>
    </row>
    <row r="1395" spans="1:8">
      <c r="A1395" t="s">
        <v>72</v>
      </c>
      <c r="B1395">
        <v>1600</v>
      </c>
      <c r="C1395">
        <v>8</v>
      </c>
      <c r="D1395" t="s">
        <v>1056</v>
      </c>
      <c r="E1395">
        <v>403</v>
      </c>
      <c r="F1395" t="s">
        <v>2572</v>
      </c>
      <c r="G1395" t="s">
        <v>3507</v>
      </c>
      <c r="H1395" t="s">
        <v>3508</v>
      </c>
    </row>
    <row r="1396" spans="1:8">
      <c r="A1396" t="s">
        <v>72</v>
      </c>
      <c r="B1396">
        <v>1700</v>
      </c>
      <c r="C1396">
        <v>1</v>
      </c>
      <c r="D1396" t="s">
        <v>1056</v>
      </c>
      <c r="E1396">
        <v>384</v>
      </c>
      <c r="F1396" t="s">
        <v>1109</v>
      </c>
      <c r="G1396" t="s">
        <v>4829</v>
      </c>
      <c r="H1396" t="s">
        <v>4830</v>
      </c>
    </row>
    <row r="1397" spans="1:8">
      <c r="A1397" t="s">
        <v>72</v>
      </c>
      <c r="B1397">
        <v>1700</v>
      </c>
      <c r="C1397">
        <v>2</v>
      </c>
      <c r="D1397" t="s">
        <v>1056</v>
      </c>
      <c r="E1397">
        <v>386</v>
      </c>
      <c r="F1397" t="s">
        <v>4255</v>
      </c>
      <c r="G1397" t="s">
        <v>4256</v>
      </c>
      <c r="H1397" t="s">
        <v>4257</v>
      </c>
    </row>
    <row r="1398" spans="1:8">
      <c r="A1398" t="s">
        <v>72</v>
      </c>
      <c r="B1398">
        <v>1700</v>
      </c>
      <c r="C1398">
        <v>3</v>
      </c>
      <c r="D1398" t="s">
        <v>1056</v>
      </c>
      <c r="E1398">
        <v>385</v>
      </c>
      <c r="F1398" t="s">
        <v>4014</v>
      </c>
      <c r="G1398" t="s">
        <v>4015</v>
      </c>
      <c r="H1398" t="s">
        <v>856</v>
      </c>
    </row>
    <row r="1399" spans="1:8">
      <c r="A1399" t="s">
        <v>72</v>
      </c>
      <c r="B1399">
        <v>1700</v>
      </c>
      <c r="C1399">
        <v>4</v>
      </c>
      <c r="D1399" t="s">
        <v>1056</v>
      </c>
      <c r="E1399">
        <v>384</v>
      </c>
      <c r="F1399" t="s">
        <v>2196</v>
      </c>
      <c r="G1399" t="s">
        <v>2197</v>
      </c>
      <c r="H1399" t="s">
        <v>2198</v>
      </c>
    </row>
    <row r="1400" spans="1:8">
      <c r="A1400" t="s">
        <v>72</v>
      </c>
      <c r="B1400">
        <v>1700</v>
      </c>
      <c r="C1400">
        <v>5</v>
      </c>
      <c r="D1400" t="s">
        <v>1056</v>
      </c>
      <c r="E1400">
        <v>383</v>
      </c>
      <c r="F1400" t="s">
        <v>1109</v>
      </c>
      <c r="G1400" t="s">
        <v>1110</v>
      </c>
      <c r="H1400" t="s">
        <v>1111</v>
      </c>
    </row>
    <row r="1401" spans="1:8">
      <c r="A1401" t="s">
        <v>72</v>
      </c>
      <c r="B1401">
        <v>1700</v>
      </c>
      <c r="C1401">
        <v>6</v>
      </c>
      <c r="D1401" t="s">
        <v>1056</v>
      </c>
      <c r="E1401">
        <v>383</v>
      </c>
      <c r="F1401" t="s">
        <v>3446</v>
      </c>
      <c r="G1401" t="s">
        <v>3598</v>
      </c>
      <c r="H1401" t="s">
        <v>1442</v>
      </c>
    </row>
    <row r="1402" spans="1:8">
      <c r="A1402" t="s">
        <v>72</v>
      </c>
      <c r="B1402">
        <v>1700</v>
      </c>
      <c r="C1402">
        <v>7</v>
      </c>
      <c r="D1402" t="s">
        <v>1056</v>
      </c>
      <c r="E1402">
        <v>381</v>
      </c>
      <c r="F1402" t="s">
        <v>1645</v>
      </c>
      <c r="G1402" t="s">
        <v>4164</v>
      </c>
      <c r="H1402" t="s">
        <v>4165</v>
      </c>
    </row>
    <row r="1403" spans="1:8">
      <c r="A1403" t="s">
        <v>72</v>
      </c>
      <c r="B1403">
        <v>1700</v>
      </c>
      <c r="C1403">
        <v>8</v>
      </c>
      <c r="D1403" t="s">
        <v>1056</v>
      </c>
      <c r="E1403">
        <v>381</v>
      </c>
      <c r="F1403" t="s">
        <v>6141</v>
      </c>
      <c r="G1403" t="s">
        <v>6142</v>
      </c>
      <c r="H1403" t="s">
        <v>6143</v>
      </c>
    </row>
    <row r="1404" spans="1:8">
      <c r="A1404" t="s">
        <v>72</v>
      </c>
      <c r="B1404">
        <v>1800</v>
      </c>
      <c r="C1404">
        <v>1</v>
      </c>
      <c r="D1404" t="s">
        <v>1056</v>
      </c>
      <c r="E1404">
        <v>364</v>
      </c>
      <c r="F1404" t="s">
        <v>1166</v>
      </c>
      <c r="G1404" t="s">
        <v>1167</v>
      </c>
      <c r="H1404" t="s">
        <v>1168</v>
      </c>
    </row>
    <row r="1405" spans="1:8">
      <c r="A1405" t="s">
        <v>72</v>
      </c>
      <c r="B1405">
        <v>1800</v>
      </c>
      <c r="C1405">
        <v>2</v>
      </c>
      <c r="D1405" t="s">
        <v>1056</v>
      </c>
      <c r="E1405">
        <v>366</v>
      </c>
      <c r="F1405" t="s">
        <v>3709</v>
      </c>
      <c r="G1405" t="s">
        <v>3710</v>
      </c>
      <c r="H1405" t="s">
        <v>1303</v>
      </c>
    </row>
    <row r="1406" spans="1:8">
      <c r="A1406" t="s">
        <v>72</v>
      </c>
      <c r="B1406">
        <v>1800</v>
      </c>
      <c r="C1406">
        <v>3</v>
      </c>
      <c r="D1406" t="s">
        <v>1056</v>
      </c>
      <c r="E1406">
        <v>366</v>
      </c>
      <c r="F1406" t="s">
        <v>1093</v>
      </c>
      <c r="G1406" t="s">
        <v>1094</v>
      </c>
      <c r="H1406" t="s">
        <v>1095</v>
      </c>
    </row>
    <row r="1407" spans="1:8">
      <c r="A1407" t="s">
        <v>72</v>
      </c>
      <c r="B1407">
        <v>1800</v>
      </c>
      <c r="C1407">
        <v>4</v>
      </c>
      <c r="D1407" t="s">
        <v>1056</v>
      </c>
      <c r="E1407">
        <v>364</v>
      </c>
      <c r="F1407" t="s">
        <v>2957</v>
      </c>
      <c r="G1407" t="s">
        <v>2958</v>
      </c>
      <c r="H1407" t="s">
        <v>1095</v>
      </c>
    </row>
    <row r="1408" spans="1:8">
      <c r="A1408" t="s">
        <v>72</v>
      </c>
      <c r="B1408">
        <v>1800</v>
      </c>
      <c r="C1408">
        <v>5</v>
      </c>
      <c r="D1408" t="s">
        <v>1056</v>
      </c>
      <c r="E1408">
        <v>365</v>
      </c>
      <c r="F1408" t="s">
        <v>5890</v>
      </c>
      <c r="G1408" t="s">
        <v>5891</v>
      </c>
      <c r="H1408" t="s">
        <v>839</v>
      </c>
    </row>
    <row r="1409" spans="1:8">
      <c r="A1409" t="s">
        <v>72</v>
      </c>
      <c r="B1409">
        <v>1800</v>
      </c>
      <c r="C1409">
        <v>6</v>
      </c>
      <c r="D1409" t="s">
        <v>1056</v>
      </c>
      <c r="E1409">
        <v>365</v>
      </c>
      <c r="F1409" t="s">
        <v>2410</v>
      </c>
      <c r="G1409" t="s">
        <v>2411</v>
      </c>
      <c r="H1409" t="s">
        <v>2412</v>
      </c>
    </row>
    <row r="1410" spans="1:8">
      <c r="A1410" t="s">
        <v>72</v>
      </c>
      <c r="B1410">
        <v>1800</v>
      </c>
      <c r="C1410">
        <v>7</v>
      </c>
      <c r="D1410" t="s">
        <v>1056</v>
      </c>
      <c r="E1410">
        <v>365</v>
      </c>
      <c r="F1410" t="s">
        <v>2557</v>
      </c>
      <c r="G1410" t="s">
        <v>5510</v>
      </c>
      <c r="H1410" t="s">
        <v>1566</v>
      </c>
    </row>
    <row r="1411" spans="1:8">
      <c r="A1411" t="s">
        <v>72</v>
      </c>
      <c r="B1411">
        <v>1800</v>
      </c>
      <c r="C1411">
        <v>8</v>
      </c>
      <c r="D1411" t="s">
        <v>1056</v>
      </c>
      <c r="E1411">
        <v>366</v>
      </c>
      <c r="F1411" t="s">
        <v>1999</v>
      </c>
      <c r="G1411" t="s">
        <v>3492</v>
      </c>
      <c r="H1411" t="s">
        <v>3493</v>
      </c>
    </row>
    <row r="1412" spans="1:8">
      <c r="A1412" t="s">
        <v>72</v>
      </c>
      <c r="B1412">
        <v>1900</v>
      </c>
      <c r="C1412">
        <v>1</v>
      </c>
      <c r="D1412" t="s">
        <v>1056</v>
      </c>
      <c r="E1412">
        <v>348</v>
      </c>
      <c r="F1412" t="s">
        <v>2557</v>
      </c>
      <c r="G1412" t="s">
        <v>2558</v>
      </c>
      <c r="H1412" t="s">
        <v>2559</v>
      </c>
    </row>
    <row r="1413" spans="1:8">
      <c r="A1413" t="s">
        <v>72</v>
      </c>
      <c r="B1413">
        <v>1900</v>
      </c>
      <c r="C1413">
        <v>2</v>
      </c>
      <c r="D1413" t="s">
        <v>1056</v>
      </c>
      <c r="E1413">
        <v>348</v>
      </c>
      <c r="F1413" t="s">
        <v>5290</v>
      </c>
      <c r="G1413" t="s">
        <v>5291</v>
      </c>
      <c r="H1413" t="s">
        <v>5292</v>
      </c>
    </row>
    <row r="1414" spans="1:8">
      <c r="A1414" t="s">
        <v>72</v>
      </c>
      <c r="B1414">
        <v>1900</v>
      </c>
      <c r="C1414">
        <v>3</v>
      </c>
      <c r="D1414" t="s">
        <v>1056</v>
      </c>
      <c r="E1414">
        <v>348</v>
      </c>
      <c r="F1414" t="s">
        <v>2876</v>
      </c>
      <c r="G1414" t="s">
        <v>2877</v>
      </c>
      <c r="H1414" t="s">
        <v>2878</v>
      </c>
    </row>
    <row r="1415" spans="1:8">
      <c r="A1415" t="s">
        <v>72</v>
      </c>
      <c r="B1415">
        <v>1900</v>
      </c>
      <c r="C1415">
        <v>4</v>
      </c>
      <c r="D1415" t="s">
        <v>1056</v>
      </c>
      <c r="E1415">
        <v>348</v>
      </c>
      <c r="F1415" t="s">
        <v>2882</v>
      </c>
      <c r="G1415" t="s">
        <v>2883</v>
      </c>
      <c r="H1415">
        <v>19</v>
      </c>
    </row>
    <row r="1416" spans="1:8">
      <c r="A1416" t="s">
        <v>72</v>
      </c>
      <c r="B1416">
        <v>1900</v>
      </c>
      <c r="C1416">
        <v>5</v>
      </c>
      <c r="D1416" t="s">
        <v>1056</v>
      </c>
      <c r="E1416">
        <v>349</v>
      </c>
      <c r="F1416" t="s">
        <v>4639</v>
      </c>
      <c r="G1416" t="s">
        <v>4640</v>
      </c>
      <c r="H1416" t="s">
        <v>4641</v>
      </c>
    </row>
    <row r="1417" spans="1:8">
      <c r="A1417" t="s">
        <v>72</v>
      </c>
      <c r="B1417">
        <v>1900</v>
      </c>
      <c r="C1417">
        <v>6</v>
      </c>
      <c r="D1417" t="s">
        <v>1056</v>
      </c>
      <c r="E1417">
        <v>347</v>
      </c>
      <c r="F1417" t="s">
        <v>2325</v>
      </c>
      <c r="G1417" t="s">
        <v>2326</v>
      </c>
      <c r="H1417" t="s">
        <v>2327</v>
      </c>
    </row>
    <row r="1418" spans="1:8">
      <c r="A1418" t="s">
        <v>72</v>
      </c>
      <c r="B1418">
        <v>1900</v>
      </c>
      <c r="C1418">
        <v>7</v>
      </c>
      <c r="D1418" t="s">
        <v>1056</v>
      </c>
      <c r="E1418">
        <v>348</v>
      </c>
      <c r="F1418" t="s">
        <v>5755</v>
      </c>
      <c r="G1418" t="s">
        <v>5756</v>
      </c>
      <c r="H1418" t="s">
        <v>5757</v>
      </c>
    </row>
    <row r="1419" spans="1:8">
      <c r="A1419" t="s">
        <v>72</v>
      </c>
      <c r="B1419">
        <v>1900</v>
      </c>
      <c r="C1419">
        <v>8</v>
      </c>
      <c r="D1419" t="s">
        <v>1056</v>
      </c>
      <c r="E1419">
        <v>348</v>
      </c>
      <c r="F1419" t="s">
        <v>4904</v>
      </c>
      <c r="G1419" t="s">
        <v>4905</v>
      </c>
      <c r="H1419" t="s">
        <v>4906</v>
      </c>
    </row>
    <row r="1420" spans="1:8">
      <c r="A1420" t="s">
        <v>72</v>
      </c>
      <c r="B1420">
        <v>2000</v>
      </c>
      <c r="C1420">
        <v>1</v>
      </c>
      <c r="D1420" t="s">
        <v>1056</v>
      </c>
      <c r="E1420">
        <v>334</v>
      </c>
      <c r="F1420" t="s">
        <v>2032</v>
      </c>
      <c r="G1420" t="s">
        <v>2033</v>
      </c>
      <c r="H1420" t="s">
        <v>2034</v>
      </c>
    </row>
    <row r="1421" spans="1:8">
      <c r="A1421" t="s">
        <v>72</v>
      </c>
      <c r="B1421">
        <v>2000</v>
      </c>
      <c r="C1421">
        <v>2</v>
      </c>
      <c r="D1421" t="s">
        <v>1056</v>
      </c>
      <c r="E1421">
        <v>333</v>
      </c>
      <c r="F1421" t="s">
        <v>4408</v>
      </c>
      <c r="G1421" t="s">
        <v>4409</v>
      </c>
      <c r="H1421" t="s">
        <v>4410</v>
      </c>
    </row>
    <row r="1422" spans="1:8">
      <c r="A1422" t="s">
        <v>72</v>
      </c>
      <c r="B1422">
        <v>2000</v>
      </c>
      <c r="C1422">
        <v>3</v>
      </c>
      <c r="D1422" t="s">
        <v>1056</v>
      </c>
      <c r="E1422">
        <v>334</v>
      </c>
      <c r="F1422" t="s">
        <v>5569</v>
      </c>
      <c r="G1422" t="s">
        <v>5570</v>
      </c>
      <c r="H1422" t="s">
        <v>5571</v>
      </c>
    </row>
    <row r="1423" spans="1:8">
      <c r="A1423" t="s">
        <v>72</v>
      </c>
      <c r="B1423">
        <v>2000</v>
      </c>
      <c r="C1423">
        <v>4</v>
      </c>
      <c r="D1423" t="s">
        <v>1056</v>
      </c>
      <c r="E1423">
        <v>334</v>
      </c>
      <c r="F1423" t="s">
        <v>3832</v>
      </c>
      <c r="G1423" t="s">
        <v>3833</v>
      </c>
      <c r="H1423" t="s">
        <v>3834</v>
      </c>
    </row>
    <row r="1424" spans="1:8">
      <c r="A1424" t="s">
        <v>72</v>
      </c>
      <c r="B1424">
        <v>2000</v>
      </c>
      <c r="C1424">
        <v>5</v>
      </c>
      <c r="D1424" t="s">
        <v>1056</v>
      </c>
      <c r="E1424">
        <v>336</v>
      </c>
      <c r="F1424" t="s">
        <v>4441</v>
      </c>
      <c r="G1424" t="s">
        <v>4442</v>
      </c>
      <c r="H1424" t="s">
        <v>1960</v>
      </c>
    </row>
    <row r="1425" spans="1:8">
      <c r="A1425" t="s">
        <v>72</v>
      </c>
      <c r="B1425">
        <v>2000</v>
      </c>
      <c r="C1425">
        <v>6</v>
      </c>
      <c r="D1425" t="s">
        <v>1056</v>
      </c>
      <c r="E1425">
        <v>334</v>
      </c>
      <c r="F1425" t="s">
        <v>1184</v>
      </c>
      <c r="G1425" t="s">
        <v>5263</v>
      </c>
      <c r="H1425" t="s">
        <v>5264</v>
      </c>
    </row>
    <row r="1426" spans="1:8">
      <c r="A1426" t="s">
        <v>72</v>
      </c>
      <c r="B1426">
        <v>2000</v>
      </c>
      <c r="C1426">
        <v>7</v>
      </c>
      <c r="D1426" t="s">
        <v>1056</v>
      </c>
      <c r="E1426">
        <v>339</v>
      </c>
      <c r="F1426" t="s">
        <v>2014</v>
      </c>
      <c r="G1426" t="s">
        <v>2015</v>
      </c>
      <c r="H1426" t="s">
        <v>2016</v>
      </c>
    </row>
    <row r="1427" spans="1:8">
      <c r="A1427" t="s">
        <v>72</v>
      </c>
      <c r="B1427">
        <v>2000</v>
      </c>
      <c r="C1427">
        <v>8</v>
      </c>
      <c r="D1427" t="s">
        <v>1056</v>
      </c>
      <c r="E1427">
        <v>333</v>
      </c>
      <c r="F1427" t="s">
        <v>1184</v>
      </c>
      <c r="G1427" t="s">
        <v>1185</v>
      </c>
      <c r="H1427" t="s">
        <v>1186</v>
      </c>
    </row>
    <row r="1428" spans="1:8">
      <c r="A1428" t="s">
        <v>72</v>
      </c>
      <c r="B1428">
        <v>2100</v>
      </c>
      <c r="C1428">
        <v>1</v>
      </c>
      <c r="D1428" t="s">
        <v>1056</v>
      </c>
      <c r="E1428">
        <v>320</v>
      </c>
      <c r="F1428" t="s">
        <v>2594</v>
      </c>
      <c r="G1428" t="s">
        <v>2595</v>
      </c>
      <c r="H1428" t="s">
        <v>2596</v>
      </c>
    </row>
    <row r="1429" spans="1:8">
      <c r="A1429" t="s">
        <v>72</v>
      </c>
      <c r="B1429">
        <v>2100</v>
      </c>
      <c r="C1429">
        <v>2</v>
      </c>
      <c r="D1429" t="s">
        <v>1056</v>
      </c>
      <c r="E1429">
        <v>321</v>
      </c>
      <c r="F1429" t="s">
        <v>3095</v>
      </c>
      <c r="G1429" t="s">
        <v>3096</v>
      </c>
      <c r="H1429" t="s">
        <v>3097</v>
      </c>
    </row>
    <row r="1430" spans="1:8">
      <c r="A1430" t="s">
        <v>72</v>
      </c>
      <c r="B1430">
        <v>2100</v>
      </c>
      <c r="C1430">
        <v>3</v>
      </c>
      <c r="D1430" t="s">
        <v>1056</v>
      </c>
      <c r="E1430">
        <v>318</v>
      </c>
      <c r="F1430" t="s">
        <v>3095</v>
      </c>
      <c r="G1430" t="s">
        <v>3616</v>
      </c>
      <c r="H1430" t="s">
        <v>3617</v>
      </c>
    </row>
    <row r="1431" spans="1:8">
      <c r="A1431" t="s">
        <v>72</v>
      </c>
      <c r="B1431">
        <v>2100</v>
      </c>
      <c r="C1431">
        <v>4</v>
      </c>
      <c r="D1431" t="s">
        <v>1056</v>
      </c>
      <c r="E1431">
        <v>321</v>
      </c>
      <c r="F1431" t="s">
        <v>3633</v>
      </c>
      <c r="G1431" t="s">
        <v>3634</v>
      </c>
      <c r="H1431" t="s">
        <v>3635</v>
      </c>
    </row>
    <row r="1432" spans="1:8">
      <c r="A1432" t="s">
        <v>72</v>
      </c>
      <c r="B1432">
        <v>2100</v>
      </c>
      <c r="C1432">
        <v>5</v>
      </c>
      <c r="D1432" t="s">
        <v>1056</v>
      </c>
      <c r="E1432">
        <v>320</v>
      </c>
      <c r="F1432" t="s">
        <v>5559</v>
      </c>
      <c r="G1432" t="s">
        <v>5560</v>
      </c>
      <c r="H1432" t="s">
        <v>5561</v>
      </c>
    </row>
    <row r="1433" spans="1:8">
      <c r="A1433" t="s">
        <v>72</v>
      </c>
      <c r="B1433">
        <v>2100</v>
      </c>
      <c r="C1433">
        <v>6</v>
      </c>
      <c r="D1433" t="s">
        <v>1056</v>
      </c>
      <c r="E1433">
        <v>320</v>
      </c>
      <c r="F1433" t="s">
        <v>3265</v>
      </c>
      <c r="G1433" t="s">
        <v>3266</v>
      </c>
      <c r="H1433" t="s">
        <v>3267</v>
      </c>
    </row>
    <row r="1434" spans="1:8">
      <c r="A1434" t="s">
        <v>72</v>
      </c>
      <c r="B1434">
        <v>2100</v>
      </c>
      <c r="C1434">
        <v>7</v>
      </c>
      <c r="D1434" t="s">
        <v>1056</v>
      </c>
      <c r="E1434">
        <v>320</v>
      </c>
      <c r="F1434" t="s">
        <v>3381</v>
      </c>
      <c r="G1434" t="s">
        <v>3382</v>
      </c>
      <c r="H1434" t="s">
        <v>3383</v>
      </c>
    </row>
    <row r="1435" spans="1:8">
      <c r="A1435" t="s">
        <v>72</v>
      </c>
      <c r="B1435">
        <v>2100</v>
      </c>
      <c r="C1435">
        <v>8</v>
      </c>
      <c r="D1435" t="s">
        <v>1056</v>
      </c>
      <c r="E1435">
        <v>320</v>
      </c>
      <c r="F1435" t="s">
        <v>3873</v>
      </c>
      <c r="G1435" t="s">
        <v>3874</v>
      </c>
      <c r="H1435" t="s">
        <v>3875</v>
      </c>
    </row>
    <row r="1436" spans="1:8">
      <c r="A1436" t="s">
        <v>72</v>
      </c>
      <c r="B1436">
        <v>2101</v>
      </c>
      <c r="C1436">
        <v>1</v>
      </c>
      <c r="D1436" t="s">
        <v>1056</v>
      </c>
      <c r="E1436">
        <v>282</v>
      </c>
      <c r="F1436" t="s">
        <v>3374</v>
      </c>
      <c r="G1436" t="s">
        <v>3375</v>
      </c>
      <c r="H1436" t="s">
        <v>3376</v>
      </c>
    </row>
    <row r="1437" spans="1:8">
      <c r="A1437" t="s">
        <v>72</v>
      </c>
      <c r="B1437">
        <v>2101</v>
      </c>
      <c r="C1437">
        <v>2</v>
      </c>
      <c r="D1437" t="s">
        <v>1056</v>
      </c>
      <c r="E1437">
        <v>243</v>
      </c>
      <c r="F1437" t="s">
        <v>5784</v>
      </c>
      <c r="G1437" t="s">
        <v>5785</v>
      </c>
      <c r="H1437" t="s">
        <v>5786</v>
      </c>
    </row>
    <row r="1438" spans="1:8">
      <c r="A1438" t="s">
        <v>72</v>
      </c>
      <c r="B1438">
        <v>2101</v>
      </c>
      <c r="C1438">
        <v>3</v>
      </c>
      <c r="D1438" t="s">
        <v>1056</v>
      </c>
      <c r="E1438">
        <v>243</v>
      </c>
      <c r="F1438" t="s">
        <v>1663</v>
      </c>
      <c r="G1438" t="s">
        <v>5895</v>
      </c>
      <c r="H1438" t="s">
        <v>5896</v>
      </c>
    </row>
    <row r="1439" spans="1:8">
      <c r="A1439" t="s">
        <v>72</v>
      </c>
      <c r="B1439">
        <v>2101</v>
      </c>
      <c r="C1439">
        <v>4</v>
      </c>
      <c r="D1439" t="s">
        <v>1056</v>
      </c>
      <c r="E1439">
        <v>243</v>
      </c>
      <c r="F1439" t="s">
        <v>1663</v>
      </c>
      <c r="G1439" t="s">
        <v>1664</v>
      </c>
      <c r="H1439" t="s">
        <v>1665</v>
      </c>
    </row>
    <row r="1440" spans="1:8">
      <c r="A1440" t="s">
        <v>72</v>
      </c>
      <c r="B1440">
        <v>2101</v>
      </c>
      <c r="C1440">
        <v>5</v>
      </c>
      <c r="D1440" t="s">
        <v>1056</v>
      </c>
      <c r="E1440">
        <v>242</v>
      </c>
      <c r="F1440" t="s">
        <v>6009</v>
      </c>
      <c r="G1440" t="s">
        <v>6010</v>
      </c>
      <c r="H1440" t="s">
        <v>6011</v>
      </c>
    </row>
    <row r="1441" spans="1:8">
      <c r="A1441" t="s">
        <v>72</v>
      </c>
      <c r="B1441">
        <v>2101</v>
      </c>
      <c r="C1441">
        <v>6</v>
      </c>
      <c r="D1441" t="s">
        <v>1056</v>
      </c>
      <c r="E1441">
        <v>242</v>
      </c>
      <c r="F1441" t="s">
        <v>1197</v>
      </c>
      <c r="G1441" t="s">
        <v>3733</v>
      </c>
      <c r="H1441">
        <v>27</v>
      </c>
    </row>
    <row r="1442" spans="1:8">
      <c r="A1442" t="s">
        <v>72</v>
      </c>
      <c r="B1442">
        <v>2101</v>
      </c>
      <c r="C1442">
        <v>7</v>
      </c>
      <c r="D1442" t="s">
        <v>1056</v>
      </c>
      <c r="E1442">
        <v>242</v>
      </c>
      <c r="F1442" t="s">
        <v>5100</v>
      </c>
      <c r="G1442" t="s">
        <v>5101</v>
      </c>
      <c r="H1442" t="s">
        <v>5102</v>
      </c>
    </row>
    <row r="1443" spans="1:8">
      <c r="A1443" t="s">
        <v>72</v>
      </c>
      <c r="B1443">
        <v>2101</v>
      </c>
      <c r="C1443">
        <v>8</v>
      </c>
      <c r="D1443" t="s">
        <v>1056</v>
      </c>
      <c r="E1443">
        <v>243</v>
      </c>
      <c r="F1443" t="s">
        <v>1663</v>
      </c>
      <c r="G1443" t="s">
        <v>4950</v>
      </c>
      <c r="H1443" t="s">
        <v>4951</v>
      </c>
    </row>
  </sheetData>
  <sortState ref="A2:H1443">
    <sortCondition ref="A2:A1443"/>
    <sortCondition ref="D2:D1443"/>
    <sortCondition ref="B2:B1443"/>
    <sortCondition ref="C2:C1443"/>
  </sortState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"/>
  <sheetViews>
    <sheetView topLeftCell="A2" zoomScale="150" zoomScaleNormal="150" zoomScalePageLayoutView="150" workbookViewId="0">
      <selection activeCell="F63" sqref="F63"/>
    </sheetView>
  </sheetViews>
  <sheetFormatPr baseColWidth="10" defaultColWidth="8.83203125" defaultRowHeight="14" x14ac:dyDescent="0"/>
  <cols>
    <col min="6" max="9" width="14.33203125" customWidth="1"/>
    <col min="10" max="10" width="13.83203125" customWidth="1"/>
  </cols>
  <sheetData>
    <row r="1" spans="1:14">
      <c r="B1" s="7" t="s">
        <v>6179</v>
      </c>
      <c r="C1" s="7"/>
      <c r="D1" s="7"/>
      <c r="E1" s="7"/>
      <c r="F1" s="7" t="s">
        <v>6180</v>
      </c>
      <c r="G1" s="7" t="s">
        <v>6181</v>
      </c>
      <c r="H1" s="7"/>
      <c r="I1" s="7"/>
      <c r="J1" s="7"/>
      <c r="K1" s="7" t="s">
        <v>6207</v>
      </c>
      <c r="L1" s="7"/>
      <c r="M1" s="7"/>
      <c r="N1" s="7"/>
    </row>
    <row r="2" spans="1:14">
      <c r="A2" t="s">
        <v>6176</v>
      </c>
      <c r="B2" t="s">
        <v>6177</v>
      </c>
      <c r="C2" t="s">
        <v>6185</v>
      </c>
      <c r="D2" t="s">
        <v>6186</v>
      </c>
      <c r="E2" t="s">
        <v>6178</v>
      </c>
      <c r="F2" s="7"/>
      <c r="G2" t="s">
        <v>6177</v>
      </c>
      <c r="H2" t="s">
        <v>6185</v>
      </c>
      <c r="I2" t="s">
        <v>6186</v>
      </c>
      <c r="J2" t="s">
        <v>6178</v>
      </c>
      <c r="K2" t="s">
        <v>6177</v>
      </c>
      <c r="L2" t="s">
        <v>6185</v>
      </c>
      <c r="M2" t="s">
        <v>6186</v>
      </c>
      <c r="N2" t="s">
        <v>6178</v>
      </c>
    </row>
    <row r="3" spans="1:14">
      <c r="A3" t="s">
        <v>1100</v>
      </c>
      <c r="E3" t="s">
        <v>6182</v>
      </c>
      <c r="F3" t="s">
        <v>6184</v>
      </c>
      <c r="J3" t="s">
        <v>6184</v>
      </c>
      <c r="N3">
        <v>1</v>
      </c>
    </row>
    <row r="4" spans="1:14">
      <c r="A4" t="s">
        <v>640</v>
      </c>
      <c r="B4" t="s">
        <v>6182</v>
      </c>
      <c r="C4" t="s">
        <v>6187</v>
      </c>
      <c r="D4" t="s">
        <v>6182</v>
      </c>
      <c r="E4" t="s">
        <v>6182</v>
      </c>
      <c r="F4" t="s">
        <v>6184</v>
      </c>
      <c r="G4" t="s">
        <v>6184</v>
      </c>
      <c r="H4" t="s">
        <v>6183</v>
      </c>
      <c r="I4" t="s">
        <v>6184</v>
      </c>
      <c r="J4" t="s">
        <v>6183</v>
      </c>
      <c r="K4">
        <v>2</v>
      </c>
      <c r="M4">
        <v>3</v>
      </c>
      <c r="N4">
        <v>1</v>
      </c>
    </row>
    <row r="5" spans="1:14">
      <c r="A5" t="s">
        <v>31</v>
      </c>
      <c r="B5" t="s">
        <v>6182</v>
      </c>
      <c r="D5" t="s">
        <v>6182</v>
      </c>
      <c r="E5" t="s">
        <v>6182</v>
      </c>
      <c r="F5" t="s">
        <v>6183</v>
      </c>
      <c r="G5" t="s">
        <v>6184</v>
      </c>
      <c r="I5" t="s">
        <v>6183</v>
      </c>
      <c r="J5" t="s">
        <v>6183</v>
      </c>
      <c r="K5">
        <v>2</v>
      </c>
      <c r="M5">
        <v>3</v>
      </c>
      <c r="N5">
        <v>1</v>
      </c>
    </row>
    <row r="6" spans="1:14">
      <c r="A6" t="s">
        <v>42</v>
      </c>
      <c r="D6" t="s">
        <v>6182</v>
      </c>
      <c r="E6" t="s">
        <v>6182</v>
      </c>
      <c r="F6" t="s">
        <v>6184</v>
      </c>
      <c r="I6" t="s">
        <v>6184</v>
      </c>
      <c r="J6" t="s">
        <v>6183</v>
      </c>
      <c r="M6">
        <v>2</v>
      </c>
      <c r="N6">
        <v>1</v>
      </c>
    </row>
    <row r="7" spans="1:14">
      <c r="A7" t="s">
        <v>953</v>
      </c>
      <c r="E7" t="s">
        <v>6182</v>
      </c>
      <c r="F7" t="s">
        <v>6184</v>
      </c>
      <c r="J7" t="s">
        <v>6183</v>
      </c>
      <c r="N7">
        <v>1</v>
      </c>
    </row>
    <row r="8" spans="1:14">
      <c r="A8" t="s">
        <v>954</v>
      </c>
      <c r="E8" t="s">
        <v>6182</v>
      </c>
      <c r="F8" t="s">
        <v>6184</v>
      </c>
      <c r="J8" t="s">
        <v>6184</v>
      </c>
      <c r="N8">
        <v>1</v>
      </c>
    </row>
    <row r="9" spans="1:14">
      <c r="A9" t="s">
        <v>656</v>
      </c>
      <c r="E9" t="s">
        <v>6182</v>
      </c>
      <c r="F9" t="s">
        <v>6184</v>
      </c>
      <c r="J9" t="s">
        <v>6183</v>
      </c>
      <c r="N9">
        <v>1</v>
      </c>
    </row>
    <row r="10" spans="1:14">
      <c r="A10" t="s">
        <v>2147</v>
      </c>
    </row>
    <row r="11" spans="1:14">
      <c r="A11" t="s">
        <v>72</v>
      </c>
      <c r="B11" t="s">
        <v>6182</v>
      </c>
      <c r="D11" t="s">
        <v>6182</v>
      </c>
      <c r="E11" t="s">
        <v>6182</v>
      </c>
      <c r="F11" t="s">
        <v>6183</v>
      </c>
      <c r="G11" t="s">
        <v>6184</v>
      </c>
      <c r="I11" t="s">
        <v>6184</v>
      </c>
      <c r="J11" t="s">
        <v>6184</v>
      </c>
      <c r="K11">
        <v>2</v>
      </c>
      <c r="M11">
        <v>3</v>
      </c>
      <c r="N11">
        <v>1</v>
      </c>
    </row>
  </sheetData>
  <mergeCells count="4">
    <mergeCell ref="B1:E1"/>
    <mergeCell ref="F1:F2"/>
    <mergeCell ref="K1:N1"/>
    <mergeCell ref="G1:J1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443"/>
  <sheetViews>
    <sheetView workbookViewId="0">
      <selection sqref="A1:I1048576"/>
    </sheetView>
  </sheetViews>
  <sheetFormatPr baseColWidth="10" defaultColWidth="8.83203125" defaultRowHeight="14" x14ac:dyDescent="0"/>
  <cols>
    <col min="2" max="2" width="7.33203125" customWidth="1"/>
    <col min="3" max="3" width="7.1640625" customWidth="1"/>
    <col min="5" max="5" width="6.6640625" customWidth="1"/>
    <col min="8" max="8" width="19.33203125" customWidth="1"/>
    <col min="10" max="10" width="5.1640625" customWidth="1"/>
    <col min="11" max="11" width="5.5" customWidth="1"/>
    <col min="12" max="12" width="7.33203125" customWidth="1"/>
  </cols>
  <sheetData>
    <row r="1" spans="1:30">
      <c r="A1" t="s">
        <v>0</v>
      </c>
      <c r="B1" t="s">
        <v>2</v>
      </c>
      <c r="C1" t="s">
        <v>3</v>
      </c>
      <c r="D1" t="s">
        <v>7</v>
      </c>
      <c r="E1" t="s">
        <v>8</v>
      </c>
      <c r="F1" t="s">
        <v>10</v>
      </c>
      <c r="G1" t="s">
        <v>11</v>
      </c>
      <c r="H1" t="s">
        <v>12</v>
      </c>
      <c r="I1" t="s">
        <v>6207</v>
      </c>
      <c r="L1" s="7" t="s">
        <v>6188</v>
      </c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30">
      <c r="A2" t="s">
        <v>1100</v>
      </c>
      <c r="B2">
        <v>2000</v>
      </c>
      <c r="C2">
        <v>8</v>
      </c>
      <c r="D2" t="s">
        <v>1056</v>
      </c>
      <c r="E2" s="2">
        <v>140</v>
      </c>
      <c r="F2">
        <v>14</v>
      </c>
      <c r="G2">
        <v>777.32600000000002</v>
      </c>
      <c r="H2">
        <v>33.8888888888889</v>
      </c>
      <c r="I2">
        <f t="shared" ref="I2:I65" si="0">E2*H2</f>
        <v>4744.4444444444462</v>
      </c>
      <c r="L2">
        <v>800</v>
      </c>
      <c r="M2">
        <v>900</v>
      </c>
      <c r="N2">
        <v>1000</v>
      </c>
      <c r="O2">
        <v>1100</v>
      </c>
      <c r="P2">
        <v>1200</v>
      </c>
      <c r="Q2">
        <v>1300</v>
      </c>
      <c r="R2">
        <v>1400</v>
      </c>
      <c r="S2">
        <v>1500</v>
      </c>
      <c r="T2">
        <v>1600</v>
      </c>
      <c r="U2">
        <v>1700</v>
      </c>
      <c r="V2">
        <v>1800</v>
      </c>
      <c r="W2">
        <v>1900</v>
      </c>
      <c r="X2">
        <v>2000</v>
      </c>
      <c r="Y2">
        <v>2100</v>
      </c>
      <c r="AD2" s="2"/>
    </row>
    <row r="3" spans="1:30">
      <c r="A3" t="s">
        <v>1100</v>
      </c>
      <c r="B3">
        <v>1700</v>
      </c>
      <c r="C3">
        <v>4</v>
      </c>
      <c r="D3" t="s">
        <v>1056</v>
      </c>
      <c r="E3" s="2">
        <v>195</v>
      </c>
      <c r="F3">
        <v>1.7989999999999999</v>
      </c>
      <c r="G3">
        <v>396.51</v>
      </c>
      <c r="H3">
        <v>24.615384615384599</v>
      </c>
      <c r="I3">
        <f t="shared" si="0"/>
        <v>4799.9999999999964</v>
      </c>
      <c r="K3">
        <v>1</v>
      </c>
      <c r="L3">
        <v>14.1758241758242</v>
      </c>
      <c r="M3">
        <v>14.160493827160501</v>
      </c>
      <c r="N3">
        <v>15</v>
      </c>
      <c r="O3">
        <v>15.6515151515152</v>
      </c>
      <c r="P3">
        <v>16.065573770491799</v>
      </c>
      <c r="Q3">
        <v>16.894736842105299</v>
      </c>
      <c r="R3">
        <v>17.7169811320755</v>
      </c>
      <c r="S3">
        <v>17.4897959183673</v>
      </c>
      <c r="T3">
        <v>18.2222222222222</v>
      </c>
      <c r="U3">
        <v>18.3488372093023</v>
      </c>
      <c r="V3">
        <v>19.731707317073202</v>
      </c>
      <c r="W3">
        <v>21.921052631578899</v>
      </c>
      <c r="X3">
        <v>21.081081081081098</v>
      </c>
      <c r="Y3">
        <v>21.771428571428601</v>
      </c>
      <c r="AD3" s="2"/>
    </row>
    <row r="4" spans="1:30">
      <c r="A4" t="s">
        <v>1100</v>
      </c>
      <c r="B4">
        <v>2000</v>
      </c>
      <c r="C4">
        <v>4</v>
      </c>
      <c r="D4" t="s">
        <v>1056</v>
      </c>
      <c r="E4" s="2">
        <v>169</v>
      </c>
      <c r="F4">
        <v>1.7909999999999999</v>
      </c>
      <c r="G4">
        <v>395.98099999999999</v>
      </c>
      <c r="H4">
        <v>28.6</v>
      </c>
      <c r="I4">
        <f t="shared" si="0"/>
        <v>4833.4000000000005</v>
      </c>
      <c r="K4">
        <v>2</v>
      </c>
      <c r="L4">
        <v>15.5208333333333</v>
      </c>
      <c r="M4">
        <v>16.1860465116279</v>
      </c>
      <c r="N4">
        <v>16.5128205128205</v>
      </c>
      <c r="O4">
        <v>17.0588235294118</v>
      </c>
      <c r="P4">
        <v>17.71875</v>
      </c>
      <c r="Q4">
        <v>18.068965517241399</v>
      </c>
      <c r="R4">
        <v>19.115384615384599</v>
      </c>
      <c r="S4">
        <v>20.239999999999998</v>
      </c>
      <c r="T4">
        <v>20.75</v>
      </c>
      <c r="U4">
        <v>20.772727272727298</v>
      </c>
      <c r="V4">
        <v>22.714285714285701</v>
      </c>
      <c r="W4">
        <v>23.95</v>
      </c>
      <c r="X4">
        <v>24.894736842105299</v>
      </c>
      <c r="Y4">
        <v>25.7777777777778</v>
      </c>
      <c r="AD4" s="2"/>
    </row>
    <row r="5" spans="1:30">
      <c r="A5" t="s">
        <v>1100</v>
      </c>
      <c r="B5">
        <v>2101</v>
      </c>
      <c r="C5">
        <v>8</v>
      </c>
      <c r="D5" t="s">
        <v>1056</v>
      </c>
      <c r="E5" s="2">
        <v>137</v>
      </c>
      <c r="F5">
        <v>39.603000000000002</v>
      </c>
      <c r="G5">
        <v>744.19600000000003</v>
      </c>
      <c r="H5">
        <v>35.6666666666667</v>
      </c>
      <c r="I5">
        <f t="shared" si="0"/>
        <v>4886.3333333333376</v>
      </c>
      <c r="K5">
        <v>3</v>
      </c>
      <c r="L5">
        <v>16.4411764705882</v>
      </c>
      <c r="M5">
        <v>17.899999999999999</v>
      </c>
      <c r="N5">
        <v>17.592592592592599</v>
      </c>
      <c r="O5">
        <v>19.130434782608699</v>
      </c>
      <c r="P5">
        <v>19.1428571428571</v>
      </c>
      <c r="Q5">
        <v>21.05</v>
      </c>
      <c r="R5">
        <v>22.157894736842099</v>
      </c>
      <c r="S5">
        <v>22.117647058823501</v>
      </c>
      <c r="T5">
        <v>24.375</v>
      </c>
      <c r="U5">
        <v>24</v>
      </c>
      <c r="V5">
        <v>26.8</v>
      </c>
      <c r="W5">
        <v>26.785714285714299</v>
      </c>
      <c r="X5">
        <v>31.692307692307701</v>
      </c>
      <c r="Y5">
        <v>31.9166666666667</v>
      </c>
      <c r="AC5" s="2"/>
      <c r="AD5" s="2"/>
    </row>
    <row r="6" spans="1:30">
      <c r="A6" t="s">
        <v>1100</v>
      </c>
      <c r="B6">
        <v>1700</v>
      </c>
      <c r="C6">
        <v>8</v>
      </c>
      <c r="D6" t="s">
        <v>1056</v>
      </c>
      <c r="E6" s="2">
        <v>166</v>
      </c>
      <c r="F6">
        <v>40.222000000000001</v>
      </c>
      <c r="G6">
        <v>739.01599999999996</v>
      </c>
      <c r="H6">
        <v>29.545454545454501</v>
      </c>
      <c r="I6">
        <f t="shared" si="0"/>
        <v>4904.5454545454468</v>
      </c>
      <c r="K6">
        <v>4</v>
      </c>
      <c r="L6">
        <v>17.8571428571429</v>
      </c>
      <c r="M6">
        <v>18.086956521739101</v>
      </c>
      <c r="N6">
        <v>19.363636363636399</v>
      </c>
      <c r="O6">
        <v>20.3</v>
      </c>
      <c r="P6">
        <v>20.8333333333333</v>
      </c>
      <c r="Q6">
        <v>23.294117647058801</v>
      </c>
      <c r="R6">
        <v>24.0625</v>
      </c>
      <c r="S6">
        <v>25.214285714285701</v>
      </c>
      <c r="T6">
        <v>25.769230769230798</v>
      </c>
      <c r="U6">
        <v>24.615384615384599</v>
      </c>
      <c r="V6">
        <v>31.25</v>
      </c>
      <c r="W6">
        <v>30.5</v>
      </c>
      <c r="X6">
        <v>28.6</v>
      </c>
      <c r="Y6">
        <v>31.3</v>
      </c>
      <c r="AC6" s="2"/>
      <c r="AD6" s="2"/>
    </row>
    <row r="7" spans="1:30">
      <c r="A7" t="s">
        <v>1100</v>
      </c>
      <c r="B7">
        <v>2100</v>
      </c>
      <c r="C7">
        <v>4</v>
      </c>
      <c r="D7" t="s">
        <v>1056</v>
      </c>
      <c r="E7" s="2">
        <v>160</v>
      </c>
      <c r="F7">
        <v>1.694</v>
      </c>
      <c r="G7">
        <v>396.39100000000002</v>
      </c>
      <c r="H7">
        <v>31.3</v>
      </c>
      <c r="I7">
        <f t="shared" si="0"/>
        <v>5008</v>
      </c>
      <c r="K7">
        <v>5</v>
      </c>
      <c r="L7">
        <v>18.035714285714299</v>
      </c>
      <c r="M7">
        <v>18.9166666666667</v>
      </c>
      <c r="N7">
        <v>19.863636363636399</v>
      </c>
      <c r="O7">
        <v>21.35</v>
      </c>
      <c r="P7">
        <v>22.4444444444444</v>
      </c>
      <c r="Q7">
        <v>23.823529411764699</v>
      </c>
      <c r="R7">
        <v>25.1875</v>
      </c>
      <c r="S7">
        <v>27.8571428571429</v>
      </c>
      <c r="T7">
        <v>26.4166666666667</v>
      </c>
      <c r="U7">
        <v>32.076923076923102</v>
      </c>
      <c r="V7">
        <v>31.3333333333333</v>
      </c>
      <c r="W7">
        <v>30.9166666666667</v>
      </c>
      <c r="X7">
        <v>38.636363636363598</v>
      </c>
      <c r="Y7">
        <v>39</v>
      </c>
      <c r="AC7" s="2"/>
      <c r="AD7" s="2"/>
    </row>
    <row r="8" spans="1:30">
      <c r="A8" t="s">
        <v>1100</v>
      </c>
      <c r="B8">
        <v>2101</v>
      </c>
      <c r="C8">
        <v>7</v>
      </c>
      <c r="D8" t="s">
        <v>1056</v>
      </c>
      <c r="E8" s="2">
        <v>150</v>
      </c>
      <c r="F8">
        <v>58.215000000000003</v>
      </c>
      <c r="G8">
        <v>635.69500000000005</v>
      </c>
      <c r="H8">
        <v>33.4444444444444</v>
      </c>
      <c r="I8">
        <f t="shared" si="0"/>
        <v>5016.6666666666597</v>
      </c>
      <c r="K8">
        <v>6</v>
      </c>
      <c r="L8">
        <v>18.925925925925899</v>
      </c>
      <c r="M8">
        <v>19.7083333333333</v>
      </c>
      <c r="N8">
        <v>20.409090909090899</v>
      </c>
      <c r="O8">
        <v>21.789473684210499</v>
      </c>
      <c r="P8">
        <v>22.9444444444444</v>
      </c>
      <c r="Q8">
        <v>23.3125</v>
      </c>
      <c r="R8">
        <v>25.933333333333302</v>
      </c>
      <c r="S8">
        <v>27.571428571428601</v>
      </c>
      <c r="T8">
        <v>27.538461538461501</v>
      </c>
      <c r="U8">
        <v>32.75</v>
      </c>
      <c r="V8">
        <v>32.3333333333333</v>
      </c>
      <c r="W8">
        <v>32.727272727272698</v>
      </c>
      <c r="X8">
        <v>38.454545454545503</v>
      </c>
      <c r="Y8">
        <v>41.3</v>
      </c>
      <c r="AC8" s="2"/>
      <c r="AD8" s="2"/>
    </row>
    <row r="9" spans="1:30">
      <c r="A9" t="s">
        <v>1100</v>
      </c>
      <c r="B9">
        <v>1600</v>
      </c>
      <c r="C9">
        <v>8</v>
      </c>
      <c r="D9" t="s">
        <v>1056</v>
      </c>
      <c r="E9" s="2">
        <v>178</v>
      </c>
      <c r="F9">
        <v>43.374000000000002</v>
      </c>
      <c r="G9">
        <v>741.19500000000005</v>
      </c>
      <c r="H9">
        <v>29</v>
      </c>
      <c r="I9">
        <f t="shared" si="0"/>
        <v>5162</v>
      </c>
      <c r="K9">
        <v>7</v>
      </c>
      <c r="L9">
        <v>19.399999999999999</v>
      </c>
      <c r="M9">
        <v>19.590909090909101</v>
      </c>
      <c r="N9">
        <v>20.7</v>
      </c>
      <c r="O9">
        <v>21.9444444444444</v>
      </c>
      <c r="P9">
        <v>23.3125</v>
      </c>
      <c r="Q9">
        <v>24.866666666666699</v>
      </c>
      <c r="R9">
        <v>25.785714285714299</v>
      </c>
      <c r="S9">
        <v>28.538461538461501</v>
      </c>
      <c r="T9">
        <v>28.3333333333333</v>
      </c>
      <c r="U9">
        <v>30.5</v>
      </c>
      <c r="V9">
        <v>31.727272727272702</v>
      </c>
      <c r="W9">
        <v>39.200000000000003</v>
      </c>
      <c r="X9">
        <v>42</v>
      </c>
      <c r="Y9">
        <v>38</v>
      </c>
      <c r="AC9" s="2"/>
      <c r="AD9" s="2"/>
    </row>
    <row r="10" spans="1:30">
      <c r="A10" t="s">
        <v>1100</v>
      </c>
      <c r="B10">
        <v>1600</v>
      </c>
      <c r="C10">
        <v>4</v>
      </c>
      <c r="D10" t="s">
        <v>1056</v>
      </c>
      <c r="E10" s="2">
        <v>209</v>
      </c>
      <c r="F10">
        <v>1.823</v>
      </c>
      <c r="G10">
        <v>396.54899999999998</v>
      </c>
      <c r="H10">
        <v>25.769230769230798</v>
      </c>
      <c r="I10">
        <f t="shared" si="0"/>
        <v>5385.7692307692369</v>
      </c>
      <c r="K10">
        <v>8</v>
      </c>
      <c r="L10">
        <v>20.130434782608699</v>
      </c>
      <c r="M10">
        <v>20.3</v>
      </c>
      <c r="N10">
        <v>22.0555555555556</v>
      </c>
      <c r="O10">
        <v>22.764705882352899</v>
      </c>
      <c r="P10">
        <v>25.133333333333301</v>
      </c>
      <c r="Q10">
        <v>26.1428571428571</v>
      </c>
      <c r="R10">
        <v>28.461538461538499</v>
      </c>
      <c r="S10">
        <v>29.3333333333333</v>
      </c>
      <c r="T10">
        <v>29</v>
      </c>
      <c r="U10">
        <v>29.545454545454501</v>
      </c>
      <c r="V10">
        <v>35.6</v>
      </c>
      <c r="W10">
        <v>37</v>
      </c>
      <c r="X10">
        <v>33.8888888888889</v>
      </c>
      <c r="Y10">
        <v>43.1111111111111</v>
      </c>
      <c r="AC10" s="2"/>
      <c r="AD10" s="2"/>
    </row>
    <row r="11" spans="1:30">
      <c r="A11" t="s">
        <v>1100</v>
      </c>
      <c r="B11">
        <v>1800</v>
      </c>
      <c r="C11">
        <v>7</v>
      </c>
      <c r="D11" t="s">
        <v>1056</v>
      </c>
      <c r="E11" s="2">
        <v>171</v>
      </c>
      <c r="F11">
        <v>59.868000000000002</v>
      </c>
      <c r="G11">
        <v>633.97900000000004</v>
      </c>
      <c r="H11">
        <v>31.727272727272702</v>
      </c>
      <c r="I11">
        <f t="shared" si="0"/>
        <v>5425.3636363636324</v>
      </c>
      <c r="Z11" t="s">
        <v>6210</v>
      </c>
      <c r="AC11" s="2"/>
      <c r="AD11" s="2"/>
    </row>
    <row r="12" spans="1:30">
      <c r="A12" t="s">
        <v>1100</v>
      </c>
      <c r="B12">
        <v>1600</v>
      </c>
      <c r="C12">
        <v>7</v>
      </c>
      <c r="D12" t="s">
        <v>1056</v>
      </c>
      <c r="E12" s="2">
        <v>192</v>
      </c>
      <c r="F12">
        <v>55.564999999999998</v>
      </c>
      <c r="G12">
        <v>640.178</v>
      </c>
      <c r="H12">
        <v>28.3333333333333</v>
      </c>
      <c r="I12">
        <f t="shared" si="0"/>
        <v>5439.9999999999936</v>
      </c>
      <c r="L12" t="s">
        <v>2</v>
      </c>
      <c r="M12">
        <f>M3/L3</f>
        <v>0.99891855679969255</v>
      </c>
      <c r="N12">
        <f t="shared" ref="N12:X12" si="1">N3/M3</f>
        <v>1.0592850915431555</v>
      </c>
      <c r="O12">
        <f t="shared" si="1"/>
        <v>1.0434343434343467</v>
      </c>
      <c r="P12">
        <f t="shared" si="1"/>
        <v>1.0264548585212541</v>
      </c>
      <c r="Q12">
        <f t="shared" si="1"/>
        <v>1.0516111707841056</v>
      </c>
      <c r="R12">
        <f t="shared" si="1"/>
        <v>1.0486686651384229</v>
      </c>
      <c r="S12">
        <f t="shared" si="1"/>
        <v>0.98717697941796101</v>
      </c>
      <c r="T12">
        <f t="shared" si="1"/>
        <v>1.0418773499286933</v>
      </c>
      <c r="U12">
        <f t="shared" si="1"/>
        <v>1.0069483834373225</v>
      </c>
      <c r="V12">
        <f t="shared" si="1"/>
        <v>1.0753655445299732</v>
      </c>
      <c r="W12">
        <f t="shared" si="1"/>
        <v>1.1109556957907707</v>
      </c>
      <c r="X12">
        <f t="shared" si="1"/>
        <v>0.96168197008533429</v>
      </c>
      <c r="Z12">
        <f>AVERAGE(M11:Y12)</f>
        <v>1.0343648841175861</v>
      </c>
      <c r="AC12" s="2"/>
      <c r="AD12" s="2"/>
    </row>
    <row r="13" spans="1:30">
      <c r="A13" t="s">
        <v>1100</v>
      </c>
      <c r="B13">
        <v>1500</v>
      </c>
      <c r="C13">
        <v>8</v>
      </c>
      <c r="D13" t="s">
        <v>1056</v>
      </c>
      <c r="E13" s="2">
        <v>186</v>
      </c>
      <c r="F13">
        <v>37.923000000000002</v>
      </c>
      <c r="G13">
        <v>748.63599999999997</v>
      </c>
      <c r="H13">
        <v>29.3333333333333</v>
      </c>
      <c r="I13">
        <f t="shared" si="0"/>
        <v>5455.9999999999936</v>
      </c>
      <c r="M13">
        <f t="shared" ref="M13:X18" si="2">M4/L4</f>
        <v>1.0428593725612629</v>
      </c>
      <c r="N13">
        <f t="shared" si="2"/>
        <v>1.0201886236368991</v>
      </c>
      <c r="O13">
        <f t="shared" si="2"/>
        <v>1.0330654000730757</v>
      </c>
      <c r="P13">
        <f t="shared" si="2"/>
        <v>1.0386853448275841</v>
      </c>
      <c r="Q13">
        <f t="shared" si="2"/>
        <v>1.0197652496503082</v>
      </c>
      <c r="R13">
        <f t="shared" si="2"/>
        <v>1.0579125073399862</v>
      </c>
      <c r="S13">
        <f t="shared" si="2"/>
        <v>1.0588329979879283</v>
      </c>
      <c r="T13">
        <f t="shared" si="2"/>
        <v>1.025197628458498</v>
      </c>
      <c r="U13">
        <f t="shared" si="2"/>
        <v>1.0010952902519179</v>
      </c>
      <c r="V13">
        <f t="shared" si="2"/>
        <v>1.0934667083463563</v>
      </c>
      <c r="W13">
        <f t="shared" si="2"/>
        <v>1.054402515723271</v>
      </c>
      <c r="X13">
        <f t="shared" si="2"/>
        <v>1.0394462147016827</v>
      </c>
      <c r="Z13">
        <f t="shared" ref="Z13:Z19" si="3">AVERAGE(M12:Y13)</f>
        <v>1.0373873526237418</v>
      </c>
      <c r="AC13" s="2"/>
      <c r="AD13" s="2"/>
    </row>
    <row r="14" spans="1:30">
      <c r="A14" t="s">
        <v>1100</v>
      </c>
      <c r="B14">
        <v>1700</v>
      </c>
      <c r="C14">
        <v>7</v>
      </c>
      <c r="D14" t="s">
        <v>1056</v>
      </c>
      <c r="E14" s="2">
        <v>180</v>
      </c>
      <c r="F14">
        <v>59.47</v>
      </c>
      <c r="G14">
        <v>635.84500000000003</v>
      </c>
      <c r="H14">
        <v>30.5</v>
      </c>
      <c r="I14">
        <f t="shared" si="0"/>
        <v>5490</v>
      </c>
      <c r="M14">
        <f t="shared" si="2"/>
        <v>1.0887298747763887</v>
      </c>
      <c r="N14">
        <f t="shared" si="2"/>
        <v>0.9828264018208156</v>
      </c>
      <c r="O14">
        <f t="shared" si="2"/>
        <v>1.0874141876430203</v>
      </c>
      <c r="P14">
        <f t="shared" si="2"/>
        <v>1.0006493506493481</v>
      </c>
      <c r="Q14">
        <f t="shared" si="2"/>
        <v>1.0996268656716444</v>
      </c>
      <c r="R14">
        <f t="shared" si="2"/>
        <v>1.0526315789473681</v>
      </c>
      <c r="S14">
        <f t="shared" si="2"/>
        <v>0.99818359647897059</v>
      </c>
      <c r="T14">
        <f t="shared" si="2"/>
        <v>1.1020611702127674</v>
      </c>
      <c r="U14">
        <f t="shared" si="2"/>
        <v>0.98461538461538467</v>
      </c>
      <c r="V14">
        <f t="shared" si="2"/>
        <v>1.1166666666666667</v>
      </c>
      <c r="W14">
        <f t="shared" si="2"/>
        <v>0.99946695095948879</v>
      </c>
      <c r="X14">
        <f t="shared" si="2"/>
        <v>1.183179487179487</v>
      </c>
      <c r="Z14">
        <f t="shared" si="3"/>
        <v>1.0492070570491718</v>
      </c>
      <c r="AC14" s="2"/>
      <c r="AD14" s="2"/>
    </row>
    <row r="15" spans="1:30">
      <c r="A15" t="s">
        <v>1100</v>
      </c>
      <c r="B15">
        <v>1900</v>
      </c>
      <c r="C15">
        <v>8</v>
      </c>
      <c r="D15" t="s">
        <v>1056</v>
      </c>
      <c r="E15" s="2">
        <v>149</v>
      </c>
      <c r="H15">
        <v>37</v>
      </c>
      <c r="I15">
        <f t="shared" si="0"/>
        <v>5513</v>
      </c>
      <c r="M15">
        <f t="shared" si="2"/>
        <v>1.0128695652173871</v>
      </c>
      <c r="N15">
        <f t="shared" si="2"/>
        <v>1.0705856643356682</v>
      </c>
      <c r="O15">
        <f t="shared" si="2"/>
        <v>1.0483568075117353</v>
      </c>
      <c r="P15">
        <f t="shared" si="2"/>
        <v>1.0262725779967143</v>
      </c>
      <c r="Q15">
        <f t="shared" si="2"/>
        <v>1.1181176470588243</v>
      </c>
      <c r="R15">
        <f t="shared" si="2"/>
        <v>1.032986111111112</v>
      </c>
      <c r="S15">
        <f t="shared" si="2"/>
        <v>1.0478664192949902</v>
      </c>
      <c r="T15">
        <f t="shared" si="2"/>
        <v>1.0220091523207688</v>
      </c>
      <c r="U15">
        <f t="shared" si="2"/>
        <v>0.95522388059701324</v>
      </c>
      <c r="V15">
        <f t="shared" si="2"/>
        <v>1.2695312500000009</v>
      </c>
      <c r="W15">
        <f t="shared" si="2"/>
        <v>0.97599999999999998</v>
      </c>
      <c r="X15">
        <f t="shared" si="2"/>
        <v>0.93770491803278688</v>
      </c>
      <c r="Z15">
        <f t="shared" si="3"/>
        <v>1.0505656462124313</v>
      </c>
      <c r="AC15" s="2"/>
      <c r="AD15" s="2"/>
    </row>
    <row r="16" spans="1:30">
      <c r="A16" t="s">
        <v>1100</v>
      </c>
      <c r="B16">
        <v>1800</v>
      </c>
      <c r="C16">
        <v>8</v>
      </c>
      <c r="D16" t="s">
        <v>1056</v>
      </c>
      <c r="E16" s="2">
        <v>155</v>
      </c>
      <c r="F16">
        <v>34.055999999999997</v>
      </c>
      <c r="G16">
        <v>752.25599999999997</v>
      </c>
      <c r="H16">
        <v>35.6</v>
      </c>
      <c r="I16">
        <f t="shared" si="0"/>
        <v>5518</v>
      </c>
      <c r="M16">
        <f t="shared" si="2"/>
        <v>1.0488448844884499</v>
      </c>
      <c r="N16">
        <f t="shared" si="2"/>
        <v>1.0500600720865039</v>
      </c>
      <c r="O16">
        <f t="shared" si="2"/>
        <v>1.0748283752860393</v>
      </c>
      <c r="P16">
        <f t="shared" si="2"/>
        <v>1.0512620348685902</v>
      </c>
      <c r="Q16">
        <f t="shared" si="2"/>
        <v>1.0614443797320927</v>
      </c>
      <c r="R16">
        <f t="shared" si="2"/>
        <v>1.0572530864197534</v>
      </c>
      <c r="S16">
        <f t="shared" si="2"/>
        <v>1.1059907834101399</v>
      </c>
      <c r="T16">
        <f t="shared" si="2"/>
        <v>0.94829059829059803</v>
      </c>
      <c r="U16">
        <f t="shared" si="2"/>
        <v>1.21426838146081</v>
      </c>
      <c r="V16">
        <f t="shared" si="2"/>
        <v>0.97681854516386712</v>
      </c>
      <c r="W16">
        <f t="shared" si="2"/>
        <v>0.98670212765957654</v>
      </c>
      <c r="X16">
        <f t="shared" si="2"/>
        <v>1.2496937025238886</v>
      </c>
      <c r="Z16">
        <f t="shared" si="3"/>
        <v>1.0559575402028043</v>
      </c>
      <c r="AC16" s="2"/>
      <c r="AD16" s="2"/>
    </row>
    <row r="17" spans="1:30">
      <c r="A17" t="s">
        <v>1100</v>
      </c>
      <c r="B17">
        <v>1600</v>
      </c>
      <c r="C17">
        <v>5</v>
      </c>
      <c r="D17" t="s">
        <v>1056</v>
      </c>
      <c r="E17" s="2">
        <v>209</v>
      </c>
      <c r="F17">
        <v>48.555999999999997</v>
      </c>
      <c r="G17">
        <v>449.166</v>
      </c>
      <c r="H17">
        <v>26.4166666666667</v>
      </c>
      <c r="I17">
        <f t="shared" si="0"/>
        <v>5521.0833333333403</v>
      </c>
      <c r="M17">
        <f t="shared" si="2"/>
        <v>1.0413405088062619</v>
      </c>
      <c r="N17">
        <f t="shared" si="2"/>
        <v>1.0355564097635992</v>
      </c>
      <c r="O17">
        <f t="shared" si="2"/>
        <v>1.0676356816316954</v>
      </c>
      <c r="P17">
        <f t="shared" si="2"/>
        <v>1.0530059044551792</v>
      </c>
      <c r="Q17">
        <f t="shared" si="2"/>
        <v>1.0160411622276049</v>
      </c>
      <c r="R17">
        <f t="shared" si="2"/>
        <v>1.112421805183198</v>
      </c>
      <c r="S17">
        <f t="shared" si="2"/>
        <v>1.0631656261476337</v>
      </c>
      <c r="T17">
        <f t="shared" si="2"/>
        <v>0.99880430450378388</v>
      </c>
      <c r="U17">
        <f t="shared" si="2"/>
        <v>1.1892458100558676</v>
      </c>
      <c r="V17">
        <f t="shared" si="2"/>
        <v>0.98727735368956637</v>
      </c>
      <c r="W17">
        <f t="shared" si="2"/>
        <v>1.0121836925960639</v>
      </c>
      <c r="X17">
        <f t="shared" si="2"/>
        <v>1.1750000000000025</v>
      </c>
      <c r="Z17">
        <f t="shared" si="3"/>
        <v>1.0657139679354488</v>
      </c>
      <c r="AC17" s="2"/>
      <c r="AD17" s="2"/>
    </row>
    <row r="18" spans="1:30">
      <c r="A18" t="s">
        <v>1100</v>
      </c>
      <c r="B18">
        <v>2100</v>
      </c>
      <c r="C18">
        <v>7</v>
      </c>
      <c r="D18" t="s">
        <v>1056</v>
      </c>
      <c r="E18" s="2">
        <v>146</v>
      </c>
      <c r="F18">
        <v>58.725999999999999</v>
      </c>
      <c r="G18">
        <v>636.78399999999999</v>
      </c>
      <c r="H18">
        <v>38</v>
      </c>
      <c r="I18">
        <f t="shared" si="0"/>
        <v>5548</v>
      </c>
      <c r="M18">
        <f t="shared" si="2"/>
        <v>1.0098406747891289</v>
      </c>
      <c r="N18">
        <f t="shared" si="2"/>
        <v>1.0566125290023196</v>
      </c>
      <c r="O18">
        <f t="shared" si="2"/>
        <v>1.0601180891035942</v>
      </c>
      <c r="P18">
        <f t="shared" si="2"/>
        <v>1.0623417721519008</v>
      </c>
      <c r="Q18">
        <f t="shared" si="2"/>
        <v>1.066666666666668</v>
      </c>
      <c r="R18">
        <f t="shared" si="2"/>
        <v>1.0369590195327452</v>
      </c>
      <c r="S18">
        <f t="shared" si="2"/>
        <v>1.1067547411037695</v>
      </c>
      <c r="T18">
        <f t="shared" si="2"/>
        <v>0.99281221922731366</v>
      </c>
      <c r="U18">
        <f t="shared" si="2"/>
        <v>1.0764705882352954</v>
      </c>
      <c r="V18">
        <f t="shared" si="2"/>
        <v>1.0402384500745148</v>
      </c>
      <c r="W18">
        <f t="shared" si="2"/>
        <v>1.2355300859598866</v>
      </c>
      <c r="X18">
        <f t="shared" si="2"/>
        <v>1.0714285714285714</v>
      </c>
      <c r="Z18">
        <f t="shared" si="3"/>
        <v>1.0653104860973404</v>
      </c>
      <c r="AC18" s="2"/>
      <c r="AD18" s="2"/>
    </row>
    <row r="19" spans="1:30">
      <c r="A19" t="s">
        <v>1100</v>
      </c>
      <c r="B19">
        <v>1900</v>
      </c>
      <c r="C19">
        <v>4</v>
      </c>
      <c r="D19" t="s">
        <v>1056</v>
      </c>
      <c r="E19" s="2">
        <v>184</v>
      </c>
      <c r="F19">
        <v>1.7330000000000001</v>
      </c>
      <c r="G19">
        <v>396.48899999999998</v>
      </c>
      <c r="H19">
        <v>30.5</v>
      </c>
      <c r="I19">
        <f t="shared" si="0"/>
        <v>5612</v>
      </c>
      <c r="M19">
        <f>M10/L10</f>
        <v>1.0084233261339091</v>
      </c>
      <c r="N19">
        <f t="shared" ref="N19:X19" si="4">N10/M10</f>
        <v>1.0864805692391921</v>
      </c>
      <c r="O19">
        <f t="shared" si="4"/>
        <v>1.0321529115424468</v>
      </c>
      <c r="P19">
        <f t="shared" si="4"/>
        <v>1.1040482342807931</v>
      </c>
      <c r="Q19">
        <f t="shared" si="4"/>
        <v>1.0401667298219019</v>
      </c>
      <c r="R19">
        <f t="shared" si="4"/>
        <v>1.0886927280369936</v>
      </c>
      <c r="S19">
        <f t="shared" si="4"/>
        <v>1.0306306306306281</v>
      </c>
      <c r="T19">
        <f t="shared" si="4"/>
        <v>0.98863636363636476</v>
      </c>
      <c r="U19">
        <f t="shared" si="4"/>
        <v>1.0188087774294656</v>
      </c>
      <c r="V19">
        <f t="shared" si="4"/>
        <v>1.2049230769230788</v>
      </c>
      <c r="W19">
        <f t="shared" si="4"/>
        <v>1.0393258426966292</v>
      </c>
      <c r="X19">
        <f t="shared" si="4"/>
        <v>0.91591591591591626</v>
      </c>
      <c r="Z19">
        <f t="shared" si="3"/>
        <v>1.0572491047317929</v>
      </c>
      <c r="AC19" s="2"/>
      <c r="AD19" s="2"/>
    </row>
    <row r="20" spans="1:30">
      <c r="A20" t="s">
        <v>1100</v>
      </c>
      <c r="B20">
        <v>1400</v>
      </c>
      <c r="C20">
        <v>7</v>
      </c>
      <c r="D20" t="s">
        <v>1056</v>
      </c>
      <c r="E20" s="2">
        <v>219</v>
      </c>
      <c r="F20">
        <v>57.609000000000002</v>
      </c>
      <c r="G20">
        <v>637.23599999999999</v>
      </c>
      <c r="H20">
        <v>25.785714285714299</v>
      </c>
      <c r="I20">
        <f t="shared" si="0"/>
        <v>5647.0714285714312</v>
      </c>
      <c r="Y20" t="s">
        <v>6212</v>
      </c>
      <c r="Z20">
        <f>AVERAGE(Z12:Z19)</f>
        <v>1.0519695048712896</v>
      </c>
      <c r="AC20" s="2"/>
      <c r="AD20" s="2"/>
    </row>
    <row r="21" spans="1:30">
      <c r="A21" t="s">
        <v>1100</v>
      </c>
      <c r="B21">
        <v>1500</v>
      </c>
      <c r="C21">
        <v>4</v>
      </c>
      <c r="D21" t="s">
        <v>1056</v>
      </c>
      <c r="E21" s="2">
        <v>224</v>
      </c>
      <c r="F21">
        <v>1.8260000000000001</v>
      </c>
      <c r="G21">
        <v>396.51400000000001</v>
      </c>
      <c r="H21">
        <v>25.214285714285701</v>
      </c>
      <c r="I21">
        <f t="shared" si="0"/>
        <v>5647.9999999999973</v>
      </c>
      <c r="L21" t="s">
        <v>6211</v>
      </c>
      <c r="AC21" s="2"/>
      <c r="AD21" s="2"/>
    </row>
    <row r="22" spans="1:30">
      <c r="A22" t="s">
        <v>1100</v>
      </c>
      <c r="B22">
        <v>1900</v>
      </c>
      <c r="C22">
        <v>5</v>
      </c>
      <c r="D22" t="s">
        <v>1056</v>
      </c>
      <c r="E22" s="2">
        <v>183</v>
      </c>
      <c r="F22">
        <v>56.07</v>
      </c>
      <c r="G22">
        <v>441.45600000000002</v>
      </c>
      <c r="H22">
        <v>30.9166666666667</v>
      </c>
      <c r="I22">
        <f t="shared" si="0"/>
        <v>5657.7500000000064</v>
      </c>
      <c r="L22">
        <f>L4/L3</f>
        <v>1.0948804909560681</v>
      </c>
      <c r="M22">
        <f t="shared" ref="M22:X22" si="5">M4/M3</f>
        <v>1.1430425173861023</v>
      </c>
      <c r="N22">
        <f t="shared" si="5"/>
        <v>1.1008547008547001</v>
      </c>
      <c r="O22">
        <f t="shared" si="5"/>
        <v>1.0899151528956199</v>
      </c>
      <c r="P22">
        <f t="shared" si="5"/>
        <v>1.102901785714286</v>
      </c>
      <c r="Q22">
        <f t="shared" si="5"/>
        <v>1.0695026318616381</v>
      </c>
      <c r="R22">
        <f t="shared" si="5"/>
        <v>1.0789301220611098</v>
      </c>
      <c r="S22">
        <f t="shared" si="5"/>
        <v>1.1572462077012866</v>
      </c>
      <c r="T22">
        <f t="shared" si="5"/>
        <v>1.1387195121951232</v>
      </c>
      <c r="U22">
        <f t="shared" si="5"/>
        <v>1.1321004724046579</v>
      </c>
      <c r="V22">
        <f t="shared" si="5"/>
        <v>1.1511566307610783</v>
      </c>
      <c r="W22">
        <f t="shared" si="5"/>
        <v>1.0925570228091259</v>
      </c>
      <c r="X22">
        <f t="shared" si="5"/>
        <v>1.1809041835357632</v>
      </c>
      <c r="AC22" s="2"/>
      <c r="AD22" s="2"/>
    </row>
    <row r="23" spans="1:30">
      <c r="A23" t="s">
        <v>1100</v>
      </c>
      <c r="B23">
        <v>1900</v>
      </c>
      <c r="C23">
        <v>6</v>
      </c>
      <c r="D23" t="s">
        <v>1056</v>
      </c>
      <c r="E23" s="2">
        <v>173</v>
      </c>
      <c r="F23">
        <v>64.814999999999998</v>
      </c>
      <c r="G23">
        <v>531.54899999999998</v>
      </c>
      <c r="H23">
        <v>32.727272727272698</v>
      </c>
      <c r="I23">
        <f t="shared" si="0"/>
        <v>5661.8181818181765</v>
      </c>
      <c r="L23">
        <f t="shared" ref="L23:X28" si="6">L5/L4</f>
        <v>1.0592972759573629</v>
      </c>
      <c r="M23">
        <f t="shared" si="6"/>
        <v>1.1058908045977016</v>
      </c>
      <c r="N23">
        <f t="shared" si="6"/>
        <v>1.0653899240855775</v>
      </c>
      <c r="O23">
        <f t="shared" si="6"/>
        <v>1.1214392803598179</v>
      </c>
      <c r="P23">
        <f t="shared" si="6"/>
        <v>1.0803728898966969</v>
      </c>
      <c r="Q23">
        <f t="shared" si="6"/>
        <v>1.1649809160305331</v>
      </c>
      <c r="R23">
        <f t="shared" si="6"/>
        <v>1.1591655194323844</v>
      </c>
      <c r="S23">
        <f t="shared" si="6"/>
        <v>1.0927691234596593</v>
      </c>
      <c r="T23">
        <f t="shared" si="6"/>
        <v>1.1746987951807228</v>
      </c>
      <c r="U23">
        <f t="shared" si="6"/>
        <v>1.1553610503282261</v>
      </c>
      <c r="V23">
        <f t="shared" si="6"/>
        <v>1.1798742138364786</v>
      </c>
      <c r="W23">
        <f t="shared" si="6"/>
        <v>1.1184014315538329</v>
      </c>
      <c r="X23">
        <f t="shared" si="6"/>
        <v>1.2730525288664809</v>
      </c>
      <c r="AC23" s="2"/>
      <c r="AD23" s="2"/>
    </row>
    <row r="24" spans="1:30">
      <c r="A24" t="s">
        <v>1100</v>
      </c>
      <c r="B24">
        <v>1600</v>
      </c>
      <c r="C24">
        <v>6</v>
      </c>
      <c r="D24" t="s">
        <v>1056</v>
      </c>
      <c r="E24" s="2">
        <v>206</v>
      </c>
      <c r="F24">
        <v>66.040000000000006</v>
      </c>
      <c r="G24">
        <v>530.46500000000003</v>
      </c>
      <c r="H24">
        <v>27.538461538461501</v>
      </c>
      <c r="I24">
        <f t="shared" si="0"/>
        <v>5672.9230769230689</v>
      </c>
      <c r="L24">
        <f t="shared" si="6"/>
        <v>1.0861231791464399</v>
      </c>
      <c r="M24">
        <f t="shared" si="6"/>
        <v>1.0104444984211789</v>
      </c>
      <c r="N24">
        <f t="shared" si="6"/>
        <v>1.1006698564593318</v>
      </c>
      <c r="O24">
        <f t="shared" si="6"/>
        <v>1.0611363636363635</v>
      </c>
      <c r="P24">
        <f t="shared" si="6"/>
        <v>1.0883084577114435</v>
      </c>
      <c r="Q24">
        <f t="shared" si="6"/>
        <v>1.1066089143495867</v>
      </c>
      <c r="R24">
        <f t="shared" si="6"/>
        <v>1.0859560570071263</v>
      </c>
      <c r="S24">
        <f t="shared" si="6"/>
        <v>1.1400075987841953</v>
      </c>
      <c r="T24">
        <f t="shared" si="6"/>
        <v>1.0571992110453661</v>
      </c>
      <c r="U24">
        <f t="shared" si="6"/>
        <v>1.0256410256410249</v>
      </c>
      <c r="V24">
        <f t="shared" si="6"/>
        <v>1.166044776119403</v>
      </c>
      <c r="W24">
        <f t="shared" si="6"/>
        <v>1.138666666666666</v>
      </c>
      <c r="X24">
        <f t="shared" si="6"/>
        <v>0.90242718446601922</v>
      </c>
      <c r="AC24" s="2"/>
      <c r="AD24" s="2"/>
    </row>
    <row r="25" spans="1:30">
      <c r="A25" t="s">
        <v>1100</v>
      </c>
      <c r="B25">
        <v>1300</v>
      </c>
      <c r="C25">
        <v>8</v>
      </c>
      <c r="D25" t="s">
        <v>1056</v>
      </c>
      <c r="E25" s="2">
        <v>218</v>
      </c>
      <c r="F25">
        <v>40.808</v>
      </c>
      <c r="G25">
        <v>736.572</v>
      </c>
      <c r="H25">
        <v>26.1428571428571</v>
      </c>
      <c r="I25">
        <f t="shared" si="0"/>
        <v>5699.1428571428478</v>
      </c>
      <c r="L25">
        <f t="shared" si="6"/>
        <v>1.0099999999999982</v>
      </c>
      <c r="M25">
        <f t="shared" si="6"/>
        <v>1.0458733974359009</v>
      </c>
      <c r="N25">
        <f t="shared" si="6"/>
        <v>1.0258215962441315</v>
      </c>
      <c r="O25">
        <f t="shared" si="6"/>
        <v>1.0517241379310345</v>
      </c>
      <c r="P25">
        <f t="shared" si="6"/>
        <v>1.077333333333333</v>
      </c>
      <c r="Q25">
        <f t="shared" si="6"/>
        <v>1.0227272727272734</v>
      </c>
      <c r="R25">
        <f t="shared" si="6"/>
        <v>1.0467532467532468</v>
      </c>
      <c r="S25">
        <f t="shared" si="6"/>
        <v>1.1048158640226651</v>
      </c>
      <c r="T25">
        <f t="shared" si="6"/>
        <v>1.0251243781094528</v>
      </c>
      <c r="U25">
        <f t="shared" si="6"/>
        <v>1.3031250000000019</v>
      </c>
      <c r="V25">
        <f t="shared" si="6"/>
        <v>1.0026666666666657</v>
      </c>
      <c r="W25">
        <f t="shared" si="6"/>
        <v>1.0136612021857934</v>
      </c>
      <c r="X25">
        <f t="shared" si="6"/>
        <v>1.3509218054672585</v>
      </c>
      <c r="AC25" s="2"/>
      <c r="AD25" s="2"/>
    </row>
    <row r="26" spans="1:30">
      <c r="A26" t="s">
        <v>1100</v>
      </c>
      <c r="B26">
        <v>1700</v>
      </c>
      <c r="C26">
        <v>3</v>
      </c>
      <c r="D26" t="s">
        <v>1056</v>
      </c>
      <c r="E26" s="2">
        <v>239</v>
      </c>
      <c r="F26">
        <v>1.369</v>
      </c>
      <c r="G26">
        <v>297.46699999999998</v>
      </c>
      <c r="H26">
        <v>24</v>
      </c>
      <c r="I26">
        <f t="shared" si="0"/>
        <v>5736</v>
      </c>
      <c r="L26">
        <f t="shared" si="6"/>
        <v>1.049358269160247</v>
      </c>
      <c r="M26">
        <f t="shared" si="6"/>
        <v>1.0418502202643136</v>
      </c>
      <c r="N26">
        <f t="shared" si="6"/>
        <v>1.0274599542334073</v>
      </c>
      <c r="O26">
        <f t="shared" si="6"/>
        <v>1.0205842475040046</v>
      </c>
      <c r="P26">
        <f t="shared" si="6"/>
        <v>1.0222772277227723</v>
      </c>
      <c r="Q26">
        <f t="shared" si="6"/>
        <v>0.97854938271604963</v>
      </c>
      <c r="R26">
        <f t="shared" si="6"/>
        <v>1.0296112489660865</v>
      </c>
      <c r="S26">
        <f t="shared" si="6"/>
        <v>0.98974358974358934</v>
      </c>
      <c r="T26">
        <f t="shared" si="6"/>
        <v>1.0424654210143143</v>
      </c>
      <c r="U26">
        <f t="shared" si="6"/>
        <v>1.0209832134292558</v>
      </c>
      <c r="V26">
        <f t="shared" si="6"/>
        <v>1.0319148936170213</v>
      </c>
      <c r="W26">
        <f t="shared" si="6"/>
        <v>1.058564077432</v>
      </c>
      <c r="X26">
        <f t="shared" si="6"/>
        <v>0.99529411764706111</v>
      </c>
      <c r="AC26" s="2"/>
      <c r="AD26" s="2"/>
    </row>
    <row r="27" spans="1:30">
      <c r="A27" t="s">
        <v>1100</v>
      </c>
      <c r="B27">
        <v>1800</v>
      </c>
      <c r="C27">
        <v>4</v>
      </c>
      <c r="D27" t="s">
        <v>1056</v>
      </c>
      <c r="E27" s="2">
        <v>184</v>
      </c>
      <c r="F27">
        <v>1.8280000000000001</v>
      </c>
      <c r="G27">
        <v>396.39400000000001</v>
      </c>
      <c r="H27">
        <v>31.25</v>
      </c>
      <c r="I27">
        <f t="shared" si="0"/>
        <v>5750</v>
      </c>
      <c r="L27">
        <f t="shared" si="6"/>
        <v>1.0250489236790621</v>
      </c>
      <c r="M27">
        <f t="shared" si="6"/>
        <v>0.99404189890448036</v>
      </c>
      <c r="N27">
        <f t="shared" si="6"/>
        <v>1.0142538975501119</v>
      </c>
      <c r="O27">
        <f t="shared" si="6"/>
        <v>1.0071121846484157</v>
      </c>
      <c r="P27">
        <f t="shared" si="6"/>
        <v>1.0160411622276049</v>
      </c>
      <c r="Q27">
        <f t="shared" si="6"/>
        <v>1.066666666666668</v>
      </c>
      <c r="R27">
        <f t="shared" si="6"/>
        <v>0.99430774880646522</v>
      </c>
      <c r="S27">
        <f t="shared" si="6"/>
        <v>1.0350737345555974</v>
      </c>
      <c r="T27">
        <f t="shared" si="6"/>
        <v>1.0288640595903167</v>
      </c>
      <c r="U27">
        <f t="shared" si="6"/>
        <v>0.93129770992366412</v>
      </c>
      <c r="V27">
        <f t="shared" si="6"/>
        <v>0.98125585754451761</v>
      </c>
      <c r="W27">
        <f t="shared" si="6"/>
        <v>1.1977777777777789</v>
      </c>
      <c r="X27">
        <f t="shared" si="6"/>
        <v>1.0921985815602824</v>
      </c>
      <c r="AC27" s="2"/>
      <c r="AD27" s="2"/>
    </row>
    <row r="28" spans="1:30">
      <c r="A28" t="s">
        <v>1100</v>
      </c>
      <c r="B28">
        <v>1400</v>
      </c>
      <c r="C28">
        <v>8</v>
      </c>
      <c r="D28" t="s">
        <v>1056</v>
      </c>
      <c r="E28" s="2">
        <v>203</v>
      </c>
      <c r="F28">
        <v>42.545000000000002</v>
      </c>
      <c r="G28">
        <v>740.52</v>
      </c>
      <c r="H28">
        <v>28.461538461538499</v>
      </c>
      <c r="I28">
        <f t="shared" si="0"/>
        <v>5777.6923076923149</v>
      </c>
      <c r="L28">
        <f t="shared" si="6"/>
        <v>1.0376512774540567</v>
      </c>
      <c r="M28">
        <f t="shared" si="6"/>
        <v>1.0361948955916469</v>
      </c>
      <c r="N28">
        <f t="shared" si="6"/>
        <v>1.0654857756307052</v>
      </c>
      <c r="O28">
        <f t="shared" si="6"/>
        <v>1.0373790022338052</v>
      </c>
      <c r="P28">
        <f t="shared" si="6"/>
        <v>1.0781054512957984</v>
      </c>
      <c r="Q28">
        <f t="shared" si="6"/>
        <v>1.0513213328226703</v>
      </c>
      <c r="R28">
        <f t="shared" si="6"/>
        <v>1.1037715746857031</v>
      </c>
      <c r="S28">
        <f t="shared" si="6"/>
        <v>1.0278526504941601</v>
      </c>
      <c r="T28">
        <f t="shared" si="6"/>
        <v>1.0235294117647071</v>
      </c>
      <c r="U28">
        <f t="shared" si="6"/>
        <v>0.96870342771981965</v>
      </c>
      <c r="V28">
        <f t="shared" si="6"/>
        <v>1.1220630372492846</v>
      </c>
      <c r="W28">
        <f t="shared" si="6"/>
        <v>0.94387755102040805</v>
      </c>
      <c r="X28">
        <f t="shared" si="6"/>
        <v>0.80687830687830719</v>
      </c>
      <c r="AC28" s="2"/>
      <c r="AD28" s="2"/>
    </row>
    <row r="29" spans="1:30">
      <c r="A29" t="s">
        <v>1100</v>
      </c>
      <c r="B29">
        <v>1900</v>
      </c>
      <c r="C29">
        <v>3</v>
      </c>
      <c r="D29" t="s">
        <v>1056</v>
      </c>
      <c r="E29" s="2">
        <v>216</v>
      </c>
      <c r="F29">
        <v>1.3620000000000001</v>
      </c>
      <c r="G29">
        <v>297.05200000000002</v>
      </c>
      <c r="H29">
        <v>26.785714285714299</v>
      </c>
      <c r="I29">
        <f t="shared" si="0"/>
        <v>5785.714285714289</v>
      </c>
      <c r="L29">
        <f>AVERAGE(L22:L28)</f>
        <v>1.0517656309076049</v>
      </c>
      <c r="M29">
        <f t="shared" ref="M29:X29" si="7">AVERAGE(M22:M28)</f>
        <v>1.0539054618001893</v>
      </c>
      <c r="N29">
        <f t="shared" si="7"/>
        <v>1.057133672151138</v>
      </c>
      <c r="O29">
        <f t="shared" si="7"/>
        <v>1.0556129098870086</v>
      </c>
      <c r="P29">
        <f t="shared" si="7"/>
        <v>1.0664771868431335</v>
      </c>
      <c r="Q29">
        <f t="shared" si="7"/>
        <v>1.0657653024534885</v>
      </c>
      <c r="R29">
        <f t="shared" si="7"/>
        <v>1.0712136453874461</v>
      </c>
      <c r="S29">
        <f t="shared" si="7"/>
        <v>1.0782155383944505</v>
      </c>
      <c r="T29">
        <f t="shared" si="7"/>
        <v>1.0700858269857147</v>
      </c>
      <c r="U29">
        <f t="shared" si="7"/>
        <v>1.076744557063807</v>
      </c>
      <c r="V29">
        <f t="shared" si="7"/>
        <v>1.0907108679706357</v>
      </c>
      <c r="W29">
        <f t="shared" si="7"/>
        <v>1.0805008184922293</v>
      </c>
      <c r="X29">
        <f t="shared" si="7"/>
        <v>1.0859538154887389</v>
      </c>
      <c r="Z29">
        <f>AVERAGE(L29:X29)</f>
        <v>1.0695450179865835</v>
      </c>
      <c r="AC29" s="2"/>
      <c r="AD29" s="2"/>
    </row>
    <row r="30" spans="1:30">
      <c r="A30" t="s">
        <v>1100</v>
      </c>
      <c r="B30">
        <v>1300</v>
      </c>
      <c r="C30">
        <v>6</v>
      </c>
      <c r="D30" t="s">
        <v>1056</v>
      </c>
      <c r="E30" s="2">
        <v>249</v>
      </c>
      <c r="F30">
        <v>61.814999999999998</v>
      </c>
      <c r="G30">
        <v>535.60400000000004</v>
      </c>
      <c r="H30">
        <v>23.3125</v>
      </c>
      <c r="I30">
        <f t="shared" si="0"/>
        <v>5804.8125</v>
      </c>
      <c r="AC30" s="2"/>
      <c r="AD30" s="2"/>
    </row>
    <row r="31" spans="1:30">
      <c r="A31" t="s">
        <v>1100</v>
      </c>
      <c r="B31">
        <v>1300</v>
      </c>
      <c r="C31">
        <v>7</v>
      </c>
      <c r="D31" t="s">
        <v>1056</v>
      </c>
      <c r="E31" s="2">
        <v>234</v>
      </c>
      <c r="F31">
        <v>55.777999999999999</v>
      </c>
      <c r="G31">
        <v>638.78</v>
      </c>
      <c r="H31">
        <v>24.866666666666699</v>
      </c>
      <c r="I31">
        <f t="shared" si="0"/>
        <v>5818.8000000000075</v>
      </c>
      <c r="AC31" s="2"/>
      <c r="AD31" s="2"/>
    </row>
    <row r="32" spans="1:30">
      <c r="A32" t="s">
        <v>1100</v>
      </c>
      <c r="B32">
        <v>2100</v>
      </c>
      <c r="C32">
        <v>8</v>
      </c>
      <c r="D32" t="s">
        <v>1056</v>
      </c>
      <c r="E32" s="2">
        <v>135</v>
      </c>
      <c r="F32">
        <v>41.293999999999997</v>
      </c>
      <c r="G32">
        <v>745.73299999999995</v>
      </c>
      <c r="H32">
        <v>43.1111111111111</v>
      </c>
      <c r="I32">
        <f t="shared" si="0"/>
        <v>5819.9999999999982</v>
      </c>
      <c r="AC32" s="2"/>
      <c r="AD32" s="2"/>
    </row>
    <row r="33" spans="1:30">
      <c r="A33" t="s">
        <v>1100</v>
      </c>
      <c r="B33">
        <v>1500</v>
      </c>
      <c r="C33">
        <v>7</v>
      </c>
      <c r="D33" t="s">
        <v>1056</v>
      </c>
      <c r="E33" s="2">
        <v>204</v>
      </c>
      <c r="F33">
        <v>55.481999999999999</v>
      </c>
      <c r="G33">
        <v>640.36</v>
      </c>
      <c r="H33">
        <v>28.538461538461501</v>
      </c>
      <c r="I33">
        <f t="shared" si="0"/>
        <v>5821.8461538461461</v>
      </c>
      <c r="AC33" s="2"/>
      <c r="AD33" s="2"/>
    </row>
    <row r="34" spans="1:30">
      <c r="A34" t="s">
        <v>1100</v>
      </c>
      <c r="B34">
        <v>1400</v>
      </c>
      <c r="C34">
        <v>4</v>
      </c>
      <c r="D34" t="s">
        <v>1056</v>
      </c>
      <c r="E34" s="2">
        <v>242</v>
      </c>
      <c r="F34">
        <v>1.7609999999999999</v>
      </c>
      <c r="G34">
        <v>396.49200000000002</v>
      </c>
      <c r="H34">
        <v>24.0625</v>
      </c>
      <c r="I34">
        <f t="shared" si="0"/>
        <v>5823.125</v>
      </c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C34" s="2"/>
      <c r="AD34" s="2"/>
    </row>
    <row r="35" spans="1:30">
      <c r="A35" t="s">
        <v>1100</v>
      </c>
      <c r="B35">
        <v>1100</v>
      </c>
      <c r="C35">
        <v>8</v>
      </c>
      <c r="D35" t="s">
        <v>1056</v>
      </c>
      <c r="E35" s="2">
        <v>256</v>
      </c>
      <c r="F35">
        <v>37.576000000000001</v>
      </c>
      <c r="G35">
        <v>746.53099999999995</v>
      </c>
      <c r="H35">
        <v>22.764705882352899</v>
      </c>
      <c r="I35">
        <f t="shared" si="0"/>
        <v>5827.7647058823422</v>
      </c>
      <c r="AC35" s="2"/>
      <c r="AD35" s="2"/>
    </row>
    <row r="36" spans="1:30">
      <c r="A36" t="s">
        <v>1100</v>
      </c>
      <c r="B36">
        <v>1200</v>
      </c>
      <c r="C36">
        <v>8</v>
      </c>
      <c r="D36" t="s">
        <v>1056</v>
      </c>
      <c r="E36" s="2">
        <v>234</v>
      </c>
      <c r="F36">
        <v>41.773000000000003</v>
      </c>
      <c r="G36">
        <v>740.13699999999994</v>
      </c>
      <c r="H36">
        <v>25.133333333333301</v>
      </c>
      <c r="I36">
        <f t="shared" si="0"/>
        <v>5881.1999999999925</v>
      </c>
      <c r="M36" s="2"/>
      <c r="Z36" s="2"/>
      <c r="AC36" s="2"/>
      <c r="AD36" s="2"/>
    </row>
    <row r="37" spans="1:30">
      <c r="A37" t="s">
        <v>1100</v>
      </c>
      <c r="B37">
        <v>1200</v>
      </c>
      <c r="C37">
        <v>7</v>
      </c>
      <c r="D37" t="s">
        <v>1056</v>
      </c>
      <c r="E37" s="2">
        <v>253</v>
      </c>
      <c r="F37">
        <v>50.639000000000003</v>
      </c>
      <c r="G37">
        <v>645.01599999999996</v>
      </c>
      <c r="H37">
        <v>23.3125</v>
      </c>
      <c r="I37">
        <f t="shared" si="0"/>
        <v>5898.0625</v>
      </c>
      <c r="AC37" s="2"/>
      <c r="AD37" s="2"/>
    </row>
    <row r="38" spans="1:30">
      <c r="A38" t="s">
        <v>1100</v>
      </c>
      <c r="B38">
        <v>1500</v>
      </c>
      <c r="C38">
        <v>3</v>
      </c>
      <c r="D38" t="s">
        <v>1056</v>
      </c>
      <c r="E38" s="2">
        <v>267</v>
      </c>
      <c r="F38">
        <v>1.4059999999999999</v>
      </c>
      <c r="G38">
        <v>297.46300000000002</v>
      </c>
      <c r="H38">
        <v>22.117647058823501</v>
      </c>
      <c r="I38">
        <f t="shared" si="0"/>
        <v>5905.4117647058747</v>
      </c>
      <c r="M38" s="2"/>
      <c r="N38" s="2"/>
      <c r="O38" s="2"/>
      <c r="P38" s="2"/>
      <c r="Q38" s="2"/>
      <c r="R38" s="2"/>
      <c r="S38" s="2"/>
      <c r="AC38" s="2"/>
      <c r="AD38" s="2"/>
    </row>
    <row r="39" spans="1:30">
      <c r="A39" t="s">
        <v>1100</v>
      </c>
      <c r="B39">
        <v>1200</v>
      </c>
      <c r="C39">
        <v>4</v>
      </c>
      <c r="D39" t="s">
        <v>1056</v>
      </c>
      <c r="E39" s="2">
        <v>284</v>
      </c>
      <c r="F39">
        <v>1.796</v>
      </c>
      <c r="G39">
        <v>396.41699999999997</v>
      </c>
      <c r="H39">
        <v>20.8333333333333</v>
      </c>
      <c r="I39">
        <f t="shared" si="0"/>
        <v>5916.666666666657</v>
      </c>
      <c r="M39" s="2"/>
      <c r="N39" s="2"/>
      <c r="O39" s="2"/>
      <c r="P39" s="2"/>
      <c r="Q39" s="2"/>
      <c r="R39" s="2"/>
      <c r="S39" s="2"/>
      <c r="AC39" s="2"/>
      <c r="AD39" s="2"/>
    </row>
    <row r="40" spans="1:30">
      <c r="A40" t="s">
        <v>1100</v>
      </c>
      <c r="B40">
        <v>1800</v>
      </c>
      <c r="C40">
        <v>5</v>
      </c>
      <c r="D40" t="s">
        <v>1056</v>
      </c>
      <c r="E40" s="2">
        <v>191</v>
      </c>
      <c r="F40">
        <v>52.555999999999997</v>
      </c>
      <c r="G40">
        <v>445.06099999999998</v>
      </c>
      <c r="H40">
        <v>31.3333333333333</v>
      </c>
      <c r="I40">
        <f t="shared" si="0"/>
        <v>5984.6666666666606</v>
      </c>
      <c r="M40" s="2"/>
      <c r="N40" s="2"/>
      <c r="O40" s="2"/>
      <c r="P40" s="2"/>
      <c r="Q40" s="2"/>
      <c r="R40" s="2"/>
      <c r="S40" s="2"/>
      <c r="AC40" s="2"/>
      <c r="AD40" s="2"/>
    </row>
    <row r="41" spans="1:30">
      <c r="A41" t="s">
        <v>1100</v>
      </c>
      <c r="B41">
        <v>1500</v>
      </c>
      <c r="C41">
        <v>6</v>
      </c>
      <c r="D41" t="s">
        <v>1056</v>
      </c>
      <c r="E41" s="2">
        <v>218</v>
      </c>
      <c r="F41">
        <v>64.951999999999998</v>
      </c>
      <c r="G41">
        <v>532.04399999999998</v>
      </c>
      <c r="H41">
        <v>27.571428571428601</v>
      </c>
      <c r="I41">
        <f t="shared" si="0"/>
        <v>6010.5714285714348</v>
      </c>
      <c r="M41" s="2"/>
      <c r="N41" s="2"/>
      <c r="O41" s="2"/>
      <c r="P41" s="2"/>
      <c r="Q41" s="2"/>
      <c r="R41" s="2"/>
      <c r="S41" s="2"/>
      <c r="AC41" s="2"/>
      <c r="AD41" s="2"/>
    </row>
    <row r="42" spans="1:30">
      <c r="A42" t="s">
        <v>1100</v>
      </c>
      <c r="B42">
        <v>1300</v>
      </c>
      <c r="C42">
        <v>4</v>
      </c>
      <c r="D42" t="s">
        <v>1056</v>
      </c>
      <c r="E42" s="2">
        <v>260</v>
      </c>
      <c r="F42">
        <v>1.7529999999999999</v>
      </c>
      <c r="G42">
        <v>396.68700000000001</v>
      </c>
      <c r="H42">
        <v>23.294117647058801</v>
      </c>
      <c r="I42">
        <f t="shared" si="0"/>
        <v>6056.4705882352882</v>
      </c>
      <c r="M42" s="2"/>
      <c r="N42" s="2"/>
      <c r="O42" s="2"/>
      <c r="P42" s="2"/>
      <c r="Q42" s="2"/>
      <c r="R42" s="2"/>
      <c r="S42" s="2"/>
      <c r="AC42" s="2"/>
      <c r="AD42" s="2"/>
    </row>
    <row r="43" spans="1:30">
      <c r="A43" t="s">
        <v>1100</v>
      </c>
      <c r="B43">
        <v>1600</v>
      </c>
      <c r="C43">
        <v>3</v>
      </c>
      <c r="D43" t="s">
        <v>1056</v>
      </c>
      <c r="E43" s="2">
        <v>249</v>
      </c>
      <c r="F43">
        <v>1.444</v>
      </c>
      <c r="G43">
        <v>297.39699999999999</v>
      </c>
      <c r="H43">
        <v>24.375</v>
      </c>
      <c r="I43">
        <f t="shared" si="0"/>
        <v>6069.375</v>
      </c>
      <c r="M43" s="2"/>
      <c r="N43" s="2"/>
      <c r="O43" s="2"/>
      <c r="P43" s="2"/>
      <c r="Q43" s="2"/>
      <c r="R43" s="2"/>
      <c r="S43" s="2"/>
      <c r="AC43" s="2"/>
      <c r="AD43" s="2"/>
    </row>
    <row r="44" spans="1:30">
      <c r="A44" t="s">
        <v>1100</v>
      </c>
      <c r="B44">
        <v>1800</v>
      </c>
      <c r="C44">
        <v>3</v>
      </c>
      <c r="D44" t="s">
        <v>1056</v>
      </c>
      <c r="E44" s="2">
        <v>227</v>
      </c>
      <c r="F44">
        <v>1.38</v>
      </c>
      <c r="G44">
        <v>297.41000000000003</v>
      </c>
      <c r="H44">
        <v>26.8</v>
      </c>
      <c r="I44">
        <f t="shared" si="0"/>
        <v>6083.6</v>
      </c>
      <c r="M44" s="2"/>
      <c r="N44" s="2"/>
      <c r="O44" s="2"/>
      <c r="P44" s="2"/>
      <c r="Q44" s="2"/>
      <c r="R44" s="2"/>
      <c r="S44" s="2"/>
      <c r="AC44" s="2"/>
      <c r="AD44" s="2"/>
    </row>
    <row r="45" spans="1:30">
      <c r="A45" t="s">
        <v>1100</v>
      </c>
      <c r="B45">
        <v>2101</v>
      </c>
      <c r="C45">
        <v>6</v>
      </c>
      <c r="D45" t="s">
        <v>1056</v>
      </c>
      <c r="E45" s="2">
        <v>159</v>
      </c>
      <c r="F45">
        <v>73.528999999999996</v>
      </c>
      <c r="G45">
        <v>522.62</v>
      </c>
      <c r="H45">
        <v>38.299999999999997</v>
      </c>
      <c r="I45">
        <f t="shared" si="0"/>
        <v>6089.7</v>
      </c>
      <c r="M45" s="2"/>
      <c r="N45" s="2"/>
      <c r="O45" s="2"/>
      <c r="P45" s="2"/>
      <c r="Q45" s="2"/>
      <c r="R45" s="2"/>
      <c r="AC45" s="2"/>
      <c r="AD45" s="2"/>
    </row>
    <row r="46" spans="1:30">
      <c r="A46" t="s">
        <v>1100</v>
      </c>
      <c r="B46">
        <v>1100</v>
      </c>
      <c r="C46">
        <v>4</v>
      </c>
      <c r="D46" t="s">
        <v>1056</v>
      </c>
      <c r="E46" s="2">
        <v>301</v>
      </c>
      <c r="F46">
        <v>1.8280000000000001</v>
      </c>
      <c r="G46">
        <v>396.60399999999998</v>
      </c>
      <c r="H46">
        <v>20.3</v>
      </c>
      <c r="I46">
        <f t="shared" si="0"/>
        <v>6110.3</v>
      </c>
      <c r="AC46" s="2"/>
      <c r="AD46" s="2"/>
    </row>
    <row r="47" spans="1:30">
      <c r="A47" t="s">
        <v>1100</v>
      </c>
      <c r="B47">
        <v>1800</v>
      </c>
      <c r="C47">
        <v>6</v>
      </c>
      <c r="D47" t="s">
        <v>1056</v>
      </c>
      <c r="E47" s="2">
        <v>189</v>
      </c>
      <c r="F47">
        <v>77.683000000000007</v>
      </c>
      <c r="G47">
        <v>519.21699999999998</v>
      </c>
      <c r="H47">
        <v>32.3333333333333</v>
      </c>
      <c r="I47">
        <f t="shared" si="0"/>
        <v>6110.9999999999936</v>
      </c>
      <c r="AC47" s="2"/>
      <c r="AD47" s="2"/>
    </row>
    <row r="48" spans="1:30">
      <c r="A48" t="s">
        <v>1100</v>
      </c>
      <c r="B48">
        <v>1400</v>
      </c>
      <c r="C48">
        <v>6</v>
      </c>
      <c r="D48" t="s">
        <v>1056</v>
      </c>
      <c r="E48" s="2">
        <v>236</v>
      </c>
      <c r="F48">
        <v>73.221999999999994</v>
      </c>
      <c r="G48">
        <v>523.19100000000003</v>
      </c>
      <c r="H48">
        <v>25.933333333333302</v>
      </c>
      <c r="I48">
        <f t="shared" si="0"/>
        <v>6120.2666666666591</v>
      </c>
      <c r="AC48" s="2"/>
      <c r="AD48" s="2"/>
    </row>
    <row r="49" spans="1:30">
      <c r="A49" t="s">
        <v>1100</v>
      </c>
      <c r="B49">
        <v>1100</v>
      </c>
      <c r="C49">
        <v>7</v>
      </c>
      <c r="D49" t="s">
        <v>1056</v>
      </c>
      <c r="E49" s="2">
        <v>280</v>
      </c>
      <c r="F49">
        <v>63.158999999999999</v>
      </c>
      <c r="G49">
        <v>631.78899999999999</v>
      </c>
      <c r="H49">
        <v>21.9444444444444</v>
      </c>
      <c r="I49">
        <f t="shared" si="0"/>
        <v>6144.4444444444325</v>
      </c>
      <c r="AC49" s="2"/>
      <c r="AD49" s="2"/>
    </row>
    <row r="50" spans="1:30">
      <c r="A50" t="s">
        <v>1100</v>
      </c>
      <c r="B50">
        <v>2100</v>
      </c>
      <c r="C50">
        <v>3</v>
      </c>
      <c r="D50" t="s">
        <v>1056</v>
      </c>
      <c r="E50" s="2">
        <v>194</v>
      </c>
      <c r="F50">
        <v>1.3859999999999999</v>
      </c>
      <c r="G50">
        <v>297.31900000000002</v>
      </c>
      <c r="H50">
        <v>31.9166666666667</v>
      </c>
      <c r="I50">
        <f t="shared" si="0"/>
        <v>6191.8333333333394</v>
      </c>
      <c r="AC50" s="2"/>
      <c r="AD50" s="2"/>
    </row>
    <row r="51" spans="1:30">
      <c r="A51" t="s">
        <v>1100</v>
      </c>
      <c r="B51">
        <v>1400</v>
      </c>
      <c r="C51">
        <v>5</v>
      </c>
      <c r="D51" t="s">
        <v>1056</v>
      </c>
      <c r="E51" s="2">
        <v>246</v>
      </c>
      <c r="F51">
        <v>57.234000000000002</v>
      </c>
      <c r="G51">
        <v>439.72699999999998</v>
      </c>
      <c r="H51">
        <v>25.1875</v>
      </c>
      <c r="I51">
        <f t="shared" si="0"/>
        <v>6196.125</v>
      </c>
      <c r="AC51" s="2"/>
      <c r="AD51" s="2"/>
    </row>
    <row r="52" spans="1:30">
      <c r="A52" t="s">
        <v>1100</v>
      </c>
      <c r="B52">
        <v>2100</v>
      </c>
      <c r="C52">
        <v>5</v>
      </c>
      <c r="D52" t="s">
        <v>1056</v>
      </c>
      <c r="E52" s="2">
        <v>159</v>
      </c>
      <c r="F52">
        <v>43.521000000000001</v>
      </c>
      <c r="G52">
        <v>453.93799999999999</v>
      </c>
      <c r="H52">
        <v>39</v>
      </c>
      <c r="I52">
        <f t="shared" si="0"/>
        <v>6201</v>
      </c>
      <c r="AC52" s="2"/>
      <c r="AD52" s="2"/>
    </row>
    <row r="53" spans="1:30">
      <c r="A53" t="s">
        <v>1100</v>
      </c>
      <c r="B53">
        <v>1000</v>
      </c>
      <c r="C53">
        <v>8</v>
      </c>
      <c r="D53" t="s">
        <v>1056</v>
      </c>
      <c r="E53" s="2">
        <v>282</v>
      </c>
      <c r="F53">
        <v>35.533000000000001</v>
      </c>
      <c r="G53">
        <v>736.99599999999998</v>
      </c>
      <c r="H53">
        <v>22.0555555555556</v>
      </c>
      <c r="I53">
        <f t="shared" si="0"/>
        <v>6219.6666666666788</v>
      </c>
      <c r="AC53" s="2"/>
      <c r="AD53" s="2"/>
    </row>
    <row r="54" spans="1:30">
      <c r="A54" t="s">
        <v>1100</v>
      </c>
      <c r="B54">
        <v>1200</v>
      </c>
      <c r="C54">
        <v>5</v>
      </c>
      <c r="D54" t="s">
        <v>1056</v>
      </c>
      <c r="E54" s="2">
        <v>278</v>
      </c>
      <c r="F54">
        <v>49.536999999999999</v>
      </c>
      <c r="G54">
        <v>448.13299999999998</v>
      </c>
      <c r="H54">
        <v>22.4444444444444</v>
      </c>
      <c r="I54">
        <f t="shared" si="0"/>
        <v>6239.5555555555429</v>
      </c>
      <c r="AC54" s="2"/>
      <c r="AD54" s="2"/>
    </row>
    <row r="55" spans="1:30">
      <c r="A55" t="s">
        <v>1100</v>
      </c>
      <c r="B55">
        <v>1700</v>
      </c>
      <c r="C55">
        <v>6</v>
      </c>
      <c r="D55" t="s">
        <v>1056</v>
      </c>
      <c r="E55" s="2">
        <v>191</v>
      </c>
      <c r="F55">
        <v>66.295000000000002</v>
      </c>
      <c r="G55">
        <v>530.82299999999998</v>
      </c>
      <c r="H55">
        <v>32.75</v>
      </c>
      <c r="I55">
        <f t="shared" si="0"/>
        <v>6255.25</v>
      </c>
      <c r="AC55" s="2"/>
      <c r="AD55" s="2"/>
    </row>
    <row r="56" spans="1:30">
      <c r="A56" t="s">
        <v>1100</v>
      </c>
      <c r="B56">
        <v>1200</v>
      </c>
      <c r="C56">
        <v>6</v>
      </c>
      <c r="D56" t="s">
        <v>1056</v>
      </c>
      <c r="E56" s="2">
        <v>273</v>
      </c>
      <c r="F56">
        <v>74.325999999999993</v>
      </c>
      <c r="G56">
        <v>522.38099999999997</v>
      </c>
      <c r="H56">
        <v>22.9444444444444</v>
      </c>
      <c r="I56">
        <f t="shared" si="0"/>
        <v>6263.8333333333212</v>
      </c>
      <c r="AC56" s="2"/>
      <c r="AD56" s="2"/>
    </row>
    <row r="57" spans="1:30">
      <c r="A57" t="s">
        <v>1100</v>
      </c>
      <c r="B57">
        <v>1900</v>
      </c>
      <c r="C57">
        <v>7</v>
      </c>
      <c r="D57" t="s">
        <v>1056</v>
      </c>
      <c r="E57" s="2">
        <v>161</v>
      </c>
      <c r="F57">
        <v>56.798000000000002</v>
      </c>
      <c r="G57">
        <v>638.83900000000006</v>
      </c>
      <c r="H57">
        <v>39.200000000000003</v>
      </c>
      <c r="I57">
        <f t="shared" si="0"/>
        <v>6311.2000000000007</v>
      </c>
      <c r="AC57" s="2"/>
    </row>
    <row r="58" spans="1:30">
      <c r="A58" t="s">
        <v>1100</v>
      </c>
      <c r="B58">
        <v>1500</v>
      </c>
      <c r="C58">
        <v>5</v>
      </c>
      <c r="D58" t="s">
        <v>1056</v>
      </c>
      <c r="E58" s="2">
        <v>227</v>
      </c>
      <c r="F58">
        <v>50.69</v>
      </c>
      <c r="G58">
        <v>447.11599999999999</v>
      </c>
      <c r="H58">
        <v>27.8571428571429</v>
      </c>
      <c r="I58">
        <f t="shared" si="0"/>
        <v>6323.5714285714384</v>
      </c>
      <c r="AC58" s="2"/>
    </row>
    <row r="59" spans="1:30">
      <c r="A59" t="s">
        <v>1100</v>
      </c>
      <c r="B59">
        <v>1000</v>
      </c>
      <c r="C59">
        <v>7</v>
      </c>
      <c r="D59" t="s">
        <v>1056</v>
      </c>
      <c r="E59" s="2">
        <v>306</v>
      </c>
      <c r="F59">
        <v>60.534999999999997</v>
      </c>
      <c r="G59">
        <v>633.86300000000006</v>
      </c>
      <c r="H59">
        <v>20.7</v>
      </c>
      <c r="I59">
        <f t="shared" si="0"/>
        <v>6334.2</v>
      </c>
      <c r="AC59" s="2"/>
    </row>
    <row r="60" spans="1:30">
      <c r="A60" t="s">
        <v>1100</v>
      </c>
      <c r="B60">
        <v>900</v>
      </c>
      <c r="C60">
        <v>8</v>
      </c>
      <c r="D60" t="s">
        <v>1056</v>
      </c>
      <c r="E60" s="2">
        <v>314</v>
      </c>
      <c r="F60">
        <v>29.428000000000001</v>
      </c>
      <c r="G60">
        <v>756.49699999999996</v>
      </c>
      <c r="H60">
        <v>20.3</v>
      </c>
      <c r="I60">
        <f t="shared" si="0"/>
        <v>6374.2</v>
      </c>
      <c r="AC60" s="2"/>
    </row>
    <row r="61" spans="1:30">
      <c r="A61" t="s">
        <v>1100</v>
      </c>
      <c r="B61">
        <v>1400</v>
      </c>
      <c r="C61">
        <v>3</v>
      </c>
      <c r="D61" t="s">
        <v>1056</v>
      </c>
      <c r="E61" s="2">
        <v>288</v>
      </c>
      <c r="F61">
        <v>1.4159999999999999</v>
      </c>
      <c r="G61">
        <v>297.50799999999998</v>
      </c>
      <c r="H61">
        <v>22.157894736842099</v>
      </c>
      <c r="I61">
        <f t="shared" si="0"/>
        <v>6381.4736842105249</v>
      </c>
      <c r="AC61" s="2"/>
    </row>
    <row r="62" spans="1:30">
      <c r="A62" t="s">
        <v>1100</v>
      </c>
      <c r="B62">
        <v>1300</v>
      </c>
      <c r="C62">
        <v>5</v>
      </c>
      <c r="D62" t="s">
        <v>1056</v>
      </c>
      <c r="E62" s="2">
        <v>269</v>
      </c>
      <c r="F62">
        <v>60.860999999999997</v>
      </c>
      <c r="G62">
        <v>437.03</v>
      </c>
      <c r="H62">
        <v>23.823529411764699</v>
      </c>
      <c r="I62">
        <f t="shared" si="0"/>
        <v>6408.5294117647045</v>
      </c>
      <c r="AC62" s="2"/>
    </row>
    <row r="63" spans="1:30">
      <c r="A63" t="s">
        <v>1100</v>
      </c>
      <c r="B63">
        <v>2000</v>
      </c>
      <c r="C63">
        <v>7</v>
      </c>
      <c r="D63" t="s">
        <v>1056</v>
      </c>
      <c r="E63" s="2">
        <v>153</v>
      </c>
      <c r="F63">
        <v>58.91</v>
      </c>
      <c r="G63">
        <v>636.18100000000004</v>
      </c>
      <c r="H63">
        <v>42</v>
      </c>
      <c r="I63">
        <f t="shared" si="0"/>
        <v>6426</v>
      </c>
      <c r="AC63" s="2"/>
    </row>
    <row r="64" spans="1:30">
      <c r="A64" t="s">
        <v>1100</v>
      </c>
      <c r="B64">
        <v>2000</v>
      </c>
      <c r="C64">
        <v>6</v>
      </c>
      <c r="D64" t="s">
        <v>1056</v>
      </c>
      <c r="E64" s="2">
        <v>168</v>
      </c>
      <c r="F64">
        <v>74.34</v>
      </c>
      <c r="G64">
        <v>520.26400000000001</v>
      </c>
      <c r="H64">
        <v>38.454545454545503</v>
      </c>
      <c r="I64">
        <f t="shared" si="0"/>
        <v>6460.3636363636442</v>
      </c>
      <c r="AC64" s="2"/>
    </row>
    <row r="65" spans="1:29">
      <c r="A65" t="s">
        <v>1100</v>
      </c>
      <c r="B65">
        <v>1200</v>
      </c>
      <c r="C65">
        <v>3</v>
      </c>
      <c r="D65" t="s">
        <v>1056</v>
      </c>
      <c r="E65" s="2">
        <v>338</v>
      </c>
      <c r="F65">
        <v>1.4570000000000001</v>
      </c>
      <c r="G65">
        <v>297.51600000000002</v>
      </c>
      <c r="H65">
        <v>19.1428571428571</v>
      </c>
      <c r="I65">
        <f t="shared" si="0"/>
        <v>6470.2857142857001</v>
      </c>
      <c r="AC65" s="2"/>
    </row>
    <row r="66" spans="1:29">
      <c r="A66" t="s">
        <v>1100</v>
      </c>
      <c r="B66">
        <v>2101</v>
      </c>
      <c r="C66">
        <v>4</v>
      </c>
      <c r="D66" t="s">
        <v>1056</v>
      </c>
      <c r="E66" s="2">
        <v>154</v>
      </c>
      <c r="F66">
        <v>1.7849999999999999</v>
      </c>
      <c r="G66">
        <v>396.13900000000001</v>
      </c>
      <c r="H66">
        <v>42.1</v>
      </c>
      <c r="I66">
        <f t="shared" ref="I66:I129" si="8">E66*H66</f>
        <v>6483.4000000000005</v>
      </c>
      <c r="AC66" s="2"/>
    </row>
    <row r="67" spans="1:29">
      <c r="A67" t="s">
        <v>1100</v>
      </c>
      <c r="B67">
        <v>1100</v>
      </c>
      <c r="C67">
        <v>6</v>
      </c>
      <c r="D67" t="s">
        <v>1056</v>
      </c>
      <c r="E67" s="2">
        <v>298</v>
      </c>
      <c r="F67">
        <v>67.968999999999994</v>
      </c>
      <c r="G67">
        <v>529.15</v>
      </c>
      <c r="H67">
        <v>21.789473684210499</v>
      </c>
      <c r="I67">
        <f t="shared" si="8"/>
        <v>6493.2631578947285</v>
      </c>
      <c r="AC67" s="2"/>
    </row>
    <row r="68" spans="1:29">
      <c r="A68" t="s">
        <v>1100</v>
      </c>
      <c r="B68">
        <v>1700</v>
      </c>
      <c r="C68">
        <v>5</v>
      </c>
      <c r="D68" t="s">
        <v>1056</v>
      </c>
      <c r="E68" s="2">
        <v>203</v>
      </c>
      <c r="F68">
        <v>57.817999999999998</v>
      </c>
      <c r="G68">
        <v>439.988</v>
      </c>
      <c r="H68">
        <v>32.076923076923102</v>
      </c>
      <c r="I68">
        <f t="shared" si="8"/>
        <v>6511.6153846153893</v>
      </c>
      <c r="AC68" s="2"/>
    </row>
    <row r="69" spans="1:29">
      <c r="A69" t="s">
        <v>1100</v>
      </c>
      <c r="B69">
        <v>1100</v>
      </c>
      <c r="C69">
        <v>5</v>
      </c>
      <c r="D69" t="s">
        <v>1056</v>
      </c>
      <c r="E69" s="2">
        <v>305</v>
      </c>
      <c r="F69">
        <v>51.148000000000003</v>
      </c>
      <c r="G69">
        <v>446.85899999999998</v>
      </c>
      <c r="H69">
        <v>21.35</v>
      </c>
      <c r="I69">
        <f t="shared" si="8"/>
        <v>6511.75</v>
      </c>
      <c r="AC69" s="2"/>
    </row>
    <row r="70" spans="1:29">
      <c r="A70" t="s">
        <v>1100</v>
      </c>
      <c r="B70">
        <v>2100</v>
      </c>
      <c r="C70">
        <v>6</v>
      </c>
      <c r="D70" t="s">
        <v>1056</v>
      </c>
      <c r="E70" s="2">
        <v>158</v>
      </c>
      <c r="F70">
        <v>70.313000000000002</v>
      </c>
      <c r="G70">
        <v>525.78499999999997</v>
      </c>
      <c r="H70">
        <v>41.3</v>
      </c>
      <c r="I70">
        <f t="shared" si="8"/>
        <v>6525.4</v>
      </c>
      <c r="AC70" s="2"/>
    </row>
    <row r="71" spans="1:29">
      <c r="A71" t="s">
        <v>1100</v>
      </c>
      <c r="B71">
        <v>2000</v>
      </c>
      <c r="C71">
        <v>3</v>
      </c>
      <c r="D71" t="s">
        <v>1056</v>
      </c>
      <c r="E71" s="2">
        <v>206</v>
      </c>
      <c r="F71">
        <v>1.359</v>
      </c>
      <c r="G71">
        <v>297.404</v>
      </c>
      <c r="H71">
        <v>31.692307692307701</v>
      </c>
      <c r="I71">
        <f t="shared" si="8"/>
        <v>6528.6153846153866</v>
      </c>
      <c r="AC71" s="2"/>
    </row>
    <row r="72" spans="1:29">
      <c r="A72" t="s">
        <v>1100</v>
      </c>
      <c r="B72">
        <v>1000</v>
      </c>
      <c r="C72">
        <v>4</v>
      </c>
      <c r="D72" t="s">
        <v>1056</v>
      </c>
      <c r="E72" s="2">
        <v>338</v>
      </c>
      <c r="F72">
        <v>1.8149999999999999</v>
      </c>
      <c r="G72">
        <v>396.78899999999999</v>
      </c>
      <c r="H72">
        <v>19.363636363636399</v>
      </c>
      <c r="I72">
        <f t="shared" si="8"/>
        <v>6544.9090909091028</v>
      </c>
      <c r="AC72" s="2"/>
    </row>
    <row r="73" spans="1:29">
      <c r="A73" t="s">
        <v>1100</v>
      </c>
      <c r="B73">
        <v>1300</v>
      </c>
      <c r="C73">
        <v>3</v>
      </c>
      <c r="D73" t="s">
        <v>1056</v>
      </c>
      <c r="E73" s="2">
        <v>311</v>
      </c>
      <c r="F73">
        <v>1.444</v>
      </c>
      <c r="G73">
        <v>297.49400000000003</v>
      </c>
      <c r="H73">
        <v>21.05</v>
      </c>
      <c r="I73">
        <f t="shared" si="8"/>
        <v>6546.55</v>
      </c>
      <c r="AC73" s="2"/>
    </row>
    <row r="74" spans="1:29">
      <c r="A74" t="s">
        <v>1100</v>
      </c>
      <c r="B74">
        <v>900</v>
      </c>
      <c r="C74">
        <v>4</v>
      </c>
      <c r="D74" t="s">
        <v>1056</v>
      </c>
      <c r="E74" s="2">
        <v>365</v>
      </c>
      <c r="F74">
        <v>1.8140000000000001</v>
      </c>
      <c r="G74">
        <v>396.73899999999998</v>
      </c>
      <c r="H74">
        <v>18.086956521739101</v>
      </c>
      <c r="I74">
        <f t="shared" si="8"/>
        <v>6601.7391304347721</v>
      </c>
      <c r="AC74" s="2"/>
    </row>
    <row r="75" spans="1:29">
      <c r="A75" t="s">
        <v>1100</v>
      </c>
      <c r="B75">
        <v>900</v>
      </c>
      <c r="C75">
        <v>7</v>
      </c>
      <c r="D75" t="s">
        <v>1056</v>
      </c>
      <c r="E75" s="2">
        <v>339</v>
      </c>
      <c r="F75">
        <v>58.965000000000003</v>
      </c>
      <c r="G75">
        <v>635.68799999999999</v>
      </c>
      <c r="H75">
        <v>19.590909090909101</v>
      </c>
      <c r="I75">
        <f t="shared" si="8"/>
        <v>6641.3181818181847</v>
      </c>
      <c r="AC75" s="2"/>
    </row>
    <row r="76" spans="1:29">
      <c r="A76" t="s">
        <v>1100</v>
      </c>
      <c r="B76">
        <v>2000</v>
      </c>
      <c r="C76">
        <v>5</v>
      </c>
      <c r="D76" t="s">
        <v>1056</v>
      </c>
      <c r="E76" s="2">
        <v>172</v>
      </c>
      <c r="F76">
        <v>53.673000000000002</v>
      </c>
      <c r="G76">
        <v>443.85199999999998</v>
      </c>
      <c r="H76">
        <v>38.636363636363598</v>
      </c>
      <c r="I76">
        <f t="shared" si="8"/>
        <v>6645.4545454545387</v>
      </c>
      <c r="AC76" s="2"/>
    </row>
    <row r="77" spans="1:29">
      <c r="A77" t="s">
        <v>1100</v>
      </c>
      <c r="B77">
        <v>1000</v>
      </c>
      <c r="C77">
        <v>5</v>
      </c>
      <c r="D77" t="s">
        <v>1056</v>
      </c>
      <c r="E77" s="2">
        <v>337</v>
      </c>
      <c r="F77">
        <v>47.845999999999997</v>
      </c>
      <c r="G77">
        <v>450.22199999999998</v>
      </c>
      <c r="H77">
        <v>19.863636363636399</v>
      </c>
      <c r="I77">
        <f t="shared" si="8"/>
        <v>6694.0454545454668</v>
      </c>
      <c r="AC77" s="2"/>
    </row>
    <row r="78" spans="1:29">
      <c r="A78" t="s">
        <v>1100</v>
      </c>
      <c r="B78">
        <v>2101</v>
      </c>
      <c r="C78">
        <v>5</v>
      </c>
      <c r="D78" t="s">
        <v>1056</v>
      </c>
      <c r="E78" s="2">
        <v>158</v>
      </c>
      <c r="F78">
        <v>53.124000000000002</v>
      </c>
      <c r="G78">
        <v>444.02600000000001</v>
      </c>
      <c r="H78">
        <v>42.7</v>
      </c>
      <c r="I78">
        <f t="shared" si="8"/>
        <v>6746.6</v>
      </c>
      <c r="AC78" s="2"/>
    </row>
    <row r="79" spans="1:29">
      <c r="A79" t="s">
        <v>1100</v>
      </c>
      <c r="B79">
        <v>1000</v>
      </c>
      <c r="C79">
        <v>6</v>
      </c>
      <c r="D79" t="s">
        <v>1056</v>
      </c>
      <c r="E79" s="2">
        <v>332</v>
      </c>
      <c r="F79">
        <v>74.174000000000007</v>
      </c>
      <c r="G79">
        <v>522.93799999999999</v>
      </c>
      <c r="H79">
        <v>20.409090909090899</v>
      </c>
      <c r="I79">
        <f t="shared" si="8"/>
        <v>6775.8181818181783</v>
      </c>
      <c r="AC79" s="2"/>
    </row>
    <row r="80" spans="1:29">
      <c r="A80" t="s">
        <v>1100</v>
      </c>
      <c r="B80">
        <v>2101</v>
      </c>
      <c r="C80">
        <v>3</v>
      </c>
      <c r="D80" t="s">
        <v>1056</v>
      </c>
      <c r="E80" s="2">
        <v>164</v>
      </c>
      <c r="F80">
        <v>1.3009999999999999</v>
      </c>
      <c r="G80">
        <v>297.16199999999998</v>
      </c>
      <c r="H80">
        <v>41.4</v>
      </c>
      <c r="I80">
        <f t="shared" si="8"/>
        <v>6789.5999999999995</v>
      </c>
      <c r="AC80" s="2"/>
    </row>
    <row r="81" spans="1:29">
      <c r="A81" t="s">
        <v>1100</v>
      </c>
      <c r="B81">
        <v>1700</v>
      </c>
      <c r="C81">
        <v>2</v>
      </c>
      <c r="D81" t="s">
        <v>1056</v>
      </c>
      <c r="E81" s="2">
        <v>338</v>
      </c>
      <c r="F81">
        <v>0.95099999999999996</v>
      </c>
      <c r="G81">
        <v>198.34</v>
      </c>
      <c r="H81">
        <v>20.772727272727298</v>
      </c>
      <c r="I81">
        <f t="shared" si="8"/>
        <v>7021.1818181818271</v>
      </c>
      <c r="AC81" s="2"/>
    </row>
    <row r="82" spans="1:29">
      <c r="A82" t="s">
        <v>1100</v>
      </c>
      <c r="B82">
        <v>900</v>
      </c>
      <c r="C82">
        <v>5</v>
      </c>
      <c r="D82" t="s">
        <v>1056</v>
      </c>
      <c r="E82" s="2">
        <v>372</v>
      </c>
      <c r="F82">
        <v>48.061</v>
      </c>
      <c r="G82">
        <v>450.06099999999998</v>
      </c>
      <c r="H82">
        <v>18.9166666666667</v>
      </c>
      <c r="I82">
        <f t="shared" si="8"/>
        <v>7037.0000000000127</v>
      </c>
      <c r="AC82" s="2"/>
    </row>
    <row r="83" spans="1:29">
      <c r="A83" t="s">
        <v>1100</v>
      </c>
      <c r="B83">
        <v>1100</v>
      </c>
      <c r="C83">
        <v>3</v>
      </c>
      <c r="D83" t="s">
        <v>1056</v>
      </c>
      <c r="E83" s="2">
        <v>368</v>
      </c>
      <c r="F83">
        <v>1.4</v>
      </c>
      <c r="G83">
        <v>297.61599999999999</v>
      </c>
      <c r="H83">
        <v>19.130434782608699</v>
      </c>
      <c r="I83">
        <f t="shared" si="8"/>
        <v>7040.0000000000009</v>
      </c>
      <c r="AC83" s="2"/>
    </row>
    <row r="84" spans="1:29">
      <c r="A84" t="s">
        <v>1100</v>
      </c>
      <c r="B84">
        <v>2100</v>
      </c>
      <c r="C84">
        <v>2</v>
      </c>
      <c r="D84" t="s">
        <v>1056</v>
      </c>
      <c r="E84" s="2">
        <v>274</v>
      </c>
      <c r="F84">
        <v>0.89700000000000002</v>
      </c>
      <c r="G84">
        <v>198.321</v>
      </c>
      <c r="H84">
        <v>25.7777777777778</v>
      </c>
      <c r="I84">
        <f t="shared" si="8"/>
        <v>7063.1111111111168</v>
      </c>
      <c r="AC84" s="2"/>
    </row>
    <row r="85" spans="1:29">
      <c r="A85" t="s">
        <v>1100</v>
      </c>
      <c r="B85">
        <v>800</v>
      </c>
      <c r="C85">
        <v>8</v>
      </c>
      <c r="D85" t="s">
        <v>1056</v>
      </c>
      <c r="E85" s="2">
        <v>352</v>
      </c>
      <c r="F85">
        <v>34.015000000000001</v>
      </c>
      <c r="G85">
        <v>748.60799999999995</v>
      </c>
      <c r="H85">
        <v>20.130434782608699</v>
      </c>
      <c r="I85">
        <f t="shared" si="8"/>
        <v>7085.9130434782619</v>
      </c>
      <c r="AC85" s="2"/>
    </row>
    <row r="86" spans="1:29">
      <c r="A86" t="s">
        <v>1100</v>
      </c>
      <c r="B86">
        <v>900</v>
      </c>
      <c r="C86">
        <v>6</v>
      </c>
      <c r="D86" t="s">
        <v>1056</v>
      </c>
      <c r="E86" s="2">
        <v>363</v>
      </c>
      <c r="F86">
        <v>56.075000000000003</v>
      </c>
      <c r="G86">
        <v>541.46400000000006</v>
      </c>
      <c r="H86">
        <v>19.7083333333333</v>
      </c>
      <c r="I86">
        <f t="shared" si="8"/>
        <v>7154.1249999999882</v>
      </c>
      <c r="AC86" s="2"/>
    </row>
    <row r="87" spans="1:29">
      <c r="A87" t="s">
        <v>1100</v>
      </c>
      <c r="B87">
        <v>2000</v>
      </c>
      <c r="C87">
        <v>2</v>
      </c>
      <c r="D87" t="s">
        <v>1056</v>
      </c>
      <c r="E87" s="2">
        <v>288</v>
      </c>
      <c r="F87">
        <v>0.88500000000000001</v>
      </c>
      <c r="G87">
        <v>198.08699999999999</v>
      </c>
      <c r="H87">
        <v>24.894736842105299</v>
      </c>
      <c r="I87">
        <f t="shared" si="8"/>
        <v>7169.6842105263258</v>
      </c>
      <c r="AC87" s="2"/>
    </row>
    <row r="88" spans="1:29">
      <c r="A88" t="s">
        <v>1100</v>
      </c>
      <c r="B88">
        <v>1000</v>
      </c>
      <c r="C88">
        <v>3</v>
      </c>
      <c r="D88" t="s">
        <v>1056</v>
      </c>
      <c r="E88" s="2">
        <v>411</v>
      </c>
      <c r="F88">
        <v>1.4770000000000001</v>
      </c>
      <c r="G88">
        <v>297.54000000000002</v>
      </c>
      <c r="H88">
        <v>17.592592592592599</v>
      </c>
      <c r="I88">
        <f t="shared" si="8"/>
        <v>7230.5555555555584</v>
      </c>
      <c r="AC88" s="2"/>
    </row>
    <row r="89" spans="1:29">
      <c r="A89" t="s">
        <v>1100</v>
      </c>
      <c r="B89">
        <v>1800</v>
      </c>
      <c r="C89">
        <v>2</v>
      </c>
      <c r="D89" t="s">
        <v>1056</v>
      </c>
      <c r="E89" s="2">
        <v>319</v>
      </c>
      <c r="F89">
        <v>0.93100000000000005</v>
      </c>
      <c r="G89">
        <v>198.346</v>
      </c>
      <c r="H89">
        <v>22.714285714285701</v>
      </c>
      <c r="I89">
        <f t="shared" si="8"/>
        <v>7245.8571428571386</v>
      </c>
      <c r="AC89" s="2"/>
    </row>
    <row r="90" spans="1:29">
      <c r="A90" t="s">
        <v>1100</v>
      </c>
      <c r="B90">
        <v>1900</v>
      </c>
      <c r="C90">
        <v>2</v>
      </c>
      <c r="D90" t="s">
        <v>1056</v>
      </c>
      <c r="E90" s="2">
        <v>306</v>
      </c>
      <c r="F90">
        <v>0.92900000000000005</v>
      </c>
      <c r="G90">
        <v>198.32300000000001</v>
      </c>
      <c r="H90">
        <v>23.95</v>
      </c>
      <c r="I90">
        <f t="shared" si="8"/>
        <v>7328.7</v>
      </c>
      <c r="AC90" s="2"/>
    </row>
    <row r="91" spans="1:29">
      <c r="A91" t="s">
        <v>1100</v>
      </c>
      <c r="B91">
        <v>800</v>
      </c>
      <c r="C91">
        <v>7</v>
      </c>
      <c r="D91" t="s">
        <v>1056</v>
      </c>
      <c r="E91" s="2">
        <v>382</v>
      </c>
      <c r="F91">
        <v>56.594000000000001</v>
      </c>
      <c r="G91">
        <v>637.721</v>
      </c>
      <c r="H91">
        <v>19.399999999999999</v>
      </c>
      <c r="I91">
        <f t="shared" si="8"/>
        <v>7410.7999999999993</v>
      </c>
      <c r="AC91" s="2"/>
    </row>
    <row r="92" spans="1:29">
      <c r="A92" t="s">
        <v>1100</v>
      </c>
      <c r="B92">
        <v>1600</v>
      </c>
      <c r="C92">
        <v>2</v>
      </c>
      <c r="D92" t="s">
        <v>1056</v>
      </c>
      <c r="E92" s="2">
        <v>361</v>
      </c>
      <c r="F92">
        <v>0.97699999999999998</v>
      </c>
      <c r="G92">
        <v>198.33099999999999</v>
      </c>
      <c r="H92">
        <v>20.75</v>
      </c>
      <c r="I92">
        <f t="shared" si="8"/>
        <v>7490.75</v>
      </c>
      <c r="AC92" s="2"/>
    </row>
    <row r="93" spans="1:29">
      <c r="A93" t="s">
        <v>1100</v>
      </c>
      <c r="B93">
        <v>800</v>
      </c>
      <c r="C93">
        <v>4</v>
      </c>
      <c r="D93" t="s">
        <v>1056</v>
      </c>
      <c r="E93" s="2">
        <v>422</v>
      </c>
      <c r="F93">
        <v>1.9179999999999999</v>
      </c>
      <c r="G93">
        <v>396.73700000000002</v>
      </c>
      <c r="H93">
        <v>17.8571428571429</v>
      </c>
      <c r="I93">
        <f t="shared" si="8"/>
        <v>7535.7142857143035</v>
      </c>
      <c r="AC93" s="2"/>
    </row>
    <row r="94" spans="1:29">
      <c r="A94" t="s">
        <v>1100</v>
      </c>
      <c r="B94">
        <v>800</v>
      </c>
      <c r="C94">
        <v>5</v>
      </c>
      <c r="D94" t="s">
        <v>1056</v>
      </c>
      <c r="E94" s="2">
        <v>428</v>
      </c>
      <c r="F94">
        <v>55.143999999999998</v>
      </c>
      <c r="G94">
        <v>442.93099999999998</v>
      </c>
      <c r="H94">
        <v>18.035714285714299</v>
      </c>
      <c r="I94">
        <f t="shared" si="8"/>
        <v>7719.2857142857201</v>
      </c>
      <c r="AC94" s="2"/>
    </row>
    <row r="95" spans="1:29">
      <c r="A95" t="s">
        <v>1100</v>
      </c>
      <c r="B95">
        <v>800</v>
      </c>
      <c r="C95">
        <v>6</v>
      </c>
      <c r="D95" t="s">
        <v>1056</v>
      </c>
      <c r="E95" s="2">
        <v>409</v>
      </c>
      <c r="F95">
        <v>62.826000000000001</v>
      </c>
      <c r="G95">
        <v>534.49300000000005</v>
      </c>
      <c r="H95">
        <v>18.925925925925899</v>
      </c>
      <c r="I95">
        <f t="shared" si="8"/>
        <v>7740.7037037036926</v>
      </c>
      <c r="AC95" s="2"/>
    </row>
    <row r="96" spans="1:29">
      <c r="A96" t="s">
        <v>1100</v>
      </c>
      <c r="B96">
        <v>1400</v>
      </c>
      <c r="C96">
        <v>2</v>
      </c>
      <c r="D96" t="s">
        <v>1056</v>
      </c>
      <c r="E96" s="2">
        <v>409</v>
      </c>
      <c r="F96">
        <v>1.002</v>
      </c>
      <c r="G96">
        <v>198.345</v>
      </c>
      <c r="H96">
        <v>19.115384615384599</v>
      </c>
      <c r="I96">
        <f t="shared" si="8"/>
        <v>7818.1923076923013</v>
      </c>
      <c r="AC96" s="2"/>
    </row>
    <row r="97" spans="1:29">
      <c r="A97" t="s">
        <v>1100</v>
      </c>
      <c r="B97">
        <v>1500</v>
      </c>
      <c r="C97">
        <v>2</v>
      </c>
      <c r="D97" t="s">
        <v>1056</v>
      </c>
      <c r="E97" s="2">
        <v>387</v>
      </c>
      <c r="F97">
        <v>1.0129999999999999</v>
      </c>
      <c r="G97">
        <v>198.155</v>
      </c>
      <c r="H97">
        <v>20.239999999999998</v>
      </c>
      <c r="I97">
        <f t="shared" si="8"/>
        <v>7832.8799999999992</v>
      </c>
      <c r="AC97" s="2"/>
    </row>
    <row r="98" spans="1:29">
      <c r="A98" t="s">
        <v>1100</v>
      </c>
      <c r="B98">
        <v>1300</v>
      </c>
      <c r="C98">
        <v>2</v>
      </c>
      <c r="D98" t="s">
        <v>1056</v>
      </c>
      <c r="E98" s="2">
        <v>443</v>
      </c>
      <c r="F98">
        <v>1.012</v>
      </c>
      <c r="G98">
        <v>198.35400000000001</v>
      </c>
      <c r="H98">
        <v>18.068965517241399</v>
      </c>
      <c r="I98">
        <f t="shared" si="8"/>
        <v>8004.5517241379393</v>
      </c>
      <c r="AC98" s="2"/>
    </row>
    <row r="99" spans="1:29">
      <c r="A99" t="s">
        <v>1100</v>
      </c>
      <c r="B99">
        <v>900</v>
      </c>
      <c r="C99">
        <v>3</v>
      </c>
      <c r="D99" t="s">
        <v>1056</v>
      </c>
      <c r="E99" s="2">
        <v>451</v>
      </c>
      <c r="F99">
        <v>1.5029999999999999</v>
      </c>
      <c r="G99">
        <v>297.55599999999998</v>
      </c>
      <c r="H99">
        <v>17.899999999999999</v>
      </c>
      <c r="I99">
        <f t="shared" si="8"/>
        <v>8072.9</v>
      </c>
      <c r="AC99" s="2"/>
    </row>
    <row r="100" spans="1:29">
      <c r="A100" t="s">
        <v>1100</v>
      </c>
      <c r="B100">
        <v>800</v>
      </c>
      <c r="C100">
        <v>3</v>
      </c>
      <c r="D100" t="s">
        <v>1056</v>
      </c>
      <c r="E100" s="2">
        <v>511</v>
      </c>
      <c r="F100">
        <v>1.448</v>
      </c>
      <c r="G100">
        <v>297.62</v>
      </c>
      <c r="H100">
        <v>16.4411764705882</v>
      </c>
      <c r="I100">
        <f t="shared" si="8"/>
        <v>8401.441176470571</v>
      </c>
      <c r="AC100" s="2"/>
    </row>
    <row r="101" spans="1:29">
      <c r="A101" t="s">
        <v>1100</v>
      </c>
      <c r="B101">
        <v>2101</v>
      </c>
      <c r="C101">
        <v>2</v>
      </c>
      <c r="D101" t="s">
        <v>1056</v>
      </c>
      <c r="E101" s="2">
        <v>203</v>
      </c>
      <c r="F101">
        <v>0.93100000000000005</v>
      </c>
      <c r="G101">
        <v>198.15299999999999</v>
      </c>
      <c r="H101">
        <v>41.5</v>
      </c>
      <c r="I101">
        <f t="shared" si="8"/>
        <v>8424.5</v>
      </c>
      <c r="AC101" s="2"/>
    </row>
    <row r="102" spans="1:29">
      <c r="A102" t="s">
        <v>1100</v>
      </c>
      <c r="B102">
        <v>1200</v>
      </c>
      <c r="C102">
        <v>2</v>
      </c>
      <c r="D102" t="s">
        <v>1056</v>
      </c>
      <c r="E102" s="2">
        <v>483</v>
      </c>
      <c r="F102">
        <v>0.92200000000000004</v>
      </c>
      <c r="G102">
        <v>198.29499999999999</v>
      </c>
      <c r="H102">
        <v>17.71875</v>
      </c>
      <c r="I102">
        <f t="shared" si="8"/>
        <v>8558.15625</v>
      </c>
      <c r="AC102" s="2"/>
    </row>
    <row r="103" spans="1:29">
      <c r="A103" t="s">
        <v>1100</v>
      </c>
      <c r="B103">
        <v>1100</v>
      </c>
      <c r="C103">
        <v>2</v>
      </c>
      <c r="D103" t="s">
        <v>1056</v>
      </c>
      <c r="E103" s="2">
        <v>530</v>
      </c>
      <c r="F103">
        <v>1.0309999999999999</v>
      </c>
      <c r="G103">
        <v>198.37100000000001</v>
      </c>
      <c r="H103">
        <v>17.0588235294118</v>
      </c>
      <c r="I103">
        <f t="shared" si="8"/>
        <v>9041.1764705882542</v>
      </c>
      <c r="AC103" s="2"/>
    </row>
    <row r="104" spans="1:29">
      <c r="A104" t="s">
        <v>1100</v>
      </c>
      <c r="B104">
        <v>1000</v>
      </c>
      <c r="C104">
        <v>2</v>
      </c>
      <c r="D104" t="s">
        <v>1056</v>
      </c>
      <c r="E104" s="2">
        <v>586</v>
      </c>
      <c r="F104">
        <v>1.038</v>
      </c>
      <c r="G104">
        <v>198.38200000000001</v>
      </c>
      <c r="H104">
        <v>16.5128205128205</v>
      </c>
      <c r="I104">
        <f t="shared" si="8"/>
        <v>9676.5128205128131</v>
      </c>
      <c r="AC104" s="2"/>
    </row>
    <row r="105" spans="1:29">
      <c r="A105" t="s">
        <v>1100</v>
      </c>
      <c r="B105">
        <v>2101</v>
      </c>
      <c r="C105">
        <v>1</v>
      </c>
      <c r="D105" t="s">
        <v>1056</v>
      </c>
      <c r="E105" s="2">
        <v>372</v>
      </c>
      <c r="F105">
        <v>0.41099999999999998</v>
      </c>
      <c r="G105">
        <v>99.131</v>
      </c>
      <c r="H105">
        <v>28.2083333333333</v>
      </c>
      <c r="I105">
        <f t="shared" si="8"/>
        <v>10493.499999999987</v>
      </c>
      <c r="AC105" s="2"/>
    </row>
    <row r="106" spans="1:29">
      <c r="A106" t="s">
        <v>1100</v>
      </c>
      <c r="B106">
        <v>900</v>
      </c>
      <c r="C106">
        <v>2</v>
      </c>
      <c r="D106" t="s">
        <v>1056</v>
      </c>
      <c r="E106" s="2">
        <v>652</v>
      </c>
      <c r="F106">
        <v>1.0089999999999999</v>
      </c>
      <c r="G106">
        <v>198.41399999999999</v>
      </c>
      <c r="H106">
        <v>16.1860465116279</v>
      </c>
      <c r="I106">
        <f t="shared" si="8"/>
        <v>10553.302325581391</v>
      </c>
      <c r="AC106" s="2"/>
    </row>
    <row r="107" spans="1:29">
      <c r="A107" t="s">
        <v>1100</v>
      </c>
      <c r="B107">
        <v>800</v>
      </c>
      <c r="C107">
        <v>2</v>
      </c>
      <c r="D107" t="s">
        <v>1056</v>
      </c>
      <c r="E107" s="2">
        <v>726</v>
      </c>
      <c r="F107">
        <v>0.98699999999999999</v>
      </c>
      <c r="G107">
        <v>198.45500000000001</v>
      </c>
      <c r="H107">
        <v>15.5208333333333</v>
      </c>
      <c r="I107">
        <f t="shared" si="8"/>
        <v>11268.124999999976</v>
      </c>
      <c r="AC107" s="2"/>
    </row>
    <row r="108" spans="1:29">
      <c r="A108" t="s">
        <v>1100</v>
      </c>
      <c r="B108">
        <v>2100</v>
      </c>
      <c r="C108">
        <v>1</v>
      </c>
      <c r="D108" t="s">
        <v>1056</v>
      </c>
      <c r="E108" s="2">
        <v>529</v>
      </c>
      <c r="F108">
        <v>0.42899999999999999</v>
      </c>
      <c r="G108">
        <v>99.209000000000003</v>
      </c>
      <c r="H108">
        <v>21.771428571428601</v>
      </c>
      <c r="I108">
        <f t="shared" si="8"/>
        <v>11517.085714285729</v>
      </c>
      <c r="AC108" s="2"/>
    </row>
    <row r="109" spans="1:29">
      <c r="A109" t="s">
        <v>1100</v>
      </c>
      <c r="B109">
        <v>2000</v>
      </c>
      <c r="C109">
        <v>1</v>
      </c>
      <c r="D109" t="s">
        <v>1056</v>
      </c>
      <c r="E109" s="2">
        <v>558</v>
      </c>
      <c r="F109">
        <v>0.42399999999999999</v>
      </c>
      <c r="G109">
        <v>99.224000000000004</v>
      </c>
      <c r="H109">
        <v>21.081081081081098</v>
      </c>
      <c r="I109">
        <f t="shared" si="8"/>
        <v>11763.243243243252</v>
      </c>
      <c r="AC109" s="2"/>
    </row>
    <row r="110" spans="1:29">
      <c r="A110" t="s">
        <v>1100</v>
      </c>
      <c r="B110">
        <v>1700</v>
      </c>
      <c r="C110">
        <v>1</v>
      </c>
      <c r="D110" t="s">
        <v>1056</v>
      </c>
      <c r="E110" s="2">
        <v>657</v>
      </c>
      <c r="F110">
        <v>0.432</v>
      </c>
      <c r="G110">
        <v>99.238</v>
      </c>
      <c r="H110">
        <v>18.3488372093023</v>
      </c>
      <c r="I110">
        <f t="shared" si="8"/>
        <v>12055.186046511611</v>
      </c>
      <c r="AC110" s="2"/>
    </row>
    <row r="111" spans="1:29">
      <c r="A111" t="s">
        <v>1100</v>
      </c>
      <c r="B111">
        <v>1800</v>
      </c>
      <c r="C111">
        <v>1</v>
      </c>
      <c r="D111" t="s">
        <v>1056</v>
      </c>
      <c r="E111" s="2">
        <v>618</v>
      </c>
      <c r="F111">
        <v>0.443</v>
      </c>
      <c r="G111">
        <v>99.207999999999998</v>
      </c>
      <c r="H111">
        <v>19.731707317073202</v>
      </c>
      <c r="I111">
        <f t="shared" si="8"/>
        <v>12194.195121951239</v>
      </c>
      <c r="AC111" s="2"/>
    </row>
    <row r="112" spans="1:29">
      <c r="A112" t="s">
        <v>1100</v>
      </c>
      <c r="B112">
        <v>1600</v>
      </c>
      <c r="C112">
        <v>1</v>
      </c>
      <c r="D112" t="s">
        <v>1056</v>
      </c>
      <c r="E112" s="2">
        <v>700</v>
      </c>
      <c r="F112">
        <v>0.40699999999999997</v>
      </c>
      <c r="G112">
        <v>99.27</v>
      </c>
      <c r="H112">
        <v>18.2222222222222</v>
      </c>
      <c r="I112">
        <f t="shared" si="8"/>
        <v>12755.55555555554</v>
      </c>
      <c r="AC112" s="2"/>
    </row>
    <row r="113" spans="1:29">
      <c r="A113" t="s">
        <v>1100</v>
      </c>
      <c r="B113">
        <v>1900</v>
      </c>
      <c r="C113">
        <v>1</v>
      </c>
      <c r="D113" t="s">
        <v>1056</v>
      </c>
      <c r="E113" s="2">
        <v>585</v>
      </c>
      <c r="F113">
        <v>0.44800000000000001</v>
      </c>
      <c r="G113">
        <v>99.206999999999994</v>
      </c>
      <c r="H113">
        <v>21.921052631578899</v>
      </c>
      <c r="I113">
        <f t="shared" si="8"/>
        <v>12823.815789473656</v>
      </c>
      <c r="AC113" s="2"/>
    </row>
    <row r="114" spans="1:29">
      <c r="A114" t="s">
        <v>1100</v>
      </c>
      <c r="B114">
        <v>1500</v>
      </c>
      <c r="C114">
        <v>1</v>
      </c>
      <c r="D114" t="s">
        <v>1056</v>
      </c>
      <c r="E114" s="2">
        <v>743</v>
      </c>
      <c r="F114">
        <v>0.42</v>
      </c>
      <c r="G114">
        <v>99.262</v>
      </c>
      <c r="H114">
        <v>17.4897959183673</v>
      </c>
      <c r="I114">
        <f t="shared" si="8"/>
        <v>12994.918367346903</v>
      </c>
      <c r="AC114" s="2"/>
    </row>
    <row r="115" spans="1:29">
      <c r="A115" t="s">
        <v>1100</v>
      </c>
      <c r="B115">
        <v>1400</v>
      </c>
      <c r="C115">
        <v>1</v>
      </c>
      <c r="D115" t="s">
        <v>1056</v>
      </c>
      <c r="E115" s="2">
        <v>797</v>
      </c>
      <c r="F115">
        <v>0.42199999999999999</v>
      </c>
      <c r="G115">
        <v>99.281000000000006</v>
      </c>
      <c r="H115">
        <v>17.7169811320755</v>
      </c>
      <c r="I115">
        <f t="shared" si="8"/>
        <v>14120.433962264173</v>
      </c>
      <c r="AC115" s="2"/>
    </row>
    <row r="116" spans="1:29">
      <c r="A116" t="s">
        <v>1100</v>
      </c>
      <c r="B116">
        <v>1300</v>
      </c>
      <c r="C116">
        <v>1</v>
      </c>
      <c r="D116" t="s">
        <v>1056</v>
      </c>
      <c r="E116" s="2">
        <v>864</v>
      </c>
      <c r="F116">
        <v>0.40899999999999997</v>
      </c>
      <c r="G116">
        <v>99.295000000000002</v>
      </c>
      <c r="H116">
        <v>16.894736842105299</v>
      </c>
      <c r="I116">
        <f t="shared" si="8"/>
        <v>14597.052631578979</v>
      </c>
      <c r="AC116" s="2"/>
    </row>
    <row r="117" spans="1:29">
      <c r="A117" t="s">
        <v>1100</v>
      </c>
      <c r="B117">
        <v>1200</v>
      </c>
      <c r="C117">
        <v>1</v>
      </c>
      <c r="D117" t="s">
        <v>1056</v>
      </c>
      <c r="E117" s="2">
        <v>936</v>
      </c>
      <c r="F117">
        <v>0.42099999999999999</v>
      </c>
      <c r="G117">
        <v>99.292000000000002</v>
      </c>
      <c r="H117">
        <v>16.065573770491799</v>
      </c>
      <c r="I117">
        <f t="shared" si="8"/>
        <v>15037.377049180324</v>
      </c>
      <c r="K117" s="7" t="s">
        <v>6196</v>
      </c>
      <c r="L117" s="7"/>
      <c r="M117" s="7"/>
    </row>
    <row r="118" spans="1:29">
      <c r="A118" t="s">
        <v>1100</v>
      </c>
      <c r="B118">
        <v>1100</v>
      </c>
      <c r="C118">
        <v>1</v>
      </c>
      <c r="D118" t="s">
        <v>1056</v>
      </c>
      <c r="E118" s="2">
        <v>1017</v>
      </c>
      <c r="F118">
        <v>0.42299999999999999</v>
      </c>
      <c r="G118">
        <v>99.304000000000002</v>
      </c>
      <c r="H118">
        <v>15.6515151515152</v>
      </c>
      <c r="I118">
        <f t="shared" si="8"/>
        <v>15917.590909090959</v>
      </c>
      <c r="L118">
        <v>800</v>
      </c>
      <c r="M118">
        <v>1000</v>
      </c>
    </row>
    <row r="119" spans="1:29">
      <c r="A119" t="s">
        <v>1100</v>
      </c>
      <c r="B119">
        <v>1000</v>
      </c>
      <c r="C119">
        <v>1</v>
      </c>
      <c r="D119" t="s">
        <v>1056</v>
      </c>
      <c r="E119" s="2">
        <v>1121</v>
      </c>
      <c r="F119">
        <v>0.42299999999999999</v>
      </c>
      <c r="G119">
        <v>99.311000000000007</v>
      </c>
      <c r="H119">
        <v>15</v>
      </c>
      <c r="I119">
        <f t="shared" si="8"/>
        <v>16815</v>
      </c>
      <c r="K119">
        <v>1</v>
      </c>
      <c r="L119">
        <v>10.7708333333333</v>
      </c>
      <c r="M119">
        <v>11.75</v>
      </c>
    </row>
    <row r="120" spans="1:29">
      <c r="A120" t="s">
        <v>1100</v>
      </c>
      <c r="B120">
        <v>900</v>
      </c>
      <c r="C120">
        <v>1</v>
      </c>
      <c r="D120" t="s">
        <v>1056</v>
      </c>
      <c r="E120" s="2">
        <v>1248</v>
      </c>
      <c r="F120">
        <v>0.42499999999999999</v>
      </c>
      <c r="G120">
        <v>99.316999999999993</v>
      </c>
      <c r="H120">
        <v>14.160493827160501</v>
      </c>
      <c r="I120">
        <f t="shared" si="8"/>
        <v>17672.296296296307</v>
      </c>
      <c r="K120">
        <v>2</v>
      </c>
      <c r="L120">
        <v>11.2</v>
      </c>
      <c r="M120">
        <v>12.5652173913043</v>
      </c>
    </row>
    <row r="121" spans="1:29">
      <c r="A121" t="s">
        <v>1100</v>
      </c>
      <c r="B121">
        <v>800</v>
      </c>
      <c r="C121">
        <v>1</v>
      </c>
      <c r="D121" t="s">
        <v>1056</v>
      </c>
      <c r="E121" s="2">
        <v>1406</v>
      </c>
      <c r="F121">
        <v>0.42499999999999999</v>
      </c>
      <c r="G121">
        <v>99.323999999999998</v>
      </c>
      <c r="H121">
        <v>14.1758241758242</v>
      </c>
      <c r="I121">
        <f t="shared" si="8"/>
        <v>19931.208791208825</v>
      </c>
    </row>
    <row r="122" spans="1:29">
      <c r="A122" t="s">
        <v>640</v>
      </c>
      <c r="B122">
        <v>2101</v>
      </c>
      <c r="C122">
        <v>8</v>
      </c>
      <c r="D122" t="s">
        <v>1056</v>
      </c>
      <c r="E122">
        <v>35</v>
      </c>
      <c r="F122" t="s">
        <v>1152</v>
      </c>
      <c r="G122" t="s">
        <v>1153</v>
      </c>
      <c r="H122">
        <v>11.5</v>
      </c>
      <c r="I122">
        <f t="shared" si="8"/>
        <v>402.5</v>
      </c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9">
      <c r="A123" t="s">
        <v>640</v>
      </c>
      <c r="B123">
        <v>2101</v>
      </c>
      <c r="C123">
        <v>5</v>
      </c>
      <c r="D123" t="s">
        <v>1056</v>
      </c>
      <c r="E123">
        <v>40</v>
      </c>
      <c r="F123" t="s">
        <v>393</v>
      </c>
      <c r="G123" t="s">
        <v>1760</v>
      </c>
      <c r="H123">
        <v>11</v>
      </c>
      <c r="I123">
        <f t="shared" si="8"/>
        <v>440</v>
      </c>
    </row>
    <row r="124" spans="1:29">
      <c r="A124" t="s">
        <v>640</v>
      </c>
      <c r="B124">
        <v>2000</v>
      </c>
      <c r="C124">
        <v>8</v>
      </c>
      <c r="D124" t="s">
        <v>1056</v>
      </c>
      <c r="E124">
        <v>48</v>
      </c>
      <c r="F124" t="s">
        <v>1076</v>
      </c>
      <c r="G124" t="s">
        <v>1720</v>
      </c>
      <c r="H124">
        <v>15.6666666666667</v>
      </c>
      <c r="I124">
        <f t="shared" si="8"/>
        <v>752.00000000000159</v>
      </c>
    </row>
    <row r="125" spans="1:29">
      <c r="A125" t="s">
        <v>640</v>
      </c>
      <c r="B125">
        <v>2101</v>
      </c>
      <c r="C125">
        <v>7</v>
      </c>
      <c r="D125" t="s">
        <v>1056</v>
      </c>
      <c r="E125">
        <v>37</v>
      </c>
      <c r="F125" t="s">
        <v>1386</v>
      </c>
      <c r="G125" t="s">
        <v>2322</v>
      </c>
      <c r="H125">
        <v>23</v>
      </c>
      <c r="I125">
        <f t="shared" si="8"/>
        <v>851</v>
      </c>
    </row>
    <row r="126" spans="1:29">
      <c r="A126" t="s">
        <v>640</v>
      </c>
      <c r="B126">
        <v>1800</v>
      </c>
      <c r="C126">
        <v>6</v>
      </c>
      <c r="D126" t="s">
        <v>1056</v>
      </c>
      <c r="E126">
        <v>61</v>
      </c>
      <c r="F126" t="s">
        <v>111</v>
      </c>
      <c r="G126" t="s">
        <v>5081</v>
      </c>
      <c r="H126">
        <v>15.75</v>
      </c>
      <c r="I126">
        <f t="shared" si="8"/>
        <v>960.75</v>
      </c>
    </row>
    <row r="127" spans="1:29">
      <c r="A127" t="s">
        <v>640</v>
      </c>
      <c r="B127">
        <v>1900</v>
      </c>
      <c r="C127">
        <v>8</v>
      </c>
      <c r="D127" t="s">
        <v>1056</v>
      </c>
      <c r="E127">
        <v>52</v>
      </c>
      <c r="F127" t="s">
        <v>1678</v>
      </c>
      <c r="G127" t="s">
        <v>4939</v>
      </c>
      <c r="H127">
        <v>19</v>
      </c>
      <c r="I127">
        <f t="shared" si="8"/>
        <v>988</v>
      </c>
    </row>
    <row r="128" spans="1:29">
      <c r="A128" t="s">
        <v>640</v>
      </c>
      <c r="B128">
        <v>1400</v>
      </c>
      <c r="C128">
        <v>7</v>
      </c>
      <c r="D128" t="s">
        <v>1056</v>
      </c>
      <c r="E128">
        <v>73</v>
      </c>
      <c r="F128" t="s">
        <v>1653</v>
      </c>
      <c r="G128" t="s">
        <v>4160</v>
      </c>
      <c r="H128">
        <v>14</v>
      </c>
      <c r="I128">
        <f t="shared" si="8"/>
        <v>1022</v>
      </c>
    </row>
    <row r="129" spans="1:19">
      <c r="A129" t="s">
        <v>640</v>
      </c>
      <c r="B129">
        <v>2100</v>
      </c>
      <c r="C129">
        <v>3</v>
      </c>
      <c r="D129" t="s">
        <v>1056</v>
      </c>
      <c r="E129">
        <v>67</v>
      </c>
      <c r="F129" t="s">
        <v>2361</v>
      </c>
      <c r="G129" t="s">
        <v>2362</v>
      </c>
      <c r="H129">
        <v>16</v>
      </c>
      <c r="I129">
        <f t="shared" si="8"/>
        <v>1072</v>
      </c>
    </row>
    <row r="130" spans="1:19">
      <c r="A130" t="s">
        <v>640</v>
      </c>
      <c r="B130">
        <v>2100</v>
      </c>
      <c r="C130">
        <v>8</v>
      </c>
      <c r="D130" t="s">
        <v>1056</v>
      </c>
      <c r="E130">
        <v>46</v>
      </c>
      <c r="F130" t="s">
        <v>2284</v>
      </c>
      <c r="G130" t="s">
        <v>5073</v>
      </c>
      <c r="H130">
        <v>23.3333333333333</v>
      </c>
      <c r="I130">
        <f t="shared" ref="I130:I193" si="9">E130*H130</f>
        <v>1073.3333333333319</v>
      </c>
    </row>
    <row r="131" spans="1:19">
      <c r="A131" t="s">
        <v>640</v>
      </c>
      <c r="B131">
        <v>2000</v>
      </c>
      <c r="C131">
        <v>5</v>
      </c>
      <c r="D131" t="s">
        <v>1056</v>
      </c>
      <c r="E131">
        <v>54</v>
      </c>
      <c r="F131" t="s">
        <v>1072</v>
      </c>
      <c r="G131" t="s">
        <v>5444</v>
      </c>
      <c r="H131">
        <v>20.3333333333333</v>
      </c>
      <c r="I131">
        <f t="shared" si="9"/>
        <v>1097.9999999999982</v>
      </c>
    </row>
    <row r="132" spans="1:19">
      <c r="A132" t="s">
        <v>640</v>
      </c>
      <c r="B132">
        <v>1800</v>
      </c>
      <c r="C132">
        <v>8</v>
      </c>
      <c r="D132" t="s">
        <v>1056</v>
      </c>
      <c r="E132">
        <v>55</v>
      </c>
      <c r="F132" t="s">
        <v>2182</v>
      </c>
      <c r="G132" t="s">
        <v>5506</v>
      </c>
      <c r="H132">
        <v>20</v>
      </c>
      <c r="I132">
        <f t="shared" si="9"/>
        <v>1100</v>
      </c>
    </row>
    <row r="133" spans="1:19">
      <c r="A133" t="s">
        <v>640</v>
      </c>
      <c r="B133">
        <v>2100</v>
      </c>
      <c r="C133">
        <v>7</v>
      </c>
      <c r="D133" t="s">
        <v>1056</v>
      </c>
      <c r="E133">
        <v>48</v>
      </c>
      <c r="F133" t="s">
        <v>4825</v>
      </c>
      <c r="G133" t="s">
        <v>5717</v>
      </c>
      <c r="H133">
        <v>23.6666666666667</v>
      </c>
      <c r="I133">
        <f t="shared" si="9"/>
        <v>1136.0000000000016</v>
      </c>
    </row>
    <row r="134" spans="1:19">
      <c r="A134" t="s">
        <v>640</v>
      </c>
      <c r="B134">
        <v>1900</v>
      </c>
      <c r="C134">
        <v>7</v>
      </c>
      <c r="D134" t="s">
        <v>1056</v>
      </c>
      <c r="E134">
        <v>54</v>
      </c>
      <c r="F134" t="s">
        <v>3166</v>
      </c>
      <c r="G134" t="s">
        <v>5575</v>
      </c>
      <c r="H134">
        <v>21.3333333333333</v>
      </c>
      <c r="I134">
        <f t="shared" si="9"/>
        <v>1151.9999999999982</v>
      </c>
      <c r="K134" s="7" t="s">
        <v>6200</v>
      </c>
      <c r="L134" s="7"/>
      <c r="M134" s="7"/>
      <c r="N134" s="7"/>
      <c r="O134" s="7"/>
      <c r="P134" s="7"/>
      <c r="Q134" s="7"/>
      <c r="R134" s="7"/>
      <c r="S134" s="7"/>
    </row>
    <row r="135" spans="1:19">
      <c r="A135" t="s">
        <v>640</v>
      </c>
      <c r="B135">
        <v>1700</v>
      </c>
      <c r="C135">
        <v>8</v>
      </c>
      <c r="D135" t="s">
        <v>1056</v>
      </c>
      <c r="E135">
        <v>57</v>
      </c>
      <c r="F135" t="s">
        <v>1076</v>
      </c>
      <c r="G135" t="s">
        <v>5395</v>
      </c>
      <c r="H135">
        <v>20.3333333333333</v>
      </c>
      <c r="I135">
        <f t="shared" si="9"/>
        <v>1158.9999999999982</v>
      </c>
      <c r="L135">
        <v>208</v>
      </c>
      <c r="M135">
        <v>416</v>
      </c>
      <c r="N135">
        <v>625</v>
      </c>
      <c r="O135">
        <v>833</v>
      </c>
      <c r="P135">
        <v>1041</v>
      </c>
      <c r="Q135">
        <v>1250</v>
      </c>
      <c r="R135">
        <v>1458</v>
      </c>
      <c r="S135">
        <v>1666</v>
      </c>
    </row>
    <row r="136" spans="1:19">
      <c r="A136" t="s">
        <v>640</v>
      </c>
      <c r="B136">
        <v>2000</v>
      </c>
      <c r="C136">
        <v>3</v>
      </c>
      <c r="D136" t="s">
        <v>1056</v>
      </c>
      <c r="E136">
        <v>71</v>
      </c>
      <c r="F136" t="s">
        <v>1249</v>
      </c>
      <c r="G136" t="s">
        <v>3970</v>
      </c>
      <c r="H136">
        <v>17.25</v>
      </c>
      <c r="I136">
        <f t="shared" si="9"/>
        <v>1224.75</v>
      </c>
      <c r="K136">
        <v>1</v>
      </c>
      <c r="L136">
        <v>18.596736596736601</v>
      </c>
      <c r="M136">
        <v>18.5887445887446</v>
      </c>
      <c r="N136">
        <v>18.6235294117647</v>
      </c>
      <c r="O136">
        <v>18.9583333333333</v>
      </c>
      <c r="P136">
        <v>18.913043478260899</v>
      </c>
      <c r="Q136">
        <v>18.9714285714286</v>
      </c>
      <c r="R136">
        <v>18.785714285714299</v>
      </c>
      <c r="S136">
        <v>18.978723404255302</v>
      </c>
    </row>
    <row r="137" spans="1:19">
      <c r="A137" t="s">
        <v>640</v>
      </c>
      <c r="B137">
        <v>1600</v>
      </c>
      <c r="C137">
        <v>8</v>
      </c>
      <c r="D137" t="s">
        <v>1056</v>
      </c>
      <c r="E137">
        <v>61</v>
      </c>
      <c r="F137" t="s">
        <v>1529</v>
      </c>
      <c r="G137" t="s">
        <v>4011</v>
      </c>
      <c r="H137">
        <v>20.25</v>
      </c>
      <c r="I137">
        <f t="shared" si="9"/>
        <v>1235.25</v>
      </c>
      <c r="K137">
        <v>2</v>
      </c>
      <c r="L137">
        <v>18.6770428015564</v>
      </c>
      <c r="M137">
        <v>18.755395683453202</v>
      </c>
      <c r="N137">
        <v>18.93</v>
      </c>
      <c r="O137">
        <v>19.043478260869598</v>
      </c>
      <c r="P137">
        <v>19.018518518518501</v>
      </c>
      <c r="Q137">
        <v>19.5365853658537</v>
      </c>
      <c r="R137">
        <v>19.2121212121212</v>
      </c>
      <c r="S137">
        <v>19.851851851851901</v>
      </c>
    </row>
    <row r="138" spans="1:19">
      <c r="A138" t="s">
        <v>640</v>
      </c>
      <c r="B138">
        <v>1800</v>
      </c>
      <c r="C138">
        <v>5</v>
      </c>
      <c r="D138" t="s">
        <v>1056</v>
      </c>
      <c r="E138">
        <v>67</v>
      </c>
      <c r="F138" t="s">
        <v>1079</v>
      </c>
      <c r="G138" t="s">
        <v>1080</v>
      </c>
      <c r="H138">
        <v>18.75</v>
      </c>
      <c r="I138">
        <f t="shared" si="9"/>
        <v>1256.25</v>
      </c>
      <c r="K138">
        <v>3</v>
      </c>
      <c r="L138">
        <v>18.7765957446809</v>
      </c>
      <c r="M138">
        <v>18.910891089108901</v>
      </c>
      <c r="N138">
        <v>19.150684931506799</v>
      </c>
      <c r="O138">
        <v>19.196078431372499</v>
      </c>
      <c r="P138">
        <v>19.282051282051299</v>
      </c>
      <c r="Q138">
        <v>19.133333333333301</v>
      </c>
      <c r="R138">
        <v>19.739130434782599</v>
      </c>
      <c r="S138">
        <v>20.05</v>
      </c>
    </row>
    <row r="139" spans="1:19">
      <c r="A139" t="s">
        <v>640</v>
      </c>
      <c r="B139">
        <v>1400</v>
      </c>
      <c r="C139">
        <v>8</v>
      </c>
      <c r="D139" t="s">
        <v>1056</v>
      </c>
      <c r="E139">
        <v>68</v>
      </c>
      <c r="F139" t="s">
        <v>3887</v>
      </c>
      <c r="G139" t="s">
        <v>4947</v>
      </c>
      <c r="H139">
        <v>18.5</v>
      </c>
      <c r="I139">
        <f t="shared" si="9"/>
        <v>1258</v>
      </c>
      <c r="K139">
        <v>4</v>
      </c>
      <c r="L139">
        <v>18.775757575757599</v>
      </c>
      <c r="M139">
        <v>18.908045977011501</v>
      </c>
      <c r="N139">
        <v>19.048387096774199</v>
      </c>
      <c r="O139">
        <v>19.302325581395301</v>
      </c>
      <c r="P139">
        <v>19.424242424242401</v>
      </c>
      <c r="Q139">
        <v>19.346153846153801</v>
      </c>
      <c r="R139">
        <v>19.8</v>
      </c>
      <c r="S139">
        <v>20.470588235294102</v>
      </c>
    </row>
    <row r="140" spans="1:19">
      <c r="A140" t="s">
        <v>640</v>
      </c>
      <c r="B140">
        <v>2101</v>
      </c>
      <c r="C140">
        <v>6</v>
      </c>
      <c r="D140" t="s">
        <v>1056</v>
      </c>
      <c r="E140">
        <v>37</v>
      </c>
      <c r="F140" t="s">
        <v>393</v>
      </c>
      <c r="G140" t="s">
        <v>4811</v>
      </c>
      <c r="H140">
        <v>34</v>
      </c>
      <c r="I140">
        <f t="shared" si="9"/>
        <v>1258</v>
      </c>
    </row>
    <row r="141" spans="1:19">
      <c r="A141" t="s">
        <v>640</v>
      </c>
      <c r="B141">
        <v>1800</v>
      </c>
      <c r="C141">
        <v>4</v>
      </c>
      <c r="D141" t="s">
        <v>1056</v>
      </c>
      <c r="E141">
        <v>65</v>
      </c>
      <c r="F141" t="s">
        <v>1086</v>
      </c>
      <c r="G141" t="s">
        <v>4320</v>
      </c>
      <c r="H141">
        <v>19.75</v>
      </c>
      <c r="I141">
        <f t="shared" si="9"/>
        <v>1283.75</v>
      </c>
    </row>
    <row r="142" spans="1:19">
      <c r="A142" t="s">
        <v>640</v>
      </c>
      <c r="B142">
        <v>1600</v>
      </c>
      <c r="C142">
        <v>4</v>
      </c>
      <c r="D142" t="s">
        <v>1056</v>
      </c>
      <c r="E142">
        <v>74</v>
      </c>
      <c r="F142" t="s">
        <v>111</v>
      </c>
      <c r="G142" t="s">
        <v>5387</v>
      </c>
      <c r="H142">
        <v>17.5</v>
      </c>
      <c r="I142">
        <f t="shared" si="9"/>
        <v>1295</v>
      </c>
    </row>
    <row r="143" spans="1:19">
      <c r="A143" t="s">
        <v>640</v>
      </c>
      <c r="B143">
        <v>2101</v>
      </c>
      <c r="C143">
        <v>4</v>
      </c>
      <c r="D143" t="s">
        <v>1056</v>
      </c>
      <c r="E143">
        <v>42</v>
      </c>
      <c r="F143" t="s">
        <v>111</v>
      </c>
      <c r="G143" t="s">
        <v>2787</v>
      </c>
      <c r="H143">
        <v>31</v>
      </c>
      <c r="I143">
        <f t="shared" si="9"/>
        <v>1302</v>
      </c>
    </row>
    <row r="144" spans="1:19">
      <c r="A144" t="s">
        <v>640</v>
      </c>
      <c r="B144">
        <v>1600</v>
      </c>
      <c r="C144">
        <v>6</v>
      </c>
      <c r="D144" t="s">
        <v>1056</v>
      </c>
      <c r="E144">
        <v>66</v>
      </c>
      <c r="F144" t="s">
        <v>1253</v>
      </c>
      <c r="G144" t="s">
        <v>3697</v>
      </c>
      <c r="H144">
        <v>19.75</v>
      </c>
      <c r="I144">
        <f t="shared" si="9"/>
        <v>1303.5</v>
      </c>
    </row>
    <row r="145" spans="1:9">
      <c r="A145" t="s">
        <v>640</v>
      </c>
      <c r="B145">
        <v>2000</v>
      </c>
      <c r="C145">
        <v>7</v>
      </c>
      <c r="D145" t="s">
        <v>1056</v>
      </c>
      <c r="E145">
        <v>51</v>
      </c>
      <c r="F145" t="s">
        <v>1577</v>
      </c>
      <c r="G145" t="s">
        <v>1578</v>
      </c>
      <c r="H145">
        <v>25.6666666666667</v>
      </c>
      <c r="I145">
        <f t="shared" si="9"/>
        <v>1309.0000000000016</v>
      </c>
    </row>
    <row r="146" spans="1:9">
      <c r="A146" t="s">
        <v>640</v>
      </c>
      <c r="B146">
        <v>2100</v>
      </c>
      <c r="C146">
        <v>6</v>
      </c>
      <c r="D146" t="s">
        <v>1056</v>
      </c>
      <c r="E146">
        <v>50</v>
      </c>
      <c r="F146" t="s">
        <v>492</v>
      </c>
      <c r="G146" t="s">
        <v>5932</v>
      </c>
      <c r="H146">
        <v>27</v>
      </c>
      <c r="I146">
        <f t="shared" si="9"/>
        <v>1350</v>
      </c>
    </row>
    <row r="147" spans="1:9">
      <c r="A147" t="s">
        <v>640</v>
      </c>
      <c r="B147">
        <v>1500</v>
      </c>
      <c r="C147">
        <v>4</v>
      </c>
      <c r="D147" t="s">
        <v>1056</v>
      </c>
      <c r="E147">
        <v>79</v>
      </c>
      <c r="F147" t="s">
        <v>3844</v>
      </c>
      <c r="G147" t="s">
        <v>3906</v>
      </c>
      <c r="H147">
        <v>17.399999999999999</v>
      </c>
      <c r="I147">
        <f t="shared" si="9"/>
        <v>1374.6</v>
      </c>
    </row>
    <row r="148" spans="1:9">
      <c r="A148" t="s">
        <v>640</v>
      </c>
      <c r="B148">
        <v>1600</v>
      </c>
      <c r="C148">
        <v>7</v>
      </c>
      <c r="D148" t="s">
        <v>1056</v>
      </c>
      <c r="E148">
        <v>65</v>
      </c>
      <c r="F148" t="s">
        <v>492</v>
      </c>
      <c r="G148" t="s">
        <v>5815</v>
      </c>
      <c r="H148">
        <v>21.25</v>
      </c>
      <c r="I148">
        <f t="shared" si="9"/>
        <v>1381.25</v>
      </c>
    </row>
    <row r="149" spans="1:9">
      <c r="A149" t="s">
        <v>640</v>
      </c>
      <c r="B149">
        <v>1800</v>
      </c>
      <c r="C149">
        <v>3</v>
      </c>
      <c r="D149" t="s">
        <v>1056</v>
      </c>
      <c r="E149">
        <v>78</v>
      </c>
      <c r="F149" t="s">
        <v>2338</v>
      </c>
      <c r="G149" t="s">
        <v>3262</v>
      </c>
      <c r="H149">
        <v>17.8</v>
      </c>
      <c r="I149">
        <f t="shared" si="9"/>
        <v>1388.4</v>
      </c>
    </row>
    <row r="150" spans="1:9">
      <c r="A150" t="s">
        <v>640</v>
      </c>
      <c r="B150">
        <v>1700</v>
      </c>
      <c r="C150">
        <v>6</v>
      </c>
      <c r="D150" t="s">
        <v>1056</v>
      </c>
      <c r="E150">
        <v>64</v>
      </c>
      <c r="F150" t="s">
        <v>1383</v>
      </c>
      <c r="G150" t="s">
        <v>1797</v>
      </c>
      <c r="H150">
        <v>21.75</v>
      </c>
      <c r="I150">
        <f t="shared" si="9"/>
        <v>1392</v>
      </c>
    </row>
    <row r="151" spans="1:9">
      <c r="A151" t="s">
        <v>640</v>
      </c>
      <c r="B151">
        <v>2000</v>
      </c>
      <c r="C151">
        <v>6</v>
      </c>
      <c r="D151" t="s">
        <v>1056</v>
      </c>
      <c r="E151">
        <v>53</v>
      </c>
      <c r="F151" t="s">
        <v>3166</v>
      </c>
      <c r="G151" t="s">
        <v>3167</v>
      </c>
      <c r="H151">
        <v>26.3333333333333</v>
      </c>
      <c r="I151">
        <f t="shared" si="9"/>
        <v>1395.6666666666649</v>
      </c>
    </row>
    <row r="152" spans="1:9">
      <c r="A152" t="s">
        <v>640</v>
      </c>
      <c r="B152">
        <v>1700</v>
      </c>
      <c r="C152">
        <v>4</v>
      </c>
      <c r="D152" t="s">
        <v>1056</v>
      </c>
      <c r="E152">
        <v>70</v>
      </c>
      <c r="F152" t="s">
        <v>2055</v>
      </c>
      <c r="G152" t="s">
        <v>2582</v>
      </c>
      <c r="H152">
        <v>20</v>
      </c>
      <c r="I152">
        <f t="shared" si="9"/>
        <v>1400</v>
      </c>
    </row>
    <row r="153" spans="1:9">
      <c r="A153" t="s">
        <v>640</v>
      </c>
      <c r="B153">
        <v>1100</v>
      </c>
      <c r="C153">
        <v>8</v>
      </c>
      <c r="D153" t="s">
        <v>1056</v>
      </c>
      <c r="E153">
        <v>90</v>
      </c>
      <c r="F153" t="s">
        <v>1230</v>
      </c>
      <c r="G153" t="s">
        <v>5705</v>
      </c>
      <c r="H153">
        <v>15.6666666666667</v>
      </c>
      <c r="I153">
        <f t="shared" si="9"/>
        <v>1410.000000000003</v>
      </c>
    </row>
    <row r="154" spans="1:9">
      <c r="A154" t="s">
        <v>640</v>
      </c>
      <c r="B154">
        <v>1800</v>
      </c>
      <c r="C154">
        <v>7</v>
      </c>
      <c r="D154" t="s">
        <v>1056</v>
      </c>
      <c r="E154">
        <v>57</v>
      </c>
      <c r="F154" t="s">
        <v>1577</v>
      </c>
      <c r="G154" t="s">
        <v>6023</v>
      </c>
      <c r="H154">
        <v>26</v>
      </c>
      <c r="I154">
        <f t="shared" si="9"/>
        <v>1482</v>
      </c>
    </row>
    <row r="155" spans="1:9">
      <c r="A155" t="s">
        <v>640</v>
      </c>
      <c r="B155">
        <v>1900</v>
      </c>
      <c r="C155">
        <v>6</v>
      </c>
      <c r="D155" t="s">
        <v>1056</v>
      </c>
      <c r="E155">
        <v>58</v>
      </c>
      <c r="F155" t="s">
        <v>393</v>
      </c>
      <c r="G155" t="s">
        <v>4636</v>
      </c>
      <c r="H155">
        <v>25.6666666666667</v>
      </c>
      <c r="I155">
        <f t="shared" si="9"/>
        <v>1488.6666666666686</v>
      </c>
    </row>
    <row r="156" spans="1:9">
      <c r="A156" t="s">
        <v>640</v>
      </c>
      <c r="B156">
        <v>2100</v>
      </c>
      <c r="C156">
        <v>5</v>
      </c>
      <c r="D156" t="s">
        <v>1056</v>
      </c>
      <c r="E156">
        <v>58</v>
      </c>
      <c r="F156" t="s">
        <v>2361</v>
      </c>
      <c r="G156" t="s">
        <v>2586</v>
      </c>
      <c r="H156">
        <v>25.6666666666667</v>
      </c>
      <c r="I156">
        <f t="shared" si="9"/>
        <v>1488.6666666666686</v>
      </c>
    </row>
    <row r="157" spans="1:9">
      <c r="A157" t="s">
        <v>640</v>
      </c>
      <c r="B157">
        <v>1500</v>
      </c>
      <c r="C157">
        <v>6</v>
      </c>
      <c r="D157" t="s">
        <v>1056</v>
      </c>
      <c r="E157">
        <v>73</v>
      </c>
      <c r="F157" t="s">
        <v>1672</v>
      </c>
      <c r="G157" t="s">
        <v>2994</v>
      </c>
      <c r="H157">
        <v>20.75</v>
      </c>
      <c r="I157">
        <f t="shared" si="9"/>
        <v>1514.75</v>
      </c>
    </row>
    <row r="158" spans="1:9">
      <c r="A158" t="s">
        <v>640</v>
      </c>
      <c r="B158">
        <v>1300</v>
      </c>
      <c r="C158">
        <v>7</v>
      </c>
      <c r="D158" t="s">
        <v>1056</v>
      </c>
      <c r="E158">
        <v>79</v>
      </c>
      <c r="F158" t="s">
        <v>1253</v>
      </c>
      <c r="G158" t="s">
        <v>5341</v>
      </c>
      <c r="H158">
        <v>19.2</v>
      </c>
      <c r="I158">
        <f t="shared" si="9"/>
        <v>1516.8</v>
      </c>
    </row>
    <row r="159" spans="1:9">
      <c r="A159" t="s">
        <v>640</v>
      </c>
      <c r="B159">
        <v>1500</v>
      </c>
      <c r="C159">
        <v>8</v>
      </c>
      <c r="D159" t="s">
        <v>1056</v>
      </c>
      <c r="E159">
        <v>65</v>
      </c>
      <c r="F159" t="s">
        <v>1152</v>
      </c>
      <c r="G159" t="s">
        <v>3759</v>
      </c>
      <c r="H159">
        <v>23.5</v>
      </c>
      <c r="I159">
        <f t="shared" si="9"/>
        <v>1527.5</v>
      </c>
    </row>
    <row r="160" spans="1:9">
      <c r="A160" t="s">
        <v>640</v>
      </c>
      <c r="B160">
        <v>2000</v>
      </c>
      <c r="C160">
        <v>4</v>
      </c>
      <c r="D160" t="s">
        <v>1056</v>
      </c>
      <c r="E160">
        <v>59</v>
      </c>
      <c r="F160" t="s">
        <v>2811</v>
      </c>
      <c r="G160" t="s">
        <v>3500</v>
      </c>
      <c r="H160">
        <v>27</v>
      </c>
      <c r="I160">
        <f t="shared" si="9"/>
        <v>1593</v>
      </c>
    </row>
    <row r="161" spans="1:9">
      <c r="A161" t="s">
        <v>640</v>
      </c>
      <c r="B161">
        <v>1600</v>
      </c>
      <c r="C161">
        <v>3</v>
      </c>
      <c r="D161" t="s">
        <v>1056</v>
      </c>
      <c r="E161">
        <v>88</v>
      </c>
      <c r="F161" t="s">
        <v>1742</v>
      </c>
      <c r="G161" t="s">
        <v>3331</v>
      </c>
      <c r="H161">
        <v>18.2</v>
      </c>
      <c r="I161">
        <f t="shared" si="9"/>
        <v>1601.6</v>
      </c>
    </row>
    <row r="162" spans="1:9">
      <c r="A162" t="s">
        <v>640</v>
      </c>
      <c r="B162">
        <v>1900</v>
      </c>
      <c r="C162">
        <v>3</v>
      </c>
      <c r="D162" t="s">
        <v>1056</v>
      </c>
      <c r="E162">
        <v>75</v>
      </c>
      <c r="F162" t="s">
        <v>2762</v>
      </c>
      <c r="G162" t="s">
        <v>5260</v>
      </c>
      <c r="H162">
        <v>21.4</v>
      </c>
      <c r="I162">
        <f t="shared" si="9"/>
        <v>1605</v>
      </c>
    </row>
    <row r="163" spans="1:9">
      <c r="A163" t="s">
        <v>640</v>
      </c>
      <c r="B163">
        <v>1100</v>
      </c>
      <c r="C163">
        <v>7</v>
      </c>
      <c r="D163" t="s">
        <v>1056</v>
      </c>
      <c r="E163">
        <v>93</v>
      </c>
      <c r="F163" t="s">
        <v>1974</v>
      </c>
      <c r="G163" t="s">
        <v>5626</v>
      </c>
      <c r="H163">
        <v>17.3333333333333</v>
      </c>
      <c r="I163">
        <f t="shared" si="9"/>
        <v>1611.9999999999968</v>
      </c>
    </row>
    <row r="164" spans="1:9">
      <c r="A164" t="s">
        <v>640</v>
      </c>
      <c r="B164">
        <v>2101</v>
      </c>
      <c r="C164">
        <v>3</v>
      </c>
      <c r="D164" t="s">
        <v>1056</v>
      </c>
      <c r="E164">
        <v>50</v>
      </c>
      <c r="F164" t="s">
        <v>2762</v>
      </c>
      <c r="G164" t="s">
        <v>4401</v>
      </c>
      <c r="H164">
        <v>32.3333333333333</v>
      </c>
      <c r="I164">
        <f t="shared" si="9"/>
        <v>1616.6666666666649</v>
      </c>
    </row>
    <row r="165" spans="1:9">
      <c r="A165" t="s">
        <v>640</v>
      </c>
      <c r="B165">
        <v>1000</v>
      </c>
      <c r="C165">
        <v>8</v>
      </c>
      <c r="D165" t="s">
        <v>1056</v>
      </c>
      <c r="E165">
        <v>96</v>
      </c>
      <c r="F165" t="s">
        <v>3045</v>
      </c>
      <c r="G165" t="s">
        <v>4972</v>
      </c>
      <c r="H165">
        <v>17</v>
      </c>
      <c r="I165">
        <f t="shared" si="9"/>
        <v>1632</v>
      </c>
    </row>
    <row r="166" spans="1:9">
      <c r="A166" t="s">
        <v>640</v>
      </c>
      <c r="B166">
        <v>1900</v>
      </c>
      <c r="C166">
        <v>5</v>
      </c>
      <c r="D166" t="s">
        <v>1056</v>
      </c>
      <c r="E166">
        <v>59</v>
      </c>
      <c r="F166" t="s">
        <v>1613</v>
      </c>
      <c r="G166" t="s">
        <v>4031</v>
      </c>
      <c r="H166">
        <v>27.6666666666667</v>
      </c>
      <c r="I166">
        <f t="shared" si="9"/>
        <v>1632.3333333333353</v>
      </c>
    </row>
    <row r="167" spans="1:9">
      <c r="A167" t="s">
        <v>640</v>
      </c>
      <c r="B167">
        <v>1400</v>
      </c>
      <c r="C167">
        <v>6</v>
      </c>
      <c r="D167" t="s">
        <v>1056</v>
      </c>
      <c r="E167">
        <v>81</v>
      </c>
      <c r="F167" t="s">
        <v>492</v>
      </c>
      <c r="G167" t="s">
        <v>5565</v>
      </c>
      <c r="H167">
        <v>20.399999999999999</v>
      </c>
      <c r="I167">
        <f t="shared" si="9"/>
        <v>1652.3999999999999</v>
      </c>
    </row>
    <row r="168" spans="1:9">
      <c r="A168" t="s">
        <v>640</v>
      </c>
      <c r="B168">
        <v>1500</v>
      </c>
      <c r="C168">
        <v>5</v>
      </c>
      <c r="D168" t="s">
        <v>1056</v>
      </c>
      <c r="E168">
        <v>74</v>
      </c>
      <c r="F168" t="s">
        <v>1590</v>
      </c>
      <c r="G168" t="s">
        <v>3769</v>
      </c>
      <c r="H168">
        <v>22.5</v>
      </c>
      <c r="I168">
        <f t="shared" si="9"/>
        <v>1665</v>
      </c>
    </row>
    <row r="169" spans="1:9">
      <c r="A169" t="s">
        <v>640</v>
      </c>
      <c r="B169">
        <v>1200</v>
      </c>
      <c r="C169">
        <v>7</v>
      </c>
      <c r="D169" t="s">
        <v>1056</v>
      </c>
      <c r="E169">
        <v>86</v>
      </c>
      <c r="F169" t="s">
        <v>1101</v>
      </c>
      <c r="G169" t="s">
        <v>5618</v>
      </c>
      <c r="H169">
        <v>19.399999999999999</v>
      </c>
      <c r="I169">
        <f t="shared" si="9"/>
        <v>1668.3999999999999</v>
      </c>
    </row>
    <row r="170" spans="1:9">
      <c r="A170" t="s">
        <v>640</v>
      </c>
      <c r="B170">
        <v>1300</v>
      </c>
      <c r="C170">
        <v>8</v>
      </c>
      <c r="D170" t="s">
        <v>1056</v>
      </c>
      <c r="E170">
        <v>76</v>
      </c>
      <c r="F170" t="s">
        <v>3188</v>
      </c>
      <c r="G170" t="s">
        <v>5031</v>
      </c>
      <c r="H170">
        <v>22</v>
      </c>
      <c r="I170">
        <f t="shared" si="9"/>
        <v>1672</v>
      </c>
    </row>
    <row r="171" spans="1:9">
      <c r="A171" t="s">
        <v>640</v>
      </c>
      <c r="B171">
        <v>1200</v>
      </c>
      <c r="C171">
        <v>8</v>
      </c>
      <c r="D171" t="s">
        <v>1056</v>
      </c>
      <c r="E171">
        <v>82</v>
      </c>
      <c r="F171" t="s">
        <v>1529</v>
      </c>
      <c r="G171" t="s">
        <v>5349</v>
      </c>
      <c r="H171">
        <v>20.399999999999999</v>
      </c>
      <c r="I171">
        <f t="shared" si="9"/>
        <v>1672.8</v>
      </c>
    </row>
    <row r="172" spans="1:9">
      <c r="A172" t="s">
        <v>640</v>
      </c>
      <c r="B172">
        <v>1500</v>
      </c>
      <c r="C172">
        <v>7</v>
      </c>
      <c r="D172" t="s">
        <v>1056</v>
      </c>
      <c r="E172">
        <v>69</v>
      </c>
      <c r="F172" t="s">
        <v>1083</v>
      </c>
      <c r="G172" t="s">
        <v>5482</v>
      </c>
      <c r="H172">
        <v>24.6666666666667</v>
      </c>
      <c r="I172">
        <f t="shared" si="9"/>
        <v>1702.0000000000023</v>
      </c>
    </row>
    <row r="173" spans="1:9">
      <c r="A173" t="s">
        <v>640</v>
      </c>
      <c r="B173">
        <v>1700</v>
      </c>
      <c r="C173">
        <v>7</v>
      </c>
      <c r="D173" t="s">
        <v>1056</v>
      </c>
      <c r="E173">
        <v>62</v>
      </c>
      <c r="F173" t="s">
        <v>1152</v>
      </c>
      <c r="G173" t="s">
        <v>3521</v>
      </c>
      <c r="H173">
        <v>27.5</v>
      </c>
      <c r="I173">
        <f t="shared" si="9"/>
        <v>1705</v>
      </c>
    </row>
    <row r="174" spans="1:9">
      <c r="A174" t="s">
        <v>640</v>
      </c>
      <c r="B174">
        <v>1600</v>
      </c>
      <c r="C174">
        <v>5</v>
      </c>
      <c r="D174" t="s">
        <v>1056</v>
      </c>
      <c r="E174">
        <v>77</v>
      </c>
      <c r="F174" t="s">
        <v>111</v>
      </c>
      <c r="G174" t="s">
        <v>5069</v>
      </c>
      <c r="H174">
        <v>22.2</v>
      </c>
      <c r="I174">
        <f t="shared" si="9"/>
        <v>1709.3999999999999</v>
      </c>
    </row>
    <row r="175" spans="1:9">
      <c r="A175" t="s">
        <v>640</v>
      </c>
      <c r="B175">
        <v>1700</v>
      </c>
      <c r="C175">
        <v>5</v>
      </c>
      <c r="D175" t="s">
        <v>1056</v>
      </c>
      <c r="E175">
        <v>64</v>
      </c>
      <c r="F175" t="s">
        <v>1877</v>
      </c>
      <c r="G175" t="s">
        <v>3942</v>
      </c>
      <c r="H175">
        <v>26.75</v>
      </c>
      <c r="I175">
        <f t="shared" si="9"/>
        <v>1712</v>
      </c>
    </row>
    <row r="176" spans="1:9">
      <c r="A176" t="s">
        <v>640</v>
      </c>
      <c r="B176">
        <v>2100</v>
      </c>
      <c r="C176">
        <v>4</v>
      </c>
      <c r="D176" t="s">
        <v>1056</v>
      </c>
      <c r="E176">
        <v>57</v>
      </c>
      <c r="F176" t="s">
        <v>2799</v>
      </c>
      <c r="G176" t="s">
        <v>6049</v>
      </c>
      <c r="H176">
        <v>30.3333333333333</v>
      </c>
      <c r="I176">
        <f t="shared" si="9"/>
        <v>1728.9999999999982</v>
      </c>
    </row>
    <row r="177" spans="1:9">
      <c r="A177" t="s">
        <v>640</v>
      </c>
      <c r="B177">
        <v>1000</v>
      </c>
      <c r="C177">
        <v>7</v>
      </c>
      <c r="D177" t="s">
        <v>1056</v>
      </c>
      <c r="E177">
        <v>103</v>
      </c>
      <c r="F177" t="s">
        <v>1101</v>
      </c>
      <c r="G177" t="s">
        <v>5236</v>
      </c>
      <c r="H177">
        <v>16.8333333333333</v>
      </c>
      <c r="I177">
        <f t="shared" si="9"/>
        <v>1733.8333333333298</v>
      </c>
    </row>
    <row r="178" spans="1:9">
      <c r="A178" t="s">
        <v>640</v>
      </c>
      <c r="B178">
        <v>1500</v>
      </c>
      <c r="C178">
        <v>3</v>
      </c>
      <c r="D178" t="s">
        <v>1056</v>
      </c>
      <c r="E178">
        <v>94</v>
      </c>
      <c r="F178" t="s">
        <v>1742</v>
      </c>
      <c r="G178" t="s">
        <v>1743</v>
      </c>
      <c r="H178">
        <v>18.8333333333333</v>
      </c>
      <c r="I178">
        <f t="shared" si="9"/>
        <v>1770.3333333333303</v>
      </c>
    </row>
    <row r="179" spans="1:9">
      <c r="A179" t="s">
        <v>640</v>
      </c>
      <c r="B179">
        <v>1900</v>
      </c>
      <c r="C179">
        <v>4</v>
      </c>
      <c r="D179" t="s">
        <v>1056</v>
      </c>
      <c r="E179">
        <v>62</v>
      </c>
      <c r="F179" t="s">
        <v>111</v>
      </c>
      <c r="G179" t="s">
        <v>4339</v>
      </c>
      <c r="H179">
        <v>29</v>
      </c>
      <c r="I179">
        <f t="shared" si="9"/>
        <v>1798</v>
      </c>
    </row>
    <row r="180" spans="1:9">
      <c r="A180" t="s">
        <v>640</v>
      </c>
      <c r="B180">
        <v>1200</v>
      </c>
      <c r="C180">
        <v>5</v>
      </c>
      <c r="D180" t="s">
        <v>1056</v>
      </c>
      <c r="E180">
        <v>99</v>
      </c>
      <c r="F180" t="s">
        <v>4149</v>
      </c>
      <c r="G180" t="s">
        <v>4150</v>
      </c>
      <c r="H180">
        <v>18.1666666666667</v>
      </c>
      <c r="I180">
        <f t="shared" si="9"/>
        <v>1798.5000000000032</v>
      </c>
    </row>
    <row r="181" spans="1:9">
      <c r="A181" t="s">
        <v>640</v>
      </c>
      <c r="B181">
        <v>1400</v>
      </c>
      <c r="C181">
        <v>4</v>
      </c>
      <c r="D181" t="s">
        <v>1056</v>
      </c>
      <c r="E181">
        <v>86</v>
      </c>
      <c r="F181" t="s">
        <v>1135</v>
      </c>
      <c r="G181" t="s">
        <v>1136</v>
      </c>
      <c r="H181">
        <v>21</v>
      </c>
      <c r="I181">
        <f t="shared" si="9"/>
        <v>1806</v>
      </c>
    </row>
    <row r="182" spans="1:9">
      <c r="A182" t="s">
        <v>640</v>
      </c>
      <c r="B182">
        <v>1700</v>
      </c>
      <c r="C182">
        <v>3</v>
      </c>
      <c r="D182" t="s">
        <v>1056</v>
      </c>
      <c r="E182">
        <v>83</v>
      </c>
      <c r="F182" t="s">
        <v>2762</v>
      </c>
      <c r="G182" t="s">
        <v>3581</v>
      </c>
      <c r="H182">
        <v>21.8</v>
      </c>
      <c r="I182">
        <f t="shared" si="9"/>
        <v>1809.4</v>
      </c>
    </row>
    <row r="183" spans="1:9">
      <c r="A183" t="s">
        <v>640</v>
      </c>
      <c r="B183">
        <v>1400</v>
      </c>
      <c r="C183">
        <v>5</v>
      </c>
      <c r="D183" t="s">
        <v>1056</v>
      </c>
      <c r="E183">
        <v>88</v>
      </c>
      <c r="F183" t="s">
        <v>3112</v>
      </c>
      <c r="G183" t="s">
        <v>3113</v>
      </c>
      <c r="H183">
        <v>20.6</v>
      </c>
      <c r="I183">
        <f t="shared" si="9"/>
        <v>1812.8000000000002</v>
      </c>
    </row>
    <row r="184" spans="1:9">
      <c r="A184" t="s">
        <v>640</v>
      </c>
      <c r="B184">
        <v>1100</v>
      </c>
      <c r="C184">
        <v>6</v>
      </c>
      <c r="D184" t="s">
        <v>1056</v>
      </c>
      <c r="E184">
        <v>99</v>
      </c>
      <c r="F184" t="s">
        <v>1838</v>
      </c>
      <c r="G184" t="s">
        <v>1839</v>
      </c>
      <c r="H184">
        <v>18.3333333333333</v>
      </c>
      <c r="I184">
        <f t="shared" si="9"/>
        <v>1814.9999999999968</v>
      </c>
    </row>
    <row r="185" spans="1:9">
      <c r="A185" t="s">
        <v>640</v>
      </c>
      <c r="B185">
        <v>1200</v>
      </c>
      <c r="C185">
        <v>6</v>
      </c>
      <c r="D185" t="s">
        <v>1056</v>
      </c>
      <c r="E185">
        <v>87</v>
      </c>
      <c r="F185" t="s">
        <v>4825</v>
      </c>
      <c r="G185" t="s">
        <v>5035</v>
      </c>
      <c r="H185">
        <v>21.2</v>
      </c>
      <c r="I185">
        <f t="shared" si="9"/>
        <v>1844.3999999999999</v>
      </c>
    </row>
    <row r="186" spans="1:9">
      <c r="A186" t="s">
        <v>640</v>
      </c>
      <c r="B186">
        <v>1300</v>
      </c>
      <c r="C186">
        <v>5</v>
      </c>
      <c r="D186" t="s">
        <v>1056</v>
      </c>
      <c r="E186">
        <v>90</v>
      </c>
      <c r="F186" t="s">
        <v>1328</v>
      </c>
      <c r="G186" t="s">
        <v>3693</v>
      </c>
      <c r="H186">
        <v>20.5</v>
      </c>
      <c r="I186">
        <f t="shared" si="9"/>
        <v>1845</v>
      </c>
    </row>
    <row r="187" spans="1:9">
      <c r="A187" t="s">
        <v>640</v>
      </c>
      <c r="B187">
        <v>1300</v>
      </c>
      <c r="C187">
        <v>4</v>
      </c>
      <c r="D187" t="s">
        <v>1056</v>
      </c>
      <c r="E187">
        <v>91</v>
      </c>
      <c r="F187" t="s">
        <v>1911</v>
      </c>
      <c r="G187" t="s">
        <v>1912</v>
      </c>
      <c r="H187">
        <v>20.3333333333333</v>
      </c>
      <c r="I187">
        <f t="shared" si="9"/>
        <v>1850.3333333333303</v>
      </c>
    </row>
    <row r="188" spans="1:9">
      <c r="A188" t="s">
        <v>640</v>
      </c>
      <c r="B188">
        <v>1000</v>
      </c>
      <c r="C188">
        <v>6</v>
      </c>
      <c r="D188" t="s">
        <v>1056</v>
      </c>
      <c r="E188">
        <v>108</v>
      </c>
      <c r="F188" t="s">
        <v>2605</v>
      </c>
      <c r="G188" t="s">
        <v>2606</v>
      </c>
      <c r="H188">
        <v>17.1428571428571</v>
      </c>
      <c r="I188">
        <f t="shared" si="9"/>
        <v>1851.4285714285668</v>
      </c>
    </row>
    <row r="189" spans="1:9">
      <c r="A189" t="s">
        <v>640</v>
      </c>
      <c r="B189">
        <v>1300</v>
      </c>
      <c r="C189">
        <v>6</v>
      </c>
      <c r="D189" t="s">
        <v>1056</v>
      </c>
      <c r="E189">
        <v>84</v>
      </c>
      <c r="H189">
        <v>22.2</v>
      </c>
      <c r="I189">
        <f t="shared" si="9"/>
        <v>1864.8</v>
      </c>
    </row>
    <row r="190" spans="1:9">
      <c r="A190" t="s">
        <v>640</v>
      </c>
      <c r="B190">
        <v>1200</v>
      </c>
      <c r="C190">
        <v>4</v>
      </c>
      <c r="D190" t="s">
        <v>1056</v>
      </c>
      <c r="E190">
        <v>99</v>
      </c>
      <c r="F190" t="s">
        <v>1072</v>
      </c>
      <c r="G190" t="s">
        <v>6074</v>
      </c>
      <c r="H190">
        <v>19.2</v>
      </c>
      <c r="I190">
        <f t="shared" si="9"/>
        <v>1900.8</v>
      </c>
    </row>
    <row r="191" spans="1:9">
      <c r="A191" t="s">
        <v>640</v>
      </c>
      <c r="B191">
        <v>900</v>
      </c>
      <c r="C191">
        <v>8</v>
      </c>
      <c r="D191" t="s">
        <v>1056</v>
      </c>
      <c r="E191">
        <v>110</v>
      </c>
      <c r="F191" t="s">
        <v>2098</v>
      </c>
      <c r="G191" t="s">
        <v>5761</v>
      </c>
      <c r="H191">
        <v>18</v>
      </c>
      <c r="I191">
        <f t="shared" si="9"/>
        <v>1980</v>
      </c>
    </row>
    <row r="192" spans="1:9">
      <c r="A192" t="s">
        <v>640</v>
      </c>
      <c r="B192">
        <v>1100</v>
      </c>
      <c r="C192">
        <v>5</v>
      </c>
      <c r="D192" t="s">
        <v>1056</v>
      </c>
      <c r="E192">
        <v>112</v>
      </c>
      <c r="F192" t="s">
        <v>1606</v>
      </c>
      <c r="G192" t="s">
        <v>1607</v>
      </c>
      <c r="H192">
        <v>17.714285714285701</v>
      </c>
      <c r="I192">
        <f t="shared" si="9"/>
        <v>1983.9999999999986</v>
      </c>
    </row>
    <row r="193" spans="1:9">
      <c r="A193" t="s">
        <v>640</v>
      </c>
      <c r="B193">
        <v>1000</v>
      </c>
      <c r="C193">
        <v>5</v>
      </c>
      <c r="D193" t="s">
        <v>1056</v>
      </c>
      <c r="E193">
        <v>114</v>
      </c>
      <c r="F193" t="s">
        <v>393</v>
      </c>
      <c r="G193" t="s">
        <v>1917</v>
      </c>
      <c r="H193">
        <v>17.428571428571399</v>
      </c>
      <c r="I193">
        <f t="shared" si="9"/>
        <v>1986.8571428571395</v>
      </c>
    </row>
    <row r="194" spans="1:9">
      <c r="A194" t="s">
        <v>640</v>
      </c>
      <c r="B194">
        <v>1300</v>
      </c>
      <c r="C194">
        <v>3</v>
      </c>
      <c r="D194" t="s">
        <v>1056</v>
      </c>
      <c r="E194">
        <v>109</v>
      </c>
      <c r="F194" t="s">
        <v>111</v>
      </c>
      <c r="G194" t="s">
        <v>2244</v>
      </c>
      <c r="H194">
        <v>18.714285714285701</v>
      </c>
      <c r="I194">
        <f t="shared" ref="I194:I257" si="10">E194*H194</f>
        <v>2039.8571428571415</v>
      </c>
    </row>
    <row r="195" spans="1:9">
      <c r="A195" t="s">
        <v>640</v>
      </c>
      <c r="B195">
        <v>800</v>
      </c>
      <c r="C195">
        <v>8</v>
      </c>
      <c r="D195" t="s">
        <v>1056</v>
      </c>
      <c r="E195">
        <v>121</v>
      </c>
      <c r="F195" t="s">
        <v>2315</v>
      </c>
      <c r="G195" t="s">
        <v>2316</v>
      </c>
      <c r="H195">
        <v>16.875</v>
      </c>
      <c r="I195">
        <f t="shared" si="10"/>
        <v>2041.875</v>
      </c>
    </row>
    <row r="196" spans="1:9">
      <c r="A196" t="s">
        <v>640</v>
      </c>
      <c r="B196">
        <v>1900</v>
      </c>
      <c r="C196">
        <v>2</v>
      </c>
      <c r="D196" t="s">
        <v>1056</v>
      </c>
      <c r="E196">
        <v>104</v>
      </c>
      <c r="F196" t="s">
        <v>2060</v>
      </c>
      <c r="G196" t="s">
        <v>4054</v>
      </c>
      <c r="H196">
        <v>19.6666666666667</v>
      </c>
      <c r="I196">
        <f t="shared" si="10"/>
        <v>2045.3333333333367</v>
      </c>
    </row>
    <row r="197" spans="1:9">
      <c r="A197" t="s">
        <v>640</v>
      </c>
      <c r="B197">
        <v>1100</v>
      </c>
      <c r="C197">
        <v>4</v>
      </c>
      <c r="D197" t="s">
        <v>1056</v>
      </c>
      <c r="E197">
        <v>113</v>
      </c>
      <c r="F197" t="s">
        <v>4564</v>
      </c>
      <c r="G197" t="s">
        <v>4565</v>
      </c>
      <c r="H197">
        <v>18.1428571428571</v>
      </c>
      <c r="I197">
        <f t="shared" si="10"/>
        <v>2050.1428571428523</v>
      </c>
    </row>
    <row r="198" spans="1:9">
      <c r="A198" t="s">
        <v>640</v>
      </c>
      <c r="B198">
        <v>900</v>
      </c>
      <c r="C198">
        <v>7</v>
      </c>
      <c r="D198" t="s">
        <v>1056</v>
      </c>
      <c r="E198">
        <v>116</v>
      </c>
      <c r="F198" t="s">
        <v>3426</v>
      </c>
      <c r="G198" t="s">
        <v>5748</v>
      </c>
      <c r="H198">
        <v>18</v>
      </c>
      <c r="I198">
        <f t="shared" si="10"/>
        <v>2088</v>
      </c>
    </row>
    <row r="199" spans="1:9">
      <c r="A199" t="s">
        <v>640</v>
      </c>
      <c r="B199">
        <v>900</v>
      </c>
      <c r="C199">
        <v>6</v>
      </c>
      <c r="D199" t="s">
        <v>1056</v>
      </c>
      <c r="E199">
        <v>123</v>
      </c>
      <c r="F199" t="s">
        <v>2906</v>
      </c>
      <c r="G199" t="s">
        <v>2907</v>
      </c>
      <c r="H199">
        <v>17.125</v>
      </c>
      <c r="I199">
        <f t="shared" si="10"/>
        <v>2106.375</v>
      </c>
    </row>
    <row r="200" spans="1:9">
      <c r="A200" t="s">
        <v>640</v>
      </c>
      <c r="B200">
        <v>2000</v>
      </c>
      <c r="C200">
        <v>2</v>
      </c>
      <c r="D200" t="s">
        <v>1056</v>
      </c>
      <c r="E200">
        <v>99</v>
      </c>
      <c r="F200" t="s">
        <v>629</v>
      </c>
      <c r="G200" t="s">
        <v>2692</v>
      </c>
      <c r="H200">
        <v>21.3333333333333</v>
      </c>
      <c r="I200">
        <f t="shared" si="10"/>
        <v>2111.9999999999968</v>
      </c>
    </row>
    <row r="201" spans="1:9">
      <c r="A201" t="s">
        <v>640</v>
      </c>
      <c r="B201">
        <v>1100</v>
      </c>
      <c r="C201">
        <v>3</v>
      </c>
      <c r="D201" t="s">
        <v>1056</v>
      </c>
      <c r="E201">
        <v>129</v>
      </c>
      <c r="F201" t="s">
        <v>4820</v>
      </c>
      <c r="G201" t="s">
        <v>6070</v>
      </c>
      <c r="H201">
        <v>16.625</v>
      </c>
      <c r="I201">
        <f t="shared" si="10"/>
        <v>2144.625</v>
      </c>
    </row>
    <row r="202" spans="1:9">
      <c r="A202" t="s">
        <v>640</v>
      </c>
      <c r="B202">
        <v>2100</v>
      </c>
      <c r="C202">
        <v>2</v>
      </c>
      <c r="D202" t="s">
        <v>1056</v>
      </c>
      <c r="E202">
        <v>95</v>
      </c>
      <c r="F202" t="s">
        <v>497</v>
      </c>
      <c r="G202" t="s">
        <v>4911</v>
      </c>
      <c r="H202">
        <v>22.8333333333333</v>
      </c>
      <c r="I202">
        <f t="shared" si="10"/>
        <v>2169.1666666666633</v>
      </c>
    </row>
    <row r="203" spans="1:9">
      <c r="A203" t="s">
        <v>640</v>
      </c>
      <c r="B203">
        <v>1000</v>
      </c>
      <c r="C203">
        <v>4</v>
      </c>
      <c r="D203" t="s">
        <v>1056</v>
      </c>
      <c r="E203">
        <v>120</v>
      </c>
      <c r="F203" t="s">
        <v>2361</v>
      </c>
      <c r="G203" t="s">
        <v>6041</v>
      </c>
      <c r="H203">
        <v>18.125</v>
      </c>
      <c r="I203">
        <f t="shared" si="10"/>
        <v>2175</v>
      </c>
    </row>
    <row r="204" spans="1:9">
      <c r="A204" t="s">
        <v>640</v>
      </c>
      <c r="B204">
        <v>1800</v>
      </c>
      <c r="C204">
        <v>2</v>
      </c>
      <c r="D204" t="s">
        <v>1056</v>
      </c>
      <c r="E204">
        <v>110</v>
      </c>
      <c r="F204" t="s">
        <v>2222</v>
      </c>
      <c r="G204" t="s">
        <v>3660</v>
      </c>
      <c r="H204">
        <v>20</v>
      </c>
      <c r="I204">
        <f t="shared" si="10"/>
        <v>2200</v>
      </c>
    </row>
    <row r="205" spans="1:9">
      <c r="A205" t="s">
        <v>640</v>
      </c>
      <c r="B205">
        <v>1700</v>
      </c>
      <c r="C205">
        <v>2</v>
      </c>
      <c r="D205" t="s">
        <v>1056</v>
      </c>
      <c r="E205">
        <v>117</v>
      </c>
      <c r="F205" t="s">
        <v>1742</v>
      </c>
      <c r="G205" t="s">
        <v>5377</v>
      </c>
      <c r="H205">
        <v>18.8571428571429</v>
      </c>
      <c r="I205">
        <f t="shared" si="10"/>
        <v>2206.2857142857192</v>
      </c>
    </row>
    <row r="206" spans="1:9">
      <c r="A206" t="s">
        <v>640</v>
      </c>
      <c r="B206">
        <v>1000</v>
      </c>
      <c r="C206">
        <v>3</v>
      </c>
      <c r="D206" t="s">
        <v>1056</v>
      </c>
      <c r="E206">
        <v>142</v>
      </c>
      <c r="F206" t="s">
        <v>1249</v>
      </c>
      <c r="G206" t="s">
        <v>1339</v>
      </c>
      <c r="H206">
        <v>15.6666666666667</v>
      </c>
      <c r="I206">
        <f t="shared" si="10"/>
        <v>2224.6666666666715</v>
      </c>
    </row>
    <row r="207" spans="1:9">
      <c r="A207" t="s">
        <v>640</v>
      </c>
      <c r="B207">
        <v>1200</v>
      </c>
      <c r="C207">
        <v>3</v>
      </c>
      <c r="D207" t="s">
        <v>1056</v>
      </c>
      <c r="E207">
        <v>118</v>
      </c>
      <c r="F207" t="s">
        <v>2288</v>
      </c>
      <c r="G207" t="s">
        <v>2289</v>
      </c>
      <c r="H207">
        <v>19</v>
      </c>
      <c r="I207">
        <f t="shared" si="10"/>
        <v>2242</v>
      </c>
    </row>
    <row r="208" spans="1:9">
      <c r="A208" t="s">
        <v>640</v>
      </c>
      <c r="B208">
        <v>800</v>
      </c>
      <c r="C208">
        <v>7</v>
      </c>
      <c r="D208" t="s">
        <v>1056</v>
      </c>
      <c r="E208">
        <v>128</v>
      </c>
      <c r="H208">
        <v>17.625</v>
      </c>
      <c r="I208">
        <f t="shared" si="10"/>
        <v>2256</v>
      </c>
    </row>
    <row r="209" spans="1:9">
      <c r="A209" t="s">
        <v>640</v>
      </c>
      <c r="B209">
        <v>1400</v>
      </c>
      <c r="C209">
        <v>3</v>
      </c>
      <c r="D209" t="s">
        <v>1056</v>
      </c>
      <c r="E209">
        <v>101</v>
      </c>
      <c r="F209" t="s">
        <v>3212</v>
      </c>
      <c r="G209" t="s">
        <v>3213</v>
      </c>
      <c r="H209">
        <v>22.5</v>
      </c>
      <c r="I209">
        <f t="shared" si="10"/>
        <v>2272.5</v>
      </c>
    </row>
    <row r="210" spans="1:9">
      <c r="A210" t="s">
        <v>640</v>
      </c>
      <c r="B210">
        <v>800</v>
      </c>
      <c r="C210">
        <v>4</v>
      </c>
      <c r="D210" t="s">
        <v>1056</v>
      </c>
      <c r="E210">
        <v>152</v>
      </c>
      <c r="F210" t="s">
        <v>2715</v>
      </c>
      <c r="G210" t="s">
        <v>5114</v>
      </c>
      <c r="H210">
        <v>15.4</v>
      </c>
      <c r="I210">
        <f t="shared" si="10"/>
        <v>2340.8000000000002</v>
      </c>
    </row>
    <row r="211" spans="1:9">
      <c r="A211" t="s">
        <v>640</v>
      </c>
      <c r="B211">
        <v>800</v>
      </c>
      <c r="C211">
        <v>6</v>
      </c>
      <c r="D211" t="s">
        <v>1056</v>
      </c>
      <c r="E211">
        <v>140</v>
      </c>
      <c r="F211" t="s">
        <v>657</v>
      </c>
      <c r="G211" t="s">
        <v>4520</v>
      </c>
      <c r="H211">
        <v>16.8888888888889</v>
      </c>
      <c r="I211">
        <f t="shared" si="10"/>
        <v>2364.4444444444462</v>
      </c>
    </row>
    <row r="212" spans="1:9">
      <c r="A212" t="s">
        <v>640</v>
      </c>
      <c r="B212">
        <v>1600</v>
      </c>
      <c r="C212">
        <v>2</v>
      </c>
      <c r="D212" t="s">
        <v>1056</v>
      </c>
      <c r="E212">
        <v>124</v>
      </c>
      <c r="F212" t="s">
        <v>1742</v>
      </c>
      <c r="G212" t="s">
        <v>3144</v>
      </c>
      <c r="H212">
        <v>19.125</v>
      </c>
      <c r="I212">
        <f t="shared" si="10"/>
        <v>2371.5</v>
      </c>
    </row>
    <row r="213" spans="1:9">
      <c r="A213" t="s">
        <v>640</v>
      </c>
      <c r="B213">
        <v>900</v>
      </c>
      <c r="C213">
        <v>5</v>
      </c>
      <c r="D213" t="s">
        <v>1056</v>
      </c>
      <c r="E213">
        <v>126</v>
      </c>
      <c r="F213" t="s">
        <v>1301</v>
      </c>
      <c r="G213" t="s">
        <v>1302</v>
      </c>
      <c r="H213">
        <v>18.875</v>
      </c>
      <c r="I213">
        <f t="shared" si="10"/>
        <v>2378.25</v>
      </c>
    </row>
    <row r="214" spans="1:9">
      <c r="A214" t="s">
        <v>640</v>
      </c>
      <c r="B214">
        <v>800</v>
      </c>
      <c r="C214">
        <v>5</v>
      </c>
      <c r="D214" t="s">
        <v>1056</v>
      </c>
      <c r="E214">
        <v>143</v>
      </c>
      <c r="F214" t="s">
        <v>4078</v>
      </c>
      <c r="G214" t="s">
        <v>4079</v>
      </c>
      <c r="H214">
        <v>16.8888888888889</v>
      </c>
      <c r="I214">
        <f t="shared" si="10"/>
        <v>2415.1111111111127</v>
      </c>
    </row>
    <row r="215" spans="1:9">
      <c r="A215" t="s">
        <v>640</v>
      </c>
      <c r="B215">
        <v>2101</v>
      </c>
      <c r="C215">
        <v>2</v>
      </c>
      <c r="D215" t="s">
        <v>1056</v>
      </c>
      <c r="E215">
        <v>68</v>
      </c>
      <c r="F215" t="s">
        <v>1086</v>
      </c>
      <c r="G215" t="s">
        <v>1405</v>
      </c>
      <c r="H215">
        <v>36.25</v>
      </c>
      <c r="I215">
        <f t="shared" si="10"/>
        <v>2465</v>
      </c>
    </row>
    <row r="216" spans="1:9">
      <c r="A216" t="s">
        <v>640</v>
      </c>
      <c r="B216">
        <v>1500</v>
      </c>
      <c r="C216">
        <v>2</v>
      </c>
      <c r="D216" t="s">
        <v>1056</v>
      </c>
      <c r="E216">
        <v>133</v>
      </c>
      <c r="F216" t="s">
        <v>1327</v>
      </c>
      <c r="G216" t="s">
        <v>1588</v>
      </c>
      <c r="H216">
        <v>19</v>
      </c>
      <c r="I216">
        <f t="shared" si="10"/>
        <v>2527</v>
      </c>
    </row>
    <row r="217" spans="1:9">
      <c r="A217" t="s">
        <v>640</v>
      </c>
      <c r="B217">
        <v>2101</v>
      </c>
      <c r="C217">
        <v>1</v>
      </c>
      <c r="D217" t="s">
        <v>1056</v>
      </c>
      <c r="E217">
        <v>110</v>
      </c>
      <c r="F217" t="s">
        <v>2060</v>
      </c>
      <c r="G217" t="s">
        <v>3071</v>
      </c>
      <c r="H217">
        <v>23</v>
      </c>
      <c r="I217">
        <f t="shared" si="10"/>
        <v>2530</v>
      </c>
    </row>
    <row r="218" spans="1:9">
      <c r="A218" t="s">
        <v>640</v>
      </c>
      <c r="B218">
        <v>900</v>
      </c>
      <c r="C218">
        <v>4</v>
      </c>
      <c r="D218" t="s">
        <v>1056</v>
      </c>
      <c r="E218">
        <v>133</v>
      </c>
      <c r="F218" t="s">
        <v>5650</v>
      </c>
      <c r="G218" t="s">
        <v>5651</v>
      </c>
      <c r="H218">
        <v>19.125</v>
      </c>
      <c r="I218">
        <f t="shared" si="10"/>
        <v>2543.625</v>
      </c>
    </row>
    <row r="219" spans="1:9">
      <c r="A219" t="s">
        <v>640</v>
      </c>
      <c r="B219">
        <v>1400</v>
      </c>
      <c r="C219">
        <v>2</v>
      </c>
      <c r="D219" t="s">
        <v>1056</v>
      </c>
      <c r="E219">
        <v>142</v>
      </c>
      <c r="F219" t="s">
        <v>1945</v>
      </c>
      <c r="G219" t="s">
        <v>1946</v>
      </c>
      <c r="H219">
        <v>18</v>
      </c>
      <c r="I219">
        <f t="shared" si="10"/>
        <v>2556</v>
      </c>
    </row>
    <row r="220" spans="1:9">
      <c r="A220" t="s">
        <v>640</v>
      </c>
      <c r="B220">
        <v>900</v>
      </c>
      <c r="C220">
        <v>3</v>
      </c>
      <c r="D220" t="s">
        <v>1056</v>
      </c>
      <c r="E220">
        <v>158</v>
      </c>
      <c r="F220" t="s">
        <v>2762</v>
      </c>
      <c r="G220" t="s">
        <v>4625</v>
      </c>
      <c r="H220">
        <v>16.8</v>
      </c>
      <c r="I220">
        <f t="shared" si="10"/>
        <v>2654.4</v>
      </c>
    </row>
    <row r="221" spans="1:9">
      <c r="A221" t="s">
        <v>640</v>
      </c>
      <c r="B221">
        <v>2100</v>
      </c>
      <c r="C221">
        <v>1</v>
      </c>
      <c r="D221" t="s">
        <v>1056</v>
      </c>
      <c r="E221">
        <v>157</v>
      </c>
      <c r="F221" t="s">
        <v>4653</v>
      </c>
      <c r="G221" t="s">
        <v>4324</v>
      </c>
      <c r="H221">
        <v>17.5</v>
      </c>
      <c r="I221">
        <f t="shared" si="10"/>
        <v>2747.5</v>
      </c>
    </row>
    <row r="222" spans="1:9">
      <c r="A222" t="s">
        <v>640</v>
      </c>
      <c r="B222">
        <v>1300</v>
      </c>
      <c r="C222">
        <v>2</v>
      </c>
      <c r="D222" t="s">
        <v>1056</v>
      </c>
      <c r="E222">
        <v>153</v>
      </c>
      <c r="F222" t="s">
        <v>738</v>
      </c>
      <c r="G222" t="s">
        <v>2746</v>
      </c>
      <c r="H222">
        <v>18.100000000000001</v>
      </c>
      <c r="I222">
        <f t="shared" si="10"/>
        <v>2769.3</v>
      </c>
    </row>
    <row r="223" spans="1:9">
      <c r="A223" t="s">
        <v>640</v>
      </c>
      <c r="B223">
        <v>1200</v>
      </c>
      <c r="C223">
        <v>2</v>
      </c>
      <c r="D223" t="s">
        <v>1056</v>
      </c>
      <c r="E223">
        <v>166</v>
      </c>
      <c r="F223" t="s">
        <v>515</v>
      </c>
      <c r="G223" t="s">
        <v>3728</v>
      </c>
      <c r="H223">
        <v>17</v>
      </c>
      <c r="I223">
        <f t="shared" si="10"/>
        <v>2822</v>
      </c>
    </row>
    <row r="224" spans="1:9">
      <c r="A224" t="s">
        <v>640</v>
      </c>
      <c r="B224">
        <v>800</v>
      </c>
      <c r="C224">
        <v>3</v>
      </c>
      <c r="D224" t="s">
        <v>1056</v>
      </c>
      <c r="E224">
        <v>178</v>
      </c>
      <c r="F224" t="s">
        <v>1911</v>
      </c>
      <c r="G224" t="s">
        <v>3223</v>
      </c>
      <c r="H224">
        <v>16.272727272727298</v>
      </c>
      <c r="I224">
        <f t="shared" si="10"/>
        <v>2896.5454545454591</v>
      </c>
    </row>
    <row r="225" spans="1:9">
      <c r="A225" t="s">
        <v>640</v>
      </c>
      <c r="B225">
        <v>1000</v>
      </c>
      <c r="C225">
        <v>2</v>
      </c>
      <c r="D225" t="s">
        <v>1056</v>
      </c>
      <c r="E225">
        <v>199</v>
      </c>
      <c r="F225" t="s">
        <v>1382</v>
      </c>
      <c r="G225" t="s">
        <v>3790</v>
      </c>
      <c r="H225">
        <v>14.846153846153801</v>
      </c>
      <c r="I225">
        <f t="shared" si="10"/>
        <v>2954.3846153846061</v>
      </c>
    </row>
    <row r="226" spans="1:9">
      <c r="A226" t="s">
        <v>640</v>
      </c>
      <c r="B226">
        <v>1100</v>
      </c>
      <c r="C226">
        <v>2</v>
      </c>
      <c r="D226" t="s">
        <v>1056</v>
      </c>
      <c r="E226">
        <v>182</v>
      </c>
      <c r="F226" t="s">
        <v>1349</v>
      </c>
      <c r="G226" t="s">
        <v>1350</v>
      </c>
      <c r="H226">
        <v>16.8333333333333</v>
      </c>
      <c r="I226">
        <f t="shared" si="10"/>
        <v>3063.6666666666606</v>
      </c>
    </row>
    <row r="227" spans="1:9">
      <c r="A227" t="s">
        <v>640</v>
      </c>
      <c r="B227">
        <v>1900</v>
      </c>
      <c r="C227">
        <v>1</v>
      </c>
      <c r="D227" t="s">
        <v>1056</v>
      </c>
      <c r="E227">
        <v>173</v>
      </c>
      <c r="F227" t="s">
        <v>1192</v>
      </c>
      <c r="G227" t="s">
        <v>4233</v>
      </c>
      <c r="H227">
        <v>17.909090909090899</v>
      </c>
      <c r="I227">
        <f t="shared" si="10"/>
        <v>3098.2727272727257</v>
      </c>
    </row>
    <row r="228" spans="1:9">
      <c r="A228" t="s">
        <v>640</v>
      </c>
      <c r="B228">
        <v>900</v>
      </c>
      <c r="C228">
        <v>2</v>
      </c>
      <c r="D228" t="s">
        <v>1056</v>
      </c>
      <c r="E228">
        <v>221</v>
      </c>
      <c r="F228" t="s">
        <v>515</v>
      </c>
      <c r="G228" t="s">
        <v>2646</v>
      </c>
      <c r="H228">
        <v>14.714285714285699</v>
      </c>
      <c r="I228">
        <f t="shared" si="10"/>
        <v>3251.8571428571395</v>
      </c>
    </row>
    <row r="229" spans="1:9">
      <c r="A229" t="s">
        <v>640</v>
      </c>
      <c r="B229">
        <v>1700</v>
      </c>
      <c r="C229">
        <v>1</v>
      </c>
      <c r="D229" t="s">
        <v>1056</v>
      </c>
      <c r="E229">
        <v>194</v>
      </c>
      <c r="F229" t="s">
        <v>149</v>
      </c>
      <c r="G229" t="s">
        <v>1464</v>
      </c>
      <c r="H229">
        <v>17.9166666666667</v>
      </c>
      <c r="I229">
        <f t="shared" si="10"/>
        <v>3475.8333333333399</v>
      </c>
    </row>
    <row r="230" spans="1:9">
      <c r="A230" t="s">
        <v>640</v>
      </c>
      <c r="B230">
        <v>2000</v>
      </c>
      <c r="C230">
        <v>1</v>
      </c>
      <c r="D230" t="s">
        <v>1056</v>
      </c>
      <c r="E230">
        <v>165</v>
      </c>
      <c r="F230" t="s">
        <v>1694</v>
      </c>
      <c r="G230" t="s">
        <v>1695</v>
      </c>
      <c r="H230">
        <v>21.8</v>
      </c>
      <c r="I230">
        <f t="shared" si="10"/>
        <v>3597</v>
      </c>
    </row>
    <row r="231" spans="1:9">
      <c r="A231" t="s">
        <v>640</v>
      </c>
      <c r="B231">
        <v>800</v>
      </c>
      <c r="C231">
        <v>2</v>
      </c>
      <c r="D231" t="s">
        <v>1056</v>
      </c>
      <c r="E231">
        <v>250</v>
      </c>
      <c r="F231" t="s">
        <v>1554</v>
      </c>
      <c r="G231" t="s">
        <v>4658</v>
      </c>
      <c r="H231">
        <v>15.125</v>
      </c>
      <c r="I231">
        <f t="shared" si="10"/>
        <v>3781.25</v>
      </c>
    </row>
    <row r="232" spans="1:9">
      <c r="A232" t="s">
        <v>640</v>
      </c>
      <c r="B232">
        <v>1800</v>
      </c>
      <c r="C232">
        <v>1</v>
      </c>
      <c r="D232" t="s">
        <v>1056</v>
      </c>
      <c r="E232">
        <v>183</v>
      </c>
      <c r="F232" t="s">
        <v>2600</v>
      </c>
      <c r="G232" t="s">
        <v>1464</v>
      </c>
      <c r="H232">
        <v>20.75</v>
      </c>
      <c r="I232">
        <f t="shared" si="10"/>
        <v>3797.25</v>
      </c>
    </row>
    <row r="233" spans="1:9">
      <c r="A233" t="s">
        <v>640</v>
      </c>
      <c r="B233">
        <v>1600</v>
      </c>
      <c r="C233">
        <v>1</v>
      </c>
      <c r="D233" t="s">
        <v>1056</v>
      </c>
      <c r="E233">
        <v>206</v>
      </c>
      <c r="F233" t="s">
        <v>1463</v>
      </c>
      <c r="G233" t="s">
        <v>4110</v>
      </c>
      <c r="H233">
        <v>18.6666666666667</v>
      </c>
      <c r="I233">
        <f t="shared" si="10"/>
        <v>3845.3333333333403</v>
      </c>
    </row>
    <row r="234" spans="1:9">
      <c r="A234" t="s">
        <v>640</v>
      </c>
      <c r="B234">
        <v>1400</v>
      </c>
      <c r="C234">
        <v>1</v>
      </c>
      <c r="D234" t="s">
        <v>1056</v>
      </c>
      <c r="E234">
        <v>236</v>
      </c>
      <c r="F234" t="s">
        <v>4539</v>
      </c>
      <c r="G234" t="s">
        <v>1556</v>
      </c>
      <c r="H234">
        <v>16.5</v>
      </c>
      <c r="I234">
        <f t="shared" si="10"/>
        <v>3894</v>
      </c>
    </row>
    <row r="235" spans="1:9">
      <c r="A235" t="s">
        <v>640</v>
      </c>
      <c r="B235">
        <v>1500</v>
      </c>
      <c r="C235">
        <v>1</v>
      </c>
      <c r="D235" t="s">
        <v>1056</v>
      </c>
      <c r="E235">
        <v>220</v>
      </c>
      <c r="F235" t="s">
        <v>2682</v>
      </c>
      <c r="G235" t="s">
        <v>3071</v>
      </c>
      <c r="H235">
        <v>17.785714285714299</v>
      </c>
      <c r="I235">
        <f t="shared" si="10"/>
        <v>3912.8571428571458</v>
      </c>
    </row>
    <row r="236" spans="1:9">
      <c r="A236" t="s">
        <v>640</v>
      </c>
      <c r="B236">
        <v>1200</v>
      </c>
      <c r="C236">
        <v>1</v>
      </c>
      <c r="D236" t="s">
        <v>1056</v>
      </c>
      <c r="E236">
        <v>275</v>
      </c>
      <c r="F236" t="s">
        <v>3319</v>
      </c>
      <c r="G236" t="s">
        <v>4110</v>
      </c>
      <c r="H236">
        <v>14.4444444444444</v>
      </c>
      <c r="I236">
        <f t="shared" si="10"/>
        <v>3972.2222222222099</v>
      </c>
    </row>
    <row r="237" spans="1:9">
      <c r="A237" t="s">
        <v>640</v>
      </c>
      <c r="B237">
        <v>1100</v>
      </c>
      <c r="C237">
        <v>1</v>
      </c>
      <c r="D237" t="s">
        <v>1056</v>
      </c>
      <c r="E237">
        <v>300</v>
      </c>
      <c r="F237" t="s">
        <v>1742</v>
      </c>
      <c r="G237" t="s">
        <v>4104</v>
      </c>
      <c r="H237">
        <v>14.55</v>
      </c>
      <c r="I237">
        <f t="shared" si="10"/>
        <v>4365</v>
      </c>
    </row>
    <row r="238" spans="1:9">
      <c r="A238" t="s">
        <v>640</v>
      </c>
      <c r="B238">
        <v>1300</v>
      </c>
      <c r="C238">
        <v>1</v>
      </c>
      <c r="D238" t="s">
        <v>1056</v>
      </c>
      <c r="E238">
        <v>254</v>
      </c>
      <c r="F238" t="s">
        <v>1984</v>
      </c>
      <c r="G238" t="s">
        <v>1985</v>
      </c>
      <c r="H238">
        <v>17.5625</v>
      </c>
      <c r="I238">
        <f t="shared" si="10"/>
        <v>4460.875</v>
      </c>
    </row>
    <row r="239" spans="1:9">
      <c r="A239" t="s">
        <v>640</v>
      </c>
      <c r="B239">
        <v>1000</v>
      </c>
      <c r="C239">
        <v>2</v>
      </c>
      <c r="D239" t="s">
        <v>944</v>
      </c>
      <c r="E239">
        <v>359</v>
      </c>
      <c r="F239" t="s">
        <v>993</v>
      </c>
      <c r="G239" t="s">
        <v>994</v>
      </c>
      <c r="H239">
        <v>12.5652173913043</v>
      </c>
      <c r="I239">
        <f t="shared" si="10"/>
        <v>4510.9130434782437</v>
      </c>
    </row>
    <row r="240" spans="1:9">
      <c r="A240" t="s">
        <v>640</v>
      </c>
      <c r="B240">
        <v>1000</v>
      </c>
      <c r="C240">
        <v>1</v>
      </c>
      <c r="D240" t="s">
        <v>1056</v>
      </c>
      <c r="E240">
        <v>330</v>
      </c>
      <c r="F240" t="s">
        <v>1903</v>
      </c>
      <c r="G240" t="s">
        <v>4110</v>
      </c>
      <c r="H240">
        <v>14.409090909090899</v>
      </c>
      <c r="I240">
        <f t="shared" si="10"/>
        <v>4754.9999999999964</v>
      </c>
    </row>
    <row r="241" spans="1:9">
      <c r="A241" t="s">
        <v>640</v>
      </c>
      <c r="B241">
        <v>800</v>
      </c>
      <c r="C241">
        <v>2</v>
      </c>
      <c r="D241" t="s">
        <v>944</v>
      </c>
      <c r="E241">
        <v>454</v>
      </c>
      <c r="F241" t="s">
        <v>1022</v>
      </c>
      <c r="G241" t="s">
        <v>1023</v>
      </c>
      <c r="H241">
        <v>11.2</v>
      </c>
      <c r="I241">
        <f t="shared" si="10"/>
        <v>5084.7999999999993</v>
      </c>
    </row>
    <row r="242" spans="1:9">
      <c r="A242" t="s">
        <v>640</v>
      </c>
      <c r="B242">
        <v>900</v>
      </c>
      <c r="C242">
        <v>1</v>
      </c>
      <c r="D242" t="s">
        <v>1056</v>
      </c>
      <c r="E242">
        <v>367</v>
      </c>
      <c r="F242" t="s">
        <v>1770</v>
      </c>
      <c r="G242" t="s">
        <v>4104</v>
      </c>
      <c r="H242">
        <v>13.9583333333333</v>
      </c>
      <c r="I242">
        <f t="shared" si="10"/>
        <v>5122.7083333333212</v>
      </c>
    </row>
    <row r="243" spans="1:9">
      <c r="A243" t="s">
        <v>640</v>
      </c>
      <c r="B243">
        <v>1666</v>
      </c>
      <c r="C243">
        <v>4</v>
      </c>
      <c r="D243" t="s">
        <v>641</v>
      </c>
      <c r="E243">
        <v>258</v>
      </c>
      <c r="F243" t="s">
        <v>657</v>
      </c>
      <c r="G243" t="s">
        <v>786</v>
      </c>
      <c r="H243">
        <v>20.470588235294102</v>
      </c>
      <c r="I243">
        <f t="shared" si="10"/>
        <v>5281.4117647058783</v>
      </c>
    </row>
    <row r="244" spans="1:9">
      <c r="A244" t="s">
        <v>640</v>
      </c>
      <c r="B244">
        <v>1458</v>
      </c>
      <c r="C244">
        <v>4</v>
      </c>
      <c r="D244" t="s">
        <v>641</v>
      </c>
      <c r="E244">
        <v>310</v>
      </c>
      <c r="F244" t="s">
        <v>713</v>
      </c>
      <c r="G244" t="s">
        <v>714</v>
      </c>
      <c r="H244">
        <v>19.8</v>
      </c>
      <c r="I244">
        <f t="shared" si="10"/>
        <v>6138</v>
      </c>
    </row>
    <row r="245" spans="1:9">
      <c r="A245" t="s">
        <v>640</v>
      </c>
      <c r="B245">
        <v>800</v>
      </c>
      <c r="C245">
        <v>1</v>
      </c>
      <c r="D245" t="s">
        <v>1056</v>
      </c>
      <c r="E245">
        <v>414</v>
      </c>
      <c r="F245" t="s">
        <v>3319</v>
      </c>
      <c r="G245" t="s">
        <v>1464</v>
      </c>
      <c r="H245">
        <v>14.851851851851899</v>
      </c>
      <c r="I245">
        <f t="shared" si="10"/>
        <v>6148.6666666666861</v>
      </c>
    </row>
    <row r="246" spans="1:9">
      <c r="A246" t="s">
        <v>640</v>
      </c>
      <c r="B246">
        <v>1666</v>
      </c>
      <c r="C246">
        <v>3</v>
      </c>
      <c r="D246" t="s">
        <v>641</v>
      </c>
      <c r="E246">
        <v>307</v>
      </c>
      <c r="F246" t="s">
        <v>678</v>
      </c>
      <c r="G246" t="s">
        <v>679</v>
      </c>
      <c r="H246">
        <v>20.05</v>
      </c>
      <c r="I246">
        <f t="shared" si="10"/>
        <v>6155.35</v>
      </c>
    </row>
    <row r="247" spans="1:9">
      <c r="A247" t="s">
        <v>640</v>
      </c>
      <c r="B247">
        <v>1458</v>
      </c>
      <c r="C247">
        <v>3</v>
      </c>
      <c r="D247" t="s">
        <v>641</v>
      </c>
      <c r="E247">
        <v>359</v>
      </c>
      <c r="F247" t="s">
        <v>693</v>
      </c>
      <c r="G247" t="s">
        <v>694</v>
      </c>
      <c r="H247">
        <v>19.739130434782599</v>
      </c>
      <c r="I247">
        <f t="shared" si="10"/>
        <v>7086.3478260869533</v>
      </c>
    </row>
    <row r="248" spans="1:9">
      <c r="A248" t="s">
        <v>640</v>
      </c>
      <c r="B248">
        <v>1000</v>
      </c>
      <c r="C248">
        <v>1</v>
      </c>
      <c r="D248" t="s">
        <v>944</v>
      </c>
      <c r="E248">
        <v>606</v>
      </c>
      <c r="F248" t="s">
        <v>1000</v>
      </c>
      <c r="G248" t="s">
        <v>1001</v>
      </c>
      <c r="H248">
        <v>11.75</v>
      </c>
      <c r="I248">
        <f t="shared" si="10"/>
        <v>7120.5</v>
      </c>
    </row>
    <row r="249" spans="1:9">
      <c r="A249" t="s">
        <v>640</v>
      </c>
      <c r="B249">
        <v>1250</v>
      </c>
      <c r="C249">
        <v>4</v>
      </c>
      <c r="D249" t="s">
        <v>641</v>
      </c>
      <c r="E249">
        <v>391</v>
      </c>
      <c r="F249">
        <v>1</v>
      </c>
      <c r="G249" t="s">
        <v>708</v>
      </c>
      <c r="H249">
        <v>19.346153846153801</v>
      </c>
      <c r="I249">
        <f t="shared" si="10"/>
        <v>7564.3461538461361</v>
      </c>
    </row>
    <row r="250" spans="1:9">
      <c r="A250" t="s">
        <v>640</v>
      </c>
      <c r="B250">
        <v>800</v>
      </c>
      <c r="C250">
        <v>1</v>
      </c>
      <c r="D250" t="s">
        <v>944</v>
      </c>
      <c r="E250">
        <v>760</v>
      </c>
      <c r="F250" t="s">
        <v>1033</v>
      </c>
      <c r="G250" t="s">
        <v>1034</v>
      </c>
      <c r="H250">
        <v>10.7708333333333</v>
      </c>
      <c r="I250">
        <f t="shared" si="10"/>
        <v>8185.8333333333085</v>
      </c>
    </row>
    <row r="251" spans="1:9">
      <c r="A251" t="s">
        <v>640</v>
      </c>
      <c r="B251">
        <v>1666</v>
      </c>
      <c r="C251">
        <v>2</v>
      </c>
      <c r="D251" t="s">
        <v>641</v>
      </c>
      <c r="E251">
        <v>415</v>
      </c>
      <c r="F251" t="s">
        <v>760</v>
      </c>
      <c r="G251" t="s">
        <v>761</v>
      </c>
      <c r="H251">
        <v>19.851851851851901</v>
      </c>
      <c r="I251">
        <f t="shared" si="10"/>
        <v>8238.5185185185383</v>
      </c>
    </row>
    <row r="252" spans="1:9">
      <c r="A252" t="s">
        <v>640</v>
      </c>
      <c r="B252">
        <v>1250</v>
      </c>
      <c r="C252">
        <v>3</v>
      </c>
      <c r="D252" t="s">
        <v>641</v>
      </c>
      <c r="E252">
        <v>460</v>
      </c>
      <c r="H252">
        <v>19.133333333333301</v>
      </c>
      <c r="I252">
        <f t="shared" si="10"/>
        <v>8801.3333333333176</v>
      </c>
    </row>
    <row r="253" spans="1:9">
      <c r="A253" t="s">
        <v>640</v>
      </c>
      <c r="B253">
        <v>1458</v>
      </c>
      <c r="C253">
        <v>2</v>
      </c>
      <c r="D253" t="s">
        <v>641</v>
      </c>
      <c r="E253">
        <v>505</v>
      </c>
      <c r="F253" t="s">
        <v>779</v>
      </c>
      <c r="G253" t="s">
        <v>780</v>
      </c>
      <c r="H253">
        <v>19.2121212121212</v>
      </c>
      <c r="I253">
        <f t="shared" si="10"/>
        <v>9702.1212121212066</v>
      </c>
    </row>
    <row r="254" spans="1:9">
      <c r="A254" t="s">
        <v>640</v>
      </c>
      <c r="B254">
        <v>1041</v>
      </c>
      <c r="C254">
        <v>4</v>
      </c>
      <c r="D254" t="s">
        <v>641</v>
      </c>
      <c r="E254">
        <v>507</v>
      </c>
      <c r="F254" t="s">
        <v>686</v>
      </c>
      <c r="G254" t="s">
        <v>687</v>
      </c>
      <c r="H254">
        <v>19.424242424242401</v>
      </c>
      <c r="I254">
        <f t="shared" si="10"/>
        <v>9848.0909090908972</v>
      </c>
    </row>
    <row r="255" spans="1:9">
      <c r="A255" t="s">
        <v>640</v>
      </c>
      <c r="B255">
        <v>1041</v>
      </c>
      <c r="C255">
        <v>3</v>
      </c>
      <c r="D255" t="s">
        <v>641</v>
      </c>
      <c r="E255">
        <v>594</v>
      </c>
      <c r="F255" t="s">
        <v>773</v>
      </c>
      <c r="G255" t="s">
        <v>774</v>
      </c>
      <c r="H255">
        <v>19.282051282051299</v>
      </c>
      <c r="I255">
        <f t="shared" si="10"/>
        <v>11453.538461538472</v>
      </c>
    </row>
    <row r="256" spans="1:9">
      <c r="A256" t="s">
        <v>640</v>
      </c>
      <c r="B256">
        <v>1250</v>
      </c>
      <c r="C256">
        <v>2</v>
      </c>
      <c r="D256" t="s">
        <v>641</v>
      </c>
      <c r="E256">
        <v>629</v>
      </c>
      <c r="F256" t="s">
        <v>701</v>
      </c>
      <c r="G256" t="s">
        <v>702</v>
      </c>
      <c r="H256">
        <v>19.5365853658537</v>
      </c>
      <c r="I256">
        <f t="shared" si="10"/>
        <v>12288.512195121977</v>
      </c>
    </row>
    <row r="257" spans="1:9">
      <c r="A257" t="s">
        <v>640</v>
      </c>
      <c r="B257">
        <v>833</v>
      </c>
      <c r="C257">
        <v>4</v>
      </c>
      <c r="D257" t="s">
        <v>641</v>
      </c>
      <c r="E257">
        <v>660</v>
      </c>
      <c r="H257">
        <v>19.302325581395301</v>
      </c>
      <c r="I257">
        <f t="shared" si="10"/>
        <v>12739.534883720899</v>
      </c>
    </row>
    <row r="258" spans="1:9">
      <c r="A258" t="s">
        <v>640</v>
      </c>
      <c r="B258">
        <v>1666</v>
      </c>
      <c r="C258">
        <v>1</v>
      </c>
      <c r="D258" t="s">
        <v>641</v>
      </c>
      <c r="E258">
        <v>709</v>
      </c>
      <c r="F258" t="s">
        <v>649</v>
      </c>
      <c r="G258" t="s">
        <v>650</v>
      </c>
      <c r="H258">
        <v>18.978723404255302</v>
      </c>
      <c r="I258">
        <f t="shared" ref="I258:I321" si="11">E258*H258</f>
        <v>13455.91489361701</v>
      </c>
    </row>
    <row r="259" spans="1:9">
      <c r="A259" t="s">
        <v>640</v>
      </c>
      <c r="B259">
        <v>833</v>
      </c>
      <c r="C259">
        <v>3</v>
      </c>
      <c r="D259" t="s">
        <v>641</v>
      </c>
      <c r="E259">
        <v>773</v>
      </c>
      <c r="H259">
        <v>19.196078431372499</v>
      </c>
      <c r="I259">
        <f t="shared" si="11"/>
        <v>14838.568627450941</v>
      </c>
    </row>
    <row r="260" spans="1:9">
      <c r="A260" t="s">
        <v>640</v>
      </c>
      <c r="B260">
        <v>1041</v>
      </c>
      <c r="C260">
        <v>2</v>
      </c>
      <c r="D260" t="s">
        <v>641</v>
      </c>
      <c r="E260">
        <v>818</v>
      </c>
      <c r="H260">
        <v>19.018518518518501</v>
      </c>
      <c r="I260">
        <f t="shared" si="11"/>
        <v>15557.148148148133</v>
      </c>
    </row>
    <row r="261" spans="1:9">
      <c r="A261" t="s">
        <v>640</v>
      </c>
      <c r="B261">
        <v>1458</v>
      </c>
      <c r="C261">
        <v>1</v>
      </c>
      <c r="D261" t="s">
        <v>641</v>
      </c>
      <c r="E261">
        <v>862</v>
      </c>
      <c r="F261" t="s">
        <v>738</v>
      </c>
      <c r="G261" t="s">
        <v>739</v>
      </c>
      <c r="H261">
        <v>18.785714285714299</v>
      </c>
      <c r="I261">
        <f t="shared" si="11"/>
        <v>16193.285714285726</v>
      </c>
    </row>
    <row r="262" spans="1:9">
      <c r="A262" t="s">
        <v>640</v>
      </c>
      <c r="B262">
        <v>625</v>
      </c>
      <c r="C262">
        <v>4</v>
      </c>
      <c r="D262" t="s">
        <v>641</v>
      </c>
      <c r="E262">
        <v>940</v>
      </c>
      <c r="F262" t="s">
        <v>727</v>
      </c>
      <c r="G262" t="s">
        <v>728</v>
      </c>
      <c r="H262">
        <v>19.048387096774199</v>
      </c>
      <c r="I262">
        <f t="shared" si="11"/>
        <v>17905.483870967746</v>
      </c>
    </row>
    <row r="263" spans="1:9">
      <c r="A263" t="s">
        <v>640</v>
      </c>
      <c r="B263">
        <v>833</v>
      </c>
      <c r="C263">
        <v>2</v>
      </c>
      <c r="D263" t="s">
        <v>641</v>
      </c>
      <c r="E263">
        <v>1061</v>
      </c>
      <c r="F263" t="s">
        <v>657</v>
      </c>
      <c r="G263" t="s">
        <v>658</v>
      </c>
      <c r="H263">
        <v>19.043478260869598</v>
      </c>
      <c r="I263">
        <f t="shared" si="11"/>
        <v>20205.130434782644</v>
      </c>
    </row>
    <row r="264" spans="1:9">
      <c r="A264" t="s">
        <v>640</v>
      </c>
      <c r="B264">
        <v>1250</v>
      </c>
      <c r="C264">
        <v>1</v>
      </c>
      <c r="D264" t="s">
        <v>641</v>
      </c>
      <c r="E264">
        <v>1068</v>
      </c>
      <c r="F264" t="s">
        <v>670</v>
      </c>
      <c r="G264" t="s">
        <v>671</v>
      </c>
      <c r="H264">
        <v>18.9714285714286</v>
      </c>
      <c r="I264">
        <f t="shared" si="11"/>
        <v>20261.485714285744</v>
      </c>
    </row>
    <row r="265" spans="1:9">
      <c r="A265" t="s">
        <v>640</v>
      </c>
      <c r="B265">
        <v>625</v>
      </c>
      <c r="C265">
        <v>3</v>
      </c>
      <c r="D265" t="s">
        <v>641</v>
      </c>
      <c r="E265">
        <v>1107</v>
      </c>
      <c r="F265" t="s">
        <v>792</v>
      </c>
      <c r="G265" t="s">
        <v>793</v>
      </c>
      <c r="H265">
        <v>19.150684931506799</v>
      </c>
      <c r="I265">
        <f t="shared" si="11"/>
        <v>21199.808219178027</v>
      </c>
    </row>
    <row r="266" spans="1:9">
      <c r="A266" t="s">
        <v>640</v>
      </c>
      <c r="B266">
        <v>1100</v>
      </c>
      <c r="C266">
        <v>1</v>
      </c>
      <c r="D266" t="s">
        <v>6204</v>
      </c>
      <c r="E266">
        <v>1719</v>
      </c>
      <c r="F266">
        <v>0.22600000000000001</v>
      </c>
      <c r="G266">
        <v>89.572999999999993</v>
      </c>
      <c r="H266">
        <v>13.685185185185199</v>
      </c>
      <c r="I266">
        <f t="shared" si="11"/>
        <v>23524.833333333358</v>
      </c>
    </row>
    <row r="267" spans="1:9">
      <c r="A267" t="s">
        <v>640</v>
      </c>
      <c r="B267">
        <v>416</v>
      </c>
      <c r="C267">
        <v>4</v>
      </c>
      <c r="D267" t="s">
        <v>641</v>
      </c>
      <c r="E267">
        <v>1309</v>
      </c>
      <c r="F267" t="s">
        <v>767</v>
      </c>
      <c r="G267" t="s">
        <v>768</v>
      </c>
      <c r="H267">
        <v>18.908045977011501</v>
      </c>
      <c r="I267">
        <f t="shared" si="11"/>
        <v>24750.632183908056</v>
      </c>
    </row>
    <row r="268" spans="1:9">
      <c r="A268" t="s">
        <v>640</v>
      </c>
      <c r="B268">
        <v>1041</v>
      </c>
      <c r="C268">
        <v>1</v>
      </c>
      <c r="D268" t="s">
        <v>641</v>
      </c>
      <c r="E268">
        <v>1388</v>
      </c>
      <c r="H268">
        <v>18.913043478260899</v>
      </c>
      <c r="I268">
        <f t="shared" si="11"/>
        <v>26251.304347826128</v>
      </c>
    </row>
    <row r="269" spans="1:9">
      <c r="A269" t="s">
        <v>640</v>
      </c>
      <c r="B269">
        <v>625</v>
      </c>
      <c r="C269">
        <v>2</v>
      </c>
      <c r="D269" t="s">
        <v>641</v>
      </c>
      <c r="E269">
        <v>1517</v>
      </c>
      <c r="F269" t="s">
        <v>721</v>
      </c>
      <c r="G269" t="s">
        <v>722</v>
      </c>
      <c r="H269">
        <v>18.93</v>
      </c>
      <c r="I269">
        <f t="shared" si="11"/>
        <v>28716.81</v>
      </c>
    </row>
    <row r="270" spans="1:9">
      <c r="A270" t="s">
        <v>640</v>
      </c>
      <c r="B270">
        <v>416</v>
      </c>
      <c r="C270">
        <v>3</v>
      </c>
      <c r="D270" t="s">
        <v>641</v>
      </c>
      <c r="E270">
        <v>1533</v>
      </c>
      <c r="F270" t="s">
        <v>745</v>
      </c>
      <c r="G270" t="s">
        <v>746</v>
      </c>
      <c r="H270">
        <v>18.910891089108901</v>
      </c>
      <c r="I270">
        <f t="shared" si="11"/>
        <v>28990.396039603944</v>
      </c>
    </row>
    <row r="271" spans="1:9">
      <c r="A271" t="s">
        <v>640</v>
      </c>
      <c r="B271">
        <v>833</v>
      </c>
      <c r="C271">
        <v>1</v>
      </c>
      <c r="D271" t="s">
        <v>641</v>
      </c>
      <c r="E271">
        <v>1804</v>
      </c>
      <c r="H271">
        <v>18.9583333333333</v>
      </c>
      <c r="I271">
        <f t="shared" si="11"/>
        <v>34200.83333333327</v>
      </c>
    </row>
    <row r="272" spans="1:9">
      <c r="A272" t="s">
        <v>640</v>
      </c>
      <c r="B272">
        <v>416</v>
      </c>
      <c r="C272">
        <v>2</v>
      </c>
      <c r="D272" t="s">
        <v>641</v>
      </c>
      <c r="E272">
        <v>2100</v>
      </c>
      <c r="F272" t="s">
        <v>799</v>
      </c>
      <c r="G272" t="s">
        <v>800</v>
      </c>
      <c r="H272">
        <v>18.755395683453202</v>
      </c>
      <c r="I272">
        <f t="shared" si="11"/>
        <v>39386.330935251724</v>
      </c>
    </row>
    <row r="273" spans="1:26">
      <c r="A273" t="s">
        <v>640</v>
      </c>
      <c r="B273">
        <v>208</v>
      </c>
      <c r="C273">
        <v>4</v>
      </c>
      <c r="D273" t="s">
        <v>641</v>
      </c>
      <c r="E273">
        <v>2510</v>
      </c>
      <c r="F273" t="s">
        <v>642</v>
      </c>
      <c r="G273" t="s">
        <v>643</v>
      </c>
      <c r="H273">
        <v>18.775757575757599</v>
      </c>
      <c r="I273">
        <f t="shared" si="11"/>
        <v>47127.15151515157</v>
      </c>
    </row>
    <row r="274" spans="1:26">
      <c r="A274" t="s">
        <v>640</v>
      </c>
      <c r="B274">
        <v>625</v>
      </c>
      <c r="C274">
        <v>1</v>
      </c>
      <c r="D274" t="s">
        <v>641</v>
      </c>
      <c r="E274">
        <v>2559</v>
      </c>
      <c r="F274" t="s">
        <v>111</v>
      </c>
      <c r="G274" t="s">
        <v>664</v>
      </c>
      <c r="H274">
        <v>18.6235294117647</v>
      </c>
      <c r="I274">
        <f t="shared" si="11"/>
        <v>47657.611764705871</v>
      </c>
    </row>
    <row r="275" spans="1:26">
      <c r="A275" t="s">
        <v>640</v>
      </c>
      <c r="B275">
        <v>208</v>
      </c>
      <c r="C275">
        <v>3</v>
      </c>
      <c r="D275" t="s">
        <v>641</v>
      </c>
      <c r="E275">
        <v>2865</v>
      </c>
      <c r="H275">
        <v>18.7765957446809</v>
      </c>
      <c r="I275">
        <f t="shared" si="11"/>
        <v>53794.94680851078</v>
      </c>
    </row>
    <row r="276" spans="1:26">
      <c r="A276" t="s">
        <v>640</v>
      </c>
      <c r="B276">
        <v>416</v>
      </c>
      <c r="C276">
        <v>1</v>
      </c>
      <c r="D276" t="s">
        <v>641</v>
      </c>
      <c r="E276">
        <v>3538</v>
      </c>
      <c r="F276" t="s">
        <v>111</v>
      </c>
      <c r="G276" t="s">
        <v>733</v>
      </c>
      <c r="H276">
        <v>18.5887445887446</v>
      </c>
      <c r="I276">
        <f t="shared" si="11"/>
        <v>65766.97835497839</v>
      </c>
    </row>
    <row r="277" spans="1:26">
      <c r="A277" t="s">
        <v>640</v>
      </c>
      <c r="B277">
        <v>208</v>
      </c>
      <c r="C277">
        <v>2</v>
      </c>
      <c r="D277" t="s">
        <v>641</v>
      </c>
      <c r="E277">
        <v>3909</v>
      </c>
      <c r="H277">
        <v>18.6770428015564</v>
      </c>
      <c r="I277">
        <f t="shared" si="11"/>
        <v>73008.560311283974</v>
      </c>
    </row>
    <row r="278" spans="1:26">
      <c r="A278" t="s">
        <v>640</v>
      </c>
      <c r="B278">
        <v>208</v>
      </c>
      <c r="C278">
        <v>1</v>
      </c>
      <c r="D278" t="s">
        <v>641</v>
      </c>
      <c r="E278">
        <v>6497</v>
      </c>
      <c r="F278" t="s">
        <v>752</v>
      </c>
      <c r="G278" t="s">
        <v>753</v>
      </c>
      <c r="H278">
        <v>18.596736596736601</v>
      </c>
      <c r="I278">
        <f t="shared" si="11"/>
        <v>120822.9976689977</v>
      </c>
    </row>
    <row r="279" spans="1:26">
      <c r="A279" t="s">
        <v>1071</v>
      </c>
      <c r="B279">
        <v>1900</v>
      </c>
      <c r="C279">
        <v>7</v>
      </c>
      <c r="D279" t="s">
        <v>1056</v>
      </c>
      <c r="E279">
        <v>54</v>
      </c>
      <c r="F279" t="s">
        <v>2811</v>
      </c>
      <c r="G279" t="s">
        <v>2812</v>
      </c>
      <c r="H279">
        <v>11.6666666666667</v>
      </c>
      <c r="I279">
        <f t="shared" si="11"/>
        <v>630.00000000000182</v>
      </c>
      <c r="M279" s="7" t="s">
        <v>6189</v>
      </c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</row>
    <row r="280" spans="1:26">
      <c r="A280" t="s">
        <v>1071</v>
      </c>
      <c r="B280">
        <v>2100</v>
      </c>
      <c r="C280">
        <v>6</v>
      </c>
      <c r="D280" t="s">
        <v>1056</v>
      </c>
      <c r="E280">
        <v>52</v>
      </c>
      <c r="F280" t="s">
        <v>1877</v>
      </c>
      <c r="G280" t="s">
        <v>3473</v>
      </c>
      <c r="H280">
        <v>12.3333333333333</v>
      </c>
      <c r="I280">
        <f t="shared" si="11"/>
        <v>641.33333333333167</v>
      </c>
      <c r="M280">
        <v>800</v>
      </c>
      <c r="N280">
        <v>900</v>
      </c>
      <c r="O280">
        <v>1000</v>
      </c>
      <c r="P280">
        <v>1100</v>
      </c>
      <c r="Q280">
        <v>1200</v>
      </c>
      <c r="R280">
        <v>1300</v>
      </c>
      <c r="S280">
        <v>1400</v>
      </c>
      <c r="T280">
        <v>1500</v>
      </c>
      <c r="U280">
        <v>1600</v>
      </c>
      <c r="V280">
        <v>1700</v>
      </c>
      <c r="W280">
        <v>1800</v>
      </c>
      <c r="X280">
        <v>1900</v>
      </c>
      <c r="Y280">
        <v>2000</v>
      </c>
      <c r="Z280">
        <v>2100</v>
      </c>
    </row>
    <row r="281" spans="1:26">
      <c r="A281" t="s">
        <v>1071</v>
      </c>
      <c r="B281">
        <v>1800</v>
      </c>
      <c r="C281">
        <v>7</v>
      </c>
      <c r="D281" t="s">
        <v>1056</v>
      </c>
      <c r="E281">
        <v>56</v>
      </c>
      <c r="F281" t="s">
        <v>1613</v>
      </c>
      <c r="G281" t="s">
        <v>3279</v>
      </c>
      <c r="H281">
        <v>12</v>
      </c>
      <c r="I281">
        <f t="shared" si="11"/>
        <v>672</v>
      </c>
      <c r="L281">
        <v>1</v>
      </c>
      <c r="M281">
        <v>13.538461538461499</v>
      </c>
      <c r="N281">
        <v>14.2608695652174</v>
      </c>
      <c r="O281">
        <v>14.090909090909101</v>
      </c>
      <c r="P281">
        <v>15.15</v>
      </c>
      <c r="Q281">
        <v>15.705882352941201</v>
      </c>
      <c r="R281">
        <v>17.0625</v>
      </c>
      <c r="S281">
        <v>16.2</v>
      </c>
      <c r="T281">
        <v>18.714285714285701</v>
      </c>
      <c r="U281">
        <v>16.153846153846199</v>
      </c>
      <c r="V281">
        <v>18.090909090909101</v>
      </c>
      <c r="W281">
        <v>19.6666666666667</v>
      </c>
      <c r="X281">
        <v>19.363636363636399</v>
      </c>
      <c r="Y281">
        <v>19.600000000000001</v>
      </c>
      <c r="Z281">
        <v>19.8888888888889</v>
      </c>
    </row>
    <row r="282" spans="1:26">
      <c r="A282" t="s">
        <v>1071</v>
      </c>
      <c r="B282">
        <v>1800</v>
      </c>
      <c r="C282">
        <v>8</v>
      </c>
      <c r="D282" t="s">
        <v>1056</v>
      </c>
      <c r="E282">
        <v>54</v>
      </c>
      <c r="F282" t="s">
        <v>1101</v>
      </c>
      <c r="G282" t="s">
        <v>5056</v>
      </c>
      <c r="H282">
        <v>12.6666666666667</v>
      </c>
      <c r="I282">
        <f t="shared" si="11"/>
        <v>684.00000000000182</v>
      </c>
      <c r="L282">
        <v>2</v>
      </c>
      <c r="M282">
        <v>14.875</v>
      </c>
      <c r="N282">
        <v>14.5</v>
      </c>
      <c r="O282">
        <v>16</v>
      </c>
      <c r="P282">
        <v>16.0833333333333</v>
      </c>
      <c r="Q282">
        <v>15.909090909090899</v>
      </c>
      <c r="R282">
        <v>17</v>
      </c>
      <c r="S282">
        <v>17</v>
      </c>
      <c r="T282">
        <v>18</v>
      </c>
      <c r="U282">
        <v>18.5</v>
      </c>
      <c r="V282">
        <v>16.8333333333333</v>
      </c>
      <c r="W282">
        <v>19.1428571428571</v>
      </c>
      <c r="X282">
        <v>19.5</v>
      </c>
      <c r="Y282">
        <v>20.3333333333333</v>
      </c>
      <c r="Z282">
        <v>23.8333333333333</v>
      </c>
    </row>
    <row r="283" spans="1:26">
      <c r="A283" t="s">
        <v>1071</v>
      </c>
      <c r="B283">
        <v>1900</v>
      </c>
      <c r="C283">
        <v>6</v>
      </c>
      <c r="D283" t="s">
        <v>1056</v>
      </c>
      <c r="E283">
        <v>58</v>
      </c>
      <c r="F283" t="s">
        <v>1613</v>
      </c>
      <c r="G283" t="s">
        <v>5803</v>
      </c>
      <c r="H283">
        <v>12</v>
      </c>
      <c r="I283">
        <f t="shared" si="11"/>
        <v>696</v>
      </c>
      <c r="L283">
        <v>3</v>
      </c>
      <c r="M283">
        <v>15.545454545454501</v>
      </c>
      <c r="N283">
        <v>16.1111111111111</v>
      </c>
      <c r="O283">
        <v>17.6666666666667</v>
      </c>
      <c r="P283">
        <v>16.285714285714299</v>
      </c>
      <c r="Q283">
        <v>18</v>
      </c>
      <c r="R283">
        <v>17.1666666666667</v>
      </c>
      <c r="S283">
        <v>18.5</v>
      </c>
      <c r="T283">
        <v>20.1666666666667</v>
      </c>
      <c r="U283">
        <v>17.8</v>
      </c>
      <c r="V283">
        <v>17.5</v>
      </c>
      <c r="W283">
        <v>20</v>
      </c>
      <c r="X283">
        <v>17.5</v>
      </c>
      <c r="Y283">
        <v>18.25</v>
      </c>
      <c r="Z283">
        <v>17.75</v>
      </c>
    </row>
    <row r="284" spans="1:26">
      <c r="A284" t="s">
        <v>1071</v>
      </c>
      <c r="B284">
        <v>2101</v>
      </c>
      <c r="C284">
        <v>8</v>
      </c>
      <c r="D284" t="s">
        <v>1056</v>
      </c>
      <c r="E284">
        <v>35</v>
      </c>
      <c r="F284" t="s">
        <v>492</v>
      </c>
      <c r="G284" t="s">
        <v>4988</v>
      </c>
      <c r="H284">
        <v>20.5</v>
      </c>
      <c r="I284">
        <f t="shared" si="11"/>
        <v>717.5</v>
      </c>
      <c r="L284">
        <v>4</v>
      </c>
      <c r="M284">
        <v>15.2222222222222</v>
      </c>
      <c r="N284">
        <v>15.714285714285699</v>
      </c>
      <c r="O284">
        <v>17.625</v>
      </c>
      <c r="P284">
        <v>17.8571428571429</v>
      </c>
      <c r="Q284">
        <v>18.3333333333333</v>
      </c>
      <c r="R284">
        <v>19</v>
      </c>
      <c r="S284">
        <v>17.600000000000001</v>
      </c>
      <c r="T284">
        <v>21.4</v>
      </c>
      <c r="U284">
        <v>15.25</v>
      </c>
      <c r="V284">
        <v>21.6666666666667</v>
      </c>
      <c r="W284">
        <v>27</v>
      </c>
      <c r="X284">
        <v>26.25</v>
      </c>
      <c r="Y284">
        <v>22</v>
      </c>
      <c r="Z284">
        <v>23.6666666666667</v>
      </c>
    </row>
    <row r="285" spans="1:26">
      <c r="A285" t="s">
        <v>1071</v>
      </c>
      <c r="B285">
        <v>2101</v>
      </c>
      <c r="C285">
        <v>7</v>
      </c>
      <c r="D285" t="s">
        <v>1056</v>
      </c>
      <c r="E285">
        <v>37</v>
      </c>
      <c r="F285" t="s">
        <v>1072</v>
      </c>
      <c r="G285" t="s">
        <v>5205</v>
      </c>
      <c r="H285">
        <v>20</v>
      </c>
      <c r="I285">
        <f t="shared" si="11"/>
        <v>740</v>
      </c>
      <c r="L285">
        <v>5</v>
      </c>
      <c r="M285">
        <v>15.2222222222222</v>
      </c>
      <c r="N285">
        <v>16.714285714285701</v>
      </c>
      <c r="O285">
        <v>16.1428571428571</v>
      </c>
      <c r="P285">
        <v>18</v>
      </c>
      <c r="Q285">
        <v>18.6666666666667</v>
      </c>
      <c r="R285">
        <v>16.600000000000001</v>
      </c>
      <c r="S285">
        <v>18</v>
      </c>
      <c r="T285">
        <v>20.8</v>
      </c>
      <c r="U285">
        <v>22</v>
      </c>
      <c r="V285">
        <v>21.75</v>
      </c>
      <c r="W285">
        <v>23.25</v>
      </c>
      <c r="X285">
        <v>21</v>
      </c>
      <c r="Y285">
        <v>19.6666666666667</v>
      </c>
      <c r="Z285">
        <v>20.6666666666667</v>
      </c>
    </row>
    <row r="286" spans="1:26">
      <c r="A286" t="s">
        <v>1071</v>
      </c>
      <c r="B286">
        <v>2100</v>
      </c>
      <c r="C286">
        <v>8</v>
      </c>
      <c r="D286" t="s">
        <v>1056</v>
      </c>
      <c r="E286">
        <v>46</v>
      </c>
      <c r="F286" t="s">
        <v>1859</v>
      </c>
      <c r="G286" t="s">
        <v>4885</v>
      </c>
      <c r="H286">
        <v>18</v>
      </c>
      <c r="I286">
        <f t="shared" si="11"/>
        <v>828</v>
      </c>
      <c r="L286">
        <v>6</v>
      </c>
      <c r="M286">
        <v>16.2222222222222</v>
      </c>
      <c r="N286">
        <v>16.571428571428601</v>
      </c>
      <c r="O286">
        <v>17.714285714285701</v>
      </c>
      <c r="P286">
        <v>18.3333333333333</v>
      </c>
      <c r="Q286">
        <v>20</v>
      </c>
      <c r="R286">
        <v>19.399999999999999</v>
      </c>
      <c r="S286">
        <v>18.600000000000001</v>
      </c>
      <c r="T286">
        <v>21</v>
      </c>
      <c r="U286">
        <v>17.75</v>
      </c>
      <c r="V286">
        <v>17.75</v>
      </c>
      <c r="W286">
        <v>19.6666666666667</v>
      </c>
      <c r="X286">
        <v>12</v>
      </c>
      <c r="Y286">
        <v>19.6666666666667</v>
      </c>
      <c r="Z286">
        <v>12.3333333333333</v>
      </c>
    </row>
    <row r="287" spans="1:26">
      <c r="A287" t="s">
        <v>1071</v>
      </c>
      <c r="B287">
        <v>2000</v>
      </c>
      <c r="C287">
        <v>7</v>
      </c>
      <c r="D287" t="s">
        <v>1056</v>
      </c>
      <c r="E287">
        <v>52</v>
      </c>
      <c r="F287" t="s">
        <v>1613</v>
      </c>
      <c r="G287" t="s">
        <v>5980</v>
      </c>
      <c r="H287">
        <v>20</v>
      </c>
      <c r="I287">
        <f t="shared" si="11"/>
        <v>1040</v>
      </c>
      <c r="L287">
        <v>7</v>
      </c>
      <c r="M287">
        <v>15.5714285714286</v>
      </c>
      <c r="N287">
        <v>17.428571428571399</v>
      </c>
      <c r="O287">
        <v>17.3333333333333</v>
      </c>
      <c r="P287">
        <v>18.8</v>
      </c>
      <c r="Q287">
        <v>17.399999999999999</v>
      </c>
      <c r="R287">
        <v>18.600000000000001</v>
      </c>
      <c r="S287">
        <v>20</v>
      </c>
      <c r="T287">
        <v>20.25</v>
      </c>
      <c r="U287">
        <v>21</v>
      </c>
      <c r="V287">
        <v>18.25</v>
      </c>
      <c r="W287">
        <v>12</v>
      </c>
      <c r="X287">
        <v>11.6666666666667</v>
      </c>
      <c r="Y287">
        <v>20</v>
      </c>
      <c r="Z287">
        <v>32.3333333333333</v>
      </c>
    </row>
    <row r="288" spans="1:26">
      <c r="A288" t="s">
        <v>1071</v>
      </c>
      <c r="B288">
        <v>2101</v>
      </c>
      <c r="C288">
        <v>5</v>
      </c>
      <c r="D288" t="s">
        <v>1056</v>
      </c>
      <c r="E288">
        <v>40</v>
      </c>
      <c r="F288" t="s">
        <v>1386</v>
      </c>
      <c r="G288" t="s">
        <v>5246</v>
      </c>
      <c r="H288">
        <v>26</v>
      </c>
      <c r="I288">
        <f t="shared" si="11"/>
        <v>1040</v>
      </c>
      <c r="L288">
        <v>8</v>
      </c>
      <c r="M288">
        <v>16.5</v>
      </c>
      <c r="N288">
        <v>16.571428571428601</v>
      </c>
      <c r="O288">
        <v>18.3333333333333</v>
      </c>
      <c r="P288">
        <v>17.8</v>
      </c>
      <c r="Q288">
        <v>18</v>
      </c>
      <c r="R288">
        <v>18.5</v>
      </c>
      <c r="S288">
        <v>18</v>
      </c>
      <c r="T288">
        <v>20.5</v>
      </c>
      <c r="U288">
        <v>20.75</v>
      </c>
      <c r="V288">
        <v>19.6666666666667</v>
      </c>
      <c r="W288">
        <v>12.6666666666667</v>
      </c>
      <c r="X288">
        <v>28.6666666666667</v>
      </c>
      <c r="Y288">
        <v>28.6666666666667</v>
      </c>
      <c r="Z288">
        <v>18</v>
      </c>
    </row>
    <row r="289" spans="1:9">
      <c r="A289" t="s">
        <v>1071</v>
      </c>
      <c r="B289">
        <v>2000</v>
      </c>
      <c r="C289">
        <v>6</v>
      </c>
      <c r="D289" t="s">
        <v>1056</v>
      </c>
      <c r="E289">
        <v>55</v>
      </c>
      <c r="F289" t="s">
        <v>2799</v>
      </c>
      <c r="G289" t="s">
        <v>4457</v>
      </c>
      <c r="H289">
        <v>19.6666666666667</v>
      </c>
      <c r="I289">
        <f t="shared" si="11"/>
        <v>1081.6666666666686</v>
      </c>
    </row>
    <row r="290" spans="1:9">
      <c r="A290" t="s">
        <v>1071</v>
      </c>
      <c r="B290">
        <v>1700</v>
      </c>
      <c r="C290">
        <v>8</v>
      </c>
      <c r="D290" t="s">
        <v>1056</v>
      </c>
      <c r="E290">
        <v>56</v>
      </c>
      <c r="F290" t="s">
        <v>1841</v>
      </c>
      <c r="G290" t="s">
        <v>3931</v>
      </c>
      <c r="H290">
        <v>19.6666666666667</v>
      </c>
      <c r="I290">
        <f t="shared" si="11"/>
        <v>1101.3333333333353</v>
      </c>
    </row>
    <row r="291" spans="1:9">
      <c r="A291" t="s">
        <v>1071</v>
      </c>
      <c r="B291">
        <v>2000</v>
      </c>
      <c r="C291">
        <v>5</v>
      </c>
      <c r="D291" t="s">
        <v>1056</v>
      </c>
      <c r="E291">
        <v>56</v>
      </c>
      <c r="F291" t="s">
        <v>4750</v>
      </c>
      <c r="G291" t="s">
        <v>4901</v>
      </c>
      <c r="H291">
        <v>19.6666666666667</v>
      </c>
      <c r="I291">
        <f t="shared" si="11"/>
        <v>1101.3333333333353</v>
      </c>
    </row>
    <row r="292" spans="1:9">
      <c r="A292" t="s">
        <v>1071</v>
      </c>
      <c r="B292">
        <v>1700</v>
      </c>
      <c r="C292">
        <v>7</v>
      </c>
      <c r="D292" t="s">
        <v>1056</v>
      </c>
      <c r="E292">
        <v>61</v>
      </c>
      <c r="F292" t="s">
        <v>1275</v>
      </c>
      <c r="G292" t="s">
        <v>1565</v>
      </c>
      <c r="H292">
        <v>18.25</v>
      </c>
      <c r="I292">
        <f t="shared" si="11"/>
        <v>1113.25</v>
      </c>
    </row>
    <row r="293" spans="1:9">
      <c r="A293" t="s">
        <v>1071</v>
      </c>
      <c r="B293">
        <v>1600</v>
      </c>
      <c r="C293">
        <v>4</v>
      </c>
      <c r="D293" t="s">
        <v>1056</v>
      </c>
      <c r="E293">
        <v>74</v>
      </c>
      <c r="F293" t="s">
        <v>3844</v>
      </c>
      <c r="G293" t="s">
        <v>4663</v>
      </c>
      <c r="H293">
        <v>15.25</v>
      </c>
      <c r="I293">
        <f t="shared" si="11"/>
        <v>1128.5</v>
      </c>
    </row>
    <row r="294" spans="1:9">
      <c r="A294" t="s">
        <v>1071</v>
      </c>
      <c r="B294">
        <v>1700</v>
      </c>
      <c r="C294">
        <v>6</v>
      </c>
      <c r="D294" t="s">
        <v>1056</v>
      </c>
      <c r="E294">
        <v>64</v>
      </c>
      <c r="F294" t="s">
        <v>1386</v>
      </c>
      <c r="G294" t="s">
        <v>6129</v>
      </c>
      <c r="H294">
        <v>17.75</v>
      </c>
      <c r="I294">
        <f t="shared" si="11"/>
        <v>1136</v>
      </c>
    </row>
    <row r="295" spans="1:9">
      <c r="A295" t="s">
        <v>1071</v>
      </c>
      <c r="B295">
        <v>2100</v>
      </c>
      <c r="C295">
        <v>5</v>
      </c>
      <c r="D295" t="s">
        <v>1056</v>
      </c>
      <c r="E295">
        <v>55</v>
      </c>
      <c r="F295" t="s">
        <v>1072</v>
      </c>
      <c r="G295" t="s">
        <v>5499</v>
      </c>
      <c r="H295">
        <v>20.6666666666667</v>
      </c>
      <c r="I295">
        <f t="shared" si="11"/>
        <v>1136.6666666666686</v>
      </c>
    </row>
    <row r="296" spans="1:9">
      <c r="A296" t="s">
        <v>1071</v>
      </c>
      <c r="B296">
        <v>1800</v>
      </c>
      <c r="C296">
        <v>6</v>
      </c>
      <c r="D296" t="s">
        <v>1056</v>
      </c>
      <c r="E296">
        <v>58</v>
      </c>
      <c r="F296" t="s">
        <v>3166</v>
      </c>
      <c r="G296" t="s">
        <v>5164</v>
      </c>
      <c r="H296">
        <v>19.6666666666667</v>
      </c>
      <c r="I296">
        <f t="shared" si="11"/>
        <v>1140.6666666666686</v>
      </c>
    </row>
    <row r="297" spans="1:9">
      <c r="A297" t="s">
        <v>1071</v>
      </c>
      <c r="B297">
        <v>1600</v>
      </c>
      <c r="C297">
        <v>6</v>
      </c>
      <c r="D297" t="s">
        <v>1056</v>
      </c>
      <c r="E297">
        <v>65</v>
      </c>
      <c r="F297" t="s">
        <v>1328</v>
      </c>
      <c r="G297" t="s">
        <v>1329</v>
      </c>
      <c r="H297">
        <v>17.75</v>
      </c>
      <c r="I297">
        <f t="shared" si="11"/>
        <v>1153.75</v>
      </c>
    </row>
    <row r="298" spans="1:9">
      <c r="A298" t="s">
        <v>1071</v>
      </c>
      <c r="B298">
        <v>2101</v>
      </c>
      <c r="C298">
        <v>6</v>
      </c>
      <c r="D298" t="s">
        <v>1056</v>
      </c>
      <c r="E298">
        <v>39</v>
      </c>
      <c r="F298" t="s">
        <v>1328</v>
      </c>
      <c r="G298" t="s">
        <v>2718</v>
      </c>
      <c r="H298">
        <v>30</v>
      </c>
      <c r="I298">
        <f t="shared" si="11"/>
        <v>1170</v>
      </c>
    </row>
    <row r="299" spans="1:9">
      <c r="A299" t="s">
        <v>1071</v>
      </c>
      <c r="B299">
        <v>2100</v>
      </c>
      <c r="C299">
        <v>3</v>
      </c>
      <c r="D299" t="s">
        <v>1056</v>
      </c>
      <c r="E299">
        <v>67</v>
      </c>
      <c r="F299" t="s">
        <v>1742</v>
      </c>
      <c r="G299" t="s">
        <v>4997</v>
      </c>
      <c r="H299">
        <v>17.75</v>
      </c>
      <c r="I299">
        <f t="shared" si="11"/>
        <v>1189.25</v>
      </c>
    </row>
    <row r="300" spans="1:9">
      <c r="A300" t="s">
        <v>1071</v>
      </c>
      <c r="B300">
        <v>1900</v>
      </c>
      <c r="C300">
        <v>5</v>
      </c>
      <c r="D300" t="s">
        <v>1056</v>
      </c>
      <c r="E300">
        <v>58</v>
      </c>
      <c r="F300" t="s">
        <v>1613</v>
      </c>
      <c r="G300" t="s">
        <v>2797</v>
      </c>
      <c r="H300">
        <v>21</v>
      </c>
      <c r="I300">
        <f t="shared" si="11"/>
        <v>1218</v>
      </c>
    </row>
    <row r="301" spans="1:9">
      <c r="A301" t="s">
        <v>1071</v>
      </c>
      <c r="B301">
        <v>1400</v>
      </c>
      <c r="C301">
        <v>8</v>
      </c>
      <c r="D301" t="s">
        <v>1056</v>
      </c>
      <c r="E301">
        <v>69</v>
      </c>
      <c r="F301" t="s">
        <v>4675</v>
      </c>
      <c r="G301" t="s">
        <v>4676</v>
      </c>
      <c r="H301">
        <v>18</v>
      </c>
      <c r="I301">
        <f t="shared" si="11"/>
        <v>1242</v>
      </c>
    </row>
    <row r="302" spans="1:9">
      <c r="A302" t="s">
        <v>1071</v>
      </c>
      <c r="B302">
        <v>1600</v>
      </c>
      <c r="C302">
        <v>8</v>
      </c>
      <c r="D302" t="s">
        <v>1056</v>
      </c>
      <c r="E302">
        <v>60</v>
      </c>
      <c r="H302">
        <v>20.75</v>
      </c>
      <c r="I302">
        <f t="shared" si="11"/>
        <v>1245</v>
      </c>
    </row>
    <row r="303" spans="1:9">
      <c r="A303" t="s">
        <v>1071</v>
      </c>
      <c r="B303">
        <v>2000</v>
      </c>
      <c r="C303">
        <v>3</v>
      </c>
      <c r="D303" t="s">
        <v>1056</v>
      </c>
      <c r="E303">
        <v>71</v>
      </c>
      <c r="F303" t="s">
        <v>3844</v>
      </c>
      <c r="G303" t="s">
        <v>3845</v>
      </c>
      <c r="H303">
        <v>18.25</v>
      </c>
      <c r="I303">
        <f t="shared" si="11"/>
        <v>1295.75</v>
      </c>
    </row>
    <row r="304" spans="1:9">
      <c r="A304" t="s">
        <v>1071</v>
      </c>
      <c r="B304">
        <v>2000</v>
      </c>
      <c r="C304">
        <v>4</v>
      </c>
      <c r="D304" t="s">
        <v>1056</v>
      </c>
      <c r="E304">
        <v>59</v>
      </c>
      <c r="F304" t="s">
        <v>2811</v>
      </c>
      <c r="G304" t="s">
        <v>5136</v>
      </c>
      <c r="H304">
        <v>22</v>
      </c>
      <c r="I304">
        <f t="shared" si="11"/>
        <v>1298</v>
      </c>
    </row>
    <row r="305" spans="1:9">
      <c r="A305" t="s">
        <v>1071</v>
      </c>
      <c r="B305">
        <v>1900</v>
      </c>
      <c r="C305">
        <v>3</v>
      </c>
      <c r="D305" t="s">
        <v>1056</v>
      </c>
      <c r="E305">
        <v>75</v>
      </c>
      <c r="F305" t="s">
        <v>1249</v>
      </c>
      <c r="G305" t="s">
        <v>1250</v>
      </c>
      <c r="H305">
        <v>17.5</v>
      </c>
      <c r="I305">
        <f t="shared" si="11"/>
        <v>1312.5</v>
      </c>
    </row>
    <row r="306" spans="1:9">
      <c r="A306" t="s">
        <v>1071</v>
      </c>
      <c r="B306">
        <v>1500</v>
      </c>
      <c r="C306">
        <v>8</v>
      </c>
      <c r="D306" t="s">
        <v>1056</v>
      </c>
      <c r="E306">
        <v>65</v>
      </c>
      <c r="F306" t="s">
        <v>657</v>
      </c>
      <c r="G306" t="s">
        <v>1527</v>
      </c>
      <c r="H306">
        <v>20.5</v>
      </c>
      <c r="I306">
        <f t="shared" si="11"/>
        <v>1332.5</v>
      </c>
    </row>
    <row r="307" spans="1:9">
      <c r="A307" t="s">
        <v>1071</v>
      </c>
      <c r="B307">
        <v>1600</v>
      </c>
      <c r="C307">
        <v>7</v>
      </c>
      <c r="D307" t="s">
        <v>1056</v>
      </c>
      <c r="E307">
        <v>64</v>
      </c>
      <c r="F307" t="s">
        <v>1877</v>
      </c>
      <c r="G307" t="s">
        <v>4535</v>
      </c>
      <c r="H307">
        <v>21</v>
      </c>
      <c r="I307">
        <f t="shared" si="11"/>
        <v>1344</v>
      </c>
    </row>
    <row r="308" spans="1:9">
      <c r="A308" t="s">
        <v>1071</v>
      </c>
      <c r="B308">
        <v>2000</v>
      </c>
      <c r="C308">
        <v>8</v>
      </c>
      <c r="D308" t="s">
        <v>1056</v>
      </c>
      <c r="E308">
        <v>47</v>
      </c>
      <c r="F308" t="s">
        <v>2284</v>
      </c>
      <c r="G308" t="s">
        <v>5701</v>
      </c>
      <c r="H308">
        <v>28.6666666666667</v>
      </c>
      <c r="I308">
        <f t="shared" si="11"/>
        <v>1347.3333333333348</v>
      </c>
    </row>
    <row r="309" spans="1:9">
      <c r="A309" t="s">
        <v>1071</v>
      </c>
      <c r="B309">
        <v>2100</v>
      </c>
      <c r="C309">
        <v>4</v>
      </c>
      <c r="D309" t="s">
        <v>1056</v>
      </c>
      <c r="E309">
        <v>57</v>
      </c>
      <c r="F309" t="s">
        <v>2715</v>
      </c>
      <c r="G309" t="s">
        <v>5637</v>
      </c>
      <c r="H309">
        <v>23.6666666666667</v>
      </c>
      <c r="I309">
        <f t="shared" si="11"/>
        <v>1349.0000000000018</v>
      </c>
    </row>
    <row r="310" spans="1:9">
      <c r="A310" t="s">
        <v>1071</v>
      </c>
      <c r="B310">
        <v>1300</v>
      </c>
      <c r="C310">
        <v>8</v>
      </c>
      <c r="D310" t="s">
        <v>1056</v>
      </c>
      <c r="E310">
        <v>73</v>
      </c>
      <c r="F310" t="s">
        <v>1590</v>
      </c>
      <c r="G310" t="s">
        <v>2971</v>
      </c>
      <c r="H310">
        <v>18.5</v>
      </c>
      <c r="I310">
        <f t="shared" si="11"/>
        <v>1350.5</v>
      </c>
    </row>
    <row r="311" spans="1:9">
      <c r="A311" t="s">
        <v>1071</v>
      </c>
      <c r="B311">
        <v>1500</v>
      </c>
      <c r="C311">
        <v>7</v>
      </c>
      <c r="D311" t="s">
        <v>1056</v>
      </c>
      <c r="E311">
        <v>68</v>
      </c>
      <c r="F311" t="s">
        <v>492</v>
      </c>
      <c r="G311" t="s">
        <v>2553</v>
      </c>
      <c r="H311">
        <v>20.25</v>
      </c>
      <c r="I311">
        <f t="shared" si="11"/>
        <v>1377</v>
      </c>
    </row>
    <row r="312" spans="1:9">
      <c r="A312" t="s">
        <v>1071</v>
      </c>
      <c r="B312">
        <v>1300</v>
      </c>
      <c r="C312">
        <v>5</v>
      </c>
      <c r="D312" t="s">
        <v>1056</v>
      </c>
      <c r="E312">
        <v>83</v>
      </c>
      <c r="F312" t="s">
        <v>1072</v>
      </c>
      <c r="G312" t="s">
        <v>5256</v>
      </c>
      <c r="H312">
        <v>16.600000000000001</v>
      </c>
      <c r="I312">
        <f t="shared" si="11"/>
        <v>1377.8000000000002</v>
      </c>
    </row>
    <row r="313" spans="1:9">
      <c r="A313" t="s">
        <v>1071</v>
      </c>
      <c r="B313">
        <v>2101</v>
      </c>
      <c r="C313">
        <v>4</v>
      </c>
      <c r="D313" t="s">
        <v>1056</v>
      </c>
      <c r="E313">
        <v>43</v>
      </c>
      <c r="F313" t="s">
        <v>2789</v>
      </c>
      <c r="G313" t="s">
        <v>5362</v>
      </c>
      <c r="H313">
        <v>33</v>
      </c>
      <c r="I313">
        <f t="shared" si="11"/>
        <v>1419</v>
      </c>
    </row>
    <row r="314" spans="1:9">
      <c r="A314" t="s">
        <v>1071</v>
      </c>
      <c r="B314">
        <v>1500</v>
      </c>
      <c r="C314">
        <v>6</v>
      </c>
      <c r="D314" t="s">
        <v>1056</v>
      </c>
      <c r="E314">
        <v>69</v>
      </c>
      <c r="F314" t="s">
        <v>393</v>
      </c>
      <c r="G314" t="s">
        <v>4489</v>
      </c>
      <c r="H314">
        <v>21</v>
      </c>
      <c r="I314">
        <f t="shared" si="11"/>
        <v>1449</v>
      </c>
    </row>
    <row r="315" spans="1:9">
      <c r="A315" t="s">
        <v>1071</v>
      </c>
      <c r="B315">
        <v>1700</v>
      </c>
      <c r="C315">
        <v>3</v>
      </c>
      <c r="D315" t="s">
        <v>1056</v>
      </c>
      <c r="E315">
        <v>83</v>
      </c>
      <c r="F315" t="s">
        <v>111</v>
      </c>
      <c r="G315" t="s">
        <v>6086</v>
      </c>
      <c r="H315">
        <v>17.5</v>
      </c>
      <c r="I315">
        <f t="shared" si="11"/>
        <v>1452.5</v>
      </c>
    </row>
    <row r="316" spans="1:9">
      <c r="A316" t="s">
        <v>1071</v>
      </c>
      <c r="B316">
        <v>1700</v>
      </c>
      <c r="C316">
        <v>5</v>
      </c>
      <c r="D316" t="s">
        <v>1056</v>
      </c>
      <c r="E316">
        <v>67</v>
      </c>
      <c r="F316" t="s">
        <v>3048</v>
      </c>
      <c r="G316" t="s">
        <v>3191</v>
      </c>
      <c r="H316">
        <v>21.75</v>
      </c>
      <c r="I316">
        <f t="shared" si="11"/>
        <v>1457.25</v>
      </c>
    </row>
    <row r="317" spans="1:9">
      <c r="A317" t="s">
        <v>1071</v>
      </c>
      <c r="B317">
        <v>1400</v>
      </c>
      <c r="C317">
        <v>7</v>
      </c>
      <c r="D317" t="s">
        <v>1056</v>
      </c>
      <c r="E317">
        <v>73</v>
      </c>
      <c r="F317" t="s">
        <v>3048</v>
      </c>
      <c r="G317" t="s">
        <v>3049</v>
      </c>
      <c r="H317">
        <v>20</v>
      </c>
      <c r="I317">
        <f t="shared" si="11"/>
        <v>1460</v>
      </c>
    </row>
    <row r="318" spans="1:9">
      <c r="A318" t="s">
        <v>1071</v>
      </c>
      <c r="B318">
        <v>1900</v>
      </c>
      <c r="C318">
        <v>8</v>
      </c>
      <c r="D318" t="s">
        <v>1056</v>
      </c>
      <c r="E318">
        <v>51</v>
      </c>
      <c r="F318" t="s">
        <v>1090</v>
      </c>
      <c r="G318" t="s">
        <v>5183</v>
      </c>
      <c r="H318">
        <v>28.6666666666667</v>
      </c>
      <c r="I318">
        <f t="shared" si="11"/>
        <v>1462.0000000000016</v>
      </c>
    </row>
    <row r="319" spans="1:9">
      <c r="A319" t="s">
        <v>1071</v>
      </c>
      <c r="B319">
        <v>1300</v>
      </c>
      <c r="C319">
        <v>7</v>
      </c>
      <c r="D319" t="s">
        <v>1056</v>
      </c>
      <c r="E319">
        <v>79</v>
      </c>
      <c r="F319" t="s">
        <v>2789</v>
      </c>
      <c r="G319" t="s">
        <v>3898</v>
      </c>
      <c r="H319">
        <v>18.600000000000001</v>
      </c>
      <c r="I319">
        <f t="shared" si="11"/>
        <v>1469.4</v>
      </c>
    </row>
    <row r="320" spans="1:9">
      <c r="A320" t="s">
        <v>1071</v>
      </c>
      <c r="B320">
        <v>1400</v>
      </c>
      <c r="C320">
        <v>6</v>
      </c>
      <c r="D320" t="s">
        <v>1056</v>
      </c>
      <c r="E320">
        <v>79</v>
      </c>
      <c r="F320" t="s">
        <v>2382</v>
      </c>
      <c r="G320" t="s">
        <v>2383</v>
      </c>
      <c r="H320">
        <v>18.600000000000001</v>
      </c>
      <c r="I320">
        <f t="shared" si="11"/>
        <v>1469.4</v>
      </c>
    </row>
    <row r="321" spans="1:9">
      <c r="A321" t="s">
        <v>1071</v>
      </c>
      <c r="B321">
        <v>1200</v>
      </c>
      <c r="C321">
        <v>8</v>
      </c>
      <c r="D321" t="s">
        <v>1056</v>
      </c>
      <c r="E321">
        <v>82</v>
      </c>
      <c r="F321" t="s">
        <v>1604</v>
      </c>
      <c r="G321" t="s">
        <v>3748</v>
      </c>
      <c r="H321">
        <v>18</v>
      </c>
      <c r="I321">
        <f t="shared" si="11"/>
        <v>1476</v>
      </c>
    </row>
    <row r="322" spans="1:9">
      <c r="A322" t="s">
        <v>1071</v>
      </c>
      <c r="B322">
        <v>1200</v>
      </c>
      <c r="C322">
        <v>7</v>
      </c>
      <c r="D322" t="s">
        <v>1056</v>
      </c>
      <c r="E322">
        <v>86</v>
      </c>
      <c r="F322" t="s">
        <v>4825</v>
      </c>
      <c r="G322" t="s">
        <v>4826</v>
      </c>
      <c r="H322">
        <v>17.399999999999999</v>
      </c>
      <c r="I322">
        <f t="shared" ref="I322:I385" si="12">E322*H322</f>
        <v>1496.3999999999999</v>
      </c>
    </row>
    <row r="323" spans="1:9">
      <c r="A323" t="s">
        <v>1071</v>
      </c>
      <c r="B323">
        <v>1400</v>
      </c>
      <c r="C323">
        <v>4</v>
      </c>
      <c r="D323" t="s">
        <v>1056</v>
      </c>
      <c r="E323">
        <v>86</v>
      </c>
      <c r="F323" t="s">
        <v>2752</v>
      </c>
      <c r="G323" t="s">
        <v>2753</v>
      </c>
      <c r="H323">
        <v>17.600000000000001</v>
      </c>
      <c r="I323">
        <f t="shared" si="12"/>
        <v>1513.6000000000001</v>
      </c>
    </row>
    <row r="324" spans="1:9">
      <c r="A324" t="s">
        <v>1071</v>
      </c>
      <c r="B324">
        <v>1400</v>
      </c>
      <c r="C324">
        <v>5</v>
      </c>
      <c r="D324" t="s">
        <v>1056</v>
      </c>
      <c r="E324">
        <v>85</v>
      </c>
      <c r="F324" t="s">
        <v>1877</v>
      </c>
      <c r="G324" t="s">
        <v>2855</v>
      </c>
      <c r="H324">
        <v>18</v>
      </c>
      <c r="I324">
        <f t="shared" si="12"/>
        <v>1530</v>
      </c>
    </row>
    <row r="325" spans="1:9">
      <c r="A325" t="s">
        <v>1071</v>
      </c>
      <c r="B325">
        <v>1800</v>
      </c>
      <c r="C325">
        <v>5</v>
      </c>
      <c r="D325" t="s">
        <v>1056</v>
      </c>
      <c r="E325">
        <v>66</v>
      </c>
      <c r="F325" t="s">
        <v>1334</v>
      </c>
      <c r="G325" t="s">
        <v>1335</v>
      </c>
      <c r="H325">
        <v>23.25</v>
      </c>
      <c r="I325">
        <f t="shared" si="12"/>
        <v>1534.5</v>
      </c>
    </row>
    <row r="326" spans="1:9">
      <c r="A326" t="s">
        <v>1071</v>
      </c>
      <c r="B326">
        <v>1700</v>
      </c>
      <c r="C326">
        <v>4</v>
      </c>
      <c r="D326" t="s">
        <v>1056</v>
      </c>
      <c r="E326">
        <v>71</v>
      </c>
      <c r="F326" t="s">
        <v>3217</v>
      </c>
      <c r="G326" t="s">
        <v>3218</v>
      </c>
      <c r="H326">
        <v>21.6666666666667</v>
      </c>
      <c r="I326">
        <f t="shared" si="12"/>
        <v>1538.3333333333358</v>
      </c>
    </row>
    <row r="327" spans="1:9">
      <c r="A327" t="s">
        <v>1071</v>
      </c>
      <c r="B327">
        <v>2100</v>
      </c>
      <c r="C327">
        <v>7</v>
      </c>
      <c r="D327" t="s">
        <v>1056</v>
      </c>
      <c r="E327">
        <v>48</v>
      </c>
      <c r="F327" t="s">
        <v>1072</v>
      </c>
      <c r="G327" t="s">
        <v>1073</v>
      </c>
      <c r="H327">
        <v>32.3333333333333</v>
      </c>
      <c r="I327">
        <f t="shared" si="12"/>
        <v>1551.9999999999984</v>
      </c>
    </row>
    <row r="328" spans="1:9">
      <c r="A328" t="s">
        <v>1071</v>
      </c>
      <c r="B328">
        <v>1500</v>
      </c>
      <c r="C328">
        <v>5</v>
      </c>
      <c r="D328" t="s">
        <v>1056</v>
      </c>
      <c r="E328">
        <v>75</v>
      </c>
      <c r="F328" t="s">
        <v>1072</v>
      </c>
      <c r="G328" t="s">
        <v>3412</v>
      </c>
      <c r="H328">
        <v>20.8</v>
      </c>
      <c r="I328">
        <f t="shared" si="12"/>
        <v>1560</v>
      </c>
    </row>
    <row r="329" spans="1:9">
      <c r="A329" t="s">
        <v>1071</v>
      </c>
      <c r="B329">
        <v>1600</v>
      </c>
      <c r="C329">
        <v>5</v>
      </c>
      <c r="D329" t="s">
        <v>1056</v>
      </c>
      <c r="E329">
        <v>71</v>
      </c>
      <c r="F329" t="s">
        <v>1101</v>
      </c>
      <c r="G329" t="s">
        <v>4073</v>
      </c>
      <c r="H329">
        <v>22</v>
      </c>
      <c r="I329">
        <f t="shared" si="12"/>
        <v>1562</v>
      </c>
    </row>
    <row r="330" spans="1:9">
      <c r="A330" t="s">
        <v>1071</v>
      </c>
      <c r="B330">
        <v>1100</v>
      </c>
      <c r="C330">
        <v>8</v>
      </c>
      <c r="D330" t="s">
        <v>1056</v>
      </c>
      <c r="E330">
        <v>88</v>
      </c>
      <c r="F330" t="s">
        <v>1090</v>
      </c>
      <c r="G330" t="s">
        <v>2568</v>
      </c>
      <c r="H330">
        <v>17.8</v>
      </c>
      <c r="I330">
        <f t="shared" si="12"/>
        <v>1566.4</v>
      </c>
    </row>
    <row r="331" spans="1:9">
      <c r="A331" t="s">
        <v>1071</v>
      </c>
      <c r="B331">
        <v>1600</v>
      </c>
      <c r="C331">
        <v>3</v>
      </c>
      <c r="D331" t="s">
        <v>1056</v>
      </c>
      <c r="E331">
        <v>88</v>
      </c>
      <c r="F331" t="s">
        <v>111</v>
      </c>
      <c r="G331" t="s">
        <v>1441</v>
      </c>
      <c r="H331">
        <v>17.8</v>
      </c>
      <c r="I331">
        <f t="shared" si="12"/>
        <v>1566.4</v>
      </c>
    </row>
    <row r="332" spans="1:9">
      <c r="A332" t="s">
        <v>1071</v>
      </c>
      <c r="B332">
        <v>1800</v>
      </c>
      <c r="C332">
        <v>3</v>
      </c>
      <c r="D332" t="s">
        <v>1056</v>
      </c>
      <c r="E332">
        <v>79</v>
      </c>
      <c r="F332" t="s">
        <v>1249</v>
      </c>
      <c r="G332" t="s">
        <v>3602</v>
      </c>
      <c r="H332">
        <v>20</v>
      </c>
      <c r="I332">
        <f t="shared" si="12"/>
        <v>1580</v>
      </c>
    </row>
    <row r="333" spans="1:9">
      <c r="A333" t="s">
        <v>1071</v>
      </c>
      <c r="B333">
        <v>1300</v>
      </c>
      <c r="C333">
        <v>6</v>
      </c>
      <c r="D333" t="s">
        <v>1056</v>
      </c>
      <c r="E333">
        <v>82</v>
      </c>
      <c r="F333" t="s">
        <v>1072</v>
      </c>
      <c r="G333" t="s">
        <v>4756</v>
      </c>
      <c r="H333">
        <v>19.399999999999999</v>
      </c>
      <c r="I333">
        <f t="shared" si="12"/>
        <v>1590.8</v>
      </c>
    </row>
    <row r="334" spans="1:9">
      <c r="A334" t="s">
        <v>1071</v>
      </c>
      <c r="B334">
        <v>1900</v>
      </c>
      <c r="C334">
        <v>4</v>
      </c>
      <c r="D334" t="s">
        <v>1056</v>
      </c>
      <c r="E334">
        <v>64</v>
      </c>
      <c r="F334" t="s">
        <v>1086</v>
      </c>
      <c r="G334" t="s">
        <v>4985</v>
      </c>
      <c r="H334">
        <v>26.25</v>
      </c>
      <c r="I334">
        <f t="shared" si="12"/>
        <v>1680</v>
      </c>
    </row>
    <row r="335" spans="1:9">
      <c r="A335" t="s">
        <v>1071</v>
      </c>
      <c r="B335">
        <v>2101</v>
      </c>
      <c r="C335">
        <v>3</v>
      </c>
      <c r="D335" t="s">
        <v>1056</v>
      </c>
      <c r="E335">
        <v>50</v>
      </c>
      <c r="F335" t="s">
        <v>3166</v>
      </c>
      <c r="G335" t="s">
        <v>4747</v>
      </c>
      <c r="H335">
        <v>33.6666666666667</v>
      </c>
      <c r="I335">
        <f t="shared" si="12"/>
        <v>1683.3333333333351</v>
      </c>
    </row>
    <row r="336" spans="1:9">
      <c r="A336" t="s">
        <v>1071</v>
      </c>
      <c r="B336">
        <v>1500</v>
      </c>
      <c r="C336">
        <v>4</v>
      </c>
      <c r="D336" t="s">
        <v>1056</v>
      </c>
      <c r="E336">
        <v>79</v>
      </c>
      <c r="F336" t="s">
        <v>111</v>
      </c>
      <c r="G336" t="s">
        <v>3786</v>
      </c>
      <c r="H336">
        <v>21.4</v>
      </c>
      <c r="I336">
        <f t="shared" si="12"/>
        <v>1690.6</v>
      </c>
    </row>
    <row r="337" spans="1:9">
      <c r="A337" t="s">
        <v>1071</v>
      </c>
      <c r="B337">
        <v>1300</v>
      </c>
      <c r="C337">
        <v>4</v>
      </c>
      <c r="D337" t="s">
        <v>1056</v>
      </c>
      <c r="E337">
        <v>91</v>
      </c>
      <c r="F337" t="s">
        <v>111</v>
      </c>
      <c r="G337" t="s">
        <v>2276</v>
      </c>
      <c r="H337">
        <v>19</v>
      </c>
      <c r="I337">
        <f t="shared" si="12"/>
        <v>1729</v>
      </c>
    </row>
    <row r="338" spans="1:9">
      <c r="A338" t="s">
        <v>1071</v>
      </c>
      <c r="B338">
        <v>1000</v>
      </c>
      <c r="C338">
        <v>7</v>
      </c>
      <c r="D338" t="s">
        <v>1056</v>
      </c>
      <c r="E338">
        <v>100</v>
      </c>
      <c r="F338" t="s">
        <v>1529</v>
      </c>
      <c r="G338" t="s">
        <v>5474</v>
      </c>
      <c r="H338">
        <v>17.3333333333333</v>
      </c>
      <c r="I338">
        <f t="shared" si="12"/>
        <v>1733.3333333333301</v>
      </c>
    </row>
    <row r="339" spans="1:9">
      <c r="A339" t="s">
        <v>1071</v>
      </c>
      <c r="B339">
        <v>1100</v>
      </c>
      <c r="C339">
        <v>5</v>
      </c>
      <c r="D339" t="s">
        <v>1056</v>
      </c>
      <c r="E339">
        <v>97</v>
      </c>
      <c r="F339" t="s">
        <v>2811</v>
      </c>
      <c r="G339" t="s">
        <v>6005</v>
      </c>
      <c r="H339">
        <v>18</v>
      </c>
      <c r="I339">
        <f t="shared" si="12"/>
        <v>1746</v>
      </c>
    </row>
    <row r="340" spans="1:9">
      <c r="A340" t="s">
        <v>1071</v>
      </c>
      <c r="B340">
        <v>1100</v>
      </c>
      <c r="C340">
        <v>7</v>
      </c>
      <c r="D340" t="s">
        <v>1056</v>
      </c>
      <c r="E340">
        <v>93</v>
      </c>
      <c r="F340" t="s">
        <v>1449</v>
      </c>
      <c r="G340" t="s">
        <v>1450</v>
      </c>
      <c r="H340">
        <v>18.8</v>
      </c>
      <c r="I340">
        <f t="shared" si="12"/>
        <v>1748.4</v>
      </c>
    </row>
    <row r="341" spans="1:9">
      <c r="A341" t="s">
        <v>1071</v>
      </c>
      <c r="B341">
        <v>1000</v>
      </c>
      <c r="C341">
        <v>8</v>
      </c>
      <c r="D341" t="s">
        <v>1056</v>
      </c>
      <c r="E341">
        <v>96</v>
      </c>
      <c r="F341" t="s">
        <v>1678</v>
      </c>
      <c r="G341" t="s">
        <v>5726</v>
      </c>
      <c r="H341">
        <v>18.3333333333333</v>
      </c>
      <c r="I341">
        <f t="shared" si="12"/>
        <v>1759.9999999999968</v>
      </c>
    </row>
    <row r="342" spans="1:9">
      <c r="A342" t="s">
        <v>1071</v>
      </c>
      <c r="B342">
        <v>1100</v>
      </c>
      <c r="C342">
        <v>6</v>
      </c>
      <c r="D342" t="s">
        <v>1056</v>
      </c>
      <c r="E342">
        <v>96</v>
      </c>
      <c r="F342" t="s">
        <v>1449</v>
      </c>
      <c r="G342" t="s">
        <v>4311</v>
      </c>
      <c r="H342">
        <v>18.3333333333333</v>
      </c>
      <c r="I342">
        <f t="shared" si="12"/>
        <v>1759.9999999999968</v>
      </c>
    </row>
    <row r="343" spans="1:9">
      <c r="A343" t="s">
        <v>1071</v>
      </c>
      <c r="B343">
        <v>1200</v>
      </c>
      <c r="C343">
        <v>6</v>
      </c>
      <c r="D343" t="s">
        <v>1056</v>
      </c>
      <c r="E343">
        <v>89</v>
      </c>
      <c r="F343" t="s">
        <v>1072</v>
      </c>
      <c r="G343" t="s">
        <v>5971</v>
      </c>
      <c r="H343">
        <v>20</v>
      </c>
      <c r="I343">
        <f t="shared" si="12"/>
        <v>1780</v>
      </c>
    </row>
    <row r="344" spans="1:9">
      <c r="A344" t="s">
        <v>1071</v>
      </c>
      <c r="B344">
        <v>1800</v>
      </c>
      <c r="C344">
        <v>4</v>
      </c>
      <c r="D344" t="s">
        <v>1056</v>
      </c>
      <c r="E344">
        <v>66</v>
      </c>
      <c r="F344" t="s">
        <v>1086</v>
      </c>
      <c r="G344" t="s">
        <v>5353</v>
      </c>
      <c r="H344">
        <v>27</v>
      </c>
      <c r="I344">
        <f t="shared" si="12"/>
        <v>1782</v>
      </c>
    </row>
    <row r="345" spans="1:9">
      <c r="A345" t="s">
        <v>1071</v>
      </c>
      <c r="B345">
        <v>900</v>
      </c>
      <c r="C345">
        <v>8</v>
      </c>
      <c r="D345" t="s">
        <v>1056</v>
      </c>
      <c r="E345">
        <v>109</v>
      </c>
      <c r="F345" t="s">
        <v>799</v>
      </c>
      <c r="G345" t="s">
        <v>2954</v>
      </c>
      <c r="H345">
        <v>16.571428571428601</v>
      </c>
      <c r="I345">
        <f t="shared" si="12"/>
        <v>1806.2857142857176</v>
      </c>
    </row>
    <row r="346" spans="1:9">
      <c r="A346" t="s">
        <v>1071</v>
      </c>
      <c r="B346">
        <v>1200</v>
      </c>
      <c r="C346">
        <v>4</v>
      </c>
      <c r="D346" t="s">
        <v>1056</v>
      </c>
      <c r="E346">
        <v>101</v>
      </c>
      <c r="F346" t="s">
        <v>111</v>
      </c>
      <c r="G346" t="s">
        <v>3043</v>
      </c>
      <c r="H346">
        <v>18.3333333333333</v>
      </c>
      <c r="I346">
        <f t="shared" si="12"/>
        <v>1851.6666666666633</v>
      </c>
    </row>
    <row r="347" spans="1:9">
      <c r="A347" t="s">
        <v>1071</v>
      </c>
      <c r="B347">
        <v>1400</v>
      </c>
      <c r="C347">
        <v>3</v>
      </c>
      <c r="D347" t="s">
        <v>1056</v>
      </c>
      <c r="E347">
        <v>101</v>
      </c>
      <c r="F347" t="s">
        <v>3672</v>
      </c>
      <c r="G347" t="s">
        <v>3673</v>
      </c>
      <c r="H347">
        <v>18.5</v>
      </c>
      <c r="I347">
        <f t="shared" si="12"/>
        <v>1868.5</v>
      </c>
    </row>
    <row r="348" spans="1:9">
      <c r="A348" t="s">
        <v>1071</v>
      </c>
      <c r="B348">
        <v>1300</v>
      </c>
      <c r="C348">
        <v>3</v>
      </c>
      <c r="D348" t="s">
        <v>1056</v>
      </c>
      <c r="E348">
        <v>109</v>
      </c>
      <c r="F348" t="s">
        <v>2849</v>
      </c>
      <c r="G348" t="s">
        <v>2850</v>
      </c>
      <c r="H348">
        <v>17.1666666666667</v>
      </c>
      <c r="I348">
        <f t="shared" si="12"/>
        <v>1871.1666666666704</v>
      </c>
    </row>
    <row r="349" spans="1:9">
      <c r="A349" t="s">
        <v>1071</v>
      </c>
      <c r="B349">
        <v>1500</v>
      </c>
      <c r="C349">
        <v>3</v>
      </c>
      <c r="D349" t="s">
        <v>1056</v>
      </c>
      <c r="E349">
        <v>94</v>
      </c>
      <c r="F349" t="s">
        <v>111</v>
      </c>
      <c r="G349" t="s">
        <v>3804</v>
      </c>
      <c r="H349">
        <v>20.1666666666667</v>
      </c>
      <c r="I349">
        <f t="shared" si="12"/>
        <v>1895.6666666666697</v>
      </c>
    </row>
    <row r="350" spans="1:9">
      <c r="A350" t="s">
        <v>1071</v>
      </c>
      <c r="B350">
        <v>1200</v>
      </c>
      <c r="C350">
        <v>5</v>
      </c>
      <c r="D350" t="s">
        <v>1056</v>
      </c>
      <c r="E350">
        <v>102</v>
      </c>
      <c r="F350" t="s">
        <v>3672</v>
      </c>
      <c r="G350" t="s">
        <v>4686</v>
      </c>
      <c r="H350">
        <v>18.6666666666667</v>
      </c>
      <c r="I350">
        <f t="shared" si="12"/>
        <v>1904.0000000000034</v>
      </c>
    </row>
    <row r="351" spans="1:9">
      <c r="A351" t="s">
        <v>1071</v>
      </c>
      <c r="B351">
        <v>1000</v>
      </c>
      <c r="C351">
        <v>5</v>
      </c>
      <c r="D351" t="s">
        <v>1056</v>
      </c>
      <c r="E351">
        <v>118</v>
      </c>
      <c r="F351" t="s">
        <v>1386</v>
      </c>
      <c r="G351" t="s">
        <v>5686</v>
      </c>
      <c r="H351">
        <v>16.1428571428571</v>
      </c>
      <c r="I351">
        <f t="shared" si="12"/>
        <v>1904.8571428571377</v>
      </c>
    </row>
    <row r="352" spans="1:9">
      <c r="A352" t="s">
        <v>1071</v>
      </c>
      <c r="B352">
        <v>1000</v>
      </c>
      <c r="C352">
        <v>6</v>
      </c>
      <c r="D352" t="s">
        <v>1056</v>
      </c>
      <c r="E352">
        <v>108</v>
      </c>
      <c r="H352">
        <v>17.714285714285701</v>
      </c>
      <c r="I352">
        <f t="shared" si="12"/>
        <v>1913.1428571428557</v>
      </c>
    </row>
    <row r="353" spans="1:9">
      <c r="A353" t="s">
        <v>1071</v>
      </c>
      <c r="B353">
        <v>1100</v>
      </c>
      <c r="C353">
        <v>4</v>
      </c>
      <c r="D353" t="s">
        <v>1056</v>
      </c>
      <c r="E353">
        <v>109</v>
      </c>
      <c r="F353" t="s">
        <v>111</v>
      </c>
      <c r="G353" t="s">
        <v>4218</v>
      </c>
      <c r="H353">
        <v>17.8571428571429</v>
      </c>
      <c r="I353">
        <f t="shared" si="12"/>
        <v>1946.4285714285761</v>
      </c>
    </row>
    <row r="354" spans="1:9">
      <c r="A354" t="s">
        <v>1071</v>
      </c>
      <c r="B354">
        <v>900</v>
      </c>
      <c r="C354">
        <v>6</v>
      </c>
      <c r="D354" t="s">
        <v>1056</v>
      </c>
      <c r="E354">
        <v>118</v>
      </c>
      <c r="F354" t="s">
        <v>1275</v>
      </c>
      <c r="G354" t="s">
        <v>1276</v>
      </c>
      <c r="H354">
        <v>16.571428571428601</v>
      </c>
      <c r="I354">
        <f t="shared" si="12"/>
        <v>1955.428571428575</v>
      </c>
    </row>
    <row r="355" spans="1:9">
      <c r="A355" t="s">
        <v>1071</v>
      </c>
      <c r="B355">
        <v>1700</v>
      </c>
      <c r="C355">
        <v>2</v>
      </c>
      <c r="D355" t="s">
        <v>1056</v>
      </c>
      <c r="E355">
        <v>117</v>
      </c>
      <c r="F355" t="s">
        <v>2762</v>
      </c>
      <c r="G355" t="s">
        <v>3902</v>
      </c>
      <c r="H355">
        <v>16.8333333333333</v>
      </c>
      <c r="I355">
        <f t="shared" si="12"/>
        <v>1969.4999999999961</v>
      </c>
    </row>
    <row r="356" spans="1:9">
      <c r="A356" t="s">
        <v>1071</v>
      </c>
      <c r="B356">
        <v>2101</v>
      </c>
      <c r="C356">
        <v>2</v>
      </c>
      <c r="D356" t="s">
        <v>1056</v>
      </c>
      <c r="E356">
        <v>68</v>
      </c>
      <c r="F356" t="s">
        <v>1249</v>
      </c>
      <c r="G356" t="s">
        <v>1670</v>
      </c>
      <c r="H356">
        <v>29</v>
      </c>
      <c r="I356">
        <f t="shared" si="12"/>
        <v>1972</v>
      </c>
    </row>
    <row r="357" spans="1:9">
      <c r="A357" t="s">
        <v>1071</v>
      </c>
      <c r="B357">
        <v>900</v>
      </c>
      <c r="C357">
        <v>5</v>
      </c>
      <c r="D357" t="s">
        <v>1056</v>
      </c>
      <c r="E357">
        <v>119</v>
      </c>
      <c r="F357" t="s">
        <v>1767</v>
      </c>
      <c r="G357" t="s">
        <v>5734</v>
      </c>
      <c r="H357">
        <v>16.714285714285701</v>
      </c>
      <c r="I357">
        <f t="shared" si="12"/>
        <v>1988.9999999999984</v>
      </c>
    </row>
    <row r="358" spans="1:9">
      <c r="A358" t="s">
        <v>1071</v>
      </c>
      <c r="B358">
        <v>800</v>
      </c>
      <c r="C358">
        <v>7</v>
      </c>
      <c r="D358" t="s">
        <v>1056</v>
      </c>
      <c r="E358">
        <v>129</v>
      </c>
      <c r="F358" t="s">
        <v>1629</v>
      </c>
      <c r="G358" t="s">
        <v>1630</v>
      </c>
      <c r="H358">
        <v>15.5714285714286</v>
      </c>
      <c r="I358">
        <f t="shared" si="12"/>
        <v>2008.7142857142894</v>
      </c>
    </row>
    <row r="359" spans="1:9">
      <c r="A359" t="s">
        <v>1071</v>
      </c>
      <c r="B359">
        <v>2000</v>
      </c>
      <c r="C359">
        <v>2</v>
      </c>
      <c r="D359" t="s">
        <v>1056</v>
      </c>
      <c r="E359">
        <v>99</v>
      </c>
      <c r="F359" t="s">
        <v>629</v>
      </c>
      <c r="G359" t="s">
        <v>3651</v>
      </c>
      <c r="H359">
        <v>20.3333333333333</v>
      </c>
      <c r="I359">
        <f t="shared" si="12"/>
        <v>2012.9999999999968</v>
      </c>
    </row>
    <row r="360" spans="1:9">
      <c r="A360" t="s">
        <v>1071</v>
      </c>
      <c r="B360">
        <v>900</v>
      </c>
      <c r="C360">
        <v>7</v>
      </c>
      <c r="D360" t="s">
        <v>1056</v>
      </c>
      <c r="E360">
        <v>116</v>
      </c>
      <c r="F360" t="s">
        <v>1101</v>
      </c>
      <c r="G360" t="s">
        <v>3005</v>
      </c>
      <c r="H360">
        <v>17.428571428571399</v>
      </c>
      <c r="I360">
        <f t="shared" si="12"/>
        <v>2021.7142857142821</v>
      </c>
    </row>
    <row r="361" spans="1:9">
      <c r="A361" t="s">
        <v>1071</v>
      </c>
      <c r="B361">
        <v>1900</v>
      </c>
      <c r="C361">
        <v>2</v>
      </c>
      <c r="D361" t="s">
        <v>1056</v>
      </c>
      <c r="E361">
        <v>104</v>
      </c>
      <c r="F361" t="s">
        <v>2060</v>
      </c>
      <c r="G361" t="s">
        <v>3436</v>
      </c>
      <c r="H361">
        <v>19.5</v>
      </c>
      <c r="I361">
        <f t="shared" si="12"/>
        <v>2028</v>
      </c>
    </row>
    <row r="362" spans="1:9">
      <c r="A362" t="s">
        <v>1071</v>
      </c>
      <c r="B362">
        <v>800</v>
      </c>
      <c r="C362">
        <v>8</v>
      </c>
      <c r="D362" t="s">
        <v>1056</v>
      </c>
      <c r="E362">
        <v>124</v>
      </c>
      <c r="F362" t="s">
        <v>3065</v>
      </c>
      <c r="G362" t="s">
        <v>3066</v>
      </c>
      <c r="H362">
        <v>16.5</v>
      </c>
      <c r="I362">
        <f t="shared" si="12"/>
        <v>2046</v>
      </c>
    </row>
    <row r="363" spans="1:9">
      <c r="A363" t="s">
        <v>1071</v>
      </c>
      <c r="B363">
        <v>900</v>
      </c>
      <c r="C363">
        <v>4</v>
      </c>
      <c r="D363" t="s">
        <v>1056</v>
      </c>
      <c r="E363">
        <v>133</v>
      </c>
      <c r="F363" t="s">
        <v>2449</v>
      </c>
      <c r="G363" t="s">
        <v>4771</v>
      </c>
      <c r="H363">
        <v>15.714285714285699</v>
      </c>
      <c r="I363">
        <f t="shared" si="12"/>
        <v>2089.9999999999982</v>
      </c>
    </row>
    <row r="364" spans="1:9">
      <c r="A364" t="s">
        <v>1071</v>
      </c>
      <c r="B364">
        <v>1100</v>
      </c>
      <c r="C364">
        <v>3</v>
      </c>
      <c r="D364" t="s">
        <v>1056</v>
      </c>
      <c r="E364">
        <v>129</v>
      </c>
      <c r="F364" t="s">
        <v>1033</v>
      </c>
      <c r="G364" t="s">
        <v>4805</v>
      </c>
      <c r="H364">
        <v>16.285714285714299</v>
      </c>
      <c r="I364">
        <f t="shared" si="12"/>
        <v>2100.8571428571445</v>
      </c>
    </row>
    <row r="365" spans="1:9">
      <c r="A365" t="s">
        <v>1071</v>
      </c>
      <c r="B365">
        <v>1800</v>
      </c>
      <c r="C365">
        <v>2</v>
      </c>
      <c r="D365" t="s">
        <v>1056</v>
      </c>
      <c r="E365">
        <v>110</v>
      </c>
      <c r="F365" t="s">
        <v>1127</v>
      </c>
      <c r="G365" t="s">
        <v>3407</v>
      </c>
      <c r="H365">
        <v>19.1428571428571</v>
      </c>
      <c r="I365">
        <f t="shared" si="12"/>
        <v>2105.7142857142808</v>
      </c>
    </row>
    <row r="366" spans="1:9">
      <c r="A366" t="s">
        <v>1071</v>
      </c>
      <c r="B366">
        <v>1000</v>
      </c>
      <c r="C366">
        <v>4</v>
      </c>
      <c r="D366" t="s">
        <v>1056</v>
      </c>
      <c r="E366">
        <v>120</v>
      </c>
      <c r="F366" t="s">
        <v>2361</v>
      </c>
      <c r="G366" t="s">
        <v>4524</v>
      </c>
      <c r="H366">
        <v>17.625</v>
      </c>
      <c r="I366">
        <f t="shared" si="12"/>
        <v>2115</v>
      </c>
    </row>
    <row r="367" spans="1:9">
      <c r="A367" t="s">
        <v>1071</v>
      </c>
      <c r="B367">
        <v>1200</v>
      </c>
      <c r="C367">
        <v>3</v>
      </c>
      <c r="D367" t="s">
        <v>1056</v>
      </c>
      <c r="E367">
        <v>118</v>
      </c>
      <c r="F367" t="s">
        <v>2789</v>
      </c>
      <c r="G367" t="s">
        <v>3885</v>
      </c>
      <c r="H367">
        <v>18</v>
      </c>
      <c r="I367">
        <f t="shared" si="12"/>
        <v>2124</v>
      </c>
    </row>
    <row r="368" spans="1:9">
      <c r="A368" t="s">
        <v>1071</v>
      </c>
      <c r="B368">
        <v>800</v>
      </c>
      <c r="C368">
        <v>5</v>
      </c>
      <c r="D368" t="s">
        <v>1056</v>
      </c>
      <c r="E368">
        <v>142</v>
      </c>
      <c r="F368" t="s">
        <v>4750</v>
      </c>
      <c r="G368" t="s">
        <v>4835</v>
      </c>
      <c r="H368">
        <v>15.2222222222222</v>
      </c>
      <c r="I368">
        <f t="shared" si="12"/>
        <v>2161.5555555555525</v>
      </c>
    </row>
    <row r="369" spans="1:9">
      <c r="A369" t="s">
        <v>1071</v>
      </c>
      <c r="B369">
        <v>2100</v>
      </c>
      <c r="C369">
        <v>2</v>
      </c>
      <c r="D369" t="s">
        <v>1056</v>
      </c>
      <c r="E369">
        <v>94</v>
      </c>
      <c r="F369" t="s">
        <v>2543</v>
      </c>
      <c r="G369" t="s">
        <v>4892</v>
      </c>
      <c r="H369">
        <v>23.8333333333333</v>
      </c>
      <c r="I369">
        <f t="shared" si="12"/>
        <v>2240.3333333333303</v>
      </c>
    </row>
    <row r="370" spans="1:9">
      <c r="A370" t="s">
        <v>1071</v>
      </c>
      <c r="B370">
        <v>800</v>
      </c>
      <c r="C370">
        <v>6</v>
      </c>
      <c r="D370" t="s">
        <v>1056</v>
      </c>
      <c r="E370">
        <v>139</v>
      </c>
      <c r="F370" t="s">
        <v>1672</v>
      </c>
      <c r="G370" t="s">
        <v>3809</v>
      </c>
      <c r="H370">
        <v>16.2222222222222</v>
      </c>
      <c r="I370">
        <f t="shared" si="12"/>
        <v>2254.888888888886</v>
      </c>
    </row>
    <row r="371" spans="1:9">
      <c r="A371" t="s">
        <v>1071</v>
      </c>
      <c r="B371">
        <v>800</v>
      </c>
      <c r="C371">
        <v>4</v>
      </c>
      <c r="D371" t="s">
        <v>1056</v>
      </c>
      <c r="E371">
        <v>149</v>
      </c>
      <c r="F371" t="s">
        <v>5199</v>
      </c>
      <c r="G371" t="s">
        <v>5200</v>
      </c>
      <c r="H371">
        <v>15.2222222222222</v>
      </c>
      <c r="I371">
        <f t="shared" si="12"/>
        <v>2268.1111111111077</v>
      </c>
    </row>
    <row r="372" spans="1:9">
      <c r="A372" t="s">
        <v>1071</v>
      </c>
      <c r="B372">
        <v>1600</v>
      </c>
      <c r="C372">
        <v>2</v>
      </c>
      <c r="D372" t="s">
        <v>1056</v>
      </c>
      <c r="E372">
        <v>124</v>
      </c>
      <c r="F372" t="s">
        <v>2505</v>
      </c>
      <c r="G372" t="s">
        <v>2506</v>
      </c>
      <c r="H372">
        <v>18.5</v>
      </c>
      <c r="I372">
        <f t="shared" si="12"/>
        <v>2294</v>
      </c>
    </row>
    <row r="373" spans="1:9">
      <c r="A373" t="s">
        <v>1071</v>
      </c>
      <c r="B373">
        <v>1500</v>
      </c>
      <c r="C373">
        <v>2</v>
      </c>
      <c r="D373" t="s">
        <v>1056</v>
      </c>
      <c r="E373">
        <v>133</v>
      </c>
      <c r="F373" t="s">
        <v>5169</v>
      </c>
      <c r="G373" t="s">
        <v>5170</v>
      </c>
      <c r="H373">
        <v>18</v>
      </c>
      <c r="I373">
        <f t="shared" si="12"/>
        <v>2394</v>
      </c>
    </row>
    <row r="374" spans="1:9">
      <c r="A374" t="s">
        <v>1071</v>
      </c>
      <c r="B374">
        <v>1400</v>
      </c>
      <c r="C374">
        <v>2</v>
      </c>
      <c r="D374" t="s">
        <v>1056</v>
      </c>
      <c r="E374">
        <v>142</v>
      </c>
      <c r="F374" t="s">
        <v>2682</v>
      </c>
      <c r="G374" t="s">
        <v>2683</v>
      </c>
      <c r="H374">
        <v>17</v>
      </c>
      <c r="I374">
        <f t="shared" si="12"/>
        <v>2414</v>
      </c>
    </row>
    <row r="375" spans="1:9">
      <c r="A375" t="s">
        <v>1071</v>
      </c>
      <c r="B375">
        <v>1000</v>
      </c>
      <c r="C375">
        <v>3</v>
      </c>
      <c r="D375" t="s">
        <v>1056</v>
      </c>
      <c r="E375">
        <v>142</v>
      </c>
      <c r="F375" t="s">
        <v>1188</v>
      </c>
      <c r="G375" t="s">
        <v>4342</v>
      </c>
      <c r="H375">
        <v>17.6666666666667</v>
      </c>
      <c r="I375">
        <f t="shared" si="12"/>
        <v>2508.6666666666715</v>
      </c>
    </row>
    <row r="376" spans="1:9">
      <c r="A376" t="s">
        <v>1071</v>
      </c>
      <c r="B376">
        <v>900</v>
      </c>
      <c r="C376">
        <v>3</v>
      </c>
      <c r="D376" t="s">
        <v>1056</v>
      </c>
      <c r="E376">
        <v>158</v>
      </c>
      <c r="F376" t="s">
        <v>5602</v>
      </c>
      <c r="G376" t="s">
        <v>5603</v>
      </c>
      <c r="H376">
        <v>16.1111111111111</v>
      </c>
      <c r="I376">
        <f t="shared" si="12"/>
        <v>2545.5555555555538</v>
      </c>
    </row>
    <row r="377" spans="1:9">
      <c r="A377" t="s">
        <v>1071</v>
      </c>
      <c r="B377">
        <v>1300</v>
      </c>
      <c r="C377">
        <v>2</v>
      </c>
      <c r="D377" t="s">
        <v>1056</v>
      </c>
      <c r="E377">
        <v>153</v>
      </c>
      <c r="F377" t="s">
        <v>2762</v>
      </c>
      <c r="G377" t="s">
        <v>2763</v>
      </c>
      <c r="H377">
        <v>17</v>
      </c>
      <c r="I377">
        <f t="shared" si="12"/>
        <v>2601</v>
      </c>
    </row>
    <row r="378" spans="1:9">
      <c r="A378" t="s">
        <v>1071</v>
      </c>
      <c r="B378">
        <v>1200</v>
      </c>
      <c r="C378">
        <v>2</v>
      </c>
      <c r="D378" t="s">
        <v>1056</v>
      </c>
      <c r="E378">
        <v>166</v>
      </c>
      <c r="F378" t="s">
        <v>1086</v>
      </c>
      <c r="G378" t="s">
        <v>1087</v>
      </c>
      <c r="H378">
        <v>15.909090909090899</v>
      </c>
      <c r="I378">
        <f t="shared" si="12"/>
        <v>2640.9090909090892</v>
      </c>
    </row>
    <row r="379" spans="1:9">
      <c r="A379" t="s">
        <v>1071</v>
      </c>
      <c r="B379">
        <v>800</v>
      </c>
      <c r="C379">
        <v>3</v>
      </c>
      <c r="D379" t="s">
        <v>1056</v>
      </c>
      <c r="E379">
        <v>178</v>
      </c>
      <c r="F379" t="s">
        <v>4020</v>
      </c>
      <c r="G379" t="s">
        <v>4021</v>
      </c>
      <c r="H379">
        <v>15.545454545454501</v>
      </c>
      <c r="I379">
        <f t="shared" si="12"/>
        <v>2767.0909090909013</v>
      </c>
    </row>
    <row r="380" spans="1:9">
      <c r="A380" t="s">
        <v>1071</v>
      </c>
      <c r="B380">
        <v>1100</v>
      </c>
      <c r="C380">
        <v>2</v>
      </c>
      <c r="D380" t="s">
        <v>1056</v>
      </c>
      <c r="E380">
        <v>181</v>
      </c>
      <c r="F380" t="s">
        <v>1554</v>
      </c>
      <c r="G380" t="s">
        <v>2332</v>
      </c>
      <c r="H380">
        <v>16.0833333333333</v>
      </c>
      <c r="I380">
        <f t="shared" si="12"/>
        <v>2911.0833333333271</v>
      </c>
    </row>
    <row r="381" spans="1:9">
      <c r="A381" t="s">
        <v>1071</v>
      </c>
      <c r="B381">
        <v>2101</v>
      </c>
      <c r="C381">
        <v>1</v>
      </c>
      <c r="D381" t="s">
        <v>1056</v>
      </c>
      <c r="E381">
        <v>110</v>
      </c>
      <c r="F381" t="s">
        <v>1127</v>
      </c>
      <c r="G381" t="s">
        <v>1935</v>
      </c>
      <c r="H381">
        <v>28.1428571428571</v>
      </c>
      <c r="I381">
        <f t="shared" si="12"/>
        <v>3095.7142857142808</v>
      </c>
    </row>
    <row r="382" spans="1:9">
      <c r="A382" t="s">
        <v>1071</v>
      </c>
      <c r="B382">
        <v>2100</v>
      </c>
      <c r="C382">
        <v>1</v>
      </c>
      <c r="D382" t="s">
        <v>1056</v>
      </c>
      <c r="E382">
        <v>157</v>
      </c>
      <c r="F382" t="s">
        <v>1694</v>
      </c>
      <c r="G382" t="s">
        <v>1695</v>
      </c>
      <c r="H382">
        <v>19.8888888888889</v>
      </c>
      <c r="I382">
        <f t="shared" si="12"/>
        <v>3122.5555555555575</v>
      </c>
    </row>
    <row r="383" spans="1:9">
      <c r="A383" t="s">
        <v>1071</v>
      </c>
      <c r="B383">
        <v>1000</v>
      </c>
      <c r="C383">
        <v>2</v>
      </c>
      <c r="D383" t="s">
        <v>1056</v>
      </c>
      <c r="E383">
        <v>199</v>
      </c>
      <c r="F383" t="s">
        <v>2682</v>
      </c>
      <c r="G383" t="s">
        <v>3947</v>
      </c>
      <c r="H383">
        <v>16</v>
      </c>
      <c r="I383">
        <f t="shared" si="12"/>
        <v>3184</v>
      </c>
    </row>
    <row r="384" spans="1:9">
      <c r="A384" t="s">
        <v>1071</v>
      </c>
      <c r="B384">
        <v>2000</v>
      </c>
      <c r="C384">
        <v>1</v>
      </c>
      <c r="D384" t="s">
        <v>1056</v>
      </c>
      <c r="E384">
        <v>164</v>
      </c>
      <c r="F384" t="s">
        <v>1102</v>
      </c>
      <c r="G384" t="s">
        <v>1103</v>
      </c>
      <c r="H384">
        <v>19.600000000000001</v>
      </c>
      <c r="I384">
        <f t="shared" si="12"/>
        <v>3214.4</v>
      </c>
    </row>
    <row r="385" spans="1:13">
      <c r="A385" t="s">
        <v>1071</v>
      </c>
      <c r="B385">
        <v>900</v>
      </c>
      <c r="C385">
        <v>2</v>
      </c>
      <c r="D385" t="s">
        <v>1056</v>
      </c>
      <c r="E385">
        <v>222</v>
      </c>
      <c r="F385" t="s">
        <v>2338</v>
      </c>
      <c r="G385" t="s">
        <v>2339</v>
      </c>
      <c r="H385">
        <v>14.5</v>
      </c>
      <c r="I385">
        <f t="shared" si="12"/>
        <v>3219</v>
      </c>
    </row>
    <row r="386" spans="1:13">
      <c r="A386" t="s">
        <v>1071</v>
      </c>
      <c r="B386">
        <v>1600</v>
      </c>
      <c r="C386">
        <v>1</v>
      </c>
      <c r="D386" t="s">
        <v>1056</v>
      </c>
      <c r="E386">
        <v>206</v>
      </c>
      <c r="F386" t="s">
        <v>4653</v>
      </c>
      <c r="G386" t="s">
        <v>4324</v>
      </c>
      <c r="H386">
        <v>16.153846153846199</v>
      </c>
      <c r="I386">
        <f t="shared" ref="I386:I449" si="13">E386*H386</f>
        <v>3327.6923076923172</v>
      </c>
    </row>
    <row r="387" spans="1:13">
      <c r="A387" t="s">
        <v>1071</v>
      </c>
      <c r="B387">
        <v>1900</v>
      </c>
      <c r="C387">
        <v>1</v>
      </c>
      <c r="D387" t="s">
        <v>1056</v>
      </c>
      <c r="E387">
        <v>173</v>
      </c>
      <c r="F387" t="s">
        <v>508</v>
      </c>
      <c r="G387" t="s">
        <v>4233</v>
      </c>
      <c r="H387">
        <v>19.363636363636399</v>
      </c>
      <c r="I387">
        <f t="shared" si="13"/>
        <v>3349.9090909090969</v>
      </c>
    </row>
    <row r="388" spans="1:13">
      <c r="A388" t="s">
        <v>1071</v>
      </c>
      <c r="B388">
        <v>1700</v>
      </c>
      <c r="C388">
        <v>1</v>
      </c>
      <c r="D388" t="s">
        <v>1056</v>
      </c>
      <c r="E388">
        <v>194</v>
      </c>
      <c r="F388" t="s">
        <v>3319</v>
      </c>
      <c r="G388" t="s">
        <v>4794</v>
      </c>
      <c r="H388">
        <v>18.090909090909101</v>
      </c>
      <c r="I388">
        <f t="shared" si="13"/>
        <v>3509.6363636363653</v>
      </c>
    </row>
    <row r="389" spans="1:13">
      <c r="A389" t="s">
        <v>1071</v>
      </c>
      <c r="B389">
        <v>1800</v>
      </c>
      <c r="C389">
        <v>1</v>
      </c>
      <c r="D389" t="s">
        <v>1056</v>
      </c>
      <c r="E389">
        <v>183</v>
      </c>
      <c r="F389" t="s">
        <v>2600</v>
      </c>
      <c r="G389" t="s">
        <v>3320</v>
      </c>
      <c r="H389">
        <v>19.6666666666667</v>
      </c>
      <c r="I389">
        <f t="shared" si="13"/>
        <v>3599.0000000000059</v>
      </c>
    </row>
    <row r="390" spans="1:13">
      <c r="A390" t="s">
        <v>1071</v>
      </c>
      <c r="B390">
        <v>800</v>
      </c>
      <c r="C390">
        <v>2</v>
      </c>
      <c r="D390" t="s">
        <v>1056</v>
      </c>
      <c r="E390">
        <v>250</v>
      </c>
      <c r="F390" t="s">
        <v>2931</v>
      </c>
      <c r="G390" t="s">
        <v>2932</v>
      </c>
      <c r="H390">
        <v>14.875</v>
      </c>
      <c r="I390">
        <f t="shared" si="13"/>
        <v>3718.75</v>
      </c>
    </row>
    <row r="391" spans="1:13">
      <c r="A391" t="s">
        <v>1071</v>
      </c>
      <c r="B391">
        <v>1400</v>
      </c>
      <c r="C391">
        <v>1</v>
      </c>
      <c r="D391" t="s">
        <v>1056</v>
      </c>
      <c r="E391">
        <v>235</v>
      </c>
      <c r="F391" t="s">
        <v>1192</v>
      </c>
      <c r="G391" t="s">
        <v>1193</v>
      </c>
      <c r="H391">
        <v>16.2</v>
      </c>
      <c r="I391">
        <f t="shared" si="13"/>
        <v>3807</v>
      </c>
    </row>
    <row r="392" spans="1:13">
      <c r="A392" t="s">
        <v>1071</v>
      </c>
      <c r="B392">
        <v>1500</v>
      </c>
      <c r="C392">
        <v>1</v>
      </c>
      <c r="D392" t="s">
        <v>1056</v>
      </c>
      <c r="E392">
        <v>220</v>
      </c>
      <c r="F392" t="s">
        <v>1903</v>
      </c>
      <c r="G392" t="s">
        <v>1695</v>
      </c>
      <c r="H392">
        <v>18.714285714285701</v>
      </c>
      <c r="I392">
        <f t="shared" si="13"/>
        <v>4117.1428571428542</v>
      </c>
    </row>
    <row r="393" spans="1:13">
      <c r="A393" t="s">
        <v>1071</v>
      </c>
      <c r="B393">
        <v>1200</v>
      </c>
      <c r="C393">
        <v>1</v>
      </c>
      <c r="D393" t="s">
        <v>1056</v>
      </c>
      <c r="E393">
        <v>275</v>
      </c>
      <c r="F393" t="s">
        <v>3319</v>
      </c>
      <c r="G393" t="s">
        <v>4110</v>
      </c>
      <c r="H393">
        <v>15.705882352941201</v>
      </c>
      <c r="I393">
        <f t="shared" si="13"/>
        <v>4319.1176470588298</v>
      </c>
    </row>
    <row r="394" spans="1:13">
      <c r="A394" t="s">
        <v>1071</v>
      </c>
      <c r="B394">
        <v>1300</v>
      </c>
      <c r="C394">
        <v>1</v>
      </c>
      <c r="D394" t="s">
        <v>1056</v>
      </c>
      <c r="E394">
        <v>254</v>
      </c>
      <c r="F394" t="s">
        <v>508</v>
      </c>
      <c r="G394" t="s">
        <v>4324</v>
      </c>
      <c r="H394">
        <v>17.0625</v>
      </c>
      <c r="I394">
        <f t="shared" si="13"/>
        <v>4333.875</v>
      </c>
    </row>
    <row r="395" spans="1:13">
      <c r="A395" t="s">
        <v>1071</v>
      </c>
      <c r="B395">
        <v>1100</v>
      </c>
      <c r="C395">
        <v>1</v>
      </c>
      <c r="D395" t="s">
        <v>1056</v>
      </c>
      <c r="E395">
        <v>300</v>
      </c>
      <c r="F395" t="s">
        <v>1463</v>
      </c>
      <c r="G395" t="s">
        <v>1464</v>
      </c>
      <c r="H395">
        <v>15.15</v>
      </c>
      <c r="I395">
        <f t="shared" si="13"/>
        <v>4545</v>
      </c>
    </row>
    <row r="396" spans="1:13">
      <c r="A396" t="s">
        <v>1071</v>
      </c>
      <c r="B396">
        <v>1000</v>
      </c>
      <c r="C396">
        <v>1</v>
      </c>
      <c r="D396" t="s">
        <v>1056</v>
      </c>
      <c r="E396">
        <v>330</v>
      </c>
      <c r="F396" t="s">
        <v>4306</v>
      </c>
      <c r="G396" t="s">
        <v>1695</v>
      </c>
      <c r="H396">
        <v>14.090909090909101</v>
      </c>
      <c r="I396">
        <f t="shared" si="13"/>
        <v>4650.0000000000036</v>
      </c>
    </row>
    <row r="397" spans="1:13">
      <c r="A397" t="s">
        <v>1071</v>
      </c>
      <c r="B397">
        <v>900</v>
      </c>
      <c r="C397">
        <v>1</v>
      </c>
      <c r="D397" t="s">
        <v>1056</v>
      </c>
      <c r="E397">
        <v>367</v>
      </c>
      <c r="F397" t="s">
        <v>1694</v>
      </c>
      <c r="G397" t="s">
        <v>1940</v>
      </c>
      <c r="H397">
        <v>14.2608695652174</v>
      </c>
      <c r="I397">
        <f t="shared" si="13"/>
        <v>5233.7391304347857</v>
      </c>
    </row>
    <row r="398" spans="1:13">
      <c r="A398" t="s">
        <v>1071</v>
      </c>
      <c r="B398">
        <v>800</v>
      </c>
      <c r="C398">
        <v>1</v>
      </c>
      <c r="D398" t="s">
        <v>1056</v>
      </c>
      <c r="E398">
        <v>414</v>
      </c>
      <c r="F398" t="s">
        <v>3319</v>
      </c>
      <c r="G398" t="s">
        <v>1464</v>
      </c>
      <c r="H398">
        <v>13.538461538461499</v>
      </c>
      <c r="I398">
        <f t="shared" si="13"/>
        <v>5604.9230769230608</v>
      </c>
    </row>
    <row r="399" spans="1:13">
      <c r="A399" t="s">
        <v>31</v>
      </c>
      <c r="B399">
        <v>800</v>
      </c>
      <c r="C399">
        <v>1</v>
      </c>
      <c r="D399" t="s">
        <v>6205</v>
      </c>
      <c r="E399">
        <v>0</v>
      </c>
      <c r="H399">
        <v>12</v>
      </c>
      <c r="I399">
        <f t="shared" si="13"/>
        <v>0</v>
      </c>
      <c r="K399" s="7" t="s">
        <v>6197</v>
      </c>
      <c r="L399" s="7"/>
      <c r="M399" s="7"/>
    </row>
    <row r="400" spans="1:13">
      <c r="A400" t="s">
        <v>31</v>
      </c>
      <c r="B400">
        <v>1100</v>
      </c>
      <c r="C400">
        <v>1</v>
      </c>
      <c r="D400" t="s">
        <v>6205</v>
      </c>
      <c r="E400">
        <v>0</v>
      </c>
      <c r="H400">
        <v>9</v>
      </c>
      <c r="I400">
        <f t="shared" si="13"/>
        <v>0</v>
      </c>
      <c r="L400">
        <v>800</v>
      </c>
      <c r="M400">
        <v>1000</v>
      </c>
    </row>
    <row r="401" spans="1:19">
      <c r="A401" t="s">
        <v>31</v>
      </c>
      <c r="B401">
        <v>2101</v>
      </c>
      <c r="C401">
        <v>1</v>
      </c>
      <c r="D401" t="s">
        <v>1056</v>
      </c>
      <c r="E401">
        <v>52</v>
      </c>
      <c r="F401" t="s">
        <v>4619</v>
      </c>
      <c r="G401" t="s">
        <v>4620</v>
      </c>
      <c r="H401">
        <v>11.6666666666667</v>
      </c>
      <c r="I401">
        <f t="shared" si="13"/>
        <v>606.66666666666833</v>
      </c>
      <c r="K401">
        <v>1</v>
      </c>
      <c r="L401">
        <v>11.3333333333333</v>
      </c>
      <c r="M401">
        <v>12.6315789473684</v>
      </c>
    </row>
    <row r="402" spans="1:19">
      <c r="A402" t="s">
        <v>31</v>
      </c>
      <c r="B402">
        <v>2101</v>
      </c>
      <c r="C402">
        <v>5</v>
      </c>
      <c r="D402" t="s">
        <v>1056</v>
      </c>
      <c r="E402">
        <v>51</v>
      </c>
      <c r="F402" t="s">
        <v>1977</v>
      </c>
      <c r="G402" t="s">
        <v>1978</v>
      </c>
      <c r="H402">
        <v>12</v>
      </c>
      <c r="I402">
        <f t="shared" si="13"/>
        <v>612</v>
      </c>
      <c r="K402">
        <v>2</v>
      </c>
      <c r="L402">
        <v>11.4166666666667</v>
      </c>
      <c r="M402">
        <v>12.526315789473699</v>
      </c>
    </row>
    <row r="403" spans="1:19">
      <c r="A403" t="s">
        <v>31</v>
      </c>
      <c r="B403">
        <v>2101</v>
      </c>
      <c r="C403">
        <v>7</v>
      </c>
      <c r="D403" t="s">
        <v>1056</v>
      </c>
      <c r="E403">
        <v>51</v>
      </c>
      <c r="F403" t="s">
        <v>3032</v>
      </c>
      <c r="G403" t="s">
        <v>3033</v>
      </c>
      <c r="H403">
        <v>12</v>
      </c>
      <c r="I403">
        <f t="shared" si="13"/>
        <v>612</v>
      </c>
      <c r="L403" s="7" t="s">
        <v>6199</v>
      </c>
      <c r="M403" s="7"/>
    </row>
    <row r="404" spans="1:19">
      <c r="A404" t="s">
        <v>31</v>
      </c>
      <c r="B404">
        <v>2101</v>
      </c>
      <c r="C404">
        <v>8</v>
      </c>
      <c r="D404" t="s">
        <v>1056</v>
      </c>
      <c r="E404">
        <v>50</v>
      </c>
      <c r="F404" t="s">
        <v>2466</v>
      </c>
      <c r="G404" t="s">
        <v>2467</v>
      </c>
      <c r="H404">
        <v>12.3333333333333</v>
      </c>
      <c r="I404">
        <f t="shared" si="13"/>
        <v>616.66666666666504</v>
      </c>
      <c r="M404">
        <v>1100</v>
      </c>
    </row>
    <row r="405" spans="1:19">
      <c r="A405" t="s">
        <v>31</v>
      </c>
      <c r="B405">
        <v>2101</v>
      </c>
      <c r="C405">
        <v>2</v>
      </c>
      <c r="D405" t="s">
        <v>1056</v>
      </c>
      <c r="E405">
        <v>51</v>
      </c>
      <c r="F405" t="s">
        <v>3308</v>
      </c>
      <c r="G405" t="s">
        <v>3309</v>
      </c>
      <c r="H405">
        <v>18</v>
      </c>
      <c r="I405">
        <f t="shared" si="13"/>
        <v>918</v>
      </c>
      <c r="K405" s="7" t="s">
        <v>6201</v>
      </c>
      <c r="L405" s="7"/>
      <c r="M405" s="7"/>
      <c r="N405" s="7"/>
      <c r="O405" s="7"/>
      <c r="P405" s="7"/>
      <c r="Q405" s="7"/>
      <c r="R405" s="7"/>
      <c r="S405" s="7"/>
    </row>
    <row r="406" spans="1:19">
      <c r="A406" t="s">
        <v>31</v>
      </c>
      <c r="B406">
        <v>2100</v>
      </c>
      <c r="C406">
        <v>2</v>
      </c>
      <c r="D406" t="s">
        <v>1056</v>
      </c>
      <c r="E406">
        <v>68</v>
      </c>
      <c r="F406" t="s">
        <v>2139</v>
      </c>
      <c r="G406" t="s">
        <v>2140</v>
      </c>
      <c r="H406">
        <v>14</v>
      </c>
      <c r="I406">
        <f t="shared" si="13"/>
        <v>952</v>
      </c>
      <c r="L406">
        <v>208</v>
      </c>
      <c r="M406">
        <v>416</v>
      </c>
      <c r="N406">
        <v>625</v>
      </c>
      <c r="O406">
        <v>833</v>
      </c>
      <c r="P406">
        <v>1041</v>
      </c>
      <c r="Q406">
        <v>1250</v>
      </c>
      <c r="R406">
        <v>1458</v>
      </c>
      <c r="S406">
        <v>1666</v>
      </c>
    </row>
    <row r="407" spans="1:19">
      <c r="A407" t="s">
        <v>31</v>
      </c>
      <c r="B407">
        <v>2101</v>
      </c>
      <c r="C407">
        <v>6</v>
      </c>
      <c r="D407" t="s">
        <v>1056</v>
      </c>
      <c r="E407">
        <v>51</v>
      </c>
      <c r="F407" t="s">
        <v>4248</v>
      </c>
      <c r="G407" t="s">
        <v>4249</v>
      </c>
      <c r="H407">
        <v>19</v>
      </c>
      <c r="I407">
        <f t="shared" si="13"/>
        <v>969</v>
      </c>
      <c r="K407">
        <v>1</v>
      </c>
      <c r="L407">
        <v>19.257425742574299</v>
      </c>
      <c r="M407">
        <v>19.3106796116505</v>
      </c>
      <c r="N407">
        <v>19.1944444444444</v>
      </c>
      <c r="O407">
        <v>19.3061224489796</v>
      </c>
      <c r="P407">
        <v>19.3589743589744</v>
      </c>
      <c r="Q407">
        <v>19.5</v>
      </c>
      <c r="R407">
        <v>19.75</v>
      </c>
      <c r="S407">
        <v>20.55</v>
      </c>
    </row>
    <row r="408" spans="1:19">
      <c r="A408" t="s">
        <v>31</v>
      </c>
      <c r="B408">
        <v>1900</v>
      </c>
      <c r="C408">
        <v>3</v>
      </c>
      <c r="D408" t="s">
        <v>1056</v>
      </c>
      <c r="E408">
        <v>74</v>
      </c>
      <c r="F408" t="s">
        <v>2493</v>
      </c>
      <c r="G408" t="s">
        <v>4452</v>
      </c>
      <c r="H408">
        <v>13.75</v>
      </c>
      <c r="I408">
        <f t="shared" si="13"/>
        <v>1017.5</v>
      </c>
      <c r="K408">
        <v>2</v>
      </c>
      <c r="L408">
        <v>19.145</v>
      </c>
      <c r="M408">
        <v>19.0588235294118</v>
      </c>
      <c r="N408">
        <v>19.0972222222222</v>
      </c>
      <c r="O408">
        <v>19.38</v>
      </c>
      <c r="P408">
        <v>19.435897435897399</v>
      </c>
      <c r="Q408">
        <v>19.433333333333302</v>
      </c>
      <c r="R408">
        <v>19.695652173913</v>
      </c>
      <c r="S408">
        <v>19.55</v>
      </c>
    </row>
    <row r="409" spans="1:19">
      <c r="A409" t="s">
        <v>31</v>
      </c>
      <c r="B409">
        <v>1800</v>
      </c>
      <c r="C409">
        <v>3</v>
      </c>
      <c r="D409" t="s">
        <v>1056</v>
      </c>
      <c r="E409">
        <v>78</v>
      </c>
      <c r="F409" t="s">
        <v>5272</v>
      </c>
      <c r="G409" t="s">
        <v>5273</v>
      </c>
      <c r="H409">
        <v>15.2</v>
      </c>
      <c r="I409">
        <f t="shared" si="13"/>
        <v>1185.5999999999999</v>
      </c>
      <c r="K409">
        <v>3</v>
      </c>
      <c r="L409">
        <v>19.074257425742601</v>
      </c>
      <c r="M409">
        <v>19.339805825242699</v>
      </c>
      <c r="N409">
        <v>19.0555555555556</v>
      </c>
      <c r="O409">
        <v>18.899999999999999</v>
      </c>
      <c r="P409">
        <v>19.4871794871795</v>
      </c>
      <c r="Q409">
        <v>19.399999999999999</v>
      </c>
      <c r="R409">
        <v>19.5416666666667</v>
      </c>
      <c r="S409">
        <v>19.2</v>
      </c>
    </row>
    <row r="410" spans="1:19">
      <c r="A410" t="s">
        <v>31</v>
      </c>
      <c r="B410">
        <v>2000</v>
      </c>
      <c r="C410">
        <v>2</v>
      </c>
      <c r="D410" t="s">
        <v>1056</v>
      </c>
      <c r="E410">
        <v>72</v>
      </c>
      <c r="F410" t="s">
        <v>3172</v>
      </c>
      <c r="G410" t="s">
        <v>3173</v>
      </c>
      <c r="H410">
        <v>17.75</v>
      </c>
      <c r="I410">
        <f t="shared" si="13"/>
        <v>1278</v>
      </c>
      <c r="K410">
        <v>4</v>
      </c>
      <c r="L410">
        <v>19.206030150753801</v>
      </c>
      <c r="M410">
        <v>19.2254901960784</v>
      </c>
      <c r="N410">
        <v>19.136986301369902</v>
      </c>
      <c r="O410">
        <v>19.3333333333333</v>
      </c>
      <c r="P410">
        <v>19.7368421052632</v>
      </c>
      <c r="Q410">
        <v>19.3333333333333</v>
      </c>
      <c r="R410">
        <v>19.3333333333333</v>
      </c>
      <c r="S410">
        <v>19.7</v>
      </c>
    </row>
    <row r="411" spans="1:19">
      <c r="A411" t="s">
        <v>31</v>
      </c>
      <c r="B411">
        <v>2101</v>
      </c>
      <c r="C411">
        <v>3</v>
      </c>
      <c r="D411" t="s">
        <v>1056</v>
      </c>
      <c r="E411">
        <v>51</v>
      </c>
      <c r="F411" t="s">
        <v>727</v>
      </c>
      <c r="G411" t="s">
        <v>1213</v>
      </c>
      <c r="H411">
        <v>25.3333333333333</v>
      </c>
      <c r="I411">
        <f t="shared" si="13"/>
        <v>1291.9999999999984</v>
      </c>
    </row>
    <row r="412" spans="1:19">
      <c r="A412" t="s">
        <v>31</v>
      </c>
      <c r="B412">
        <v>1900</v>
      </c>
      <c r="C412">
        <v>2</v>
      </c>
      <c r="D412" t="s">
        <v>1056</v>
      </c>
      <c r="E412">
        <v>75</v>
      </c>
      <c r="F412" t="s">
        <v>3314</v>
      </c>
      <c r="G412" t="s">
        <v>3315</v>
      </c>
      <c r="H412">
        <v>18</v>
      </c>
      <c r="I412">
        <f t="shared" si="13"/>
        <v>1350</v>
      </c>
    </row>
    <row r="413" spans="1:19">
      <c r="A413" t="s">
        <v>31</v>
      </c>
      <c r="B413">
        <v>1700</v>
      </c>
      <c r="C413">
        <v>3</v>
      </c>
      <c r="D413" t="s">
        <v>1056</v>
      </c>
      <c r="E413">
        <v>87</v>
      </c>
      <c r="F413" t="s">
        <v>1570</v>
      </c>
      <c r="G413" t="s">
        <v>1571</v>
      </c>
      <c r="H413">
        <v>15.6</v>
      </c>
      <c r="I413">
        <f t="shared" si="13"/>
        <v>1357.2</v>
      </c>
    </row>
    <row r="414" spans="1:19">
      <c r="A414" t="s">
        <v>31</v>
      </c>
      <c r="B414">
        <v>1700</v>
      </c>
      <c r="C414">
        <v>5</v>
      </c>
      <c r="D414" t="s">
        <v>1056</v>
      </c>
      <c r="E414">
        <v>79</v>
      </c>
      <c r="F414" t="s">
        <v>5366</v>
      </c>
      <c r="G414" t="s">
        <v>4601</v>
      </c>
      <c r="H414">
        <v>17.2</v>
      </c>
      <c r="I414">
        <f t="shared" si="13"/>
        <v>1358.8</v>
      </c>
    </row>
    <row r="415" spans="1:19">
      <c r="A415" t="s">
        <v>31</v>
      </c>
      <c r="B415">
        <v>1400</v>
      </c>
      <c r="C415">
        <v>4</v>
      </c>
      <c r="D415" t="s">
        <v>1056</v>
      </c>
      <c r="E415">
        <v>96</v>
      </c>
      <c r="F415" t="s">
        <v>3303</v>
      </c>
      <c r="G415" t="s">
        <v>3304</v>
      </c>
      <c r="H415">
        <v>14.3333333333333</v>
      </c>
      <c r="I415">
        <f t="shared" si="13"/>
        <v>1375.9999999999968</v>
      </c>
    </row>
    <row r="416" spans="1:19">
      <c r="A416" t="s">
        <v>31</v>
      </c>
      <c r="B416">
        <v>1300</v>
      </c>
      <c r="C416">
        <v>8</v>
      </c>
      <c r="D416" t="s">
        <v>1056</v>
      </c>
      <c r="E416">
        <v>102</v>
      </c>
      <c r="F416" t="s">
        <v>4781</v>
      </c>
      <c r="G416" t="s">
        <v>4782</v>
      </c>
      <c r="H416">
        <v>13.5</v>
      </c>
      <c r="I416">
        <f t="shared" si="13"/>
        <v>1377</v>
      </c>
    </row>
    <row r="417" spans="1:9">
      <c r="A417" t="s">
        <v>31</v>
      </c>
      <c r="B417">
        <v>1500</v>
      </c>
      <c r="C417">
        <v>2</v>
      </c>
      <c r="D417" t="s">
        <v>1056</v>
      </c>
      <c r="E417">
        <v>90</v>
      </c>
      <c r="F417" t="s">
        <v>1880</v>
      </c>
      <c r="G417" t="s">
        <v>1881</v>
      </c>
      <c r="H417">
        <v>15.6</v>
      </c>
      <c r="I417">
        <f t="shared" si="13"/>
        <v>1404</v>
      </c>
    </row>
    <row r="418" spans="1:9">
      <c r="A418" t="s">
        <v>31</v>
      </c>
      <c r="B418">
        <v>1800</v>
      </c>
      <c r="C418">
        <v>2</v>
      </c>
      <c r="D418" t="s">
        <v>1056</v>
      </c>
      <c r="E418">
        <v>79</v>
      </c>
      <c r="F418" t="s">
        <v>1750</v>
      </c>
      <c r="G418" t="s">
        <v>1751</v>
      </c>
      <c r="H418">
        <v>17.8</v>
      </c>
      <c r="I418">
        <f t="shared" si="13"/>
        <v>1406.2</v>
      </c>
    </row>
    <row r="419" spans="1:9">
      <c r="A419" t="s">
        <v>31</v>
      </c>
      <c r="B419">
        <v>1400</v>
      </c>
      <c r="C419">
        <v>2</v>
      </c>
      <c r="D419" t="s">
        <v>1056</v>
      </c>
      <c r="E419">
        <v>96</v>
      </c>
      <c r="F419" t="s">
        <v>5225</v>
      </c>
      <c r="G419" t="s">
        <v>5226</v>
      </c>
      <c r="H419">
        <v>14.8333333333333</v>
      </c>
      <c r="I419">
        <f t="shared" si="13"/>
        <v>1423.9999999999968</v>
      </c>
    </row>
    <row r="420" spans="1:9">
      <c r="A420" t="s">
        <v>31</v>
      </c>
      <c r="B420">
        <v>1700</v>
      </c>
      <c r="C420">
        <v>6</v>
      </c>
      <c r="D420" t="s">
        <v>1056</v>
      </c>
      <c r="E420">
        <v>83</v>
      </c>
      <c r="F420" t="s">
        <v>4174</v>
      </c>
      <c r="G420" t="s">
        <v>4175</v>
      </c>
      <c r="H420">
        <v>17.2</v>
      </c>
      <c r="I420">
        <f t="shared" si="13"/>
        <v>1427.6</v>
      </c>
    </row>
    <row r="421" spans="1:9">
      <c r="A421" t="s">
        <v>31</v>
      </c>
      <c r="B421">
        <v>2101</v>
      </c>
      <c r="C421">
        <v>4</v>
      </c>
      <c r="D421" t="s">
        <v>1056</v>
      </c>
      <c r="E421">
        <v>52</v>
      </c>
      <c r="F421" t="s">
        <v>4301</v>
      </c>
      <c r="G421" t="s">
        <v>4302</v>
      </c>
      <c r="H421">
        <v>27.6666666666667</v>
      </c>
      <c r="I421">
        <f t="shared" si="13"/>
        <v>1438.6666666666683</v>
      </c>
    </row>
    <row r="422" spans="1:9">
      <c r="A422" t="s">
        <v>31</v>
      </c>
      <c r="B422">
        <v>1300</v>
      </c>
      <c r="C422">
        <v>4</v>
      </c>
      <c r="D422" t="s">
        <v>1056</v>
      </c>
      <c r="E422">
        <v>95</v>
      </c>
      <c r="F422" t="s">
        <v>606</v>
      </c>
      <c r="G422" t="s">
        <v>5773</v>
      </c>
      <c r="H422">
        <v>15.3333333333333</v>
      </c>
      <c r="I422">
        <f t="shared" si="13"/>
        <v>1456.6666666666636</v>
      </c>
    </row>
    <row r="423" spans="1:9">
      <c r="A423" t="s">
        <v>31</v>
      </c>
      <c r="B423">
        <v>1800</v>
      </c>
      <c r="C423">
        <v>5</v>
      </c>
      <c r="D423" t="s">
        <v>1056</v>
      </c>
      <c r="E423">
        <v>79</v>
      </c>
      <c r="F423" t="s">
        <v>2650</v>
      </c>
      <c r="G423" t="s">
        <v>5669</v>
      </c>
      <c r="H423">
        <v>18.600000000000001</v>
      </c>
      <c r="I423">
        <f t="shared" si="13"/>
        <v>1469.4</v>
      </c>
    </row>
    <row r="424" spans="1:9">
      <c r="A424" t="s">
        <v>31</v>
      </c>
      <c r="B424">
        <v>1200</v>
      </c>
      <c r="C424">
        <v>3</v>
      </c>
      <c r="D424" t="s">
        <v>1056</v>
      </c>
      <c r="E424">
        <v>109</v>
      </c>
      <c r="F424" t="s">
        <v>1396</v>
      </c>
      <c r="G424" t="s">
        <v>1397</v>
      </c>
      <c r="H424">
        <v>13.5714285714286</v>
      </c>
      <c r="I424">
        <f t="shared" si="13"/>
        <v>1479.2857142857174</v>
      </c>
    </row>
    <row r="425" spans="1:9">
      <c r="A425" t="s">
        <v>31</v>
      </c>
      <c r="B425">
        <v>1900</v>
      </c>
      <c r="C425">
        <v>4</v>
      </c>
      <c r="D425" t="s">
        <v>1056</v>
      </c>
      <c r="E425">
        <v>77</v>
      </c>
      <c r="F425" t="s">
        <v>727</v>
      </c>
      <c r="G425" t="s">
        <v>3246</v>
      </c>
      <c r="H425">
        <v>19.399999999999999</v>
      </c>
      <c r="I425">
        <f t="shared" si="13"/>
        <v>1493.8</v>
      </c>
    </row>
    <row r="426" spans="1:9">
      <c r="A426" t="s">
        <v>31</v>
      </c>
      <c r="B426">
        <v>2100</v>
      </c>
      <c r="C426">
        <v>3</v>
      </c>
      <c r="D426" t="s">
        <v>1056</v>
      </c>
      <c r="E426">
        <v>68</v>
      </c>
      <c r="F426" t="s">
        <v>1656</v>
      </c>
      <c r="G426" t="s">
        <v>1657</v>
      </c>
      <c r="H426">
        <v>22</v>
      </c>
      <c r="I426">
        <f t="shared" si="13"/>
        <v>1496</v>
      </c>
    </row>
    <row r="427" spans="1:9">
      <c r="A427" t="s">
        <v>31</v>
      </c>
      <c r="B427">
        <v>1300</v>
      </c>
      <c r="C427">
        <v>1</v>
      </c>
      <c r="D427" t="s">
        <v>1056</v>
      </c>
      <c r="E427">
        <v>102</v>
      </c>
      <c r="F427" t="s">
        <v>3796</v>
      </c>
      <c r="G427" t="s">
        <v>3797</v>
      </c>
      <c r="H427">
        <v>14.6666666666667</v>
      </c>
      <c r="I427">
        <f t="shared" si="13"/>
        <v>1496.0000000000034</v>
      </c>
    </row>
    <row r="428" spans="1:9">
      <c r="A428" t="s">
        <v>31</v>
      </c>
      <c r="B428">
        <v>2000</v>
      </c>
      <c r="C428">
        <v>7</v>
      </c>
      <c r="D428" t="s">
        <v>1056</v>
      </c>
      <c r="E428">
        <v>73</v>
      </c>
      <c r="F428" t="s">
        <v>3894</v>
      </c>
      <c r="G428" t="s">
        <v>5059</v>
      </c>
      <c r="H428">
        <v>20.5</v>
      </c>
      <c r="I428">
        <f t="shared" si="13"/>
        <v>1496.5</v>
      </c>
    </row>
    <row r="429" spans="1:9">
      <c r="A429" t="s">
        <v>31</v>
      </c>
      <c r="B429">
        <v>2000</v>
      </c>
      <c r="C429">
        <v>6</v>
      </c>
      <c r="D429" t="s">
        <v>1056</v>
      </c>
      <c r="E429">
        <v>72</v>
      </c>
      <c r="F429" t="s">
        <v>4089</v>
      </c>
      <c r="G429" t="s">
        <v>4090</v>
      </c>
      <c r="H429">
        <v>21</v>
      </c>
      <c r="I429">
        <f t="shared" si="13"/>
        <v>1512</v>
      </c>
    </row>
    <row r="430" spans="1:9">
      <c r="A430" t="s">
        <v>31</v>
      </c>
      <c r="B430">
        <v>1600</v>
      </c>
      <c r="C430">
        <v>3</v>
      </c>
      <c r="D430" t="s">
        <v>1056</v>
      </c>
      <c r="E430">
        <v>88</v>
      </c>
      <c r="F430" t="s">
        <v>1570</v>
      </c>
      <c r="G430" t="s">
        <v>1821</v>
      </c>
      <c r="H430">
        <v>17.2</v>
      </c>
      <c r="I430">
        <f t="shared" si="13"/>
        <v>1513.6</v>
      </c>
    </row>
    <row r="431" spans="1:9">
      <c r="A431" t="s">
        <v>31</v>
      </c>
      <c r="B431">
        <v>2100</v>
      </c>
      <c r="C431">
        <v>4</v>
      </c>
      <c r="D431" t="s">
        <v>1056</v>
      </c>
      <c r="E431">
        <v>69</v>
      </c>
      <c r="F431" t="s">
        <v>5540</v>
      </c>
      <c r="G431" t="s">
        <v>5541</v>
      </c>
      <c r="H431">
        <v>22</v>
      </c>
      <c r="I431">
        <f t="shared" si="13"/>
        <v>1518</v>
      </c>
    </row>
    <row r="432" spans="1:9">
      <c r="A432" t="s">
        <v>31</v>
      </c>
      <c r="B432">
        <v>1900</v>
      </c>
      <c r="C432">
        <v>7</v>
      </c>
      <c r="D432" t="s">
        <v>1056</v>
      </c>
      <c r="E432">
        <v>75</v>
      </c>
      <c r="F432" t="s">
        <v>727</v>
      </c>
      <c r="G432" t="s">
        <v>4227</v>
      </c>
      <c r="H432">
        <v>20.399999999999999</v>
      </c>
      <c r="I432">
        <f t="shared" si="13"/>
        <v>1530</v>
      </c>
    </row>
    <row r="433" spans="1:26">
      <c r="A433" t="s">
        <v>31</v>
      </c>
      <c r="B433">
        <v>1300</v>
      </c>
      <c r="C433">
        <v>7</v>
      </c>
      <c r="D433" t="s">
        <v>1056</v>
      </c>
      <c r="E433">
        <v>101</v>
      </c>
      <c r="F433" t="s">
        <v>555</v>
      </c>
      <c r="G433" t="s">
        <v>1289</v>
      </c>
      <c r="H433">
        <v>15.1666666666667</v>
      </c>
      <c r="I433">
        <f t="shared" si="13"/>
        <v>1531.8333333333367</v>
      </c>
    </row>
    <row r="434" spans="1:26">
      <c r="A434" t="s">
        <v>31</v>
      </c>
      <c r="B434">
        <v>1500</v>
      </c>
      <c r="C434">
        <v>5</v>
      </c>
      <c r="D434" t="s">
        <v>1056</v>
      </c>
      <c r="E434">
        <v>90</v>
      </c>
      <c r="F434" t="s">
        <v>128</v>
      </c>
      <c r="G434" t="s">
        <v>244</v>
      </c>
      <c r="H434">
        <v>17.3333333333333</v>
      </c>
      <c r="I434">
        <f t="shared" si="13"/>
        <v>1559.999999999997</v>
      </c>
    </row>
    <row r="435" spans="1:26">
      <c r="A435" t="s">
        <v>31</v>
      </c>
      <c r="B435">
        <v>1200</v>
      </c>
      <c r="C435">
        <v>2</v>
      </c>
      <c r="D435" t="s">
        <v>1056</v>
      </c>
      <c r="E435">
        <v>112</v>
      </c>
      <c r="F435" t="s">
        <v>2350</v>
      </c>
      <c r="G435" t="s">
        <v>5008</v>
      </c>
      <c r="H435">
        <v>14</v>
      </c>
      <c r="I435">
        <f t="shared" si="13"/>
        <v>1568</v>
      </c>
    </row>
    <row r="436" spans="1:26">
      <c r="A436" t="s">
        <v>31</v>
      </c>
      <c r="B436">
        <v>1400</v>
      </c>
      <c r="C436">
        <v>3</v>
      </c>
      <c r="D436" t="s">
        <v>1056</v>
      </c>
      <c r="E436">
        <v>97</v>
      </c>
      <c r="F436" t="s">
        <v>6132</v>
      </c>
      <c r="G436" t="s">
        <v>6133</v>
      </c>
      <c r="H436">
        <v>16.1666666666667</v>
      </c>
      <c r="I436">
        <f t="shared" si="13"/>
        <v>1568.1666666666699</v>
      </c>
    </row>
    <row r="437" spans="1:26">
      <c r="A437" t="s">
        <v>31</v>
      </c>
      <c r="B437">
        <v>1900</v>
      </c>
      <c r="C437">
        <v>1</v>
      </c>
      <c r="D437" t="s">
        <v>1056</v>
      </c>
      <c r="E437">
        <v>77</v>
      </c>
      <c r="F437" t="s">
        <v>128</v>
      </c>
      <c r="G437" t="s">
        <v>3655</v>
      </c>
      <c r="H437">
        <v>20.399999999999999</v>
      </c>
      <c r="I437">
        <f t="shared" si="13"/>
        <v>1570.8</v>
      </c>
    </row>
    <row r="438" spans="1:26">
      <c r="A438" t="s">
        <v>31</v>
      </c>
      <c r="B438">
        <v>1200</v>
      </c>
      <c r="C438">
        <v>7</v>
      </c>
      <c r="D438" t="s">
        <v>1056</v>
      </c>
      <c r="E438">
        <v>106</v>
      </c>
      <c r="F438" t="s">
        <v>3089</v>
      </c>
      <c r="G438" t="s">
        <v>4296</v>
      </c>
      <c r="H438">
        <v>14.8571428571429</v>
      </c>
      <c r="I438">
        <f t="shared" si="13"/>
        <v>1574.8571428571474</v>
      </c>
    </row>
    <row r="439" spans="1:26">
      <c r="A439" t="s">
        <v>31</v>
      </c>
      <c r="B439">
        <v>1500</v>
      </c>
      <c r="C439">
        <v>3</v>
      </c>
      <c r="D439" t="s">
        <v>1056</v>
      </c>
      <c r="E439">
        <v>90</v>
      </c>
      <c r="F439" t="s">
        <v>1593</v>
      </c>
      <c r="G439" t="s">
        <v>2784</v>
      </c>
      <c r="H439">
        <v>17.5</v>
      </c>
      <c r="I439">
        <f t="shared" si="13"/>
        <v>1575</v>
      </c>
    </row>
    <row r="440" spans="1:26">
      <c r="A440" t="s">
        <v>31</v>
      </c>
      <c r="B440">
        <v>1200</v>
      </c>
      <c r="C440">
        <v>8</v>
      </c>
      <c r="D440" t="s">
        <v>1056</v>
      </c>
      <c r="E440">
        <v>102</v>
      </c>
      <c r="F440" t="s">
        <v>5633</v>
      </c>
      <c r="G440" t="s">
        <v>5634</v>
      </c>
      <c r="H440">
        <v>15.6666666666667</v>
      </c>
      <c r="I440">
        <f t="shared" si="13"/>
        <v>1598.0000000000034</v>
      </c>
      <c r="M440" s="7" t="s">
        <v>6190</v>
      </c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1:26">
      <c r="A441" t="s">
        <v>31</v>
      </c>
      <c r="B441">
        <v>1300</v>
      </c>
      <c r="C441">
        <v>2</v>
      </c>
      <c r="D441" t="s">
        <v>1056</v>
      </c>
      <c r="E441">
        <v>100</v>
      </c>
      <c r="F441" t="s">
        <v>3089</v>
      </c>
      <c r="G441" t="s">
        <v>3090</v>
      </c>
      <c r="H441">
        <v>16</v>
      </c>
      <c r="I441">
        <f t="shared" si="13"/>
        <v>1600</v>
      </c>
      <c r="M441">
        <v>800</v>
      </c>
      <c r="N441">
        <v>900</v>
      </c>
      <c r="O441">
        <v>1000</v>
      </c>
      <c r="P441">
        <v>1100</v>
      </c>
      <c r="Q441">
        <v>1200</v>
      </c>
      <c r="R441">
        <v>1300</v>
      </c>
      <c r="S441">
        <v>1400</v>
      </c>
      <c r="T441">
        <v>1500</v>
      </c>
      <c r="U441">
        <v>1600</v>
      </c>
      <c r="V441">
        <v>1700</v>
      </c>
      <c r="W441">
        <v>1800</v>
      </c>
      <c r="X441">
        <v>1900</v>
      </c>
      <c r="Y441">
        <v>2000</v>
      </c>
      <c r="Z441">
        <v>2100</v>
      </c>
    </row>
    <row r="442" spans="1:26">
      <c r="A442" t="s">
        <v>31</v>
      </c>
      <c r="B442">
        <v>2100</v>
      </c>
      <c r="C442">
        <v>7</v>
      </c>
      <c r="D442" t="s">
        <v>1056</v>
      </c>
      <c r="E442">
        <v>69</v>
      </c>
      <c r="F442" t="s">
        <v>3291</v>
      </c>
      <c r="G442" t="s">
        <v>4238</v>
      </c>
      <c r="H442">
        <v>23.25</v>
      </c>
      <c r="I442">
        <f t="shared" si="13"/>
        <v>1604.25</v>
      </c>
      <c r="L442">
        <v>1</v>
      </c>
      <c r="M442">
        <v>15.6</v>
      </c>
      <c r="N442">
        <v>15.2222222222222</v>
      </c>
      <c r="O442">
        <v>15.714285714285699</v>
      </c>
      <c r="P442">
        <v>14.714285714285699</v>
      </c>
      <c r="Q442">
        <v>16.6666666666667</v>
      </c>
      <c r="R442">
        <v>14.6666666666667</v>
      </c>
      <c r="S442">
        <v>21.1666666666667</v>
      </c>
      <c r="T442">
        <v>24</v>
      </c>
      <c r="U442">
        <v>20</v>
      </c>
      <c r="V442">
        <v>22.2</v>
      </c>
      <c r="W442">
        <v>23.8</v>
      </c>
      <c r="X442">
        <v>20.399999999999999</v>
      </c>
      <c r="Y442">
        <v>22.25</v>
      </c>
      <c r="Z442">
        <v>29.25</v>
      </c>
    </row>
    <row r="443" spans="1:26">
      <c r="A443" t="s">
        <v>31</v>
      </c>
      <c r="B443">
        <v>1700</v>
      </c>
      <c r="C443">
        <v>4</v>
      </c>
      <c r="D443" t="s">
        <v>1056</v>
      </c>
      <c r="E443">
        <v>83</v>
      </c>
      <c r="F443" t="s">
        <v>6064</v>
      </c>
      <c r="G443" t="s">
        <v>6065</v>
      </c>
      <c r="H443">
        <v>19.399999999999999</v>
      </c>
      <c r="I443">
        <f t="shared" si="13"/>
        <v>1610.1999999999998</v>
      </c>
      <c r="L443">
        <v>2</v>
      </c>
      <c r="M443">
        <v>14.6</v>
      </c>
      <c r="N443">
        <v>15.6666666666667</v>
      </c>
      <c r="O443">
        <v>14</v>
      </c>
      <c r="P443">
        <v>14.1428571428571</v>
      </c>
      <c r="Q443">
        <v>14</v>
      </c>
      <c r="R443">
        <v>16</v>
      </c>
      <c r="S443">
        <v>14.8333333333333</v>
      </c>
      <c r="T443">
        <v>15.6</v>
      </c>
      <c r="U443">
        <v>18.8</v>
      </c>
      <c r="V443">
        <v>18</v>
      </c>
      <c r="W443">
        <v>17.8</v>
      </c>
      <c r="X443">
        <v>18</v>
      </c>
      <c r="Y443">
        <v>17.75</v>
      </c>
      <c r="Z443">
        <v>14</v>
      </c>
    </row>
    <row r="444" spans="1:26">
      <c r="A444" t="s">
        <v>31</v>
      </c>
      <c r="B444">
        <v>1100</v>
      </c>
      <c r="C444">
        <v>1</v>
      </c>
      <c r="D444" t="s">
        <v>1056</v>
      </c>
      <c r="E444">
        <v>111</v>
      </c>
      <c r="F444" t="s">
        <v>56</v>
      </c>
      <c r="G444" t="s">
        <v>5066</v>
      </c>
      <c r="H444">
        <v>14.714285714285699</v>
      </c>
      <c r="I444">
        <f t="shared" si="13"/>
        <v>1633.2857142857126</v>
      </c>
      <c r="L444">
        <v>3</v>
      </c>
      <c r="M444">
        <v>14.454545454545499</v>
      </c>
      <c r="N444">
        <v>14.4444444444444</v>
      </c>
      <c r="O444">
        <v>15.75</v>
      </c>
      <c r="P444">
        <v>16.75</v>
      </c>
      <c r="Q444">
        <v>13.5714285714286</v>
      </c>
      <c r="R444">
        <v>18.3333333333333</v>
      </c>
      <c r="S444">
        <v>16.1666666666667</v>
      </c>
      <c r="T444">
        <v>17.5</v>
      </c>
      <c r="U444">
        <v>17.2</v>
      </c>
      <c r="V444">
        <v>15.6</v>
      </c>
      <c r="W444">
        <v>15.2</v>
      </c>
      <c r="X444">
        <v>13.75</v>
      </c>
      <c r="Y444">
        <v>24.25</v>
      </c>
      <c r="Z444">
        <v>22</v>
      </c>
    </row>
    <row r="445" spans="1:26">
      <c r="A445" t="s">
        <v>31</v>
      </c>
      <c r="B445">
        <v>2100</v>
      </c>
      <c r="C445">
        <v>6</v>
      </c>
      <c r="D445" t="s">
        <v>1056</v>
      </c>
      <c r="E445">
        <v>70</v>
      </c>
      <c r="F445" t="s">
        <v>5911</v>
      </c>
      <c r="G445" t="s">
        <v>5912</v>
      </c>
      <c r="H445">
        <v>23.5</v>
      </c>
      <c r="I445">
        <f t="shared" si="13"/>
        <v>1645</v>
      </c>
      <c r="L445">
        <v>4</v>
      </c>
      <c r="M445">
        <v>13.9</v>
      </c>
      <c r="N445">
        <v>14</v>
      </c>
      <c r="O445">
        <v>15.5</v>
      </c>
      <c r="P445">
        <v>16.8571428571429</v>
      </c>
      <c r="Q445">
        <v>15.5714285714286</v>
      </c>
      <c r="R445">
        <v>15.3333333333333</v>
      </c>
      <c r="S445">
        <v>14.3333333333333</v>
      </c>
      <c r="T445">
        <v>19.600000000000001</v>
      </c>
      <c r="U445">
        <v>21.2</v>
      </c>
      <c r="V445">
        <v>19.399999999999999</v>
      </c>
      <c r="W445">
        <v>26</v>
      </c>
      <c r="X445">
        <v>19.399999999999999</v>
      </c>
      <c r="Y445">
        <v>23.75</v>
      </c>
      <c r="Z445">
        <v>22</v>
      </c>
    </row>
    <row r="446" spans="1:26">
      <c r="A446" t="s">
        <v>31</v>
      </c>
      <c r="B446">
        <v>2000</v>
      </c>
      <c r="C446">
        <v>1</v>
      </c>
      <c r="D446" t="s">
        <v>1056</v>
      </c>
      <c r="E446">
        <v>74</v>
      </c>
      <c r="F446" t="s">
        <v>4589</v>
      </c>
      <c r="G446" t="s">
        <v>4590</v>
      </c>
      <c r="H446">
        <v>22.25</v>
      </c>
      <c r="I446">
        <f t="shared" si="13"/>
        <v>1646.5</v>
      </c>
      <c r="L446">
        <v>5</v>
      </c>
      <c r="M446">
        <v>15.2</v>
      </c>
      <c r="N446">
        <v>15.5555555555556</v>
      </c>
      <c r="O446">
        <v>15</v>
      </c>
      <c r="P446">
        <v>14.4285714285714</v>
      </c>
      <c r="Q446">
        <v>19</v>
      </c>
      <c r="R446">
        <v>19.5</v>
      </c>
      <c r="S446">
        <v>18.6666666666667</v>
      </c>
      <c r="T446">
        <v>17.3333333333333</v>
      </c>
      <c r="U446">
        <v>20.6</v>
      </c>
      <c r="V446">
        <v>17.2</v>
      </c>
      <c r="W446">
        <v>18.600000000000001</v>
      </c>
      <c r="X446">
        <v>23.25</v>
      </c>
      <c r="Y446">
        <v>23</v>
      </c>
      <c r="Z446">
        <v>25</v>
      </c>
    </row>
    <row r="447" spans="1:26">
      <c r="A447" t="s">
        <v>31</v>
      </c>
      <c r="B447">
        <v>1600</v>
      </c>
      <c r="C447">
        <v>2</v>
      </c>
      <c r="D447" t="s">
        <v>1056</v>
      </c>
      <c r="E447">
        <v>88</v>
      </c>
      <c r="F447" t="s">
        <v>2460</v>
      </c>
      <c r="G447" t="s">
        <v>2461</v>
      </c>
      <c r="H447">
        <v>18.8</v>
      </c>
      <c r="I447">
        <f t="shared" si="13"/>
        <v>1654.4</v>
      </c>
      <c r="L447">
        <v>6</v>
      </c>
      <c r="M447">
        <v>15.5</v>
      </c>
      <c r="N447">
        <v>16</v>
      </c>
      <c r="O447">
        <v>16.714285714285701</v>
      </c>
      <c r="P447">
        <v>16</v>
      </c>
      <c r="Q447">
        <v>16</v>
      </c>
      <c r="R447">
        <v>22.4</v>
      </c>
      <c r="S447">
        <v>19.8333333333333</v>
      </c>
      <c r="T447">
        <v>22.8333333333333</v>
      </c>
      <c r="U447">
        <v>19.2</v>
      </c>
      <c r="V447">
        <v>17.2</v>
      </c>
      <c r="W447">
        <v>22.8</v>
      </c>
      <c r="X447">
        <v>28.4</v>
      </c>
      <c r="Y447">
        <v>21</v>
      </c>
      <c r="Z447">
        <v>23.5</v>
      </c>
    </row>
    <row r="448" spans="1:26">
      <c r="A448" t="s">
        <v>31</v>
      </c>
      <c r="B448">
        <v>1100</v>
      </c>
      <c r="C448">
        <v>5</v>
      </c>
      <c r="D448" t="s">
        <v>1056</v>
      </c>
      <c r="E448">
        <v>115</v>
      </c>
      <c r="F448" t="s">
        <v>1317</v>
      </c>
      <c r="G448" t="s">
        <v>1318</v>
      </c>
      <c r="H448">
        <v>14.4285714285714</v>
      </c>
      <c r="I448">
        <f t="shared" si="13"/>
        <v>1659.285714285711</v>
      </c>
      <c r="L448">
        <v>7</v>
      </c>
      <c r="M448">
        <v>14.7</v>
      </c>
      <c r="N448">
        <v>14.5</v>
      </c>
      <c r="O448">
        <v>16.625</v>
      </c>
      <c r="P448">
        <v>15.714285714285699</v>
      </c>
      <c r="Q448">
        <v>14.8571428571429</v>
      </c>
      <c r="R448">
        <v>15.1666666666667</v>
      </c>
      <c r="S448">
        <v>17.6666666666667</v>
      </c>
      <c r="T448">
        <v>23</v>
      </c>
      <c r="U448">
        <v>24.8</v>
      </c>
      <c r="V448">
        <v>25.6</v>
      </c>
      <c r="W448">
        <v>25.4</v>
      </c>
      <c r="X448">
        <v>20.399999999999999</v>
      </c>
      <c r="Y448">
        <v>20.5</v>
      </c>
      <c r="Z448">
        <v>23.25</v>
      </c>
    </row>
    <row r="449" spans="1:26">
      <c r="A449" t="s">
        <v>31</v>
      </c>
      <c r="B449">
        <v>1100</v>
      </c>
      <c r="C449">
        <v>2</v>
      </c>
      <c r="D449" t="s">
        <v>1056</v>
      </c>
      <c r="E449">
        <v>118</v>
      </c>
      <c r="F449" t="s">
        <v>3645</v>
      </c>
      <c r="G449" t="s">
        <v>3646</v>
      </c>
      <c r="H449">
        <v>14.1428571428571</v>
      </c>
      <c r="I449">
        <f t="shared" si="13"/>
        <v>1668.8571428571377</v>
      </c>
      <c r="L449">
        <v>8</v>
      </c>
      <c r="M449">
        <v>14.5</v>
      </c>
      <c r="N449">
        <v>16.5555555555556</v>
      </c>
      <c r="O449">
        <v>14.875</v>
      </c>
      <c r="P449">
        <v>14</v>
      </c>
      <c r="Q449">
        <v>15.6666666666667</v>
      </c>
      <c r="R449">
        <v>13.5</v>
      </c>
      <c r="S449">
        <v>22.1666666666667</v>
      </c>
      <c r="T449">
        <v>23.5</v>
      </c>
      <c r="U449">
        <v>25</v>
      </c>
      <c r="V449">
        <v>23</v>
      </c>
      <c r="W449">
        <v>22.4</v>
      </c>
      <c r="X449">
        <v>23.2</v>
      </c>
      <c r="Y449">
        <v>25.5</v>
      </c>
      <c r="Z449">
        <v>25</v>
      </c>
    </row>
    <row r="450" spans="1:26">
      <c r="A450" t="s">
        <v>31</v>
      </c>
      <c r="B450">
        <v>2000</v>
      </c>
      <c r="C450">
        <v>5</v>
      </c>
      <c r="D450" t="s">
        <v>1056</v>
      </c>
      <c r="E450">
        <v>73</v>
      </c>
      <c r="F450" t="s">
        <v>4423</v>
      </c>
      <c r="G450" t="s">
        <v>4424</v>
      </c>
      <c r="H450">
        <v>23</v>
      </c>
      <c r="I450">
        <f t="shared" ref="I450:I513" si="14">E450*H450</f>
        <v>1679</v>
      </c>
    </row>
    <row r="451" spans="1:26">
      <c r="A451" t="s">
        <v>31</v>
      </c>
      <c r="B451">
        <v>1100</v>
      </c>
      <c r="C451">
        <v>8</v>
      </c>
      <c r="D451" t="s">
        <v>1056</v>
      </c>
      <c r="E451">
        <v>120</v>
      </c>
      <c r="F451" t="s">
        <v>2248</v>
      </c>
      <c r="G451" t="s">
        <v>2249</v>
      </c>
      <c r="H451">
        <v>14</v>
      </c>
      <c r="I451">
        <f t="shared" si="14"/>
        <v>1680</v>
      </c>
    </row>
    <row r="452" spans="1:26">
      <c r="A452" t="s">
        <v>31</v>
      </c>
      <c r="B452">
        <v>2100</v>
      </c>
      <c r="C452">
        <v>8</v>
      </c>
      <c r="D452" t="s">
        <v>1056</v>
      </c>
      <c r="E452">
        <v>68</v>
      </c>
      <c r="F452" t="s">
        <v>3291</v>
      </c>
      <c r="G452" t="s">
        <v>3292</v>
      </c>
      <c r="H452">
        <v>25</v>
      </c>
      <c r="I452">
        <f t="shared" si="14"/>
        <v>1700</v>
      </c>
    </row>
    <row r="453" spans="1:26">
      <c r="A453" t="s">
        <v>31</v>
      </c>
      <c r="B453">
        <v>1200</v>
      </c>
      <c r="C453">
        <v>1</v>
      </c>
      <c r="D453" t="s">
        <v>1056</v>
      </c>
      <c r="E453">
        <v>102</v>
      </c>
      <c r="F453" t="s">
        <v>3537</v>
      </c>
      <c r="G453" t="s">
        <v>3538</v>
      </c>
      <c r="H453">
        <v>16.6666666666667</v>
      </c>
      <c r="I453">
        <f t="shared" si="14"/>
        <v>1700.0000000000034</v>
      </c>
    </row>
    <row r="454" spans="1:26">
      <c r="A454" t="s">
        <v>31</v>
      </c>
      <c r="B454">
        <v>1600</v>
      </c>
      <c r="C454">
        <v>6</v>
      </c>
      <c r="D454" t="s">
        <v>1056</v>
      </c>
      <c r="E454">
        <v>89</v>
      </c>
      <c r="F454" t="s">
        <v>1364</v>
      </c>
      <c r="G454" t="s">
        <v>2209</v>
      </c>
      <c r="H454">
        <v>19.2</v>
      </c>
      <c r="I454">
        <f t="shared" si="14"/>
        <v>1708.8</v>
      </c>
    </row>
    <row r="455" spans="1:26">
      <c r="A455" t="s">
        <v>31</v>
      </c>
      <c r="B455">
        <v>2000</v>
      </c>
      <c r="C455">
        <v>4</v>
      </c>
      <c r="D455" t="s">
        <v>1056</v>
      </c>
      <c r="E455">
        <v>72</v>
      </c>
      <c r="F455" t="s">
        <v>2621</v>
      </c>
      <c r="G455" t="s">
        <v>3477</v>
      </c>
      <c r="H455">
        <v>23.75</v>
      </c>
      <c r="I455">
        <f t="shared" si="14"/>
        <v>1710</v>
      </c>
    </row>
    <row r="456" spans="1:26">
      <c r="A456" t="s">
        <v>31</v>
      </c>
      <c r="B456">
        <v>1200</v>
      </c>
      <c r="C456">
        <v>4</v>
      </c>
      <c r="D456" t="s">
        <v>1056</v>
      </c>
      <c r="E456">
        <v>110</v>
      </c>
      <c r="F456" t="s">
        <v>358</v>
      </c>
      <c r="G456" t="s">
        <v>3667</v>
      </c>
      <c r="H456">
        <v>15.5714285714286</v>
      </c>
      <c r="I456">
        <f t="shared" si="14"/>
        <v>1712.8571428571458</v>
      </c>
    </row>
    <row r="457" spans="1:26">
      <c r="A457" t="s">
        <v>31</v>
      </c>
      <c r="B457">
        <v>1400</v>
      </c>
      <c r="C457">
        <v>7</v>
      </c>
      <c r="D457" t="s">
        <v>1056</v>
      </c>
      <c r="E457">
        <v>97</v>
      </c>
      <c r="F457" t="s">
        <v>630</v>
      </c>
      <c r="G457" t="s">
        <v>1308</v>
      </c>
      <c r="H457">
        <v>17.6666666666667</v>
      </c>
      <c r="I457">
        <f t="shared" si="14"/>
        <v>1713.6666666666699</v>
      </c>
    </row>
    <row r="458" spans="1:26">
      <c r="A458" t="s">
        <v>31</v>
      </c>
      <c r="B458">
        <v>2100</v>
      </c>
      <c r="C458">
        <v>5</v>
      </c>
      <c r="D458" t="s">
        <v>1056</v>
      </c>
      <c r="E458">
        <v>69</v>
      </c>
      <c r="F458" t="s">
        <v>4196</v>
      </c>
      <c r="G458" t="s">
        <v>4197</v>
      </c>
      <c r="H458">
        <v>25</v>
      </c>
      <c r="I458">
        <f t="shared" si="14"/>
        <v>1725</v>
      </c>
    </row>
    <row r="459" spans="1:26">
      <c r="A459" t="s">
        <v>31</v>
      </c>
      <c r="B459">
        <v>1900</v>
      </c>
      <c r="C459">
        <v>5</v>
      </c>
      <c r="D459" t="s">
        <v>1056</v>
      </c>
      <c r="E459">
        <v>75</v>
      </c>
      <c r="F459" t="s">
        <v>4179</v>
      </c>
      <c r="G459" t="s">
        <v>4180</v>
      </c>
      <c r="H459">
        <v>23.25</v>
      </c>
      <c r="I459">
        <f t="shared" si="14"/>
        <v>1743.75</v>
      </c>
    </row>
    <row r="460" spans="1:26">
      <c r="A460" t="s">
        <v>31</v>
      </c>
      <c r="B460">
        <v>1700</v>
      </c>
      <c r="C460">
        <v>2</v>
      </c>
      <c r="D460" t="s">
        <v>1056</v>
      </c>
      <c r="E460">
        <v>97</v>
      </c>
      <c r="F460" t="s">
        <v>3531</v>
      </c>
      <c r="G460" t="s">
        <v>3532</v>
      </c>
      <c r="H460">
        <v>18</v>
      </c>
      <c r="I460">
        <f t="shared" si="14"/>
        <v>1746</v>
      </c>
    </row>
    <row r="461" spans="1:26">
      <c r="A461" t="s">
        <v>31</v>
      </c>
      <c r="B461">
        <v>1200</v>
      </c>
      <c r="C461">
        <v>6</v>
      </c>
      <c r="D461" t="s">
        <v>1056</v>
      </c>
      <c r="E461">
        <v>110</v>
      </c>
      <c r="F461" t="s">
        <v>2350</v>
      </c>
      <c r="G461" t="s">
        <v>2351</v>
      </c>
      <c r="H461">
        <v>16</v>
      </c>
      <c r="I461">
        <f t="shared" si="14"/>
        <v>1760</v>
      </c>
    </row>
    <row r="462" spans="1:26">
      <c r="A462" t="s">
        <v>31</v>
      </c>
      <c r="B462">
        <v>1500</v>
      </c>
      <c r="C462">
        <v>4</v>
      </c>
      <c r="D462" t="s">
        <v>1056</v>
      </c>
      <c r="E462">
        <v>90</v>
      </c>
      <c r="F462" t="s">
        <v>2778</v>
      </c>
      <c r="G462" t="s">
        <v>2779</v>
      </c>
      <c r="H462">
        <v>19.600000000000001</v>
      </c>
      <c r="I462">
        <f t="shared" si="14"/>
        <v>1764.0000000000002</v>
      </c>
    </row>
    <row r="463" spans="1:26">
      <c r="A463" t="s">
        <v>31</v>
      </c>
      <c r="B463">
        <v>1800</v>
      </c>
      <c r="C463">
        <v>8</v>
      </c>
      <c r="D463" t="s">
        <v>1056</v>
      </c>
      <c r="E463">
        <v>79</v>
      </c>
      <c r="F463" t="s">
        <v>1641</v>
      </c>
      <c r="G463" t="s">
        <v>1642</v>
      </c>
      <c r="H463">
        <v>22.4</v>
      </c>
      <c r="I463">
        <f t="shared" si="14"/>
        <v>1769.6</v>
      </c>
    </row>
    <row r="464" spans="1:26">
      <c r="A464" t="s">
        <v>31</v>
      </c>
      <c r="B464">
        <v>2000</v>
      </c>
      <c r="C464">
        <v>3</v>
      </c>
      <c r="D464" t="s">
        <v>1056</v>
      </c>
      <c r="E464">
        <v>73</v>
      </c>
      <c r="F464" t="s">
        <v>1750</v>
      </c>
      <c r="G464" t="s">
        <v>3101</v>
      </c>
      <c r="H464">
        <v>24.25</v>
      </c>
      <c r="I464">
        <f t="shared" si="14"/>
        <v>1770.25</v>
      </c>
    </row>
    <row r="465" spans="1:9">
      <c r="A465" t="s">
        <v>31</v>
      </c>
      <c r="B465">
        <v>1000</v>
      </c>
      <c r="C465">
        <v>2</v>
      </c>
      <c r="D465" t="s">
        <v>1056</v>
      </c>
      <c r="E465">
        <v>127</v>
      </c>
      <c r="F465" t="s">
        <v>1593</v>
      </c>
      <c r="G465" t="s">
        <v>2086</v>
      </c>
      <c r="H465">
        <v>14</v>
      </c>
      <c r="I465">
        <f t="shared" si="14"/>
        <v>1778</v>
      </c>
    </row>
    <row r="466" spans="1:9">
      <c r="A466" t="s">
        <v>31</v>
      </c>
      <c r="B466">
        <v>1600</v>
      </c>
      <c r="C466">
        <v>1</v>
      </c>
      <c r="D466" t="s">
        <v>1056</v>
      </c>
      <c r="E466">
        <v>89</v>
      </c>
      <c r="F466" t="s">
        <v>4098</v>
      </c>
      <c r="G466" t="s">
        <v>4099</v>
      </c>
      <c r="H466">
        <v>20</v>
      </c>
      <c r="I466">
        <f t="shared" si="14"/>
        <v>1780</v>
      </c>
    </row>
    <row r="467" spans="1:9">
      <c r="A467" t="s">
        <v>31</v>
      </c>
      <c r="B467">
        <v>1900</v>
      </c>
      <c r="C467">
        <v>8</v>
      </c>
      <c r="D467" t="s">
        <v>1056</v>
      </c>
      <c r="E467">
        <v>77</v>
      </c>
      <c r="F467" t="s">
        <v>4589</v>
      </c>
      <c r="G467" t="s">
        <v>4848</v>
      </c>
      <c r="H467">
        <v>23.2</v>
      </c>
      <c r="I467">
        <f t="shared" si="14"/>
        <v>1786.3999999999999</v>
      </c>
    </row>
    <row r="468" spans="1:9">
      <c r="A468" t="s">
        <v>31</v>
      </c>
      <c r="B468">
        <v>1100</v>
      </c>
      <c r="C468">
        <v>7</v>
      </c>
      <c r="D468" t="s">
        <v>1056</v>
      </c>
      <c r="E468">
        <v>114</v>
      </c>
      <c r="F468" t="s">
        <v>3537</v>
      </c>
      <c r="G468" t="s">
        <v>4765</v>
      </c>
      <c r="H468">
        <v>15.714285714285699</v>
      </c>
      <c r="I468">
        <f t="shared" si="14"/>
        <v>1791.4285714285697</v>
      </c>
    </row>
    <row r="469" spans="1:9">
      <c r="A469" t="s">
        <v>31</v>
      </c>
      <c r="B469">
        <v>1400</v>
      </c>
      <c r="C469">
        <v>5</v>
      </c>
      <c r="D469" t="s">
        <v>1056</v>
      </c>
      <c r="E469">
        <v>96</v>
      </c>
      <c r="F469" t="s">
        <v>1504</v>
      </c>
      <c r="G469" t="s">
        <v>5811</v>
      </c>
      <c r="H469">
        <v>18.6666666666667</v>
      </c>
      <c r="I469">
        <f t="shared" si="14"/>
        <v>1792.0000000000032</v>
      </c>
    </row>
    <row r="470" spans="1:9">
      <c r="A470" t="s">
        <v>31</v>
      </c>
      <c r="B470">
        <v>1800</v>
      </c>
      <c r="C470">
        <v>6</v>
      </c>
      <c r="D470" t="s">
        <v>1056</v>
      </c>
      <c r="E470">
        <v>79</v>
      </c>
      <c r="F470" t="s">
        <v>2466</v>
      </c>
      <c r="G470" t="s">
        <v>3797</v>
      </c>
      <c r="H470">
        <v>22.8</v>
      </c>
      <c r="I470">
        <f t="shared" si="14"/>
        <v>1801.2</v>
      </c>
    </row>
    <row r="471" spans="1:9">
      <c r="A471" t="s">
        <v>31</v>
      </c>
      <c r="B471">
        <v>2000</v>
      </c>
      <c r="C471">
        <v>8</v>
      </c>
      <c r="D471" t="s">
        <v>1056</v>
      </c>
      <c r="E471">
        <v>71</v>
      </c>
      <c r="F471" t="s">
        <v>1649</v>
      </c>
      <c r="G471" t="s">
        <v>1650</v>
      </c>
      <c r="H471">
        <v>25.5</v>
      </c>
      <c r="I471">
        <f t="shared" si="14"/>
        <v>1810.5</v>
      </c>
    </row>
    <row r="472" spans="1:9">
      <c r="A472" t="s">
        <v>31</v>
      </c>
      <c r="B472">
        <v>1600</v>
      </c>
      <c r="C472">
        <v>5</v>
      </c>
      <c r="D472" t="s">
        <v>1056</v>
      </c>
      <c r="E472">
        <v>88</v>
      </c>
      <c r="F472" t="s">
        <v>5118</v>
      </c>
      <c r="G472" t="s">
        <v>3626</v>
      </c>
      <c r="H472">
        <v>20.6</v>
      </c>
      <c r="I472">
        <f t="shared" si="14"/>
        <v>1812.8000000000002</v>
      </c>
    </row>
    <row r="473" spans="1:9">
      <c r="A473" t="s">
        <v>31</v>
      </c>
      <c r="B473">
        <v>1000</v>
      </c>
      <c r="C473">
        <v>8</v>
      </c>
      <c r="D473" t="s">
        <v>1056</v>
      </c>
      <c r="E473">
        <v>122</v>
      </c>
      <c r="F473" t="s">
        <v>219</v>
      </c>
      <c r="G473" t="s">
        <v>2472</v>
      </c>
      <c r="H473">
        <v>14.875</v>
      </c>
      <c r="I473">
        <f t="shared" si="14"/>
        <v>1814.75</v>
      </c>
    </row>
    <row r="474" spans="1:9">
      <c r="A474" t="s">
        <v>31</v>
      </c>
      <c r="B474">
        <v>1700</v>
      </c>
      <c r="C474">
        <v>1</v>
      </c>
      <c r="D474" t="s">
        <v>1056</v>
      </c>
      <c r="E474">
        <v>82</v>
      </c>
      <c r="F474" t="s">
        <v>5531</v>
      </c>
      <c r="G474" t="s">
        <v>5532</v>
      </c>
      <c r="H474">
        <v>22.2</v>
      </c>
      <c r="I474">
        <f t="shared" si="14"/>
        <v>1820.3999999999999</v>
      </c>
    </row>
    <row r="475" spans="1:9">
      <c r="A475" t="s">
        <v>31</v>
      </c>
      <c r="B475">
        <v>1300</v>
      </c>
      <c r="C475">
        <v>3</v>
      </c>
      <c r="D475" t="s">
        <v>1056</v>
      </c>
      <c r="E475">
        <v>100</v>
      </c>
      <c r="F475" t="s">
        <v>4004</v>
      </c>
      <c r="G475" t="s">
        <v>4005</v>
      </c>
      <c r="H475">
        <v>18.3333333333333</v>
      </c>
      <c r="I475">
        <f t="shared" si="14"/>
        <v>1833.3333333333301</v>
      </c>
    </row>
    <row r="476" spans="1:9">
      <c r="A476" t="s">
        <v>31</v>
      </c>
      <c r="B476">
        <v>1100</v>
      </c>
      <c r="C476">
        <v>4</v>
      </c>
      <c r="D476" t="s">
        <v>1056</v>
      </c>
      <c r="E476">
        <v>111</v>
      </c>
      <c r="F476" t="s">
        <v>56</v>
      </c>
      <c r="G476" t="s">
        <v>4942</v>
      </c>
      <c r="H476">
        <v>16.8571428571429</v>
      </c>
      <c r="I476">
        <f t="shared" si="14"/>
        <v>1871.1428571428619</v>
      </c>
    </row>
    <row r="477" spans="1:9">
      <c r="A477" t="s">
        <v>31</v>
      </c>
      <c r="B477">
        <v>1800</v>
      </c>
      <c r="C477">
        <v>1</v>
      </c>
      <c r="D477" t="s">
        <v>1056</v>
      </c>
      <c r="E477">
        <v>79</v>
      </c>
      <c r="F477" t="s">
        <v>1649</v>
      </c>
      <c r="G477" t="s">
        <v>5398</v>
      </c>
      <c r="H477">
        <v>23.8</v>
      </c>
      <c r="I477">
        <f t="shared" si="14"/>
        <v>1880.2</v>
      </c>
    </row>
    <row r="478" spans="1:9">
      <c r="A478" t="s">
        <v>31</v>
      </c>
      <c r="B478">
        <v>1600</v>
      </c>
      <c r="C478">
        <v>4</v>
      </c>
      <c r="D478" t="s">
        <v>1056</v>
      </c>
      <c r="E478">
        <v>89</v>
      </c>
      <c r="F478" t="s">
        <v>6155</v>
      </c>
      <c r="G478" t="s">
        <v>6156</v>
      </c>
      <c r="H478">
        <v>21.2</v>
      </c>
      <c r="I478">
        <f t="shared" si="14"/>
        <v>1886.8</v>
      </c>
    </row>
    <row r="479" spans="1:9">
      <c r="A479" t="s">
        <v>31</v>
      </c>
      <c r="B479">
        <v>1100</v>
      </c>
      <c r="C479">
        <v>6</v>
      </c>
      <c r="D479" t="s">
        <v>1056</v>
      </c>
      <c r="E479">
        <v>118</v>
      </c>
      <c r="F479" t="s">
        <v>1145</v>
      </c>
      <c r="G479" t="s">
        <v>1146</v>
      </c>
      <c r="H479">
        <v>16</v>
      </c>
      <c r="I479">
        <f t="shared" si="14"/>
        <v>1888</v>
      </c>
    </row>
    <row r="480" spans="1:9">
      <c r="A480" t="s">
        <v>31</v>
      </c>
      <c r="B480">
        <v>1400</v>
      </c>
      <c r="C480">
        <v>6</v>
      </c>
      <c r="D480" t="s">
        <v>1056</v>
      </c>
      <c r="E480">
        <v>96</v>
      </c>
      <c r="F480" t="s">
        <v>2460</v>
      </c>
      <c r="G480" t="s">
        <v>3054</v>
      </c>
      <c r="H480">
        <v>19.8333333333333</v>
      </c>
      <c r="I480">
        <f t="shared" si="14"/>
        <v>1903.9999999999968</v>
      </c>
    </row>
    <row r="481" spans="1:9">
      <c r="A481" t="s">
        <v>31</v>
      </c>
      <c r="B481">
        <v>1700</v>
      </c>
      <c r="C481">
        <v>8</v>
      </c>
      <c r="D481" t="s">
        <v>1056</v>
      </c>
      <c r="E481">
        <v>83</v>
      </c>
      <c r="F481" t="s">
        <v>1600</v>
      </c>
      <c r="G481" t="s">
        <v>1601</v>
      </c>
      <c r="H481">
        <v>23</v>
      </c>
      <c r="I481">
        <f t="shared" si="14"/>
        <v>1909</v>
      </c>
    </row>
    <row r="482" spans="1:9">
      <c r="A482" t="s">
        <v>31</v>
      </c>
      <c r="B482">
        <v>1000</v>
      </c>
      <c r="C482">
        <v>5</v>
      </c>
      <c r="D482" t="s">
        <v>1056</v>
      </c>
      <c r="E482">
        <v>129</v>
      </c>
      <c r="F482" t="s">
        <v>407</v>
      </c>
      <c r="G482" t="s">
        <v>3108</v>
      </c>
      <c r="H482">
        <v>15</v>
      </c>
      <c r="I482">
        <f t="shared" si="14"/>
        <v>1935</v>
      </c>
    </row>
    <row r="483" spans="1:9">
      <c r="A483" t="s">
        <v>31</v>
      </c>
      <c r="B483">
        <v>1000</v>
      </c>
      <c r="C483">
        <v>1</v>
      </c>
      <c r="D483" t="s">
        <v>1056</v>
      </c>
      <c r="E483">
        <v>125</v>
      </c>
      <c r="F483" t="s">
        <v>4819</v>
      </c>
      <c r="G483" t="s">
        <v>5935</v>
      </c>
      <c r="H483">
        <v>15.714285714285699</v>
      </c>
      <c r="I483">
        <f t="shared" si="14"/>
        <v>1964.2857142857124</v>
      </c>
    </row>
    <row r="484" spans="1:9">
      <c r="A484" t="s">
        <v>31</v>
      </c>
      <c r="B484">
        <v>1300</v>
      </c>
      <c r="C484">
        <v>5</v>
      </c>
      <c r="D484" t="s">
        <v>1056</v>
      </c>
      <c r="E484">
        <v>101</v>
      </c>
      <c r="F484" t="s">
        <v>1965</v>
      </c>
      <c r="G484" t="s">
        <v>1966</v>
      </c>
      <c r="H484">
        <v>19.5</v>
      </c>
      <c r="I484">
        <f t="shared" si="14"/>
        <v>1969.5</v>
      </c>
    </row>
    <row r="485" spans="1:9">
      <c r="A485" t="s">
        <v>31</v>
      </c>
      <c r="B485">
        <v>1800</v>
      </c>
      <c r="C485">
        <v>7</v>
      </c>
      <c r="D485" t="s">
        <v>1056</v>
      </c>
      <c r="E485">
        <v>79</v>
      </c>
      <c r="F485" t="s">
        <v>4128</v>
      </c>
      <c r="G485" t="s">
        <v>4129</v>
      </c>
      <c r="H485">
        <v>25.4</v>
      </c>
      <c r="I485">
        <f t="shared" si="14"/>
        <v>2006.6</v>
      </c>
    </row>
    <row r="486" spans="1:9">
      <c r="A486" t="s">
        <v>31</v>
      </c>
      <c r="B486">
        <v>1100</v>
      </c>
      <c r="C486">
        <v>3</v>
      </c>
      <c r="D486" t="s">
        <v>1056</v>
      </c>
      <c r="E486">
        <v>120</v>
      </c>
      <c r="F486" t="s">
        <v>968</v>
      </c>
      <c r="G486" t="s">
        <v>4956</v>
      </c>
      <c r="H486">
        <v>16.75</v>
      </c>
      <c r="I486">
        <f t="shared" si="14"/>
        <v>2010</v>
      </c>
    </row>
    <row r="487" spans="1:9">
      <c r="A487" t="s">
        <v>31</v>
      </c>
      <c r="B487">
        <v>900</v>
      </c>
      <c r="C487">
        <v>4</v>
      </c>
      <c r="D487" t="s">
        <v>1056</v>
      </c>
      <c r="E487">
        <v>144</v>
      </c>
      <c r="F487" t="s">
        <v>4703</v>
      </c>
      <c r="G487" t="s">
        <v>4704</v>
      </c>
      <c r="H487">
        <v>14</v>
      </c>
      <c r="I487">
        <f t="shared" si="14"/>
        <v>2016</v>
      </c>
    </row>
    <row r="488" spans="1:9">
      <c r="A488" t="s">
        <v>31</v>
      </c>
      <c r="B488">
        <v>2100</v>
      </c>
      <c r="C488">
        <v>1</v>
      </c>
      <c r="D488" t="s">
        <v>1056</v>
      </c>
      <c r="E488">
        <v>69</v>
      </c>
      <c r="F488" t="s">
        <v>2466</v>
      </c>
      <c r="G488" t="s">
        <v>5963</v>
      </c>
      <c r="H488">
        <v>29.25</v>
      </c>
      <c r="I488">
        <f t="shared" si="14"/>
        <v>2018.25</v>
      </c>
    </row>
    <row r="489" spans="1:9">
      <c r="A489" t="s">
        <v>31</v>
      </c>
      <c r="B489">
        <v>1000</v>
      </c>
      <c r="C489">
        <v>4</v>
      </c>
      <c r="D489" t="s">
        <v>1056</v>
      </c>
      <c r="E489">
        <v>131</v>
      </c>
      <c r="F489" t="s">
        <v>4680</v>
      </c>
      <c r="G489" t="s">
        <v>4681</v>
      </c>
      <c r="H489">
        <v>15.5</v>
      </c>
      <c r="I489">
        <f t="shared" si="14"/>
        <v>2030.5</v>
      </c>
    </row>
    <row r="490" spans="1:9">
      <c r="A490" t="s">
        <v>31</v>
      </c>
      <c r="B490">
        <v>900</v>
      </c>
      <c r="C490">
        <v>3</v>
      </c>
      <c r="D490" t="s">
        <v>1056</v>
      </c>
      <c r="E490">
        <v>142</v>
      </c>
      <c r="F490" t="s">
        <v>407</v>
      </c>
      <c r="G490" t="s">
        <v>1777</v>
      </c>
      <c r="H490">
        <v>14.4444444444444</v>
      </c>
      <c r="I490">
        <f t="shared" si="14"/>
        <v>2051.1111111111049</v>
      </c>
    </row>
    <row r="491" spans="1:9">
      <c r="A491" t="s">
        <v>31</v>
      </c>
      <c r="B491">
        <v>1400</v>
      </c>
      <c r="C491">
        <v>1</v>
      </c>
      <c r="D491" t="s">
        <v>1056</v>
      </c>
      <c r="E491">
        <v>97</v>
      </c>
      <c r="F491" t="s">
        <v>2460</v>
      </c>
      <c r="G491" t="s">
        <v>4378</v>
      </c>
      <c r="H491">
        <v>21.1666666666667</v>
      </c>
      <c r="I491">
        <f t="shared" si="14"/>
        <v>2053.1666666666697</v>
      </c>
    </row>
    <row r="492" spans="1:9">
      <c r="A492" t="s">
        <v>31</v>
      </c>
      <c r="B492">
        <v>1500</v>
      </c>
      <c r="C492">
        <v>6</v>
      </c>
      <c r="D492" t="s">
        <v>1056</v>
      </c>
      <c r="E492">
        <v>90</v>
      </c>
      <c r="F492" t="s">
        <v>874</v>
      </c>
      <c r="G492" t="s">
        <v>5526</v>
      </c>
      <c r="H492">
        <v>22.8333333333333</v>
      </c>
      <c r="I492">
        <f t="shared" si="14"/>
        <v>2054.9999999999968</v>
      </c>
    </row>
    <row r="493" spans="1:9">
      <c r="A493" t="s">
        <v>31</v>
      </c>
      <c r="B493">
        <v>1000</v>
      </c>
      <c r="C493">
        <v>6</v>
      </c>
      <c r="D493" t="s">
        <v>1056</v>
      </c>
      <c r="E493">
        <v>123</v>
      </c>
      <c r="F493" t="s">
        <v>2236</v>
      </c>
      <c r="G493" t="s">
        <v>2237</v>
      </c>
      <c r="H493">
        <v>16.714285714285701</v>
      </c>
      <c r="I493">
        <f t="shared" si="14"/>
        <v>2055.8571428571413</v>
      </c>
    </row>
    <row r="494" spans="1:9">
      <c r="A494" t="s">
        <v>31</v>
      </c>
      <c r="B494">
        <v>1500</v>
      </c>
      <c r="C494">
        <v>7</v>
      </c>
      <c r="D494" t="s">
        <v>1056</v>
      </c>
      <c r="E494">
        <v>90</v>
      </c>
      <c r="F494" t="s">
        <v>727</v>
      </c>
      <c r="G494" t="s">
        <v>5583</v>
      </c>
      <c r="H494">
        <v>23</v>
      </c>
      <c r="I494">
        <f t="shared" si="14"/>
        <v>2070</v>
      </c>
    </row>
    <row r="495" spans="1:9">
      <c r="A495" t="s">
        <v>31</v>
      </c>
      <c r="B495">
        <v>1200</v>
      </c>
      <c r="C495">
        <v>5</v>
      </c>
      <c r="D495" t="s">
        <v>1056</v>
      </c>
      <c r="E495">
        <v>109</v>
      </c>
      <c r="F495" t="s">
        <v>2526</v>
      </c>
      <c r="G495" t="s">
        <v>2527</v>
      </c>
      <c r="H495">
        <v>19</v>
      </c>
      <c r="I495">
        <f t="shared" si="14"/>
        <v>2071</v>
      </c>
    </row>
    <row r="496" spans="1:9">
      <c r="A496" t="s">
        <v>31</v>
      </c>
      <c r="B496">
        <v>900</v>
      </c>
      <c r="C496">
        <v>7</v>
      </c>
      <c r="D496" t="s">
        <v>1056</v>
      </c>
      <c r="E496">
        <v>143</v>
      </c>
      <c r="F496" t="s">
        <v>523</v>
      </c>
      <c r="G496" t="s">
        <v>4169</v>
      </c>
      <c r="H496">
        <v>14.5</v>
      </c>
      <c r="I496">
        <f t="shared" si="14"/>
        <v>2073.5</v>
      </c>
    </row>
    <row r="497" spans="1:9">
      <c r="A497" t="s">
        <v>31</v>
      </c>
      <c r="B497">
        <v>1000</v>
      </c>
      <c r="C497">
        <v>3</v>
      </c>
      <c r="D497" t="s">
        <v>1056</v>
      </c>
      <c r="E497">
        <v>133</v>
      </c>
      <c r="F497" t="s">
        <v>2062</v>
      </c>
      <c r="G497" t="s">
        <v>2063</v>
      </c>
      <c r="H497">
        <v>15.75</v>
      </c>
      <c r="I497">
        <f t="shared" si="14"/>
        <v>2094.75</v>
      </c>
    </row>
    <row r="498" spans="1:9">
      <c r="A498" t="s">
        <v>31</v>
      </c>
      <c r="B498">
        <v>900</v>
      </c>
      <c r="C498">
        <v>1</v>
      </c>
      <c r="D498" t="s">
        <v>1056</v>
      </c>
      <c r="E498">
        <v>139</v>
      </c>
      <c r="F498" t="s">
        <v>5077</v>
      </c>
      <c r="G498" t="s">
        <v>5078</v>
      </c>
      <c r="H498">
        <v>15.2222222222222</v>
      </c>
      <c r="I498">
        <f t="shared" si="14"/>
        <v>2115.888888888886</v>
      </c>
    </row>
    <row r="499" spans="1:9">
      <c r="A499" t="s">
        <v>31</v>
      </c>
      <c r="B499">
        <v>1600</v>
      </c>
      <c r="C499">
        <v>8</v>
      </c>
      <c r="D499" t="s">
        <v>1056</v>
      </c>
      <c r="E499">
        <v>85</v>
      </c>
      <c r="F499" t="s">
        <v>874</v>
      </c>
      <c r="G499" t="s">
        <v>5857</v>
      </c>
      <c r="H499">
        <v>25</v>
      </c>
      <c r="I499">
        <f t="shared" si="14"/>
        <v>2125</v>
      </c>
    </row>
    <row r="500" spans="1:9">
      <c r="A500" t="s">
        <v>31</v>
      </c>
      <c r="B500">
        <v>1400</v>
      </c>
      <c r="C500">
        <v>8</v>
      </c>
      <c r="D500" t="s">
        <v>1056</v>
      </c>
      <c r="E500">
        <v>96</v>
      </c>
      <c r="F500" t="s">
        <v>5467</v>
      </c>
      <c r="G500" t="s">
        <v>5468</v>
      </c>
      <c r="H500">
        <v>22.1666666666667</v>
      </c>
      <c r="I500">
        <f t="shared" si="14"/>
        <v>2128.0000000000032</v>
      </c>
    </row>
    <row r="501" spans="1:9">
      <c r="A501" t="s">
        <v>31</v>
      </c>
      <c r="B501">
        <v>900</v>
      </c>
      <c r="C501">
        <v>2</v>
      </c>
      <c r="D501" t="s">
        <v>1056</v>
      </c>
      <c r="E501">
        <v>136</v>
      </c>
      <c r="F501" t="s">
        <v>2191</v>
      </c>
      <c r="G501" t="s">
        <v>2192</v>
      </c>
      <c r="H501">
        <v>15.6666666666667</v>
      </c>
      <c r="I501">
        <f t="shared" si="14"/>
        <v>2130.6666666666711</v>
      </c>
    </row>
    <row r="502" spans="1:9">
      <c r="A502" t="s">
        <v>31</v>
      </c>
      <c r="B502">
        <v>1700</v>
      </c>
      <c r="C502">
        <v>7</v>
      </c>
      <c r="D502" t="s">
        <v>1056</v>
      </c>
      <c r="E502">
        <v>84</v>
      </c>
      <c r="F502" t="s">
        <v>2650</v>
      </c>
      <c r="G502" t="s">
        <v>5794</v>
      </c>
      <c r="H502">
        <v>25.6</v>
      </c>
      <c r="I502">
        <f t="shared" si="14"/>
        <v>2150.4</v>
      </c>
    </row>
    <row r="503" spans="1:9">
      <c r="A503" t="s">
        <v>31</v>
      </c>
      <c r="B503">
        <v>800</v>
      </c>
      <c r="C503">
        <v>4</v>
      </c>
      <c r="D503" t="s">
        <v>1056</v>
      </c>
      <c r="E503">
        <v>155</v>
      </c>
      <c r="F503" t="s">
        <v>3890</v>
      </c>
      <c r="G503" t="s">
        <v>3891</v>
      </c>
      <c r="H503">
        <v>13.9</v>
      </c>
      <c r="I503">
        <f t="shared" si="14"/>
        <v>2154.5</v>
      </c>
    </row>
    <row r="504" spans="1:9">
      <c r="A504" t="s">
        <v>31</v>
      </c>
      <c r="B504">
        <v>1600</v>
      </c>
      <c r="C504">
        <v>7</v>
      </c>
      <c r="D504" t="s">
        <v>1056</v>
      </c>
      <c r="E504">
        <v>87</v>
      </c>
      <c r="F504" t="s">
        <v>1957</v>
      </c>
      <c r="G504" t="s">
        <v>2982</v>
      </c>
      <c r="H504">
        <v>24.8</v>
      </c>
      <c r="I504">
        <f t="shared" si="14"/>
        <v>2157.6</v>
      </c>
    </row>
    <row r="505" spans="1:9">
      <c r="A505" t="s">
        <v>31</v>
      </c>
      <c r="B505">
        <v>1500</v>
      </c>
      <c r="C505">
        <v>1</v>
      </c>
      <c r="D505" t="s">
        <v>1056</v>
      </c>
      <c r="E505">
        <v>90</v>
      </c>
      <c r="F505" t="s">
        <v>2650</v>
      </c>
      <c r="G505" t="s">
        <v>2651</v>
      </c>
      <c r="H505">
        <v>24</v>
      </c>
      <c r="I505">
        <f t="shared" si="14"/>
        <v>2160</v>
      </c>
    </row>
    <row r="506" spans="1:9">
      <c r="A506" t="s">
        <v>31</v>
      </c>
      <c r="B506">
        <v>1500</v>
      </c>
      <c r="C506">
        <v>8</v>
      </c>
      <c r="D506" t="s">
        <v>1056</v>
      </c>
      <c r="E506">
        <v>92</v>
      </c>
      <c r="F506" t="s">
        <v>3701</v>
      </c>
      <c r="G506" t="s">
        <v>3702</v>
      </c>
      <c r="H506">
        <v>23.5</v>
      </c>
      <c r="I506">
        <f t="shared" si="14"/>
        <v>2162</v>
      </c>
    </row>
    <row r="507" spans="1:9">
      <c r="A507" t="s">
        <v>31</v>
      </c>
      <c r="B507">
        <v>1900</v>
      </c>
      <c r="C507">
        <v>6</v>
      </c>
      <c r="D507" t="s">
        <v>1056</v>
      </c>
      <c r="E507">
        <v>77</v>
      </c>
      <c r="F507" t="s">
        <v>2621</v>
      </c>
      <c r="G507" t="s">
        <v>2622</v>
      </c>
      <c r="H507">
        <v>28.4</v>
      </c>
      <c r="I507">
        <f t="shared" si="14"/>
        <v>2186.7999999999997</v>
      </c>
    </row>
    <row r="508" spans="1:9">
      <c r="A508" t="s">
        <v>31</v>
      </c>
      <c r="B508">
        <v>900</v>
      </c>
      <c r="C508">
        <v>6</v>
      </c>
      <c r="D508" t="s">
        <v>1056</v>
      </c>
      <c r="E508">
        <v>137</v>
      </c>
      <c r="F508" t="s">
        <v>2446</v>
      </c>
      <c r="G508" t="s">
        <v>2447</v>
      </c>
      <c r="H508">
        <v>16</v>
      </c>
      <c r="I508">
        <f t="shared" si="14"/>
        <v>2192</v>
      </c>
    </row>
    <row r="509" spans="1:9">
      <c r="A509" t="s">
        <v>31</v>
      </c>
      <c r="B509">
        <v>1000</v>
      </c>
      <c r="C509">
        <v>7</v>
      </c>
      <c r="D509" t="s">
        <v>1056</v>
      </c>
      <c r="E509">
        <v>133</v>
      </c>
      <c r="F509" t="s">
        <v>887</v>
      </c>
      <c r="G509" t="s">
        <v>2998</v>
      </c>
      <c r="H509">
        <v>16.625</v>
      </c>
      <c r="I509">
        <f t="shared" si="14"/>
        <v>2211.125</v>
      </c>
    </row>
    <row r="510" spans="1:9">
      <c r="A510" t="s">
        <v>31</v>
      </c>
      <c r="B510">
        <v>900</v>
      </c>
      <c r="C510">
        <v>5</v>
      </c>
      <c r="D510" t="s">
        <v>1056</v>
      </c>
      <c r="E510">
        <v>143</v>
      </c>
      <c r="F510" t="s">
        <v>4195</v>
      </c>
      <c r="G510" t="s">
        <v>2670</v>
      </c>
      <c r="H510">
        <v>15.5555555555556</v>
      </c>
      <c r="I510">
        <f t="shared" si="14"/>
        <v>2224.4444444444507</v>
      </c>
    </row>
    <row r="511" spans="1:9">
      <c r="A511" t="s">
        <v>31</v>
      </c>
      <c r="B511">
        <v>800</v>
      </c>
      <c r="C511">
        <v>8</v>
      </c>
      <c r="D511" t="s">
        <v>1056</v>
      </c>
      <c r="E511">
        <v>156</v>
      </c>
      <c r="F511" t="s">
        <v>4856</v>
      </c>
      <c r="G511" t="s">
        <v>4857</v>
      </c>
      <c r="H511">
        <v>14.5</v>
      </c>
      <c r="I511">
        <f t="shared" si="14"/>
        <v>2262</v>
      </c>
    </row>
    <row r="512" spans="1:9">
      <c r="A512" t="s">
        <v>31</v>
      </c>
      <c r="B512">
        <v>1300</v>
      </c>
      <c r="C512">
        <v>6</v>
      </c>
      <c r="D512" t="s">
        <v>1056</v>
      </c>
      <c r="E512">
        <v>101</v>
      </c>
      <c r="F512" t="s">
        <v>3076</v>
      </c>
      <c r="G512" t="s">
        <v>3077</v>
      </c>
      <c r="H512">
        <v>22.4</v>
      </c>
      <c r="I512">
        <f t="shared" si="14"/>
        <v>2262.3999999999996</v>
      </c>
    </row>
    <row r="513" spans="1:9">
      <c r="A513" t="s">
        <v>31</v>
      </c>
      <c r="B513">
        <v>800</v>
      </c>
      <c r="C513">
        <v>2</v>
      </c>
      <c r="D513" t="s">
        <v>1056</v>
      </c>
      <c r="E513">
        <v>155</v>
      </c>
      <c r="F513" t="s">
        <v>2216</v>
      </c>
      <c r="G513" t="s">
        <v>4510</v>
      </c>
      <c r="H513">
        <v>14.6</v>
      </c>
      <c r="I513">
        <f t="shared" si="14"/>
        <v>2263</v>
      </c>
    </row>
    <row r="514" spans="1:9">
      <c r="A514" t="s">
        <v>31</v>
      </c>
      <c r="B514">
        <v>1800</v>
      </c>
      <c r="C514">
        <v>4</v>
      </c>
      <c r="D514" t="s">
        <v>1056</v>
      </c>
      <c r="E514">
        <v>90</v>
      </c>
      <c r="F514" t="s">
        <v>2745</v>
      </c>
      <c r="G514" t="s">
        <v>2938</v>
      </c>
      <c r="H514">
        <v>26</v>
      </c>
      <c r="I514">
        <f t="shared" ref="I514:I577" si="15">E514*H514</f>
        <v>2340</v>
      </c>
    </row>
    <row r="515" spans="1:9">
      <c r="A515" t="s">
        <v>31</v>
      </c>
      <c r="B515">
        <v>800</v>
      </c>
      <c r="C515">
        <v>7</v>
      </c>
      <c r="D515" t="s">
        <v>1056</v>
      </c>
      <c r="E515">
        <v>161</v>
      </c>
      <c r="F515" t="s">
        <v>199</v>
      </c>
      <c r="G515" t="s">
        <v>5014</v>
      </c>
      <c r="H515">
        <v>14.7</v>
      </c>
      <c r="I515">
        <f t="shared" si="15"/>
        <v>2366.6999999999998</v>
      </c>
    </row>
    <row r="516" spans="1:9">
      <c r="A516" t="s">
        <v>31</v>
      </c>
      <c r="B516">
        <v>900</v>
      </c>
      <c r="C516">
        <v>8</v>
      </c>
      <c r="D516" t="s">
        <v>1056</v>
      </c>
      <c r="E516">
        <v>143</v>
      </c>
      <c r="F516" t="s">
        <v>1364</v>
      </c>
      <c r="G516" t="s">
        <v>6090</v>
      </c>
      <c r="H516">
        <v>16.5555555555556</v>
      </c>
      <c r="I516">
        <f t="shared" si="15"/>
        <v>2367.4444444444507</v>
      </c>
    </row>
    <row r="517" spans="1:9">
      <c r="A517" t="s">
        <v>31</v>
      </c>
      <c r="B517">
        <v>800</v>
      </c>
      <c r="C517">
        <v>3</v>
      </c>
      <c r="D517" t="s">
        <v>1056</v>
      </c>
      <c r="E517">
        <v>165</v>
      </c>
      <c r="F517" t="s">
        <v>4841</v>
      </c>
      <c r="G517" t="s">
        <v>4842</v>
      </c>
      <c r="H517">
        <v>14.454545454545499</v>
      </c>
      <c r="I517">
        <f t="shared" si="15"/>
        <v>2385.0000000000073</v>
      </c>
    </row>
    <row r="518" spans="1:9">
      <c r="A518" t="s">
        <v>31</v>
      </c>
      <c r="B518">
        <v>800</v>
      </c>
      <c r="C518">
        <v>6</v>
      </c>
      <c r="D518" t="s">
        <v>1056</v>
      </c>
      <c r="E518">
        <v>156</v>
      </c>
      <c r="F518" t="s">
        <v>1555</v>
      </c>
      <c r="G518" t="s">
        <v>1556</v>
      </c>
      <c r="H518">
        <v>15.5</v>
      </c>
      <c r="I518">
        <f t="shared" si="15"/>
        <v>2418</v>
      </c>
    </row>
    <row r="519" spans="1:9">
      <c r="A519" t="s">
        <v>31</v>
      </c>
      <c r="B519">
        <v>800</v>
      </c>
      <c r="C519">
        <v>5</v>
      </c>
      <c r="D519" t="s">
        <v>1056</v>
      </c>
      <c r="E519">
        <v>161</v>
      </c>
      <c r="F519" t="s">
        <v>2216</v>
      </c>
      <c r="G519" t="s">
        <v>2217</v>
      </c>
      <c r="H519">
        <v>15.2</v>
      </c>
      <c r="I519">
        <f t="shared" si="15"/>
        <v>2447.1999999999998</v>
      </c>
    </row>
    <row r="520" spans="1:9">
      <c r="A520" t="s">
        <v>31</v>
      </c>
      <c r="B520">
        <v>800</v>
      </c>
      <c r="C520">
        <v>1</v>
      </c>
      <c r="D520" t="s">
        <v>1056</v>
      </c>
      <c r="E520">
        <v>157</v>
      </c>
      <c r="F520" t="s">
        <v>6116</v>
      </c>
      <c r="G520" t="s">
        <v>6117</v>
      </c>
      <c r="H520">
        <v>15.6</v>
      </c>
      <c r="I520">
        <f t="shared" si="15"/>
        <v>2449.1999999999998</v>
      </c>
    </row>
    <row r="521" spans="1:9">
      <c r="A521" t="s">
        <v>31</v>
      </c>
      <c r="B521">
        <v>1000</v>
      </c>
      <c r="C521">
        <v>2</v>
      </c>
      <c r="D521" t="s">
        <v>944</v>
      </c>
      <c r="E521">
        <v>285</v>
      </c>
      <c r="F521" t="s">
        <v>963</v>
      </c>
      <c r="G521" t="s">
        <v>964</v>
      </c>
      <c r="H521">
        <v>12.526315789473699</v>
      </c>
      <c r="I521">
        <f t="shared" si="15"/>
        <v>3570.0000000000041</v>
      </c>
    </row>
    <row r="522" spans="1:9">
      <c r="A522" t="s">
        <v>31</v>
      </c>
      <c r="B522">
        <v>1000</v>
      </c>
      <c r="C522">
        <v>1</v>
      </c>
      <c r="D522" t="s">
        <v>944</v>
      </c>
      <c r="E522">
        <v>286</v>
      </c>
      <c r="F522" t="s">
        <v>1040</v>
      </c>
      <c r="G522" t="s">
        <v>1041</v>
      </c>
      <c r="H522">
        <v>12.6315789473684</v>
      </c>
      <c r="I522">
        <f t="shared" si="15"/>
        <v>3612.6315789473624</v>
      </c>
    </row>
    <row r="523" spans="1:9">
      <c r="A523" t="s">
        <v>31</v>
      </c>
      <c r="B523">
        <v>800</v>
      </c>
      <c r="C523">
        <v>1</v>
      </c>
      <c r="D523" t="s">
        <v>944</v>
      </c>
      <c r="E523">
        <v>362</v>
      </c>
      <c r="F523" t="s">
        <v>1048</v>
      </c>
      <c r="G523" t="s">
        <v>1049</v>
      </c>
      <c r="H523">
        <v>11.3333333333333</v>
      </c>
      <c r="I523">
        <f t="shared" si="15"/>
        <v>4102.6666666666542</v>
      </c>
    </row>
    <row r="524" spans="1:9">
      <c r="A524" t="s">
        <v>31</v>
      </c>
      <c r="B524">
        <v>800</v>
      </c>
      <c r="C524">
        <v>2</v>
      </c>
      <c r="D524" t="s">
        <v>944</v>
      </c>
      <c r="E524">
        <v>361</v>
      </c>
      <c r="F524" t="s">
        <v>1014</v>
      </c>
      <c r="G524" t="s">
        <v>1015</v>
      </c>
      <c r="H524">
        <v>11.4166666666667</v>
      </c>
      <c r="I524">
        <f t="shared" si="15"/>
        <v>4121.4166666666788</v>
      </c>
    </row>
    <row r="525" spans="1:9">
      <c r="A525" t="s">
        <v>31</v>
      </c>
      <c r="B525">
        <v>1666</v>
      </c>
      <c r="C525">
        <v>3</v>
      </c>
      <c r="D525" t="s">
        <v>33</v>
      </c>
      <c r="E525">
        <v>302</v>
      </c>
      <c r="F525" t="s">
        <v>56</v>
      </c>
      <c r="G525" t="s">
        <v>57</v>
      </c>
      <c r="H525">
        <v>19.2</v>
      </c>
      <c r="I525">
        <f t="shared" si="15"/>
        <v>5798.4</v>
      </c>
    </row>
    <row r="526" spans="1:9">
      <c r="A526" t="s">
        <v>31</v>
      </c>
      <c r="B526">
        <v>1666</v>
      </c>
      <c r="C526">
        <v>2</v>
      </c>
      <c r="D526" t="s">
        <v>33</v>
      </c>
      <c r="E526">
        <v>302</v>
      </c>
      <c r="F526" t="s">
        <v>195</v>
      </c>
      <c r="G526" t="s">
        <v>196</v>
      </c>
      <c r="H526">
        <v>19.55</v>
      </c>
      <c r="I526">
        <f t="shared" si="15"/>
        <v>5904.1</v>
      </c>
    </row>
    <row r="527" spans="1:9">
      <c r="A527" t="s">
        <v>31</v>
      </c>
      <c r="B527">
        <v>1666</v>
      </c>
      <c r="C527">
        <v>4</v>
      </c>
      <c r="D527" t="s">
        <v>33</v>
      </c>
      <c r="E527">
        <v>302</v>
      </c>
      <c r="F527" t="s">
        <v>199</v>
      </c>
      <c r="G527" t="s">
        <v>597</v>
      </c>
      <c r="H527">
        <v>19.7</v>
      </c>
      <c r="I527">
        <f t="shared" si="15"/>
        <v>5949.4</v>
      </c>
    </row>
    <row r="528" spans="1:9">
      <c r="A528" t="s">
        <v>31</v>
      </c>
      <c r="B528">
        <v>1666</v>
      </c>
      <c r="C528">
        <v>1</v>
      </c>
      <c r="D528" t="s">
        <v>33</v>
      </c>
      <c r="E528">
        <v>302</v>
      </c>
      <c r="F528" t="s">
        <v>305</v>
      </c>
      <c r="G528" t="s">
        <v>306</v>
      </c>
      <c r="H528">
        <v>20.55</v>
      </c>
      <c r="I528">
        <f t="shared" si="15"/>
        <v>6206.1</v>
      </c>
    </row>
    <row r="529" spans="1:9">
      <c r="A529" t="s">
        <v>31</v>
      </c>
      <c r="B529">
        <v>1458</v>
      </c>
      <c r="C529">
        <v>4</v>
      </c>
      <c r="D529" t="s">
        <v>33</v>
      </c>
      <c r="E529">
        <v>365</v>
      </c>
      <c r="F529" t="s">
        <v>603</v>
      </c>
      <c r="G529" t="s">
        <v>604</v>
      </c>
      <c r="H529">
        <v>19.3333333333333</v>
      </c>
      <c r="I529">
        <f t="shared" si="15"/>
        <v>7056.6666666666542</v>
      </c>
    </row>
    <row r="530" spans="1:9">
      <c r="A530" t="s">
        <v>31</v>
      </c>
      <c r="B530">
        <v>1458</v>
      </c>
      <c r="C530">
        <v>3</v>
      </c>
      <c r="D530" t="s">
        <v>33</v>
      </c>
      <c r="E530">
        <v>366</v>
      </c>
      <c r="F530" t="s">
        <v>266</v>
      </c>
      <c r="G530" t="s">
        <v>267</v>
      </c>
      <c r="H530">
        <v>19.5416666666667</v>
      </c>
      <c r="I530">
        <f t="shared" si="15"/>
        <v>7152.2500000000118</v>
      </c>
    </row>
    <row r="531" spans="1:9">
      <c r="A531" t="s">
        <v>31</v>
      </c>
      <c r="B531">
        <v>1458</v>
      </c>
      <c r="C531">
        <v>1</v>
      </c>
      <c r="D531" t="s">
        <v>33</v>
      </c>
      <c r="E531">
        <v>364</v>
      </c>
      <c r="F531" t="s">
        <v>528</v>
      </c>
      <c r="G531" t="s">
        <v>529</v>
      </c>
      <c r="H531">
        <v>19.75</v>
      </c>
      <c r="I531">
        <f t="shared" si="15"/>
        <v>7189</v>
      </c>
    </row>
    <row r="532" spans="1:9">
      <c r="A532" t="s">
        <v>31</v>
      </c>
      <c r="B532">
        <v>1458</v>
      </c>
      <c r="C532">
        <v>2</v>
      </c>
      <c r="D532" t="s">
        <v>33</v>
      </c>
      <c r="E532">
        <v>366</v>
      </c>
      <c r="F532" t="s">
        <v>313</v>
      </c>
      <c r="G532" t="s">
        <v>314</v>
      </c>
      <c r="H532">
        <v>19.695652173913</v>
      </c>
      <c r="I532">
        <f t="shared" si="15"/>
        <v>7208.6086956521585</v>
      </c>
    </row>
    <row r="533" spans="1:9">
      <c r="A533" t="s">
        <v>31</v>
      </c>
      <c r="B533">
        <v>1250</v>
      </c>
      <c r="C533">
        <v>4</v>
      </c>
      <c r="D533" t="s">
        <v>33</v>
      </c>
      <c r="E533">
        <v>451</v>
      </c>
      <c r="F533" t="s">
        <v>407</v>
      </c>
      <c r="G533" t="s">
        <v>408</v>
      </c>
      <c r="H533">
        <v>19.3333333333333</v>
      </c>
      <c r="I533">
        <f t="shared" si="15"/>
        <v>8719.3333333333176</v>
      </c>
    </row>
    <row r="534" spans="1:9">
      <c r="A534" t="s">
        <v>31</v>
      </c>
      <c r="B534">
        <v>1250</v>
      </c>
      <c r="C534">
        <v>3</v>
      </c>
      <c r="D534" t="s">
        <v>33</v>
      </c>
      <c r="E534">
        <v>454</v>
      </c>
      <c r="F534" t="s">
        <v>361</v>
      </c>
      <c r="G534" t="s">
        <v>362</v>
      </c>
      <c r="H534">
        <v>19.399999999999999</v>
      </c>
      <c r="I534">
        <f t="shared" si="15"/>
        <v>8807.5999999999985</v>
      </c>
    </row>
    <row r="535" spans="1:9">
      <c r="A535" t="s">
        <v>31</v>
      </c>
      <c r="B535">
        <v>1250</v>
      </c>
      <c r="C535">
        <v>1</v>
      </c>
      <c r="D535" t="s">
        <v>33</v>
      </c>
      <c r="E535">
        <v>452</v>
      </c>
      <c r="F535" t="s">
        <v>219</v>
      </c>
      <c r="G535" t="s">
        <v>220</v>
      </c>
      <c r="H535">
        <v>19.5</v>
      </c>
      <c r="I535">
        <f t="shared" si="15"/>
        <v>8814</v>
      </c>
    </row>
    <row r="536" spans="1:9">
      <c r="A536" t="s">
        <v>31</v>
      </c>
      <c r="B536">
        <v>1250</v>
      </c>
      <c r="C536">
        <v>2</v>
      </c>
      <c r="D536" t="s">
        <v>33</v>
      </c>
      <c r="E536">
        <v>455</v>
      </c>
      <c r="F536" t="s">
        <v>450</v>
      </c>
      <c r="G536" t="s">
        <v>451</v>
      </c>
      <c r="H536">
        <v>19.433333333333302</v>
      </c>
      <c r="I536">
        <f t="shared" si="15"/>
        <v>8842.1666666666515</v>
      </c>
    </row>
    <row r="537" spans="1:9">
      <c r="A537" t="s">
        <v>31</v>
      </c>
      <c r="B537">
        <v>1041</v>
      </c>
      <c r="C537">
        <v>1</v>
      </c>
      <c r="D537" t="s">
        <v>33</v>
      </c>
      <c r="E537">
        <v>586</v>
      </c>
      <c r="F537" t="s">
        <v>142</v>
      </c>
      <c r="G537" t="s">
        <v>143</v>
      </c>
      <c r="H537">
        <v>19.3589743589744</v>
      </c>
      <c r="I537">
        <f t="shared" si="15"/>
        <v>11344.358974358998</v>
      </c>
    </row>
    <row r="538" spans="1:9">
      <c r="A538" t="s">
        <v>31</v>
      </c>
      <c r="B538">
        <v>1041</v>
      </c>
      <c r="C538">
        <v>2</v>
      </c>
      <c r="D538" t="s">
        <v>33</v>
      </c>
      <c r="E538">
        <v>586</v>
      </c>
      <c r="F538" t="s">
        <v>122</v>
      </c>
      <c r="G538" t="s">
        <v>123</v>
      </c>
      <c r="H538">
        <v>19.435897435897399</v>
      </c>
      <c r="I538">
        <f t="shared" si="15"/>
        <v>11389.435897435877</v>
      </c>
    </row>
    <row r="539" spans="1:9">
      <c r="A539" t="s">
        <v>31</v>
      </c>
      <c r="B539">
        <v>1041</v>
      </c>
      <c r="C539">
        <v>3</v>
      </c>
      <c r="D539" t="s">
        <v>33</v>
      </c>
      <c r="E539">
        <v>587</v>
      </c>
      <c r="F539" t="s">
        <v>420</v>
      </c>
      <c r="G539" t="s">
        <v>421</v>
      </c>
      <c r="H539">
        <v>19.4871794871795</v>
      </c>
      <c r="I539">
        <f t="shared" si="15"/>
        <v>11438.974358974367</v>
      </c>
    </row>
    <row r="540" spans="1:9">
      <c r="A540" t="s">
        <v>31</v>
      </c>
      <c r="B540">
        <v>1041</v>
      </c>
      <c r="C540">
        <v>4</v>
      </c>
      <c r="D540" t="s">
        <v>33</v>
      </c>
      <c r="E540">
        <v>585</v>
      </c>
      <c r="F540" t="s">
        <v>34</v>
      </c>
      <c r="G540" t="s">
        <v>35</v>
      </c>
      <c r="H540">
        <v>19.7368421052632</v>
      </c>
      <c r="I540">
        <f t="shared" si="15"/>
        <v>11546.052631578972</v>
      </c>
    </row>
    <row r="541" spans="1:9">
      <c r="A541" t="s">
        <v>31</v>
      </c>
      <c r="B541">
        <v>833</v>
      </c>
      <c r="C541">
        <v>3</v>
      </c>
      <c r="D541" t="s">
        <v>33</v>
      </c>
      <c r="E541">
        <v>764</v>
      </c>
      <c r="F541" t="s">
        <v>142</v>
      </c>
      <c r="G541" t="s">
        <v>512</v>
      </c>
      <c r="H541">
        <v>18.899999999999999</v>
      </c>
      <c r="I541">
        <f t="shared" si="15"/>
        <v>14439.599999999999</v>
      </c>
    </row>
    <row r="542" spans="1:9">
      <c r="A542" t="s">
        <v>31</v>
      </c>
      <c r="B542">
        <v>833</v>
      </c>
      <c r="C542">
        <v>1</v>
      </c>
      <c r="D542" t="s">
        <v>33</v>
      </c>
      <c r="E542">
        <v>763</v>
      </c>
      <c r="F542" t="s">
        <v>464</v>
      </c>
      <c r="G542" t="s">
        <v>465</v>
      </c>
      <c r="H542">
        <v>19.3061224489796</v>
      </c>
      <c r="I542">
        <f t="shared" si="15"/>
        <v>14730.571428571435</v>
      </c>
    </row>
    <row r="543" spans="1:9">
      <c r="A543" t="s">
        <v>31</v>
      </c>
      <c r="B543">
        <v>833</v>
      </c>
      <c r="C543">
        <v>4</v>
      </c>
      <c r="D543" t="s">
        <v>33</v>
      </c>
      <c r="E543">
        <v>765</v>
      </c>
      <c r="F543" t="s">
        <v>343</v>
      </c>
      <c r="G543" t="s">
        <v>344</v>
      </c>
      <c r="H543">
        <v>19.3333333333333</v>
      </c>
      <c r="I543">
        <f t="shared" si="15"/>
        <v>14789.999999999975</v>
      </c>
    </row>
    <row r="544" spans="1:9">
      <c r="A544" t="s">
        <v>31</v>
      </c>
      <c r="B544">
        <v>833</v>
      </c>
      <c r="C544">
        <v>2</v>
      </c>
      <c r="D544" t="s">
        <v>33</v>
      </c>
      <c r="E544">
        <v>764</v>
      </c>
      <c r="F544" t="s">
        <v>488</v>
      </c>
      <c r="G544" t="s">
        <v>489</v>
      </c>
      <c r="H544">
        <v>19.38</v>
      </c>
      <c r="I544">
        <f t="shared" si="15"/>
        <v>14806.32</v>
      </c>
    </row>
    <row r="545" spans="1:9">
      <c r="A545" t="s">
        <v>31</v>
      </c>
      <c r="B545">
        <v>625</v>
      </c>
      <c r="C545">
        <v>3</v>
      </c>
      <c r="D545" t="s">
        <v>33</v>
      </c>
      <c r="E545">
        <v>1094</v>
      </c>
      <c r="F545" t="s">
        <v>50</v>
      </c>
      <c r="G545" t="s">
        <v>51</v>
      </c>
      <c r="H545">
        <v>19.0555555555556</v>
      </c>
      <c r="I545">
        <f t="shared" si="15"/>
        <v>20846.777777777825</v>
      </c>
    </row>
    <row r="546" spans="1:9">
      <c r="A546" t="s">
        <v>31</v>
      </c>
      <c r="B546">
        <v>625</v>
      </c>
      <c r="C546">
        <v>2</v>
      </c>
      <c r="D546" t="s">
        <v>33</v>
      </c>
      <c r="E546">
        <v>1098</v>
      </c>
      <c r="H546">
        <v>19.0972222222222</v>
      </c>
      <c r="I546">
        <f t="shared" si="15"/>
        <v>20968.749999999975</v>
      </c>
    </row>
    <row r="547" spans="1:9">
      <c r="A547" t="s">
        <v>31</v>
      </c>
      <c r="B547">
        <v>625</v>
      </c>
      <c r="C547">
        <v>1</v>
      </c>
      <c r="D547" t="s">
        <v>33</v>
      </c>
      <c r="E547">
        <v>1094</v>
      </c>
      <c r="H547">
        <v>19.1944444444444</v>
      </c>
      <c r="I547">
        <f t="shared" si="15"/>
        <v>20998.722222222175</v>
      </c>
    </row>
    <row r="548" spans="1:9">
      <c r="A548" t="s">
        <v>31</v>
      </c>
      <c r="B548">
        <v>625</v>
      </c>
      <c r="C548">
        <v>4</v>
      </c>
      <c r="D548" t="s">
        <v>33</v>
      </c>
      <c r="E548">
        <v>1098</v>
      </c>
      <c r="F548" t="s">
        <v>443</v>
      </c>
      <c r="G548" t="s">
        <v>444</v>
      </c>
      <c r="H548">
        <v>19.136986301369902</v>
      </c>
      <c r="I548">
        <f t="shared" si="15"/>
        <v>21012.410958904151</v>
      </c>
    </row>
    <row r="549" spans="1:9">
      <c r="A549" t="s">
        <v>31</v>
      </c>
      <c r="B549">
        <v>416</v>
      </c>
      <c r="C549">
        <v>2</v>
      </c>
      <c r="D549" t="s">
        <v>33</v>
      </c>
      <c r="E549">
        <v>1542</v>
      </c>
      <c r="H549">
        <v>19.0588235294118</v>
      </c>
      <c r="I549">
        <f t="shared" si="15"/>
        <v>29388.705882352995</v>
      </c>
    </row>
    <row r="550" spans="1:9">
      <c r="A550" t="s">
        <v>31</v>
      </c>
      <c r="B550">
        <v>416</v>
      </c>
      <c r="C550">
        <v>4</v>
      </c>
      <c r="D550" t="s">
        <v>33</v>
      </c>
      <c r="E550">
        <v>1540</v>
      </c>
      <c r="F550" t="s">
        <v>187</v>
      </c>
      <c r="G550" t="s">
        <v>188</v>
      </c>
      <c r="H550">
        <v>19.2254901960784</v>
      </c>
      <c r="I550">
        <f t="shared" si="15"/>
        <v>29607.254901960736</v>
      </c>
    </row>
    <row r="551" spans="1:9">
      <c r="A551" t="s">
        <v>31</v>
      </c>
      <c r="B551">
        <v>416</v>
      </c>
      <c r="C551">
        <v>1</v>
      </c>
      <c r="D551" t="s">
        <v>33</v>
      </c>
      <c r="E551">
        <v>1546</v>
      </c>
      <c r="F551" t="s">
        <v>443</v>
      </c>
      <c r="G551" t="s">
        <v>559</v>
      </c>
      <c r="H551">
        <v>19.3106796116505</v>
      </c>
      <c r="I551">
        <f t="shared" si="15"/>
        <v>29854.310679611674</v>
      </c>
    </row>
    <row r="552" spans="1:9">
      <c r="A552" t="s">
        <v>31</v>
      </c>
      <c r="B552">
        <v>416</v>
      </c>
      <c r="C552">
        <v>3</v>
      </c>
      <c r="D552" t="s">
        <v>33</v>
      </c>
      <c r="E552">
        <v>1550</v>
      </c>
      <c r="F552" t="s">
        <v>328</v>
      </c>
      <c r="G552" t="s">
        <v>349</v>
      </c>
      <c r="H552">
        <v>19.339805825242699</v>
      </c>
      <c r="I552">
        <f t="shared" si="15"/>
        <v>29976.699029126183</v>
      </c>
    </row>
    <row r="553" spans="1:9">
      <c r="A553" t="s">
        <v>31</v>
      </c>
      <c r="B553">
        <v>208</v>
      </c>
      <c r="C553">
        <v>2</v>
      </c>
      <c r="D553" t="s">
        <v>33</v>
      </c>
      <c r="E553">
        <v>3011</v>
      </c>
      <c r="H553">
        <v>19.145</v>
      </c>
      <c r="I553">
        <f t="shared" si="15"/>
        <v>57645.595000000001</v>
      </c>
    </row>
    <row r="554" spans="1:9">
      <c r="A554" t="s">
        <v>31</v>
      </c>
      <c r="B554">
        <v>208</v>
      </c>
      <c r="C554">
        <v>3</v>
      </c>
      <c r="D554" t="s">
        <v>33</v>
      </c>
      <c r="E554">
        <v>3034</v>
      </c>
      <c r="H554">
        <v>19.074257425742601</v>
      </c>
      <c r="I554">
        <f t="shared" si="15"/>
        <v>57871.297029703055</v>
      </c>
    </row>
    <row r="555" spans="1:9">
      <c r="A555" t="s">
        <v>31</v>
      </c>
      <c r="B555">
        <v>208</v>
      </c>
      <c r="C555">
        <v>4</v>
      </c>
      <c r="D555" t="s">
        <v>33</v>
      </c>
      <c r="E555">
        <v>3021</v>
      </c>
      <c r="F555" t="s">
        <v>400</v>
      </c>
      <c r="G555" t="s">
        <v>401</v>
      </c>
      <c r="H555">
        <v>19.206030150753801</v>
      </c>
      <c r="I555">
        <f t="shared" si="15"/>
        <v>58021.417085427231</v>
      </c>
    </row>
    <row r="556" spans="1:9">
      <c r="A556" t="s">
        <v>31</v>
      </c>
      <c r="B556">
        <v>208</v>
      </c>
      <c r="C556">
        <v>1</v>
      </c>
      <c r="D556" t="s">
        <v>33</v>
      </c>
      <c r="E556">
        <v>3032</v>
      </c>
      <c r="H556">
        <v>19.257425742574299</v>
      </c>
      <c r="I556">
        <f t="shared" si="15"/>
        <v>58388.51485148527</v>
      </c>
    </row>
    <row r="557" spans="1:9">
      <c r="A557" t="s">
        <v>815</v>
      </c>
      <c r="B557">
        <v>800</v>
      </c>
      <c r="C557">
        <v>2</v>
      </c>
      <c r="D557" t="s">
        <v>944</v>
      </c>
      <c r="E557">
        <v>90</v>
      </c>
      <c r="F557">
        <v>0</v>
      </c>
      <c r="G557">
        <v>0</v>
      </c>
      <c r="H557">
        <v>9.8333333333333304</v>
      </c>
      <c r="I557">
        <f t="shared" si="15"/>
        <v>884.99999999999977</v>
      </c>
    </row>
    <row r="558" spans="1:9">
      <c r="A558" t="s">
        <v>815</v>
      </c>
      <c r="B558">
        <v>1000</v>
      </c>
      <c r="C558">
        <v>2</v>
      </c>
      <c r="D558" t="s">
        <v>944</v>
      </c>
      <c r="E558">
        <v>90</v>
      </c>
      <c r="F558">
        <v>0</v>
      </c>
      <c r="G558">
        <v>0</v>
      </c>
      <c r="H558">
        <v>10</v>
      </c>
      <c r="I558">
        <f t="shared" si="15"/>
        <v>900</v>
      </c>
    </row>
    <row r="559" spans="1:9">
      <c r="A559" t="s">
        <v>815</v>
      </c>
      <c r="B559">
        <v>1000</v>
      </c>
      <c r="C559">
        <v>1</v>
      </c>
      <c r="D559" t="s">
        <v>944</v>
      </c>
      <c r="E559">
        <v>90</v>
      </c>
      <c r="F559">
        <v>0</v>
      </c>
      <c r="G559">
        <v>0</v>
      </c>
      <c r="H559">
        <v>10.3333333333333</v>
      </c>
      <c r="I559">
        <f t="shared" si="15"/>
        <v>929.99999999999704</v>
      </c>
    </row>
    <row r="560" spans="1:9">
      <c r="A560" t="s">
        <v>815</v>
      </c>
      <c r="B560">
        <v>1700</v>
      </c>
      <c r="C560">
        <v>3</v>
      </c>
      <c r="D560" t="s">
        <v>1056</v>
      </c>
      <c r="E560">
        <v>90</v>
      </c>
      <c r="F560">
        <v>0</v>
      </c>
      <c r="G560">
        <v>0</v>
      </c>
      <c r="H560">
        <v>10.5</v>
      </c>
      <c r="I560">
        <f t="shared" si="15"/>
        <v>945</v>
      </c>
    </row>
    <row r="561" spans="1:13">
      <c r="A561" t="s">
        <v>815</v>
      </c>
      <c r="B561">
        <v>1700</v>
      </c>
      <c r="C561">
        <v>5</v>
      </c>
      <c r="D561" t="s">
        <v>1056</v>
      </c>
      <c r="E561">
        <v>90</v>
      </c>
      <c r="F561">
        <v>0</v>
      </c>
      <c r="G561">
        <v>0</v>
      </c>
      <c r="H561">
        <v>10.5</v>
      </c>
      <c r="I561">
        <f t="shared" si="15"/>
        <v>945</v>
      </c>
      <c r="L561">
        <v>1</v>
      </c>
      <c r="M561">
        <v>13.685185185185199</v>
      </c>
    </row>
    <row r="562" spans="1:13">
      <c r="A562" t="s">
        <v>815</v>
      </c>
      <c r="B562">
        <v>1100</v>
      </c>
      <c r="C562">
        <v>2</v>
      </c>
      <c r="D562" t="s">
        <v>1056</v>
      </c>
      <c r="E562">
        <v>90</v>
      </c>
      <c r="F562">
        <v>0</v>
      </c>
      <c r="G562">
        <v>0</v>
      </c>
      <c r="H562">
        <v>10.8</v>
      </c>
      <c r="I562">
        <f t="shared" si="15"/>
        <v>972.00000000000011</v>
      </c>
    </row>
    <row r="563" spans="1:13">
      <c r="A563" t="s">
        <v>815</v>
      </c>
      <c r="B563">
        <v>800</v>
      </c>
      <c r="C563">
        <v>1</v>
      </c>
      <c r="D563" t="s">
        <v>944</v>
      </c>
      <c r="E563">
        <v>90</v>
      </c>
      <c r="F563">
        <v>0</v>
      </c>
      <c r="G563">
        <v>0</v>
      </c>
      <c r="H563">
        <v>10.8333333333333</v>
      </c>
      <c r="I563">
        <f t="shared" si="15"/>
        <v>974.99999999999704</v>
      </c>
    </row>
    <row r="564" spans="1:13">
      <c r="A564" t="s">
        <v>815</v>
      </c>
      <c r="B564">
        <v>1200</v>
      </c>
      <c r="C564">
        <v>4</v>
      </c>
      <c r="D564" t="s">
        <v>1056</v>
      </c>
      <c r="E564">
        <v>90</v>
      </c>
      <c r="F564">
        <v>0</v>
      </c>
      <c r="G564">
        <v>0</v>
      </c>
      <c r="H564">
        <v>10.8333333333333</v>
      </c>
      <c r="I564">
        <f t="shared" si="15"/>
        <v>974.99999999999704</v>
      </c>
    </row>
    <row r="565" spans="1:13">
      <c r="A565" t="s">
        <v>815</v>
      </c>
      <c r="B565">
        <v>1600</v>
      </c>
      <c r="C565">
        <v>5</v>
      </c>
      <c r="D565" t="s">
        <v>1056</v>
      </c>
      <c r="E565">
        <v>90</v>
      </c>
      <c r="F565">
        <v>0</v>
      </c>
      <c r="G565">
        <v>0</v>
      </c>
      <c r="H565">
        <v>10.8333333333333</v>
      </c>
      <c r="I565">
        <f t="shared" si="15"/>
        <v>974.99999999999704</v>
      </c>
    </row>
    <row r="566" spans="1:13">
      <c r="A566" t="s">
        <v>815</v>
      </c>
      <c r="B566">
        <v>2000</v>
      </c>
      <c r="C566">
        <v>7</v>
      </c>
      <c r="D566" t="s">
        <v>1056</v>
      </c>
      <c r="E566">
        <v>90</v>
      </c>
      <c r="F566">
        <v>0</v>
      </c>
      <c r="G566">
        <v>0</v>
      </c>
      <c r="H566">
        <v>10.8333333333333</v>
      </c>
      <c r="I566">
        <f t="shared" si="15"/>
        <v>974.99999999999704</v>
      </c>
    </row>
    <row r="567" spans="1:13">
      <c r="A567" t="s">
        <v>815</v>
      </c>
      <c r="B567">
        <v>800</v>
      </c>
      <c r="C567">
        <v>2</v>
      </c>
      <c r="D567" t="s">
        <v>1056</v>
      </c>
      <c r="E567">
        <v>90</v>
      </c>
      <c r="F567">
        <v>0</v>
      </c>
      <c r="G567">
        <v>0</v>
      </c>
      <c r="H567">
        <v>11</v>
      </c>
      <c r="I567">
        <f t="shared" si="15"/>
        <v>990</v>
      </c>
    </row>
    <row r="568" spans="1:13">
      <c r="A568" t="s">
        <v>815</v>
      </c>
      <c r="B568">
        <v>800</v>
      </c>
      <c r="C568">
        <v>7</v>
      </c>
      <c r="D568" t="s">
        <v>1056</v>
      </c>
      <c r="E568">
        <v>90</v>
      </c>
      <c r="F568">
        <v>0</v>
      </c>
      <c r="G568">
        <v>0</v>
      </c>
      <c r="H568">
        <v>11</v>
      </c>
      <c r="I568">
        <f t="shared" si="15"/>
        <v>990</v>
      </c>
    </row>
    <row r="569" spans="1:13">
      <c r="A569" t="s">
        <v>815</v>
      </c>
      <c r="B569">
        <v>1000</v>
      </c>
      <c r="C569">
        <v>1</v>
      </c>
      <c r="D569" t="s">
        <v>1056</v>
      </c>
      <c r="E569">
        <v>90</v>
      </c>
      <c r="F569">
        <v>0</v>
      </c>
      <c r="G569">
        <v>0</v>
      </c>
      <c r="H569">
        <v>11</v>
      </c>
      <c r="I569">
        <f t="shared" si="15"/>
        <v>990</v>
      </c>
    </row>
    <row r="570" spans="1:13">
      <c r="A570" t="s">
        <v>815</v>
      </c>
      <c r="B570">
        <v>1000</v>
      </c>
      <c r="C570">
        <v>7</v>
      </c>
      <c r="D570" t="s">
        <v>1056</v>
      </c>
      <c r="E570">
        <v>90</v>
      </c>
      <c r="F570">
        <v>0</v>
      </c>
      <c r="G570">
        <v>0</v>
      </c>
      <c r="H570">
        <v>11</v>
      </c>
      <c r="I570">
        <f t="shared" si="15"/>
        <v>990</v>
      </c>
    </row>
    <row r="571" spans="1:13">
      <c r="A571" t="s">
        <v>815</v>
      </c>
      <c r="B571">
        <v>1100</v>
      </c>
      <c r="C571">
        <v>7</v>
      </c>
      <c r="D571" t="s">
        <v>1056</v>
      </c>
      <c r="E571">
        <v>90</v>
      </c>
      <c r="F571">
        <v>0</v>
      </c>
      <c r="G571">
        <v>0</v>
      </c>
      <c r="H571">
        <v>11</v>
      </c>
      <c r="I571">
        <f t="shared" si="15"/>
        <v>990</v>
      </c>
    </row>
    <row r="572" spans="1:13">
      <c r="A572" t="s">
        <v>815</v>
      </c>
      <c r="B572">
        <v>1400</v>
      </c>
      <c r="C572">
        <v>1</v>
      </c>
      <c r="D572" t="s">
        <v>1056</v>
      </c>
      <c r="E572">
        <v>90</v>
      </c>
      <c r="F572">
        <v>0</v>
      </c>
      <c r="G572">
        <v>0</v>
      </c>
      <c r="H572">
        <v>11</v>
      </c>
      <c r="I572">
        <f t="shared" si="15"/>
        <v>990</v>
      </c>
    </row>
    <row r="573" spans="1:13">
      <c r="A573" t="s">
        <v>815</v>
      </c>
      <c r="B573">
        <v>1400</v>
      </c>
      <c r="C573">
        <v>3</v>
      </c>
      <c r="D573" t="s">
        <v>1056</v>
      </c>
      <c r="E573">
        <v>90</v>
      </c>
      <c r="F573">
        <v>0</v>
      </c>
      <c r="G573">
        <v>0</v>
      </c>
      <c r="H573">
        <v>11</v>
      </c>
      <c r="I573">
        <f t="shared" si="15"/>
        <v>990</v>
      </c>
    </row>
    <row r="574" spans="1:13">
      <c r="A574" t="s">
        <v>815</v>
      </c>
      <c r="B574">
        <v>1400</v>
      </c>
      <c r="C574">
        <v>5</v>
      </c>
      <c r="D574" t="s">
        <v>1056</v>
      </c>
      <c r="E574">
        <v>90</v>
      </c>
      <c r="F574">
        <v>0</v>
      </c>
      <c r="G574">
        <v>0</v>
      </c>
      <c r="H574">
        <v>11</v>
      </c>
      <c r="I574">
        <f t="shared" si="15"/>
        <v>990</v>
      </c>
    </row>
    <row r="575" spans="1:13">
      <c r="A575" t="s">
        <v>815</v>
      </c>
      <c r="B575">
        <v>1600</v>
      </c>
      <c r="C575">
        <v>6</v>
      </c>
      <c r="D575" t="s">
        <v>1056</v>
      </c>
      <c r="E575">
        <v>90</v>
      </c>
      <c r="F575">
        <v>0</v>
      </c>
      <c r="G575">
        <v>0</v>
      </c>
      <c r="H575">
        <v>11</v>
      </c>
      <c r="I575">
        <f t="shared" si="15"/>
        <v>990</v>
      </c>
    </row>
    <row r="576" spans="1:13">
      <c r="A576" t="s">
        <v>815</v>
      </c>
      <c r="B576">
        <v>1700</v>
      </c>
      <c r="C576">
        <v>1</v>
      </c>
      <c r="D576" t="s">
        <v>1056</v>
      </c>
      <c r="E576">
        <v>90</v>
      </c>
      <c r="F576">
        <v>0</v>
      </c>
      <c r="G576">
        <v>0</v>
      </c>
      <c r="H576">
        <v>11</v>
      </c>
      <c r="I576">
        <f t="shared" si="15"/>
        <v>990</v>
      </c>
    </row>
    <row r="577" spans="1:9">
      <c r="A577" t="s">
        <v>815</v>
      </c>
      <c r="B577">
        <v>1800</v>
      </c>
      <c r="C577">
        <v>5</v>
      </c>
      <c r="D577" t="s">
        <v>1056</v>
      </c>
      <c r="E577">
        <v>90</v>
      </c>
      <c r="F577">
        <v>0</v>
      </c>
      <c r="G577">
        <v>0</v>
      </c>
      <c r="H577">
        <v>11</v>
      </c>
      <c r="I577">
        <f t="shared" si="15"/>
        <v>990</v>
      </c>
    </row>
    <row r="578" spans="1:9">
      <c r="A578" t="s">
        <v>815</v>
      </c>
      <c r="B578">
        <v>1900</v>
      </c>
      <c r="C578">
        <v>4</v>
      </c>
      <c r="D578" t="s">
        <v>1056</v>
      </c>
      <c r="E578">
        <v>90</v>
      </c>
      <c r="F578">
        <v>0</v>
      </c>
      <c r="G578">
        <v>0</v>
      </c>
      <c r="H578">
        <v>11</v>
      </c>
      <c r="I578">
        <f t="shared" ref="I578:I641" si="16">E578*H578</f>
        <v>990</v>
      </c>
    </row>
    <row r="579" spans="1:9">
      <c r="A579" t="s">
        <v>815</v>
      </c>
      <c r="B579">
        <v>1900</v>
      </c>
      <c r="C579">
        <v>6</v>
      </c>
      <c r="D579" t="s">
        <v>1056</v>
      </c>
      <c r="E579">
        <v>90</v>
      </c>
      <c r="F579">
        <v>0</v>
      </c>
      <c r="G579">
        <v>0</v>
      </c>
      <c r="H579">
        <v>11</v>
      </c>
      <c r="I579">
        <f t="shared" si="16"/>
        <v>990</v>
      </c>
    </row>
    <row r="580" spans="1:9">
      <c r="A580" t="s">
        <v>815</v>
      </c>
      <c r="B580">
        <v>2101</v>
      </c>
      <c r="C580">
        <v>6</v>
      </c>
      <c r="D580" t="s">
        <v>1056</v>
      </c>
      <c r="E580">
        <v>90</v>
      </c>
      <c r="F580">
        <v>0</v>
      </c>
      <c r="G580">
        <v>0</v>
      </c>
      <c r="H580">
        <v>11</v>
      </c>
      <c r="I580">
        <f t="shared" si="16"/>
        <v>990</v>
      </c>
    </row>
    <row r="581" spans="1:9">
      <c r="A581" t="s">
        <v>815</v>
      </c>
      <c r="B581">
        <v>1000</v>
      </c>
      <c r="C581">
        <v>2</v>
      </c>
      <c r="D581" t="s">
        <v>1056</v>
      </c>
      <c r="E581">
        <v>90</v>
      </c>
      <c r="F581">
        <v>0</v>
      </c>
      <c r="G581">
        <v>0</v>
      </c>
      <c r="H581">
        <v>11.1666666666667</v>
      </c>
      <c r="I581">
        <f t="shared" si="16"/>
        <v>1005.000000000003</v>
      </c>
    </row>
    <row r="582" spans="1:9">
      <c r="A582" t="s">
        <v>815</v>
      </c>
      <c r="B582">
        <v>1100</v>
      </c>
      <c r="C582">
        <v>3</v>
      </c>
      <c r="D582" t="s">
        <v>1056</v>
      </c>
      <c r="E582">
        <v>90</v>
      </c>
      <c r="F582">
        <v>0</v>
      </c>
      <c r="G582">
        <v>0</v>
      </c>
      <c r="H582">
        <v>11.1666666666667</v>
      </c>
      <c r="I582">
        <f t="shared" si="16"/>
        <v>1005.000000000003</v>
      </c>
    </row>
    <row r="583" spans="1:9">
      <c r="A583" t="s">
        <v>815</v>
      </c>
      <c r="B583">
        <v>1300</v>
      </c>
      <c r="C583">
        <v>2</v>
      </c>
      <c r="D583" t="s">
        <v>1056</v>
      </c>
      <c r="E583">
        <v>90</v>
      </c>
      <c r="F583">
        <v>0</v>
      </c>
      <c r="G583">
        <v>0</v>
      </c>
      <c r="H583">
        <v>11.1666666666667</v>
      </c>
      <c r="I583">
        <f t="shared" si="16"/>
        <v>1005.000000000003</v>
      </c>
    </row>
    <row r="584" spans="1:9">
      <c r="A584" t="s">
        <v>815</v>
      </c>
      <c r="B584">
        <v>1300</v>
      </c>
      <c r="C584">
        <v>3</v>
      </c>
      <c r="D584" t="s">
        <v>1056</v>
      </c>
      <c r="E584">
        <v>90</v>
      </c>
      <c r="F584">
        <v>0</v>
      </c>
      <c r="G584">
        <v>0</v>
      </c>
      <c r="H584">
        <v>11.1666666666667</v>
      </c>
      <c r="I584">
        <f t="shared" si="16"/>
        <v>1005.000000000003</v>
      </c>
    </row>
    <row r="585" spans="1:9">
      <c r="A585" t="s">
        <v>815</v>
      </c>
      <c r="B585">
        <v>1300</v>
      </c>
      <c r="C585">
        <v>5</v>
      </c>
      <c r="D585" t="s">
        <v>1056</v>
      </c>
      <c r="E585">
        <v>90</v>
      </c>
      <c r="F585">
        <v>0</v>
      </c>
      <c r="G585">
        <v>0</v>
      </c>
      <c r="H585">
        <v>11.1666666666667</v>
      </c>
      <c r="I585">
        <f t="shared" si="16"/>
        <v>1005.000000000003</v>
      </c>
    </row>
    <row r="586" spans="1:9">
      <c r="A586" t="s">
        <v>815</v>
      </c>
      <c r="B586">
        <v>1600</v>
      </c>
      <c r="C586">
        <v>7</v>
      </c>
      <c r="D586" t="s">
        <v>1056</v>
      </c>
      <c r="E586">
        <v>90</v>
      </c>
      <c r="F586">
        <v>0</v>
      </c>
      <c r="G586">
        <v>0</v>
      </c>
      <c r="H586">
        <v>11.1666666666667</v>
      </c>
      <c r="I586">
        <f t="shared" si="16"/>
        <v>1005.000000000003</v>
      </c>
    </row>
    <row r="587" spans="1:9">
      <c r="A587" t="s">
        <v>815</v>
      </c>
      <c r="B587">
        <v>2000</v>
      </c>
      <c r="C587">
        <v>2</v>
      </c>
      <c r="D587" t="s">
        <v>1056</v>
      </c>
      <c r="E587">
        <v>90</v>
      </c>
      <c r="F587">
        <v>0</v>
      </c>
      <c r="G587">
        <v>0</v>
      </c>
      <c r="H587">
        <v>11.1666666666667</v>
      </c>
      <c r="I587">
        <f t="shared" si="16"/>
        <v>1005.000000000003</v>
      </c>
    </row>
    <row r="588" spans="1:9">
      <c r="A588" t="s">
        <v>815</v>
      </c>
      <c r="B588">
        <v>2100</v>
      </c>
      <c r="C588">
        <v>3</v>
      </c>
      <c r="D588" t="s">
        <v>1056</v>
      </c>
      <c r="E588">
        <v>90</v>
      </c>
      <c r="F588">
        <v>0</v>
      </c>
      <c r="G588">
        <v>0</v>
      </c>
      <c r="H588">
        <v>11.1666666666667</v>
      </c>
      <c r="I588">
        <f t="shared" si="16"/>
        <v>1005.000000000003</v>
      </c>
    </row>
    <row r="589" spans="1:9">
      <c r="A589" t="s">
        <v>815</v>
      </c>
      <c r="B589">
        <v>2100</v>
      </c>
      <c r="C589">
        <v>6</v>
      </c>
      <c r="D589" t="s">
        <v>1056</v>
      </c>
      <c r="E589">
        <v>90</v>
      </c>
      <c r="F589">
        <v>0</v>
      </c>
      <c r="G589">
        <v>0</v>
      </c>
      <c r="H589">
        <v>11.1666666666667</v>
      </c>
      <c r="I589">
        <f t="shared" si="16"/>
        <v>1005.000000000003</v>
      </c>
    </row>
    <row r="590" spans="1:9">
      <c r="A590" t="s">
        <v>815</v>
      </c>
      <c r="B590">
        <v>900</v>
      </c>
      <c r="C590">
        <v>1</v>
      </c>
      <c r="D590" t="s">
        <v>1056</v>
      </c>
      <c r="E590">
        <v>90</v>
      </c>
      <c r="F590">
        <v>0</v>
      </c>
      <c r="G590">
        <v>0</v>
      </c>
      <c r="H590">
        <v>11.2</v>
      </c>
      <c r="I590">
        <f t="shared" si="16"/>
        <v>1007.9999999999999</v>
      </c>
    </row>
    <row r="591" spans="1:9">
      <c r="A591" t="s">
        <v>815</v>
      </c>
      <c r="B591">
        <v>1700</v>
      </c>
      <c r="C591">
        <v>2</v>
      </c>
      <c r="D591" t="s">
        <v>1056</v>
      </c>
      <c r="E591">
        <v>90</v>
      </c>
      <c r="F591">
        <v>0</v>
      </c>
      <c r="G591">
        <v>0</v>
      </c>
      <c r="H591">
        <v>11.2</v>
      </c>
      <c r="I591">
        <f t="shared" si="16"/>
        <v>1007.9999999999999</v>
      </c>
    </row>
    <row r="592" spans="1:9">
      <c r="A592" t="s">
        <v>815</v>
      </c>
      <c r="B592">
        <v>900</v>
      </c>
      <c r="C592">
        <v>8</v>
      </c>
      <c r="D592" t="s">
        <v>1056</v>
      </c>
      <c r="E592">
        <v>90</v>
      </c>
      <c r="F592">
        <v>0</v>
      </c>
      <c r="G592">
        <v>0</v>
      </c>
      <c r="H592">
        <v>11.3333333333333</v>
      </c>
      <c r="I592">
        <f t="shared" si="16"/>
        <v>1019.999999999997</v>
      </c>
    </row>
    <row r="593" spans="1:9">
      <c r="A593" t="s">
        <v>815</v>
      </c>
      <c r="B593">
        <v>1100</v>
      </c>
      <c r="C593">
        <v>1</v>
      </c>
      <c r="D593" t="s">
        <v>1056</v>
      </c>
      <c r="E593">
        <v>90</v>
      </c>
      <c r="F593">
        <v>0</v>
      </c>
      <c r="G593">
        <v>0</v>
      </c>
      <c r="H593">
        <v>11.3333333333333</v>
      </c>
      <c r="I593">
        <f t="shared" si="16"/>
        <v>1019.999999999997</v>
      </c>
    </row>
    <row r="594" spans="1:9">
      <c r="A594" t="s">
        <v>815</v>
      </c>
      <c r="B594">
        <v>1800</v>
      </c>
      <c r="C594">
        <v>4</v>
      </c>
      <c r="D594" t="s">
        <v>1056</v>
      </c>
      <c r="E594">
        <v>90</v>
      </c>
      <c r="F594">
        <v>0</v>
      </c>
      <c r="G594">
        <v>0</v>
      </c>
      <c r="H594">
        <v>11.3333333333333</v>
      </c>
      <c r="I594">
        <f t="shared" si="16"/>
        <v>1019.999999999997</v>
      </c>
    </row>
    <row r="595" spans="1:9">
      <c r="A595" t="s">
        <v>815</v>
      </c>
      <c r="B595">
        <v>1800</v>
      </c>
      <c r="C595">
        <v>7</v>
      </c>
      <c r="D595" t="s">
        <v>1056</v>
      </c>
      <c r="E595">
        <v>90</v>
      </c>
      <c r="F595">
        <v>0</v>
      </c>
      <c r="G595">
        <v>0</v>
      </c>
      <c r="H595">
        <v>11.3333333333333</v>
      </c>
      <c r="I595">
        <f t="shared" si="16"/>
        <v>1019.999999999997</v>
      </c>
    </row>
    <row r="596" spans="1:9">
      <c r="A596" t="s">
        <v>815</v>
      </c>
      <c r="B596">
        <v>1900</v>
      </c>
      <c r="C596">
        <v>1</v>
      </c>
      <c r="D596" t="s">
        <v>1056</v>
      </c>
      <c r="E596">
        <v>90</v>
      </c>
      <c r="F596">
        <v>0</v>
      </c>
      <c r="G596">
        <v>0</v>
      </c>
      <c r="H596">
        <v>11.3333333333333</v>
      </c>
      <c r="I596">
        <f t="shared" si="16"/>
        <v>1019.999999999997</v>
      </c>
    </row>
    <row r="597" spans="1:9">
      <c r="A597" t="s">
        <v>815</v>
      </c>
      <c r="B597">
        <v>2100</v>
      </c>
      <c r="C597">
        <v>8</v>
      </c>
      <c r="D597" t="s">
        <v>1056</v>
      </c>
      <c r="E597">
        <v>90</v>
      </c>
      <c r="F597">
        <v>0</v>
      </c>
      <c r="G597">
        <v>0</v>
      </c>
      <c r="H597">
        <v>11.3333333333333</v>
      </c>
      <c r="I597">
        <f t="shared" si="16"/>
        <v>1019.999999999997</v>
      </c>
    </row>
    <row r="598" spans="1:9">
      <c r="A598" t="s">
        <v>815</v>
      </c>
      <c r="B598">
        <v>2101</v>
      </c>
      <c r="C598">
        <v>1</v>
      </c>
      <c r="D598" t="s">
        <v>1056</v>
      </c>
      <c r="E598">
        <v>90</v>
      </c>
      <c r="F598">
        <v>0</v>
      </c>
      <c r="G598">
        <v>0</v>
      </c>
      <c r="H598">
        <v>11.3333333333333</v>
      </c>
      <c r="I598">
        <f t="shared" si="16"/>
        <v>1019.999999999997</v>
      </c>
    </row>
    <row r="599" spans="1:9">
      <c r="A599" t="s">
        <v>815</v>
      </c>
      <c r="B599">
        <v>800</v>
      </c>
      <c r="C599">
        <v>3</v>
      </c>
      <c r="D599" t="s">
        <v>1056</v>
      </c>
      <c r="E599">
        <v>90</v>
      </c>
      <c r="F599">
        <v>0</v>
      </c>
      <c r="G599">
        <v>0</v>
      </c>
      <c r="H599">
        <v>11.5</v>
      </c>
      <c r="I599">
        <f t="shared" si="16"/>
        <v>1035</v>
      </c>
    </row>
    <row r="600" spans="1:9">
      <c r="A600" t="s">
        <v>815</v>
      </c>
      <c r="B600">
        <v>1000</v>
      </c>
      <c r="C600">
        <v>5</v>
      </c>
      <c r="D600" t="s">
        <v>1056</v>
      </c>
      <c r="E600">
        <v>90</v>
      </c>
      <c r="F600">
        <v>0</v>
      </c>
      <c r="G600">
        <v>0</v>
      </c>
      <c r="H600">
        <v>11.5</v>
      </c>
      <c r="I600">
        <f t="shared" si="16"/>
        <v>1035</v>
      </c>
    </row>
    <row r="601" spans="1:9">
      <c r="A601" t="s">
        <v>815</v>
      </c>
      <c r="B601">
        <v>1600</v>
      </c>
      <c r="C601">
        <v>3</v>
      </c>
      <c r="D601" t="s">
        <v>1056</v>
      </c>
      <c r="E601">
        <v>90</v>
      </c>
      <c r="F601">
        <v>0</v>
      </c>
      <c r="G601">
        <v>0</v>
      </c>
      <c r="H601">
        <v>11.5</v>
      </c>
      <c r="I601">
        <f t="shared" si="16"/>
        <v>1035</v>
      </c>
    </row>
    <row r="602" spans="1:9">
      <c r="A602" t="s">
        <v>815</v>
      </c>
      <c r="B602">
        <v>1800</v>
      </c>
      <c r="C602">
        <v>6</v>
      </c>
      <c r="D602" t="s">
        <v>1056</v>
      </c>
      <c r="E602">
        <v>90</v>
      </c>
      <c r="F602">
        <v>0</v>
      </c>
      <c r="G602">
        <v>0</v>
      </c>
      <c r="H602">
        <v>11.5</v>
      </c>
      <c r="I602">
        <f t="shared" si="16"/>
        <v>1035</v>
      </c>
    </row>
    <row r="603" spans="1:9">
      <c r="A603" t="s">
        <v>815</v>
      </c>
      <c r="B603">
        <v>1900</v>
      </c>
      <c r="C603">
        <v>8</v>
      </c>
      <c r="D603" t="s">
        <v>1056</v>
      </c>
      <c r="E603">
        <v>90</v>
      </c>
      <c r="F603">
        <v>0</v>
      </c>
      <c r="G603">
        <v>0</v>
      </c>
      <c r="H603">
        <v>11.5</v>
      </c>
      <c r="I603">
        <f t="shared" si="16"/>
        <v>1035</v>
      </c>
    </row>
    <row r="604" spans="1:9">
      <c r="A604" t="s">
        <v>815</v>
      </c>
      <c r="B604">
        <v>2100</v>
      </c>
      <c r="C604">
        <v>5</v>
      </c>
      <c r="D604" t="s">
        <v>1056</v>
      </c>
      <c r="E604">
        <v>90</v>
      </c>
      <c r="F604">
        <v>0</v>
      </c>
      <c r="G604">
        <v>0</v>
      </c>
      <c r="H604">
        <v>11.5</v>
      </c>
      <c r="I604">
        <f t="shared" si="16"/>
        <v>1035</v>
      </c>
    </row>
    <row r="605" spans="1:9">
      <c r="A605" t="s">
        <v>815</v>
      </c>
      <c r="B605">
        <v>2101</v>
      </c>
      <c r="C605">
        <v>4</v>
      </c>
      <c r="D605" t="s">
        <v>1056</v>
      </c>
      <c r="E605">
        <v>90</v>
      </c>
      <c r="F605">
        <v>0</v>
      </c>
      <c r="G605">
        <v>0</v>
      </c>
      <c r="H605">
        <v>11.5</v>
      </c>
      <c r="I605">
        <f t="shared" si="16"/>
        <v>1035</v>
      </c>
    </row>
    <row r="606" spans="1:9">
      <c r="A606" t="s">
        <v>815</v>
      </c>
      <c r="B606">
        <v>900</v>
      </c>
      <c r="C606">
        <v>4</v>
      </c>
      <c r="D606" t="s">
        <v>1056</v>
      </c>
      <c r="E606">
        <v>90</v>
      </c>
      <c r="F606">
        <v>0</v>
      </c>
      <c r="G606">
        <v>0</v>
      </c>
      <c r="H606">
        <v>11.6</v>
      </c>
      <c r="I606">
        <f t="shared" si="16"/>
        <v>1044</v>
      </c>
    </row>
    <row r="607" spans="1:9">
      <c r="A607" t="s">
        <v>815</v>
      </c>
      <c r="B607">
        <v>1300</v>
      </c>
      <c r="C607">
        <v>4</v>
      </c>
      <c r="D607" t="s">
        <v>1056</v>
      </c>
      <c r="E607">
        <v>90</v>
      </c>
      <c r="F607">
        <v>0</v>
      </c>
      <c r="G607">
        <v>0</v>
      </c>
      <c r="H607">
        <v>11.6</v>
      </c>
      <c r="I607">
        <f t="shared" si="16"/>
        <v>1044</v>
      </c>
    </row>
    <row r="608" spans="1:9">
      <c r="A608" t="s">
        <v>815</v>
      </c>
      <c r="B608">
        <v>1800</v>
      </c>
      <c r="C608">
        <v>1</v>
      </c>
      <c r="D608" t="s">
        <v>1056</v>
      </c>
      <c r="E608">
        <v>90</v>
      </c>
      <c r="F608">
        <v>0</v>
      </c>
      <c r="G608">
        <v>0</v>
      </c>
      <c r="H608">
        <v>11.6</v>
      </c>
      <c r="I608">
        <f t="shared" si="16"/>
        <v>1044</v>
      </c>
    </row>
    <row r="609" spans="1:9">
      <c r="A609" t="s">
        <v>815</v>
      </c>
      <c r="B609">
        <v>2000</v>
      </c>
      <c r="C609">
        <v>5</v>
      </c>
      <c r="D609" t="s">
        <v>1056</v>
      </c>
      <c r="E609">
        <v>90</v>
      </c>
      <c r="F609">
        <v>0</v>
      </c>
      <c r="G609">
        <v>0</v>
      </c>
      <c r="H609">
        <v>11.6</v>
      </c>
      <c r="I609">
        <f t="shared" si="16"/>
        <v>1044</v>
      </c>
    </row>
    <row r="610" spans="1:9">
      <c r="A610" t="s">
        <v>815</v>
      </c>
      <c r="B610">
        <v>800</v>
      </c>
      <c r="C610">
        <v>1</v>
      </c>
      <c r="D610" t="s">
        <v>1056</v>
      </c>
      <c r="E610">
        <v>90</v>
      </c>
      <c r="F610">
        <v>0</v>
      </c>
      <c r="G610">
        <v>0</v>
      </c>
      <c r="H610">
        <v>11.6666666666667</v>
      </c>
      <c r="I610">
        <f t="shared" si="16"/>
        <v>1050.000000000003</v>
      </c>
    </row>
    <row r="611" spans="1:9">
      <c r="A611" t="s">
        <v>815</v>
      </c>
      <c r="B611">
        <v>800</v>
      </c>
      <c r="C611">
        <v>6</v>
      </c>
      <c r="D611" t="s">
        <v>1056</v>
      </c>
      <c r="E611">
        <v>90</v>
      </c>
      <c r="F611">
        <v>0</v>
      </c>
      <c r="G611">
        <v>0</v>
      </c>
      <c r="H611">
        <v>11.6666666666667</v>
      </c>
      <c r="I611">
        <f t="shared" si="16"/>
        <v>1050.000000000003</v>
      </c>
    </row>
    <row r="612" spans="1:9">
      <c r="A612" t="s">
        <v>815</v>
      </c>
      <c r="B612">
        <v>900</v>
      </c>
      <c r="C612">
        <v>3</v>
      </c>
      <c r="D612" t="s">
        <v>1056</v>
      </c>
      <c r="E612">
        <v>90</v>
      </c>
      <c r="F612">
        <v>0</v>
      </c>
      <c r="G612">
        <v>0</v>
      </c>
      <c r="H612">
        <v>11.6666666666667</v>
      </c>
      <c r="I612">
        <f t="shared" si="16"/>
        <v>1050.000000000003</v>
      </c>
    </row>
    <row r="613" spans="1:9">
      <c r="A613" t="s">
        <v>815</v>
      </c>
      <c r="B613">
        <v>1100</v>
      </c>
      <c r="C613">
        <v>8</v>
      </c>
      <c r="D613" t="s">
        <v>1056</v>
      </c>
      <c r="E613">
        <v>90</v>
      </c>
      <c r="F613">
        <v>0</v>
      </c>
      <c r="G613">
        <v>0</v>
      </c>
      <c r="H613">
        <v>11.6666666666667</v>
      </c>
      <c r="I613">
        <f t="shared" si="16"/>
        <v>1050.000000000003</v>
      </c>
    </row>
    <row r="614" spans="1:9">
      <c r="A614" t="s">
        <v>815</v>
      </c>
      <c r="B614">
        <v>1200</v>
      </c>
      <c r="C614">
        <v>1</v>
      </c>
      <c r="D614" t="s">
        <v>1056</v>
      </c>
      <c r="E614">
        <v>90</v>
      </c>
      <c r="F614">
        <v>0</v>
      </c>
      <c r="G614">
        <v>0</v>
      </c>
      <c r="H614">
        <v>11.6666666666667</v>
      </c>
      <c r="I614">
        <f t="shared" si="16"/>
        <v>1050.000000000003</v>
      </c>
    </row>
    <row r="615" spans="1:9">
      <c r="A615" t="s">
        <v>815</v>
      </c>
      <c r="B615">
        <v>1200</v>
      </c>
      <c r="C615">
        <v>5</v>
      </c>
      <c r="D615" t="s">
        <v>1056</v>
      </c>
      <c r="E615">
        <v>90</v>
      </c>
      <c r="F615">
        <v>0</v>
      </c>
      <c r="G615">
        <v>0</v>
      </c>
      <c r="H615">
        <v>11.6666666666667</v>
      </c>
      <c r="I615">
        <f t="shared" si="16"/>
        <v>1050.000000000003</v>
      </c>
    </row>
    <row r="616" spans="1:9">
      <c r="A616" t="s">
        <v>815</v>
      </c>
      <c r="B616">
        <v>1300</v>
      </c>
      <c r="C616">
        <v>7</v>
      </c>
      <c r="D616" t="s">
        <v>1056</v>
      </c>
      <c r="E616">
        <v>90</v>
      </c>
      <c r="F616">
        <v>0</v>
      </c>
      <c r="G616">
        <v>0</v>
      </c>
      <c r="H616">
        <v>11.6666666666667</v>
      </c>
      <c r="I616">
        <f t="shared" si="16"/>
        <v>1050.000000000003</v>
      </c>
    </row>
    <row r="617" spans="1:9">
      <c r="A617" t="s">
        <v>815</v>
      </c>
      <c r="B617">
        <v>1500</v>
      </c>
      <c r="C617">
        <v>3</v>
      </c>
      <c r="D617" t="s">
        <v>1056</v>
      </c>
      <c r="E617">
        <v>90</v>
      </c>
      <c r="F617">
        <v>0</v>
      </c>
      <c r="G617">
        <v>0</v>
      </c>
      <c r="H617">
        <v>11.6666666666667</v>
      </c>
      <c r="I617">
        <f t="shared" si="16"/>
        <v>1050.000000000003</v>
      </c>
    </row>
    <row r="618" spans="1:9">
      <c r="A618" t="s">
        <v>815</v>
      </c>
      <c r="B618">
        <v>1500</v>
      </c>
      <c r="C618">
        <v>5</v>
      </c>
      <c r="D618" t="s">
        <v>1056</v>
      </c>
      <c r="E618">
        <v>90</v>
      </c>
      <c r="F618">
        <v>0</v>
      </c>
      <c r="G618">
        <v>0</v>
      </c>
      <c r="H618">
        <v>11.6666666666667</v>
      </c>
      <c r="I618">
        <f t="shared" si="16"/>
        <v>1050.000000000003</v>
      </c>
    </row>
    <row r="619" spans="1:9">
      <c r="A619" t="s">
        <v>815</v>
      </c>
      <c r="B619">
        <v>1900</v>
      </c>
      <c r="C619">
        <v>7</v>
      </c>
      <c r="D619" t="s">
        <v>1056</v>
      </c>
      <c r="E619">
        <v>90</v>
      </c>
      <c r="F619">
        <v>0</v>
      </c>
      <c r="G619">
        <v>0</v>
      </c>
      <c r="H619">
        <v>11.6666666666667</v>
      </c>
      <c r="I619">
        <f t="shared" si="16"/>
        <v>1050.000000000003</v>
      </c>
    </row>
    <row r="620" spans="1:9">
      <c r="A620" t="s">
        <v>815</v>
      </c>
      <c r="B620">
        <v>2000</v>
      </c>
      <c r="C620">
        <v>1</v>
      </c>
      <c r="D620" t="s">
        <v>1056</v>
      </c>
      <c r="E620">
        <v>90</v>
      </c>
      <c r="F620">
        <v>0</v>
      </c>
      <c r="G620">
        <v>0</v>
      </c>
      <c r="H620">
        <v>11.6666666666667</v>
      </c>
      <c r="I620">
        <f t="shared" si="16"/>
        <v>1050.000000000003</v>
      </c>
    </row>
    <row r="621" spans="1:9">
      <c r="A621" t="s">
        <v>815</v>
      </c>
      <c r="B621">
        <v>2000</v>
      </c>
      <c r="C621">
        <v>6</v>
      </c>
      <c r="D621" t="s">
        <v>1056</v>
      </c>
      <c r="E621">
        <v>90</v>
      </c>
      <c r="F621">
        <v>0</v>
      </c>
      <c r="G621">
        <v>0</v>
      </c>
      <c r="H621">
        <v>11.6666666666667</v>
      </c>
      <c r="I621">
        <f t="shared" si="16"/>
        <v>1050.000000000003</v>
      </c>
    </row>
    <row r="622" spans="1:9">
      <c r="A622" t="s">
        <v>815</v>
      </c>
      <c r="B622">
        <v>2100</v>
      </c>
      <c r="C622">
        <v>1</v>
      </c>
      <c r="D622" t="s">
        <v>1056</v>
      </c>
      <c r="E622">
        <v>90</v>
      </c>
      <c r="F622">
        <v>0</v>
      </c>
      <c r="G622">
        <v>0</v>
      </c>
      <c r="H622">
        <v>11.6666666666667</v>
      </c>
      <c r="I622">
        <f t="shared" si="16"/>
        <v>1050.000000000003</v>
      </c>
    </row>
    <row r="623" spans="1:9">
      <c r="A623" t="s">
        <v>815</v>
      </c>
      <c r="B623">
        <v>900</v>
      </c>
      <c r="C623">
        <v>2</v>
      </c>
      <c r="D623" t="s">
        <v>1056</v>
      </c>
      <c r="E623">
        <v>90</v>
      </c>
      <c r="F623">
        <v>0</v>
      </c>
      <c r="G623">
        <v>0</v>
      </c>
      <c r="H623">
        <v>11.8</v>
      </c>
      <c r="I623">
        <f t="shared" si="16"/>
        <v>1062</v>
      </c>
    </row>
    <row r="624" spans="1:9">
      <c r="A624" t="s">
        <v>815</v>
      </c>
      <c r="B624">
        <v>2101</v>
      </c>
      <c r="C624">
        <v>5</v>
      </c>
      <c r="D624" t="s">
        <v>1056</v>
      </c>
      <c r="E624">
        <v>90</v>
      </c>
      <c r="F624">
        <v>0</v>
      </c>
      <c r="G624">
        <v>0</v>
      </c>
      <c r="H624">
        <v>11.8</v>
      </c>
      <c r="I624">
        <f t="shared" si="16"/>
        <v>1062</v>
      </c>
    </row>
    <row r="625" spans="1:9">
      <c r="A625" t="s">
        <v>815</v>
      </c>
      <c r="B625">
        <v>800</v>
      </c>
      <c r="C625">
        <v>4</v>
      </c>
      <c r="D625" t="s">
        <v>1056</v>
      </c>
      <c r="E625">
        <v>90</v>
      </c>
      <c r="F625">
        <v>0</v>
      </c>
      <c r="G625">
        <v>0</v>
      </c>
      <c r="H625">
        <v>11.8333333333333</v>
      </c>
      <c r="I625">
        <f t="shared" si="16"/>
        <v>1064.999999999997</v>
      </c>
    </row>
    <row r="626" spans="1:9">
      <c r="A626" t="s">
        <v>815</v>
      </c>
      <c r="B626">
        <v>1200</v>
      </c>
      <c r="C626">
        <v>8</v>
      </c>
      <c r="D626" t="s">
        <v>1056</v>
      </c>
      <c r="E626">
        <v>90</v>
      </c>
      <c r="F626">
        <v>0</v>
      </c>
      <c r="G626">
        <v>0</v>
      </c>
      <c r="H626">
        <v>11.8333333333333</v>
      </c>
      <c r="I626">
        <f t="shared" si="16"/>
        <v>1064.999999999997</v>
      </c>
    </row>
    <row r="627" spans="1:9">
      <c r="A627" t="s">
        <v>815</v>
      </c>
      <c r="B627">
        <v>1500</v>
      </c>
      <c r="C627">
        <v>6</v>
      </c>
      <c r="D627" t="s">
        <v>1056</v>
      </c>
      <c r="E627">
        <v>90</v>
      </c>
      <c r="F627">
        <v>0</v>
      </c>
      <c r="G627">
        <v>0</v>
      </c>
      <c r="H627">
        <v>11.8333333333333</v>
      </c>
      <c r="I627">
        <f t="shared" si="16"/>
        <v>1064.999999999997</v>
      </c>
    </row>
    <row r="628" spans="1:9">
      <c r="A628" t="s">
        <v>815</v>
      </c>
      <c r="B628">
        <v>1600</v>
      </c>
      <c r="C628">
        <v>2</v>
      </c>
      <c r="D628" t="s">
        <v>1056</v>
      </c>
      <c r="E628">
        <v>90</v>
      </c>
      <c r="F628">
        <v>0</v>
      </c>
      <c r="G628">
        <v>0</v>
      </c>
      <c r="H628">
        <v>11.8333333333333</v>
      </c>
      <c r="I628">
        <f t="shared" si="16"/>
        <v>1064.999999999997</v>
      </c>
    </row>
    <row r="629" spans="1:9">
      <c r="A629" t="s">
        <v>815</v>
      </c>
      <c r="B629">
        <v>1700</v>
      </c>
      <c r="C629">
        <v>8</v>
      </c>
      <c r="D629" t="s">
        <v>1056</v>
      </c>
      <c r="E629">
        <v>90</v>
      </c>
      <c r="F629">
        <v>0</v>
      </c>
      <c r="G629">
        <v>0</v>
      </c>
      <c r="H629">
        <v>11.8333333333333</v>
      </c>
      <c r="I629">
        <f t="shared" si="16"/>
        <v>1064.999999999997</v>
      </c>
    </row>
    <row r="630" spans="1:9">
      <c r="A630" t="s">
        <v>815</v>
      </c>
      <c r="B630">
        <v>2100</v>
      </c>
      <c r="C630">
        <v>7</v>
      </c>
      <c r="D630" t="s">
        <v>1056</v>
      </c>
      <c r="E630">
        <v>90</v>
      </c>
      <c r="F630">
        <v>0</v>
      </c>
      <c r="G630">
        <v>0</v>
      </c>
      <c r="H630">
        <v>11.8333333333333</v>
      </c>
      <c r="I630">
        <f t="shared" si="16"/>
        <v>1064.999999999997</v>
      </c>
    </row>
    <row r="631" spans="1:9">
      <c r="A631" t="s">
        <v>815</v>
      </c>
      <c r="B631">
        <v>2101</v>
      </c>
      <c r="C631">
        <v>2</v>
      </c>
      <c r="D631" t="s">
        <v>1056</v>
      </c>
      <c r="E631">
        <v>90</v>
      </c>
      <c r="F631">
        <v>0</v>
      </c>
      <c r="G631">
        <v>0</v>
      </c>
      <c r="H631">
        <v>11.8333333333333</v>
      </c>
      <c r="I631">
        <f t="shared" si="16"/>
        <v>1064.999999999997</v>
      </c>
    </row>
    <row r="632" spans="1:9">
      <c r="A632" t="s">
        <v>815</v>
      </c>
      <c r="B632">
        <v>900</v>
      </c>
      <c r="C632">
        <v>6</v>
      </c>
      <c r="D632" t="s">
        <v>1056</v>
      </c>
      <c r="E632">
        <v>90</v>
      </c>
      <c r="F632">
        <v>0</v>
      </c>
      <c r="G632">
        <v>0</v>
      </c>
      <c r="H632">
        <v>12</v>
      </c>
      <c r="I632">
        <f t="shared" si="16"/>
        <v>1080</v>
      </c>
    </row>
    <row r="633" spans="1:9">
      <c r="A633" t="s">
        <v>815</v>
      </c>
      <c r="B633">
        <v>1000</v>
      </c>
      <c r="C633">
        <v>6</v>
      </c>
      <c r="D633" t="s">
        <v>1056</v>
      </c>
      <c r="E633">
        <v>90</v>
      </c>
      <c r="F633">
        <v>0</v>
      </c>
      <c r="G633">
        <v>0</v>
      </c>
      <c r="H633">
        <v>12</v>
      </c>
      <c r="I633">
        <f t="shared" si="16"/>
        <v>1080</v>
      </c>
    </row>
    <row r="634" spans="1:9">
      <c r="A634" t="s">
        <v>815</v>
      </c>
      <c r="B634">
        <v>1400</v>
      </c>
      <c r="C634">
        <v>4</v>
      </c>
      <c r="D634" t="s">
        <v>1056</v>
      </c>
      <c r="E634">
        <v>90</v>
      </c>
      <c r="F634">
        <v>0</v>
      </c>
      <c r="G634">
        <v>0</v>
      </c>
      <c r="H634">
        <v>12</v>
      </c>
      <c r="I634">
        <f t="shared" si="16"/>
        <v>1080</v>
      </c>
    </row>
    <row r="635" spans="1:9">
      <c r="A635" t="s">
        <v>815</v>
      </c>
      <c r="B635">
        <v>1400</v>
      </c>
      <c r="C635">
        <v>6</v>
      </c>
      <c r="D635" t="s">
        <v>1056</v>
      </c>
      <c r="E635">
        <v>90</v>
      </c>
      <c r="F635">
        <v>0</v>
      </c>
      <c r="G635">
        <v>0</v>
      </c>
      <c r="H635">
        <v>12</v>
      </c>
      <c r="I635">
        <f t="shared" si="16"/>
        <v>1080</v>
      </c>
    </row>
    <row r="636" spans="1:9">
      <c r="A636" t="s">
        <v>815</v>
      </c>
      <c r="B636">
        <v>800</v>
      </c>
      <c r="C636">
        <v>1</v>
      </c>
      <c r="D636" t="s">
        <v>6206</v>
      </c>
      <c r="E636">
        <v>90</v>
      </c>
      <c r="F636">
        <v>0</v>
      </c>
      <c r="G636">
        <v>0</v>
      </c>
      <c r="H636">
        <v>12.1666666666667</v>
      </c>
      <c r="I636">
        <f t="shared" si="16"/>
        <v>1095.000000000003</v>
      </c>
    </row>
    <row r="637" spans="1:9">
      <c r="A637" t="s">
        <v>815</v>
      </c>
      <c r="B637">
        <v>1100</v>
      </c>
      <c r="C637">
        <v>6</v>
      </c>
      <c r="D637" t="s">
        <v>1056</v>
      </c>
      <c r="E637">
        <v>90</v>
      </c>
      <c r="F637">
        <v>0</v>
      </c>
      <c r="G637">
        <v>0</v>
      </c>
      <c r="H637">
        <v>12.1666666666667</v>
      </c>
      <c r="I637">
        <f t="shared" si="16"/>
        <v>1095.000000000003</v>
      </c>
    </row>
    <row r="638" spans="1:9">
      <c r="A638" t="s">
        <v>815</v>
      </c>
      <c r="B638">
        <v>1300</v>
      </c>
      <c r="C638">
        <v>8</v>
      </c>
      <c r="D638" t="s">
        <v>1056</v>
      </c>
      <c r="E638">
        <v>90</v>
      </c>
      <c r="F638">
        <v>0</v>
      </c>
      <c r="G638">
        <v>0</v>
      </c>
      <c r="H638">
        <v>12.1666666666667</v>
      </c>
      <c r="I638">
        <f t="shared" si="16"/>
        <v>1095.000000000003</v>
      </c>
    </row>
    <row r="639" spans="1:9">
      <c r="A639" t="s">
        <v>815</v>
      </c>
      <c r="B639">
        <v>1500</v>
      </c>
      <c r="C639">
        <v>1</v>
      </c>
      <c r="D639" t="s">
        <v>1056</v>
      </c>
      <c r="E639">
        <v>90</v>
      </c>
      <c r="F639">
        <v>0</v>
      </c>
      <c r="G639">
        <v>0</v>
      </c>
      <c r="H639">
        <v>12.1666666666667</v>
      </c>
      <c r="I639">
        <f t="shared" si="16"/>
        <v>1095.000000000003</v>
      </c>
    </row>
    <row r="640" spans="1:9">
      <c r="A640" t="s">
        <v>815</v>
      </c>
      <c r="B640">
        <v>1500</v>
      </c>
      <c r="C640">
        <v>2</v>
      </c>
      <c r="D640" t="s">
        <v>1056</v>
      </c>
      <c r="E640">
        <v>90</v>
      </c>
      <c r="F640">
        <v>0</v>
      </c>
      <c r="G640">
        <v>0</v>
      </c>
      <c r="H640">
        <v>12.1666666666667</v>
      </c>
      <c r="I640">
        <f t="shared" si="16"/>
        <v>1095.000000000003</v>
      </c>
    </row>
    <row r="641" spans="1:9">
      <c r="A641" t="s">
        <v>815</v>
      </c>
      <c r="B641">
        <v>1600</v>
      </c>
      <c r="C641">
        <v>8</v>
      </c>
      <c r="D641" t="s">
        <v>1056</v>
      </c>
      <c r="E641">
        <v>90</v>
      </c>
      <c r="F641">
        <v>0</v>
      </c>
      <c r="G641">
        <v>0</v>
      </c>
      <c r="H641">
        <v>12.1666666666667</v>
      </c>
      <c r="I641">
        <f t="shared" si="16"/>
        <v>1095.000000000003</v>
      </c>
    </row>
    <row r="642" spans="1:9">
      <c r="A642" t="s">
        <v>815</v>
      </c>
      <c r="B642">
        <v>600</v>
      </c>
      <c r="C642">
        <v>1</v>
      </c>
      <c r="D642" t="s">
        <v>6206</v>
      </c>
      <c r="E642">
        <v>90</v>
      </c>
      <c r="H642">
        <v>12.3333333333333</v>
      </c>
      <c r="I642">
        <f t="shared" ref="I642:I705" si="17">E642*H642</f>
        <v>1109.999999999997</v>
      </c>
    </row>
    <row r="643" spans="1:9">
      <c r="A643" t="s">
        <v>815</v>
      </c>
      <c r="B643">
        <v>800</v>
      </c>
      <c r="C643">
        <v>5</v>
      </c>
      <c r="D643" t="s">
        <v>1056</v>
      </c>
      <c r="E643">
        <v>90</v>
      </c>
      <c r="F643">
        <v>0</v>
      </c>
      <c r="G643">
        <v>0</v>
      </c>
      <c r="H643">
        <v>12.3333333333333</v>
      </c>
      <c r="I643">
        <f t="shared" si="17"/>
        <v>1109.999999999997</v>
      </c>
    </row>
    <row r="644" spans="1:9">
      <c r="A644" t="s">
        <v>815</v>
      </c>
      <c r="B644">
        <v>900</v>
      </c>
      <c r="C644">
        <v>5</v>
      </c>
      <c r="D644" t="s">
        <v>1056</v>
      </c>
      <c r="E644">
        <v>90</v>
      </c>
      <c r="F644">
        <v>0</v>
      </c>
      <c r="G644">
        <v>0</v>
      </c>
      <c r="H644">
        <v>12.3333333333333</v>
      </c>
      <c r="I644">
        <f t="shared" si="17"/>
        <v>1109.999999999997</v>
      </c>
    </row>
    <row r="645" spans="1:9">
      <c r="A645" t="s">
        <v>815</v>
      </c>
      <c r="B645">
        <v>1200</v>
      </c>
      <c r="C645">
        <v>6</v>
      </c>
      <c r="D645" t="s">
        <v>1056</v>
      </c>
      <c r="E645">
        <v>90</v>
      </c>
      <c r="F645">
        <v>0</v>
      </c>
      <c r="G645">
        <v>0</v>
      </c>
      <c r="H645">
        <v>12.3333333333333</v>
      </c>
      <c r="I645">
        <f t="shared" si="17"/>
        <v>1109.999999999997</v>
      </c>
    </row>
    <row r="646" spans="1:9">
      <c r="A646" t="s">
        <v>815</v>
      </c>
      <c r="B646">
        <v>1900</v>
      </c>
      <c r="C646">
        <v>5</v>
      </c>
      <c r="D646" t="s">
        <v>1056</v>
      </c>
      <c r="E646">
        <v>90</v>
      </c>
      <c r="F646">
        <v>0</v>
      </c>
      <c r="G646">
        <v>0</v>
      </c>
      <c r="H646">
        <v>12.3333333333333</v>
      </c>
      <c r="I646">
        <f t="shared" si="17"/>
        <v>1109.999999999997</v>
      </c>
    </row>
    <row r="647" spans="1:9">
      <c r="A647" t="s">
        <v>815</v>
      </c>
      <c r="B647">
        <v>2000</v>
      </c>
      <c r="C647">
        <v>8</v>
      </c>
      <c r="D647" t="s">
        <v>1056</v>
      </c>
      <c r="E647">
        <v>90</v>
      </c>
      <c r="F647">
        <v>0</v>
      </c>
      <c r="G647">
        <v>0</v>
      </c>
      <c r="H647">
        <v>12.3333333333333</v>
      </c>
      <c r="I647">
        <f t="shared" si="17"/>
        <v>1109.999999999997</v>
      </c>
    </row>
    <row r="648" spans="1:9">
      <c r="A648" t="s">
        <v>815</v>
      </c>
      <c r="B648">
        <v>2000</v>
      </c>
      <c r="C648">
        <v>3</v>
      </c>
      <c r="D648" t="s">
        <v>1056</v>
      </c>
      <c r="E648">
        <v>90</v>
      </c>
      <c r="F648">
        <v>0</v>
      </c>
      <c r="G648">
        <v>0</v>
      </c>
      <c r="H648">
        <v>12.4</v>
      </c>
      <c r="I648">
        <f t="shared" si="17"/>
        <v>1116</v>
      </c>
    </row>
    <row r="649" spans="1:9">
      <c r="A649" t="s">
        <v>815</v>
      </c>
      <c r="B649">
        <v>900</v>
      </c>
      <c r="C649">
        <v>7</v>
      </c>
      <c r="D649" t="s">
        <v>1056</v>
      </c>
      <c r="E649">
        <v>90</v>
      </c>
      <c r="F649">
        <v>0</v>
      </c>
      <c r="G649">
        <v>0</v>
      </c>
      <c r="H649">
        <v>12.5</v>
      </c>
      <c r="I649">
        <f t="shared" si="17"/>
        <v>1125</v>
      </c>
    </row>
    <row r="650" spans="1:9">
      <c r="A650" t="s">
        <v>815</v>
      </c>
      <c r="B650">
        <v>1400</v>
      </c>
      <c r="C650">
        <v>2</v>
      </c>
      <c r="D650" t="s">
        <v>1056</v>
      </c>
      <c r="E650">
        <v>90</v>
      </c>
      <c r="F650">
        <v>0</v>
      </c>
      <c r="G650">
        <v>0</v>
      </c>
      <c r="H650">
        <v>12.5</v>
      </c>
      <c r="I650">
        <f t="shared" si="17"/>
        <v>1125</v>
      </c>
    </row>
    <row r="651" spans="1:9">
      <c r="A651" t="s">
        <v>815</v>
      </c>
      <c r="B651">
        <v>1500</v>
      </c>
      <c r="C651">
        <v>4</v>
      </c>
      <c r="D651" t="s">
        <v>1056</v>
      </c>
      <c r="E651">
        <v>90</v>
      </c>
      <c r="F651">
        <v>0</v>
      </c>
      <c r="G651">
        <v>0</v>
      </c>
      <c r="H651">
        <v>12.5</v>
      </c>
      <c r="I651">
        <f t="shared" si="17"/>
        <v>1125</v>
      </c>
    </row>
    <row r="652" spans="1:9">
      <c r="A652" t="s">
        <v>815</v>
      </c>
      <c r="B652">
        <v>1500</v>
      </c>
      <c r="C652">
        <v>8</v>
      </c>
      <c r="D652" t="s">
        <v>1056</v>
      </c>
      <c r="E652">
        <v>90</v>
      </c>
      <c r="F652">
        <v>0</v>
      </c>
      <c r="G652">
        <v>0</v>
      </c>
      <c r="H652">
        <v>12.5</v>
      </c>
      <c r="I652">
        <f t="shared" si="17"/>
        <v>1125</v>
      </c>
    </row>
    <row r="653" spans="1:9">
      <c r="A653" t="s">
        <v>815</v>
      </c>
      <c r="B653">
        <v>1000</v>
      </c>
      <c r="C653">
        <v>3</v>
      </c>
      <c r="D653" t="s">
        <v>1056</v>
      </c>
      <c r="E653">
        <v>90</v>
      </c>
      <c r="F653">
        <v>0</v>
      </c>
      <c r="G653">
        <v>0</v>
      </c>
      <c r="H653">
        <v>12.6666666666667</v>
      </c>
      <c r="I653">
        <f t="shared" si="17"/>
        <v>1140.000000000003</v>
      </c>
    </row>
    <row r="654" spans="1:9">
      <c r="A654" t="s">
        <v>815</v>
      </c>
      <c r="B654">
        <v>1000</v>
      </c>
      <c r="C654">
        <v>4</v>
      </c>
      <c r="D654" t="s">
        <v>1056</v>
      </c>
      <c r="E654">
        <v>90</v>
      </c>
      <c r="F654">
        <v>0</v>
      </c>
      <c r="G654">
        <v>0</v>
      </c>
      <c r="H654">
        <v>12.6666666666667</v>
      </c>
      <c r="I654">
        <f t="shared" si="17"/>
        <v>1140.000000000003</v>
      </c>
    </row>
    <row r="655" spans="1:9">
      <c r="A655" t="s">
        <v>815</v>
      </c>
      <c r="B655">
        <v>1200</v>
      </c>
      <c r="C655">
        <v>2</v>
      </c>
      <c r="D655" t="s">
        <v>1056</v>
      </c>
      <c r="E655">
        <v>90</v>
      </c>
      <c r="F655">
        <v>0</v>
      </c>
      <c r="G655">
        <v>0</v>
      </c>
      <c r="H655">
        <v>12.6666666666667</v>
      </c>
      <c r="I655">
        <f t="shared" si="17"/>
        <v>1140.000000000003</v>
      </c>
    </row>
    <row r="656" spans="1:9">
      <c r="A656" t="s">
        <v>815</v>
      </c>
      <c r="B656">
        <v>1600</v>
      </c>
      <c r="C656">
        <v>1</v>
      </c>
      <c r="D656" t="s">
        <v>1056</v>
      </c>
      <c r="E656">
        <v>90</v>
      </c>
      <c r="F656">
        <v>0</v>
      </c>
      <c r="G656">
        <v>0</v>
      </c>
      <c r="H656">
        <v>12.6666666666667</v>
      </c>
      <c r="I656">
        <f t="shared" si="17"/>
        <v>1140.000000000003</v>
      </c>
    </row>
    <row r="657" spans="1:9">
      <c r="A657" t="s">
        <v>815</v>
      </c>
      <c r="B657">
        <v>1700</v>
      </c>
      <c r="C657">
        <v>4</v>
      </c>
      <c r="D657" t="s">
        <v>1056</v>
      </c>
      <c r="E657">
        <v>90</v>
      </c>
      <c r="F657">
        <v>0</v>
      </c>
      <c r="G657">
        <v>0</v>
      </c>
      <c r="H657">
        <v>12.6666666666667</v>
      </c>
      <c r="I657">
        <f t="shared" si="17"/>
        <v>1140.000000000003</v>
      </c>
    </row>
    <row r="658" spans="1:9">
      <c r="A658" t="s">
        <v>815</v>
      </c>
      <c r="B658">
        <v>1300</v>
      </c>
      <c r="C658">
        <v>1</v>
      </c>
      <c r="D658" t="s">
        <v>1056</v>
      </c>
      <c r="E658">
        <v>90</v>
      </c>
      <c r="F658">
        <v>0</v>
      </c>
      <c r="G658">
        <v>0</v>
      </c>
      <c r="H658">
        <v>12.8333333333333</v>
      </c>
      <c r="I658">
        <f t="shared" si="17"/>
        <v>1154.999999999997</v>
      </c>
    </row>
    <row r="659" spans="1:9">
      <c r="A659" t="s">
        <v>815</v>
      </c>
      <c r="B659">
        <v>1300</v>
      </c>
      <c r="C659">
        <v>6</v>
      </c>
      <c r="D659" t="s">
        <v>1056</v>
      </c>
      <c r="E659">
        <v>90</v>
      </c>
      <c r="F659">
        <v>0</v>
      </c>
      <c r="G659">
        <v>0</v>
      </c>
      <c r="H659">
        <v>12.8333333333333</v>
      </c>
      <c r="I659">
        <f t="shared" si="17"/>
        <v>1154.999999999997</v>
      </c>
    </row>
    <row r="660" spans="1:9">
      <c r="A660" t="s">
        <v>815</v>
      </c>
      <c r="B660">
        <v>1400</v>
      </c>
      <c r="C660">
        <v>8</v>
      </c>
      <c r="D660" t="s">
        <v>1056</v>
      </c>
      <c r="E660">
        <v>90</v>
      </c>
      <c r="F660">
        <v>0</v>
      </c>
      <c r="G660">
        <v>0</v>
      </c>
      <c r="H660">
        <v>12.8333333333333</v>
      </c>
      <c r="I660">
        <f t="shared" si="17"/>
        <v>1154.999999999997</v>
      </c>
    </row>
    <row r="661" spans="1:9">
      <c r="A661" t="s">
        <v>815</v>
      </c>
      <c r="B661">
        <v>1900</v>
      </c>
      <c r="C661">
        <v>2</v>
      </c>
      <c r="D661" t="s">
        <v>1056</v>
      </c>
      <c r="E661">
        <v>90</v>
      </c>
      <c r="F661">
        <v>0</v>
      </c>
      <c r="G661">
        <v>0</v>
      </c>
      <c r="H661">
        <v>12.8333333333333</v>
      </c>
      <c r="I661">
        <f t="shared" si="17"/>
        <v>1154.999999999997</v>
      </c>
    </row>
    <row r="662" spans="1:9">
      <c r="A662" t="s">
        <v>815</v>
      </c>
      <c r="B662">
        <v>1700</v>
      </c>
      <c r="C662">
        <v>6</v>
      </c>
      <c r="D662" t="s">
        <v>1056</v>
      </c>
      <c r="E662">
        <v>90</v>
      </c>
      <c r="F662">
        <v>0</v>
      </c>
      <c r="G662">
        <v>0</v>
      </c>
      <c r="H662">
        <v>13</v>
      </c>
      <c r="I662">
        <f t="shared" si="17"/>
        <v>1170</v>
      </c>
    </row>
    <row r="663" spans="1:9">
      <c r="A663" t="s">
        <v>815</v>
      </c>
      <c r="B663">
        <v>1800</v>
      </c>
      <c r="C663">
        <v>8</v>
      </c>
      <c r="D663" t="s">
        <v>1056</v>
      </c>
      <c r="E663">
        <v>90</v>
      </c>
      <c r="F663">
        <v>0</v>
      </c>
      <c r="G663">
        <v>0</v>
      </c>
      <c r="H663">
        <v>13</v>
      </c>
      <c r="I663">
        <f t="shared" si="17"/>
        <v>1170</v>
      </c>
    </row>
    <row r="664" spans="1:9">
      <c r="A664" t="s">
        <v>815</v>
      </c>
      <c r="B664">
        <v>2100</v>
      </c>
      <c r="C664">
        <v>4</v>
      </c>
      <c r="D664" t="s">
        <v>1056</v>
      </c>
      <c r="E664">
        <v>90</v>
      </c>
      <c r="F664">
        <v>0</v>
      </c>
      <c r="G664">
        <v>0</v>
      </c>
      <c r="H664">
        <v>13</v>
      </c>
      <c r="I664">
        <f t="shared" si="17"/>
        <v>1170</v>
      </c>
    </row>
    <row r="665" spans="1:9">
      <c r="A665" t="s">
        <v>815</v>
      </c>
      <c r="B665">
        <v>1100</v>
      </c>
      <c r="C665">
        <v>5</v>
      </c>
      <c r="D665" t="s">
        <v>1056</v>
      </c>
      <c r="E665">
        <v>90</v>
      </c>
      <c r="F665">
        <v>0</v>
      </c>
      <c r="G665">
        <v>0</v>
      </c>
      <c r="H665">
        <v>13.1666666666667</v>
      </c>
      <c r="I665">
        <f t="shared" si="17"/>
        <v>1185.000000000003</v>
      </c>
    </row>
    <row r="666" spans="1:9">
      <c r="A666" t="s">
        <v>815</v>
      </c>
      <c r="B666">
        <v>800</v>
      </c>
      <c r="C666">
        <v>8</v>
      </c>
      <c r="D666" t="s">
        <v>1056</v>
      </c>
      <c r="E666">
        <v>90</v>
      </c>
      <c r="F666">
        <v>0</v>
      </c>
      <c r="G666">
        <v>0</v>
      </c>
      <c r="H666">
        <v>13.5</v>
      </c>
      <c r="I666">
        <f t="shared" si="17"/>
        <v>1215</v>
      </c>
    </row>
    <row r="667" spans="1:9">
      <c r="A667" t="s">
        <v>815</v>
      </c>
      <c r="B667">
        <v>1000</v>
      </c>
      <c r="C667">
        <v>8</v>
      </c>
      <c r="D667" t="s">
        <v>1056</v>
      </c>
      <c r="E667">
        <v>90</v>
      </c>
      <c r="F667">
        <v>0</v>
      </c>
      <c r="G667">
        <v>0</v>
      </c>
      <c r="H667">
        <v>13.5</v>
      </c>
      <c r="I667">
        <f t="shared" si="17"/>
        <v>1215</v>
      </c>
    </row>
    <row r="668" spans="1:9">
      <c r="A668" t="s">
        <v>815</v>
      </c>
      <c r="B668">
        <v>1100</v>
      </c>
      <c r="C668">
        <v>1</v>
      </c>
      <c r="D668" t="s">
        <v>6206</v>
      </c>
      <c r="E668">
        <v>90</v>
      </c>
      <c r="F668">
        <v>0</v>
      </c>
      <c r="G668">
        <v>0</v>
      </c>
      <c r="H668">
        <v>13.5</v>
      </c>
      <c r="I668">
        <f t="shared" si="17"/>
        <v>1215</v>
      </c>
    </row>
    <row r="669" spans="1:9">
      <c r="A669" t="s">
        <v>815</v>
      </c>
      <c r="B669">
        <v>1700</v>
      </c>
      <c r="C669">
        <v>7</v>
      </c>
      <c r="D669" t="s">
        <v>1056</v>
      </c>
      <c r="E669">
        <v>90</v>
      </c>
      <c r="F669">
        <v>0</v>
      </c>
      <c r="G669">
        <v>0</v>
      </c>
      <c r="H669">
        <v>13.5</v>
      </c>
      <c r="I669">
        <f t="shared" si="17"/>
        <v>1215</v>
      </c>
    </row>
    <row r="670" spans="1:9">
      <c r="A670" t="s">
        <v>815</v>
      </c>
      <c r="B670">
        <v>1100</v>
      </c>
      <c r="C670">
        <v>4</v>
      </c>
      <c r="D670" t="s">
        <v>1056</v>
      </c>
      <c r="E670">
        <v>90</v>
      </c>
      <c r="F670">
        <v>0</v>
      </c>
      <c r="G670">
        <v>0</v>
      </c>
      <c r="H670">
        <v>13.6666666666667</v>
      </c>
      <c r="I670">
        <f t="shared" si="17"/>
        <v>1230.000000000003</v>
      </c>
    </row>
    <row r="671" spans="1:9">
      <c r="A671" t="s">
        <v>815</v>
      </c>
      <c r="B671">
        <v>2101</v>
      </c>
      <c r="C671">
        <v>8</v>
      </c>
      <c r="D671" t="s">
        <v>1056</v>
      </c>
      <c r="E671">
        <v>90</v>
      </c>
      <c r="F671">
        <v>0</v>
      </c>
      <c r="G671">
        <v>0</v>
      </c>
      <c r="H671">
        <v>13.8333333333333</v>
      </c>
      <c r="I671">
        <f t="shared" si="17"/>
        <v>1244.999999999997</v>
      </c>
    </row>
    <row r="672" spans="1:9">
      <c r="A672" t="s">
        <v>815</v>
      </c>
      <c r="B672">
        <v>1400</v>
      </c>
      <c r="C672">
        <v>7</v>
      </c>
      <c r="D672" t="s">
        <v>1056</v>
      </c>
      <c r="E672">
        <v>90</v>
      </c>
      <c r="F672">
        <v>0</v>
      </c>
      <c r="G672">
        <v>0</v>
      </c>
      <c r="H672">
        <v>14.1666666666667</v>
      </c>
      <c r="I672">
        <f t="shared" si="17"/>
        <v>1275.000000000003</v>
      </c>
    </row>
    <row r="673" spans="1:9">
      <c r="A673" t="s">
        <v>815</v>
      </c>
      <c r="B673">
        <v>1600</v>
      </c>
      <c r="C673">
        <v>4</v>
      </c>
      <c r="D673" t="s">
        <v>1056</v>
      </c>
      <c r="E673">
        <v>90</v>
      </c>
      <c r="F673">
        <v>0</v>
      </c>
      <c r="G673">
        <v>0</v>
      </c>
      <c r="H673">
        <v>14.3333333333333</v>
      </c>
      <c r="I673">
        <f t="shared" si="17"/>
        <v>1289.999999999997</v>
      </c>
    </row>
    <row r="674" spans="1:9">
      <c r="A674" t="s">
        <v>815</v>
      </c>
      <c r="B674">
        <v>2000</v>
      </c>
      <c r="C674">
        <v>4</v>
      </c>
      <c r="D674" t="s">
        <v>1056</v>
      </c>
      <c r="E674">
        <v>90</v>
      </c>
      <c r="F674">
        <v>0</v>
      </c>
      <c r="G674">
        <v>0</v>
      </c>
      <c r="H674">
        <v>14.3333333333333</v>
      </c>
      <c r="I674">
        <f t="shared" si="17"/>
        <v>1289.999999999997</v>
      </c>
    </row>
    <row r="675" spans="1:9">
      <c r="A675" t="s">
        <v>815</v>
      </c>
      <c r="B675">
        <v>1200</v>
      </c>
      <c r="C675">
        <v>3</v>
      </c>
      <c r="D675" t="s">
        <v>1056</v>
      </c>
      <c r="E675">
        <v>90</v>
      </c>
      <c r="F675">
        <v>0</v>
      </c>
      <c r="G675">
        <v>0</v>
      </c>
      <c r="H675">
        <v>14.6666666666667</v>
      </c>
      <c r="I675">
        <f t="shared" si="17"/>
        <v>1320.000000000003</v>
      </c>
    </row>
    <row r="676" spans="1:9">
      <c r="A676" t="s">
        <v>815</v>
      </c>
      <c r="B676">
        <v>1800</v>
      </c>
      <c r="C676">
        <v>2</v>
      </c>
      <c r="D676" t="s">
        <v>1056</v>
      </c>
      <c r="E676">
        <v>90</v>
      </c>
      <c r="F676">
        <v>0</v>
      </c>
      <c r="G676">
        <v>0</v>
      </c>
      <c r="H676">
        <v>14.6666666666667</v>
      </c>
      <c r="I676">
        <f t="shared" si="17"/>
        <v>1320.000000000003</v>
      </c>
    </row>
    <row r="677" spans="1:9">
      <c r="A677" t="s">
        <v>815</v>
      </c>
      <c r="B677">
        <v>2100</v>
      </c>
      <c r="C677">
        <v>2</v>
      </c>
      <c r="D677" t="s">
        <v>1056</v>
      </c>
      <c r="E677">
        <v>90</v>
      </c>
      <c r="F677">
        <v>0</v>
      </c>
      <c r="G677">
        <v>0</v>
      </c>
      <c r="H677">
        <v>14.6666666666667</v>
      </c>
      <c r="I677">
        <f t="shared" si="17"/>
        <v>1320.000000000003</v>
      </c>
    </row>
    <row r="678" spans="1:9">
      <c r="A678" t="s">
        <v>815</v>
      </c>
      <c r="B678">
        <v>1200</v>
      </c>
      <c r="C678">
        <v>7</v>
      </c>
      <c r="D678" t="s">
        <v>1056</v>
      </c>
      <c r="E678">
        <v>90</v>
      </c>
      <c r="F678">
        <v>0</v>
      </c>
      <c r="G678">
        <v>0</v>
      </c>
      <c r="H678">
        <v>14.8333333333333</v>
      </c>
      <c r="I678">
        <f t="shared" si="17"/>
        <v>1334.999999999997</v>
      </c>
    </row>
    <row r="679" spans="1:9">
      <c r="A679" t="s">
        <v>815</v>
      </c>
      <c r="B679">
        <v>1900</v>
      </c>
      <c r="C679">
        <v>3</v>
      </c>
      <c r="D679" t="s">
        <v>1056</v>
      </c>
      <c r="E679">
        <v>90</v>
      </c>
      <c r="F679">
        <v>0</v>
      </c>
      <c r="G679">
        <v>0</v>
      </c>
      <c r="H679">
        <v>15.1666666666667</v>
      </c>
      <c r="I679">
        <f t="shared" si="17"/>
        <v>1365.000000000003</v>
      </c>
    </row>
    <row r="680" spans="1:9">
      <c r="A680" t="s">
        <v>815</v>
      </c>
      <c r="B680">
        <v>1500</v>
      </c>
      <c r="C680">
        <v>7</v>
      </c>
      <c r="D680" t="s">
        <v>1056</v>
      </c>
      <c r="E680">
        <v>90</v>
      </c>
      <c r="F680">
        <v>0</v>
      </c>
      <c r="G680">
        <v>0</v>
      </c>
      <c r="H680">
        <v>15.3333333333333</v>
      </c>
      <c r="I680">
        <f t="shared" si="17"/>
        <v>1379.999999999997</v>
      </c>
    </row>
    <row r="681" spans="1:9">
      <c r="A681" t="s">
        <v>815</v>
      </c>
      <c r="B681">
        <v>1800</v>
      </c>
      <c r="C681">
        <v>3</v>
      </c>
      <c r="D681" t="s">
        <v>1056</v>
      </c>
      <c r="E681">
        <v>90</v>
      </c>
      <c r="F681">
        <v>0</v>
      </c>
      <c r="G681">
        <v>0</v>
      </c>
      <c r="H681">
        <v>15.3333333333333</v>
      </c>
      <c r="I681">
        <f t="shared" si="17"/>
        <v>1379.999999999997</v>
      </c>
    </row>
    <row r="682" spans="1:9">
      <c r="A682" t="s">
        <v>815</v>
      </c>
      <c r="B682">
        <v>2101</v>
      </c>
      <c r="C682">
        <v>3</v>
      </c>
      <c r="D682" t="s">
        <v>1056</v>
      </c>
      <c r="E682">
        <v>90</v>
      </c>
      <c r="F682">
        <v>0</v>
      </c>
      <c r="G682">
        <v>0</v>
      </c>
      <c r="H682">
        <v>16.1666666666667</v>
      </c>
      <c r="I682">
        <f t="shared" si="17"/>
        <v>1455.000000000003</v>
      </c>
    </row>
    <row r="683" spans="1:9">
      <c r="A683" t="s">
        <v>815</v>
      </c>
      <c r="B683">
        <v>2101</v>
      </c>
      <c r="C683">
        <v>7</v>
      </c>
      <c r="D683" t="s">
        <v>1056</v>
      </c>
      <c r="E683">
        <v>90</v>
      </c>
      <c r="F683">
        <v>0</v>
      </c>
      <c r="G683">
        <v>0</v>
      </c>
      <c r="H683">
        <v>16.3333333333333</v>
      </c>
      <c r="I683">
        <f t="shared" si="17"/>
        <v>1469.999999999997</v>
      </c>
    </row>
    <row r="684" spans="1:9">
      <c r="A684" t="s">
        <v>815</v>
      </c>
      <c r="B684">
        <v>1458</v>
      </c>
      <c r="C684">
        <v>1</v>
      </c>
      <c r="D684" t="s">
        <v>816</v>
      </c>
      <c r="E684">
        <v>90</v>
      </c>
      <c r="F684">
        <v>0</v>
      </c>
      <c r="G684">
        <v>0</v>
      </c>
      <c r="H684">
        <v>18.3333333333333</v>
      </c>
      <c r="I684">
        <f t="shared" si="17"/>
        <v>1649.999999999997</v>
      </c>
    </row>
    <row r="685" spans="1:9">
      <c r="A685" t="s">
        <v>815</v>
      </c>
      <c r="B685">
        <v>1458</v>
      </c>
      <c r="C685">
        <v>4</v>
      </c>
      <c r="D685" t="s">
        <v>816</v>
      </c>
      <c r="E685">
        <v>90</v>
      </c>
      <c r="F685">
        <v>0</v>
      </c>
      <c r="G685">
        <v>0</v>
      </c>
      <c r="H685">
        <v>18.3333333333333</v>
      </c>
      <c r="I685">
        <f t="shared" si="17"/>
        <v>1649.999999999997</v>
      </c>
    </row>
    <row r="686" spans="1:9">
      <c r="A686" t="s">
        <v>815</v>
      </c>
      <c r="B686">
        <v>1041</v>
      </c>
      <c r="C686">
        <v>4</v>
      </c>
      <c r="D686" t="s">
        <v>816</v>
      </c>
      <c r="E686">
        <v>90</v>
      </c>
      <c r="F686">
        <v>0</v>
      </c>
      <c r="G686">
        <v>0</v>
      </c>
      <c r="H686">
        <v>18.5</v>
      </c>
      <c r="I686">
        <f t="shared" si="17"/>
        <v>1665</v>
      </c>
    </row>
    <row r="687" spans="1:9">
      <c r="A687" t="s">
        <v>815</v>
      </c>
      <c r="B687">
        <v>833</v>
      </c>
      <c r="C687">
        <v>1</v>
      </c>
      <c r="D687" t="s">
        <v>816</v>
      </c>
      <c r="E687">
        <v>90</v>
      </c>
      <c r="F687">
        <v>0</v>
      </c>
      <c r="G687">
        <v>0</v>
      </c>
      <c r="H687">
        <v>18.8333333333333</v>
      </c>
      <c r="I687">
        <f t="shared" si="17"/>
        <v>1694.999999999997</v>
      </c>
    </row>
    <row r="688" spans="1:9">
      <c r="A688" t="s">
        <v>815</v>
      </c>
      <c r="B688">
        <v>1250</v>
      </c>
      <c r="C688">
        <v>3</v>
      </c>
      <c r="D688" t="s">
        <v>816</v>
      </c>
      <c r="E688">
        <v>90</v>
      </c>
      <c r="F688">
        <v>0</v>
      </c>
      <c r="G688">
        <v>0</v>
      </c>
      <c r="H688">
        <v>18.8333333333333</v>
      </c>
      <c r="I688">
        <f t="shared" si="17"/>
        <v>1694.999999999997</v>
      </c>
    </row>
    <row r="689" spans="1:9">
      <c r="A689" t="s">
        <v>815</v>
      </c>
      <c r="B689">
        <v>1458</v>
      </c>
      <c r="C689">
        <v>3</v>
      </c>
      <c r="D689" t="s">
        <v>816</v>
      </c>
      <c r="E689">
        <v>90</v>
      </c>
      <c r="F689">
        <v>0</v>
      </c>
      <c r="G689">
        <v>0</v>
      </c>
      <c r="H689">
        <v>18.8333333333333</v>
      </c>
      <c r="I689">
        <f t="shared" si="17"/>
        <v>1694.999999999997</v>
      </c>
    </row>
    <row r="690" spans="1:9">
      <c r="A690" t="s">
        <v>815</v>
      </c>
      <c r="B690">
        <v>416</v>
      </c>
      <c r="C690">
        <v>2</v>
      </c>
      <c r="D690" t="s">
        <v>816</v>
      </c>
      <c r="E690">
        <v>90</v>
      </c>
      <c r="F690">
        <v>0</v>
      </c>
      <c r="G690">
        <v>0</v>
      </c>
      <c r="H690">
        <v>19</v>
      </c>
      <c r="I690">
        <f t="shared" si="17"/>
        <v>1710</v>
      </c>
    </row>
    <row r="691" spans="1:9">
      <c r="A691" t="s">
        <v>815</v>
      </c>
      <c r="B691">
        <v>416</v>
      </c>
      <c r="C691">
        <v>3</v>
      </c>
      <c r="D691" t="s">
        <v>816</v>
      </c>
      <c r="E691">
        <v>90</v>
      </c>
      <c r="F691">
        <v>0</v>
      </c>
      <c r="G691">
        <v>0</v>
      </c>
      <c r="H691">
        <v>19</v>
      </c>
      <c r="I691">
        <f t="shared" si="17"/>
        <v>1710</v>
      </c>
    </row>
    <row r="692" spans="1:9">
      <c r="A692" t="s">
        <v>815</v>
      </c>
      <c r="B692">
        <v>1666</v>
      </c>
      <c r="C692">
        <v>2</v>
      </c>
      <c r="D692" t="s">
        <v>816</v>
      </c>
      <c r="E692">
        <v>90</v>
      </c>
      <c r="F692">
        <v>0</v>
      </c>
      <c r="G692">
        <v>0</v>
      </c>
      <c r="H692">
        <v>19</v>
      </c>
      <c r="I692">
        <f t="shared" si="17"/>
        <v>1710</v>
      </c>
    </row>
    <row r="693" spans="1:9">
      <c r="A693" t="s">
        <v>815</v>
      </c>
      <c r="B693">
        <v>1666</v>
      </c>
      <c r="C693">
        <v>4</v>
      </c>
      <c r="D693" t="s">
        <v>816</v>
      </c>
      <c r="E693">
        <v>90</v>
      </c>
      <c r="F693">
        <v>0</v>
      </c>
      <c r="G693">
        <v>0</v>
      </c>
      <c r="H693">
        <v>19</v>
      </c>
      <c r="I693">
        <f t="shared" si="17"/>
        <v>1710</v>
      </c>
    </row>
    <row r="694" spans="1:9">
      <c r="A694" t="s">
        <v>815</v>
      </c>
      <c r="B694">
        <v>625</v>
      </c>
      <c r="C694">
        <v>4</v>
      </c>
      <c r="D694" t="s">
        <v>816</v>
      </c>
      <c r="E694">
        <v>90</v>
      </c>
      <c r="F694">
        <v>0</v>
      </c>
      <c r="G694">
        <v>0</v>
      </c>
      <c r="H694">
        <v>19.1666666666667</v>
      </c>
      <c r="I694">
        <f t="shared" si="17"/>
        <v>1725.000000000003</v>
      </c>
    </row>
    <row r="695" spans="1:9">
      <c r="A695" t="s">
        <v>815</v>
      </c>
      <c r="B695">
        <v>1666</v>
      </c>
      <c r="C695">
        <v>1</v>
      </c>
      <c r="D695" t="s">
        <v>816</v>
      </c>
      <c r="E695">
        <v>90</v>
      </c>
      <c r="F695">
        <v>0</v>
      </c>
      <c r="G695">
        <v>0</v>
      </c>
      <c r="H695">
        <v>19.1666666666667</v>
      </c>
      <c r="I695">
        <f t="shared" si="17"/>
        <v>1725.000000000003</v>
      </c>
    </row>
    <row r="696" spans="1:9">
      <c r="A696" t="s">
        <v>815</v>
      </c>
      <c r="B696">
        <v>208</v>
      </c>
      <c r="C696">
        <v>4</v>
      </c>
      <c r="D696" t="s">
        <v>816</v>
      </c>
      <c r="E696">
        <v>90</v>
      </c>
      <c r="F696">
        <v>0</v>
      </c>
      <c r="G696">
        <v>0</v>
      </c>
      <c r="H696">
        <v>19.3333333333333</v>
      </c>
      <c r="I696">
        <f t="shared" si="17"/>
        <v>1739.999999999997</v>
      </c>
    </row>
    <row r="697" spans="1:9">
      <c r="A697" t="s">
        <v>815</v>
      </c>
      <c r="B697">
        <v>833</v>
      </c>
      <c r="C697">
        <v>2</v>
      </c>
      <c r="D697" t="s">
        <v>816</v>
      </c>
      <c r="E697">
        <v>90</v>
      </c>
      <c r="F697">
        <v>0</v>
      </c>
      <c r="G697">
        <v>0</v>
      </c>
      <c r="H697">
        <v>19.3333333333333</v>
      </c>
      <c r="I697">
        <f t="shared" si="17"/>
        <v>1739.999999999997</v>
      </c>
    </row>
    <row r="698" spans="1:9">
      <c r="A698" t="s">
        <v>815</v>
      </c>
      <c r="B698">
        <v>1250</v>
      </c>
      <c r="C698">
        <v>1</v>
      </c>
      <c r="D698" t="s">
        <v>816</v>
      </c>
      <c r="E698">
        <v>90</v>
      </c>
      <c r="F698">
        <v>0</v>
      </c>
      <c r="G698">
        <v>0</v>
      </c>
      <c r="H698">
        <v>19.3333333333333</v>
      </c>
      <c r="I698">
        <f t="shared" si="17"/>
        <v>1739.999999999997</v>
      </c>
    </row>
    <row r="699" spans="1:9">
      <c r="A699" t="s">
        <v>815</v>
      </c>
      <c r="B699">
        <v>208</v>
      </c>
      <c r="C699">
        <v>1</v>
      </c>
      <c r="D699" t="s">
        <v>816</v>
      </c>
      <c r="E699">
        <v>91</v>
      </c>
      <c r="F699">
        <v>0</v>
      </c>
      <c r="G699">
        <v>0</v>
      </c>
      <c r="H699">
        <v>19.1666666666667</v>
      </c>
      <c r="I699">
        <f t="shared" si="17"/>
        <v>1744.1666666666697</v>
      </c>
    </row>
    <row r="700" spans="1:9">
      <c r="A700" t="s">
        <v>815</v>
      </c>
      <c r="B700">
        <v>208</v>
      </c>
      <c r="C700">
        <v>2</v>
      </c>
      <c r="D700" t="s">
        <v>816</v>
      </c>
      <c r="E700">
        <v>90</v>
      </c>
      <c r="H700">
        <v>19.5</v>
      </c>
      <c r="I700">
        <f t="shared" si="17"/>
        <v>1755</v>
      </c>
    </row>
    <row r="701" spans="1:9">
      <c r="A701" t="s">
        <v>815</v>
      </c>
      <c r="B701">
        <v>416</v>
      </c>
      <c r="C701">
        <v>1</v>
      </c>
      <c r="D701" t="s">
        <v>816</v>
      </c>
      <c r="E701">
        <v>90</v>
      </c>
      <c r="H701">
        <v>19.5</v>
      </c>
      <c r="I701">
        <f t="shared" si="17"/>
        <v>1755</v>
      </c>
    </row>
    <row r="702" spans="1:9">
      <c r="A702" t="s">
        <v>815</v>
      </c>
      <c r="B702">
        <v>833</v>
      </c>
      <c r="C702">
        <v>3</v>
      </c>
      <c r="D702" t="s">
        <v>816</v>
      </c>
      <c r="E702">
        <v>90</v>
      </c>
      <c r="F702">
        <v>0</v>
      </c>
      <c r="G702">
        <v>0</v>
      </c>
      <c r="H702">
        <v>19.5</v>
      </c>
      <c r="I702">
        <f t="shared" si="17"/>
        <v>1755</v>
      </c>
    </row>
    <row r="703" spans="1:9">
      <c r="A703" t="s">
        <v>815</v>
      </c>
      <c r="B703">
        <v>1041</v>
      </c>
      <c r="C703">
        <v>3</v>
      </c>
      <c r="D703" t="s">
        <v>816</v>
      </c>
      <c r="E703">
        <v>90</v>
      </c>
      <c r="F703">
        <v>0</v>
      </c>
      <c r="G703">
        <v>0</v>
      </c>
      <c r="H703">
        <v>19.5</v>
      </c>
      <c r="I703">
        <f t="shared" si="17"/>
        <v>1755</v>
      </c>
    </row>
    <row r="704" spans="1:9">
      <c r="A704" t="s">
        <v>815</v>
      </c>
      <c r="B704">
        <v>1458</v>
      </c>
      <c r="C704">
        <v>2</v>
      </c>
      <c r="D704" t="s">
        <v>816</v>
      </c>
      <c r="E704">
        <v>90</v>
      </c>
      <c r="F704">
        <v>0</v>
      </c>
      <c r="G704">
        <v>0</v>
      </c>
      <c r="H704">
        <v>19.5</v>
      </c>
      <c r="I704">
        <f t="shared" si="17"/>
        <v>1755</v>
      </c>
    </row>
    <row r="705" spans="1:9">
      <c r="A705" t="s">
        <v>815</v>
      </c>
      <c r="B705">
        <v>1666</v>
      </c>
      <c r="C705">
        <v>3</v>
      </c>
      <c r="D705" t="s">
        <v>816</v>
      </c>
      <c r="E705">
        <v>90</v>
      </c>
      <c r="F705">
        <v>0</v>
      </c>
      <c r="G705">
        <v>0</v>
      </c>
      <c r="H705">
        <v>19.5</v>
      </c>
      <c r="I705">
        <f t="shared" si="17"/>
        <v>1755</v>
      </c>
    </row>
    <row r="706" spans="1:9">
      <c r="A706" t="s">
        <v>815</v>
      </c>
      <c r="B706">
        <v>625</v>
      </c>
      <c r="C706">
        <v>1</v>
      </c>
      <c r="D706" t="s">
        <v>816</v>
      </c>
      <c r="E706">
        <v>90</v>
      </c>
      <c r="F706">
        <v>0</v>
      </c>
      <c r="G706">
        <v>0</v>
      </c>
      <c r="H706">
        <v>19.6666666666667</v>
      </c>
      <c r="I706">
        <f t="shared" ref="I706:I769" si="18">E706*H706</f>
        <v>1770.000000000003</v>
      </c>
    </row>
    <row r="707" spans="1:9">
      <c r="A707" t="s">
        <v>815</v>
      </c>
      <c r="B707">
        <v>625</v>
      </c>
      <c r="C707">
        <v>3</v>
      </c>
      <c r="D707" t="s">
        <v>816</v>
      </c>
      <c r="E707">
        <v>90</v>
      </c>
      <c r="F707">
        <v>0</v>
      </c>
      <c r="G707">
        <v>0</v>
      </c>
      <c r="H707">
        <v>19.6666666666667</v>
      </c>
      <c r="I707">
        <f t="shared" si="18"/>
        <v>1770.000000000003</v>
      </c>
    </row>
    <row r="708" spans="1:9">
      <c r="A708" t="s">
        <v>815</v>
      </c>
      <c r="B708">
        <v>1041</v>
      </c>
      <c r="C708">
        <v>2</v>
      </c>
      <c r="D708" t="s">
        <v>816</v>
      </c>
      <c r="E708">
        <v>90</v>
      </c>
      <c r="F708">
        <v>0</v>
      </c>
      <c r="G708">
        <v>0</v>
      </c>
      <c r="H708">
        <v>19.6666666666667</v>
      </c>
      <c r="I708">
        <f t="shared" si="18"/>
        <v>1770.000000000003</v>
      </c>
    </row>
    <row r="709" spans="1:9">
      <c r="A709" t="s">
        <v>815</v>
      </c>
      <c r="B709">
        <v>1041</v>
      </c>
      <c r="C709">
        <v>1</v>
      </c>
      <c r="D709" t="s">
        <v>816</v>
      </c>
      <c r="E709">
        <v>90</v>
      </c>
      <c r="F709">
        <v>0</v>
      </c>
      <c r="G709">
        <v>0</v>
      </c>
      <c r="H709">
        <v>19.8</v>
      </c>
      <c r="I709">
        <f t="shared" si="18"/>
        <v>1782</v>
      </c>
    </row>
    <row r="710" spans="1:9">
      <c r="A710" t="s">
        <v>815</v>
      </c>
      <c r="B710">
        <v>416</v>
      </c>
      <c r="C710">
        <v>4</v>
      </c>
      <c r="D710" t="s">
        <v>816</v>
      </c>
      <c r="E710">
        <v>90</v>
      </c>
      <c r="H710">
        <v>19.8333333333333</v>
      </c>
      <c r="I710">
        <f t="shared" si="18"/>
        <v>1784.999999999997</v>
      </c>
    </row>
    <row r="711" spans="1:9">
      <c r="A711" t="s">
        <v>815</v>
      </c>
      <c r="B711">
        <v>625</v>
      </c>
      <c r="C711">
        <v>2</v>
      </c>
      <c r="D711" t="s">
        <v>816</v>
      </c>
      <c r="E711">
        <v>90</v>
      </c>
      <c r="F711">
        <v>0</v>
      </c>
      <c r="G711">
        <v>0</v>
      </c>
      <c r="H711">
        <v>19.8333333333333</v>
      </c>
      <c r="I711">
        <f t="shared" si="18"/>
        <v>1784.999999999997</v>
      </c>
    </row>
    <row r="712" spans="1:9">
      <c r="A712" t="s">
        <v>815</v>
      </c>
      <c r="B712">
        <v>1250</v>
      </c>
      <c r="C712">
        <v>2</v>
      </c>
      <c r="D712" t="s">
        <v>816</v>
      </c>
      <c r="E712">
        <v>90</v>
      </c>
      <c r="F712">
        <v>0</v>
      </c>
      <c r="G712">
        <v>0</v>
      </c>
      <c r="H712">
        <v>19.8333333333333</v>
      </c>
      <c r="I712">
        <f t="shared" si="18"/>
        <v>1784.999999999997</v>
      </c>
    </row>
    <row r="713" spans="1:9">
      <c r="A713" t="s">
        <v>815</v>
      </c>
      <c r="B713">
        <v>1250</v>
      </c>
      <c r="C713">
        <v>4</v>
      </c>
      <c r="D713" t="s">
        <v>816</v>
      </c>
      <c r="E713">
        <v>90</v>
      </c>
      <c r="F713">
        <v>0</v>
      </c>
      <c r="G713">
        <v>0</v>
      </c>
      <c r="H713">
        <v>19.8333333333333</v>
      </c>
      <c r="I713">
        <f t="shared" si="18"/>
        <v>1784.999999999997</v>
      </c>
    </row>
    <row r="714" spans="1:9">
      <c r="A714" t="s">
        <v>815</v>
      </c>
      <c r="B714">
        <v>208</v>
      </c>
      <c r="C714">
        <v>3</v>
      </c>
      <c r="D714" t="s">
        <v>816</v>
      </c>
      <c r="E714">
        <v>90</v>
      </c>
      <c r="F714">
        <v>0</v>
      </c>
      <c r="G714">
        <v>0</v>
      </c>
      <c r="H714">
        <v>20.2</v>
      </c>
      <c r="I714">
        <f t="shared" si="18"/>
        <v>1818</v>
      </c>
    </row>
    <row r="715" spans="1:9">
      <c r="A715" t="s">
        <v>815</v>
      </c>
      <c r="B715">
        <v>833</v>
      </c>
      <c r="C715">
        <v>4</v>
      </c>
      <c r="D715" t="s">
        <v>816</v>
      </c>
      <c r="E715">
        <v>90</v>
      </c>
      <c r="F715">
        <v>0</v>
      </c>
      <c r="G715">
        <v>0</v>
      </c>
      <c r="H715">
        <v>20.6666666666667</v>
      </c>
      <c r="I715">
        <f t="shared" si="18"/>
        <v>1860.000000000003</v>
      </c>
    </row>
    <row r="716" spans="1:9">
      <c r="A716" t="s">
        <v>953</v>
      </c>
      <c r="B716">
        <v>800</v>
      </c>
      <c r="C716">
        <v>1</v>
      </c>
      <c r="D716" t="s">
        <v>944</v>
      </c>
      <c r="E716">
        <v>0</v>
      </c>
      <c r="H716">
        <v>11</v>
      </c>
      <c r="I716">
        <f t="shared" si="18"/>
        <v>0</v>
      </c>
    </row>
    <row r="717" spans="1:9">
      <c r="A717" t="s">
        <v>953</v>
      </c>
      <c r="B717">
        <v>800</v>
      </c>
      <c r="C717">
        <v>2</v>
      </c>
      <c r="D717" t="s">
        <v>944</v>
      </c>
      <c r="E717">
        <v>0</v>
      </c>
      <c r="H717">
        <v>11</v>
      </c>
      <c r="I717">
        <f t="shared" si="18"/>
        <v>0</v>
      </c>
    </row>
    <row r="718" spans="1:9">
      <c r="A718" t="s">
        <v>953</v>
      </c>
      <c r="B718">
        <v>1000</v>
      </c>
      <c r="C718">
        <v>1</v>
      </c>
      <c r="D718" t="s">
        <v>944</v>
      </c>
      <c r="E718">
        <v>0</v>
      </c>
      <c r="H718">
        <v>15</v>
      </c>
      <c r="I718">
        <f t="shared" si="18"/>
        <v>0</v>
      </c>
    </row>
    <row r="719" spans="1:9">
      <c r="A719" t="s">
        <v>953</v>
      </c>
      <c r="B719">
        <v>1000</v>
      </c>
      <c r="C719">
        <v>2</v>
      </c>
      <c r="D719" t="s">
        <v>944</v>
      </c>
      <c r="E719">
        <v>0</v>
      </c>
      <c r="H719">
        <v>14</v>
      </c>
      <c r="I719">
        <f t="shared" si="18"/>
        <v>0</v>
      </c>
    </row>
    <row r="720" spans="1:9">
      <c r="A720" t="s">
        <v>953</v>
      </c>
      <c r="B720">
        <v>2101</v>
      </c>
      <c r="C720">
        <v>7</v>
      </c>
      <c r="D720" t="s">
        <v>1056</v>
      </c>
      <c r="E720">
        <v>30</v>
      </c>
      <c r="F720">
        <v>2</v>
      </c>
      <c r="G720" t="s">
        <v>2043</v>
      </c>
      <c r="H720">
        <v>12</v>
      </c>
      <c r="I720">
        <f t="shared" si="18"/>
        <v>360</v>
      </c>
    </row>
    <row r="721" spans="1:26">
      <c r="A721" t="s">
        <v>953</v>
      </c>
      <c r="B721">
        <v>2101</v>
      </c>
      <c r="C721">
        <v>4</v>
      </c>
      <c r="D721" t="s">
        <v>1056</v>
      </c>
      <c r="E721">
        <v>28</v>
      </c>
      <c r="F721" t="s">
        <v>1593</v>
      </c>
      <c r="G721" t="s">
        <v>2432</v>
      </c>
      <c r="H721">
        <v>13</v>
      </c>
      <c r="I721">
        <f t="shared" si="18"/>
        <v>364</v>
      </c>
    </row>
    <row r="722" spans="1:26">
      <c r="A722" t="s">
        <v>953</v>
      </c>
      <c r="B722">
        <v>2101</v>
      </c>
      <c r="C722">
        <v>2</v>
      </c>
      <c r="D722" t="s">
        <v>1056</v>
      </c>
      <c r="E722">
        <v>38</v>
      </c>
      <c r="F722" t="s">
        <v>1453</v>
      </c>
      <c r="G722" t="s">
        <v>334</v>
      </c>
      <c r="H722">
        <v>11</v>
      </c>
      <c r="I722">
        <f t="shared" si="18"/>
        <v>418</v>
      </c>
      <c r="M722" s="7" t="s">
        <v>6191</v>
      </c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1:26">
      <c r="A723" t="s">
        <v>953</v>
      </c>
      <c r="B723">
        <v>1800</v>
      </c>
      <c r="C723">
        <v>7</v>
      </c>
      <c r="D723" t="s">
        <v>1056</v>
      </c>
      <c r="E723">
        <v>42</v>
      </c>
      <c r="F723" t="s">
        <v>4364</v>
      </c>
      <c r="G723" t="s">
        <v>4365</v>
      </c>
      <c r="H723">
        <v>11</v>
      </c>
      <c r="I723">
        <f t="shared" si="18"/>
        <v>462</v>
      </c>
      <c r="M723">
        <v>800</v>
      </c>
      <c r="N723">
        <v>900</v>
      </c>
      <c r="O723">
        <v>1000</v>
      </c>
      <c r="P723">
        <v>1100</v>
      </c>
      <c r="Q723">
        <v>1200</v>
      </c>
      <c r="R723">
        <v>1300</v>
      </c>
      <c r="S723">
        <v>1400</v>
      </c>
      <c r="T723">
        <v>1500</v>
      </c>
      <c r="U723">
        <v>1600</v>
      </c>
      <c r="V723">
        <v>1700</v>
      </c>
      <c r="W723">
        <v>1800</v>
      </c>
      <c r="X723">
        <v>1900</v>
      </c>
      <c r="Y723">
        <v>2000</v>
      </c>
      <c r="Z723">
        <v>2100</v>
      </c>
    </row>
    <row r="724" spans="1:26">
      <c r="A724" t="s">
        <v>953</v>
      </c>
      <c r="B724">
        <v>1900</v>
      </c>
      <c r="C724">
        <v>6</v>
      </c>
      <c r="D724" t="s">
        <v>1056</v>
      </c>
      <c r="E724">
        <v>37</v>
      </c>
      <c r="F724" t="s">
        <v>3368</v>
      </c>
      <c r="G724" t="s">
        <v>3369</v>
      </c>
      <c r="H724">
        <v>13.5</v>
      </c>
      <c r="I724">
        <f t="shared" si="18"/>
        <v>499.5</v>
      </c>
      <c r="L724">
        <v>1</v>
      </c>
      <c r="M724">
        <v>15.0714285714286</v>
      </c>
      <c r="N724">
        <v>14.75</v>
      </c>
      <c r="O724">
        <v>15.5</v>
      </c>
      <c r="P724">
        <v>15.6</v>
      </c>
      <c r="Q724">
        <v>16.600000000000001</v>
      </c>
      <c r="R724">
        <v>16.6666666666667</v>
      </c>
      <c r="S724">
        <v>17.375</v>
      </c>
      <c r="T724">
        <v>16.75</v>
      </c>
      <c r="U724">
        <v>20.714285714285701</v>
      </c>
      <c r="V724">
        <v>19.3333333333333</v>
      </c>
      <c r="W724">
        <v>17.3333333333333</v>
      </c>
      <c r="X724">
        <v>21</v>
      </c>
      <c r="Y724">
        <v>18.3333333333333</v>
      </c>
      <c r="Z724">
        <v>22</v>
      </c>
    </row>
    <row r="725" spans="1:26">
      <c r="A725" t="s">
        <v>953</v>
      </c>
      <c r="B725">
        <v>2000</v>
      </c>
      <c r="C725">
        <v>4</v>
      </c>
      <c r="D725" t="s">
        <v>1056</v>
      </c>
      <c r="E725">
        <v>34</v>
      </c>
      <c r="F725" t="s">
        <v>603</v>
      </c>
      <c r="G725" t="s">
        <v>2153</v>
      </c>
      <c r="H725">
        <v>15</v>
      </c>
      <c r="I725">
        <f t="shared" si="18"/>
        <v>510</v>
      </c>
      <c r="L725">
        <v>2</v>
      </c>
      <c r="M725">
        <v>15.75</v>
      </c>
      <c r="N725">
        <v>15.8571428571429</v>
      </c>
      <c r="O725">
        <v>16.6666666666667</v>
      </c>
      <c r="P725">
        <v>17.5</v>
      </c>
      <c r="Q725">
        <v>17.600000000000001</v>
      </c>
      <c r="R725">
        <v>17.399999999999999</v>
      </c>
      <c r="S725">
        <v>17</v>
      </c>
      <c r="T725">
        <v>17</v>
      </c>
      <c r="U725">
        <v>19.25</v>
      </c>
      <c r="V725">
        <v>19.5</v>
      </c>
      <c r="W725">
        <v>14</v>
      </c>
      <c r="X725">
        <v>19.3333333333333</v>
      </c>
      <c r="Y725">
        <v>14.3333333333333</v>
      </c>
      <c r="Z725">
        <v>23.3333333333333</v>
      </c>
    </row>
    <row r="726" spans="1:26">
      <c r="A726" t="s">
        <v>953</v>
      </c>
      <c r="B726">
        <v>1900</v>
      </c>
      <c r="C726">
        <v>4</v>
      </c>
      <c r="D726" t="s">
        <v>1056</v>
      </c>
      <c r="E726">
        <v>35</v>
      </c>
      <c r="F726" t="s">
        <v>1072</v>
      </c>
      <c r="G726" t="s">
        <v>1445</v>
      </c>
      <c r="H726">
        <v>15.5</v>
      </c>
      <c r="I726">
        <f t="shared" si="18"/>
        <v>542.5</v>
      </c>
      <c r="L726">
        <v>3</v>
      </c>
      <c r="M726">
        <v>17</v>
      </c>
      <c r="N726">
        <v>15.2</v>
      </c>
      <c r="O726">
        <v>15.2</v>
      </c>
      <c r="P726">
        <v>14.5</v>
      </c>
      <c r="Q726">
        <v>16.5</v>
      </c>
      <c r="R726">
        <v>17.75</v>
      </c>
      <c r="S726">
        <v>13</v>
      </c>
      <c r="T726">
        <v>19</v>
      </c>
      <c r="U726">
        <v>20</v>
      </c>
      <c r="V726">
        <v>17.3333333333333</v>
      </c>
      <c r="W726">
        <v>14</v>
      </c>
      <c r="X726">
        <v>19</v>
      </c>
      <c r="Y726">
        <v>16.5</v>
      </c>
      <c r="Z726">
        <v>20</v>
      </c>
    </row>
    <row r="727" spans="1:26">
      <c r="A727" t="s">
        <v>953</v>
      </c>
      <c r="B727">
        <v>2000</v>
      </c>
      <c r="C727">
        <v>8</v>
      </c>
      <c r="D727" t="s">
        <v>1056</v>
      </c>
      <c r="E727">
        <v>39</v>
      </c>
      <c r="F727" t="s">
        <v>3150</v>
      </c>
      <c r="G727" t="s">
        <v>5278</v>
      </c>
      <c r="H727">
        <v>14</v>
      </c>
      <c r="I727">
        <f t="shared" si="18"/>
        <v>546</v>
      </c>
      <c r="L727">
        <v>4</v>
      </c>
      <c r="M727">
        <v>17</v>
      </c>
      <c r="N727">
        <v>15</v>
      </c>
      <c r="O727">
        <v>14</v>
      </c>
      <c r="P727">
        <v>15</v>
      </c>
      <c r="Q727">
        <v>13.3333333333333</v>
      </c>
      <c r="R727">
        <v>16.6666666666667</v>
      </c>
      <c r="S727">
        <v>17.6666666666667</v>
      </c>
      <c r="T727">
        <v>17.3333333333333</v>
      </c>
      <c r="U727">
        <v>15</v>
      </c>
      <c r="V727">
        <v>18</v>
      </c>
      <c r="W727">
        <v>14.5</v>
      </c>
      <c r="X727">
        <v>15.5</v>
      </c>
      <c r="Y727">
        <v>15</v>
      </c>
      <c r="Z727">
        <v>17.5</v>
      </c>
    </row>
    <row r="728" spans="1:26">
      <c r="A728" t="s">
        <v>953</v>
      </c>
      <c r="B728">
        <v>1800</v>
      </c>
      <c r="C728">
        <v>4</v>
      </c>
      <c r="D728" t="s">
        <v>1056</v>
      </c>
      <c r="E728">
        <v>38</v>
      </c>
      <c r="F728" t="s">
        <v>887</v>
      </c>
      <c r="G728" t="s">
        <v>3965</v>
      </c>
      <c r="H728">
        <v>14.5</v>
      </c>
      <c r="I728">
        <f t="shared" si="18"/>
        <v>551</v>
      </c>
      <c r="L728">
        <v>5</v>
      </c>
      <c r="M728">
        <v>16.600000000000001</v>
      </c>
      <c r="N728">
        <v>16.8</v>
      </c>
      <c r="O728">
        <v>12.25</v>
      </c>
      <c r="P728">
        <v>14.5</v>
      </c>
      <c r="Q728">
        <v>17.75</v>
      </c>
      <c r="R728">
        <v>18.6666666666667</v>
      </c>
      <c r="S728">
        <v>16</v>
      </c>
      <c r="T728">
        <v>20.6666666666667</v>
      </c>
      <c r="U728">
        <v>19</v>
      </c>
      <c r="V728">
        <v>18.5</v>
      </c>
      <c r="W728">
        <v>15</v>
      </c>
      <c r="X728">
        <v>21.5</v>
      </c>
      <c r="Y728">
        <v>16</v>
      </c>
      <c r="Z728">
        <v>17</v>
      </c>
    </row>
    <row r="729" spans="1:26">
      <c r="A729" t="s">
        <v>953</v>
      </c>
      <c r="B729">
        <v>2101</v>
      </c>
      <c r="C729">
        <v>3</v>
      </c>
      <c r="D729" t="s">
        <v>1056</v>
      </c>
      <c r="E729">
        <v>31</v>
      </c>
      <c r="F729" t="s">
        <v>1877</v>
      </c>
      <c r="G729" t="s">
        <v>3504</v>
      </c>
      <c r="H729">
        <v>18</v>
      </c>
      <c r="I729">
        <f t="shared" si="18"/>
        <v>558</v>
      </c>
      <c r="L729">
        <v>6</v>
      </c>
      <c r="M729">
        <v>17</v>
      </c>
      <c r="N729">
        <v>18.399999999999999</v>
      </c>
      <c r="O729">
        <v>13.5</v>
      </c>
      <c r="P729">
        <v>13.5</v>
      </c>
      <c r="Q729">
        <v>18</v>
      </c>
      <c r="R729">
        <v>13.3333333333333</v>
      </c>
      <c r="S729">
        <v>14.6666666666667</v>
      </c>
      <c r="T729">
        <v>13.6666666666667</v>
      </c>
      <c r="U729">
        <v>16</v>
      </c>
      <c r="V729">
        <v>16.5</v>
      </c>
      <c r="W729">
        <v>15</v>
      </c>
      <c r="X729">
        <v>13.5</v>
      </c>
      <c r="Y729">
        <v>17</v>
      </c>
      <c r="Z729">
        <v>19.5</v>
      </c>
    </row>
    <row r="730" spans="1:26">
      <c r="A730" t="s">
        <v>953</v>
      </c>
      <c r="B730">
        <v>2100</v>
      </c>
      <c r="C730">
        <v>4</v>
      </c>
      <c r="D730" t="s">
        <v>1056</v>
      </c>
      <c r="E730">
        <v>32</v>
      </c>
      <c r="F730" t="s">
        <v>1529</v>
      </c>
      <c r="G730" t="s">
        <v>5729</v>
      </c>
      <c r="H730">
        <v>17.5</v>
      </c>
      <c r="I730">
        <f t="shared" si="18"/>
        <v>560</v>
      </c>
      <c r="L730">
        <v>7</v>
      </c>
      <c r="M730">
        <v>17</v>
      </c>
      <c r="N730">
        <v>18</v>
      </c>
      <c r="O730">
        <v>11.3333333333333</v>
      </c>
      <c r="P730">
        <v>16.5</v>
      </c>
      <c r="Q730">
        <v>17</v>
      </c>
      <c r="R730">
        <v>13</v>
      </c>
      <c r="S730">
        <v>13.6666666666667</v>
      </c>
      <c r="T730">
        <v>20</v>
      </c>
      <c r="U730">
        <v>21</v>
      </c>
      <c r="V730">
        <v>19.5</v>
      </c>
      <c r="W730">
        <v>11</v>
      </c>
      <c r="X730">
        <v>20.5</v>
      </c>
      <c r="Y730">
        <v>20</v>
      </c>
      <c r="Z730">
        <v>20</v>
      </c>
    </row>
    <row r="731" spans="1:26">
      <c r="A731" t="s">
        <v>953</v>
      </c>
      <c r="B731">
        <v>2000</v>
      </c>
      <c r="C731">
        <v>5</v>
      </c>
      <c r="D731" t="s">
        <v>1056</v>
      </c>
      <c r="E731">
        <v>36</v>
      </c>
      <c r="F731" t="s">
        <v>3828</v>
      </c>
      <c r="G731" t="s">
        <v>3829</v>
      </c>
      <c r="H731">
        <v>16</v>
      </c>
      <c r="I731">
        <f t="shared" si="18"/>
        <v>576</v>
      </c>
      <c r="L731">
        <v>8</v>
      </c>
      <c r="M731">
        <v>18.1666666666667</v>
      </c>
      <c r="N731">
        <v>17.600000000000001</v>
      </c>
      <c r="O731">
        <v>17.600000000000001</v>
      </c>
      <c r="P731">
        <v>15.75</v>
      </c>
      <c r="Q731">
        <v>18.5</v>
      </c>
      <c r="R731">
        <v>19.25</v>
      </c>
      <c r="S731">
        <v>18.5</v>
      </c>
      <c r="T731">
        <v>21</v>
      </c>
      <c r="U731">
        <v>16.3333333333333</v>
      </c>
      <c r="V731">
        <v>20</v>
      </c>
      <c r="W731">
        <v>14</v>
      </c>
      <c r="X731">
        <v>21.5</v>
      </c>
      <c r="Y731">
        <v>14</v>
      </c>
      <c r="Z731">
        <v>17.5</v>
      </c>
    </row>
    <row r="732" spans="1:26">
      <c r="A732" t="s">
        <v>953</v>
      </c>
      <c r="B732">
        <v>2100</v>
      </c>
      <c r="C732">
        <v>5</v>
      </c>
      <c r="D732" t="s">
        <v>1056</v>
      </c>
      <c r="E732">
        <v>34</v>
      </c>
      <c r="F732" t="s">
        <v>504</v>
      </c>
      <c r="G732" t="s">
        <v>2115</v>
      </c>
      <c r="H732">
        <v>17</v>
      </c>
      <c r="I732">
        <f t="shared" si="18"/>
        <v>578</v>
      </c>
    </row>
    <row r="733" spans="1:26">
      <c r="A733" t="s">
        <v>953</v>
      </c>
      <c r="B733">
        <v>1800</v>
      </c>
      <c r="C733">
        <v>5</v>
      </c>
      <c r="D733" t="s">
        <v>1056</v>
      </c>
      <c r="E733">
        <v>39</v>
      </c>
      <c r="F733" t="s">
        <v>603</v>
      </c>
      <c r="G733" t="s">
        <v>6101</v>
      </c>
      <c r="H733">
        <v>15</v>
      </c>
      <c r="I733">
        <f t="shared" si="18"/>
        <v>585</v>
      </c>
    </row>
    <row r="734" spans="1:26">
      <c r="A734" t="s">
        <v>953</v>
      </c>
      <c r="B734">
        <v>1800</v>
      </c>
      <c r="C734">
        <v>6</v>
      </c>
      <c r="D734" t="s">
        <v>1056</v>
      </c>
      <c r="E734">
        <v>40</v>
      </c>
      <c r="F734" t="s">
        <v>2503</v>
      </c>
      <c r="G734" t="s">
        <v>3543</v>
      </c>
      <c r="H734">
        <v>15</v>
      </c>
      <c r="I734">
        <f t="shared" si="18"/>
        <v>600</v>
      </c>
    </row>
    <row r="735" spans="1:26">
      <c r="A735" t="s">
        <v>953</v>
      </c>
      <c r="B735">
        <v>1800</v>
      </c>
      <c r="C735">
        <v>8</v>
      </c>
      <c r="D735" t="s">
        <v>1056</v>
      </c>
      <c r="E735">
        <v>43</v>
      </c>
      <c r="F735" t="s">
        <v>3910</v>
      </c>
      <c r="G735" t="s">
        <v>3911</v>
      </c>
      <c r="H735">
        <v>14</v>
      </c>
      <c r="I735">
        <f t="shared" si="18"/>
        <v>602</v>
      </c>
    </row>
    <row r="736" spans="1:26">
      <c r="A736" t="s">
        <v>953</v>
      </c>
      <c r="B736">
        <v>2000</v>
      </c>
      <c r="C736">
        <v>6</v>
      </c>
      <c r="D736" t="s">
        <v>1056</v>
      </c>
      <c r="E736">
        <v>36</v>
      </c>
      <c r="F736" t="s">
        <v>3195</v>
      </c>
      <c r="G736" t="s">
        <v>3196</v>
      </c>
      <c r="H736">
        <v>17</v>
      </c>
      <c r="I736">
        <f t="shared" si="18"/>
        <v>612</v>
      </c>
    </row>
    <row r="737" spans="1:9">
      <c r="A737" t="s">
        <v>953</v>
      </c>
      <c r="B737">
        <v>1600</v>
      </c>
      <c r="C737">
        <v>4</v>
      </c>
      <c r="D737" t="s">
        <v>1056</v>
      </c>
      <c r="E737">
        <v>41</v>
      </c>
      <c r="F737" t="s">
        <v>1037</v>
      </c>
      <c r="G737" t="s">
        <v>4609</v>
      </c>
      <c r="H737">
        <v>15</v>
      </c>
      <c r="I737">
        <f t="shared" si="18"/>
        <v>615</v>
      </c>
    </row>
    <row r="738" spans="1:9">
      <c r="A738" t="s">
        <v>953</v>
      </c>
      <c r="B738">
        <v>1800</v>
      </c>
      <c r="C738">
        <v>3</v>
      </c>
      <c r="D738" t="s">
        <v>1056</v>
      </c>
      <c r="E738">
        <v>44</v>
      </c>
      <c r="F738" t="s">
        <v>1010</v>
      </c>
      <c r="G738" t="s">
        <v>3928</v>
      </c>
      <c r="H738">
        <v>14</v>
      </c>
      <c r="I738">
        <f t="shared" si="18"/>
        <v>616</v>
      </c>
    </row>
    <row r="739" spans="1:9">
      <c r="A739" t="s">
        <v>953</v>
      </c>
      <c r="B739">
        <v>2100</v>
      </c>
      <c r="C739">
        <v>8</v>
      </c>
      <c r="D739" t="s">
        <v>1056</v>
      </c>
      <c r="E739">
        <v>36</v>
      </c>
      <c r="H739">
        <v>17.5</v>
      </c>
      <c r="I739">
        <f t="shared" si="18"/>
        <v>630</v>
      </c>
    </row>
    <row r="740" spans="1:9">
      <c r="A740" t="s">
        <v>953</v>
      </c>
      <c r="B740">
        <v>2000</v>
      </c>
      <c r="C740">
        <v>3</v>
      </c>
      <c r="D740" t="s">
        <v>1056</v>
      </c>
      <c r="E740">
        <v>39</v>
      </c>
      <c r="F740" t="s">
        <v>1383</v>
      </c>
      <c r="G740" t="s">
        <v>1384</v>
      </c>
      <c r="H740">
        <v>16.5</v>
      </c>
      <c r="I740">
        <f t="shared" si="18"/>
        <v>643.5</v>
      </c>
    </row>
    <row r="741" spans="1:9">
      <c r="A741" t="s">
        <v>953</v>
      </c>
      <c r="B741">
        <v>1500</v>
      </c>
      <c r="C741">
        <v>6</v>
      </c>
      <c r="D741" t="s">
        <v>1056</v>
      </c>
      <c r="E741">
        <v>48</v>
      </c>
      <c r="F741" t="s">
        <v>5578</v>
      </c>
      <c r="G741" t="s">
        <v>5579</v>
      </c>
      <c r="H741">
        <v>13.6666666666667</v>
      </c>
      <c r="I741">
        <f t="shared" si="18"/>
        <v>656.00000000000159</v>
      </c>
    </row>
    <row r="742" spans="1:9">
      <c r="A742" t="s">
        <v>953</v>
      </c>
      <c r="B742">
        <v>2101</v>
      </c>
      <c r="C742">
        <v>6</v>
      </c>
      <c r="D742" t="s">
        <v>1056</v>
      </c>
      <c r="E742">
        <v>30</v>
      </c>
      <c r="F742" t="s">
        <v>730</v>
      </c>
      <c r="G742" t="s">
        <v>3489</v>
      </c>
      <c r="H742">
        <v>22</v>
      </c>
      <c r="I742">
        <f t="shared" si="18"/>
        <v>660</v>
      </c>
    </row>
    <row r="743" spans="1:9">
      <c r="A743" t="s">
        <v>953</v>
      </c>
      <c r="B743">
        <v>1700</v>
      </c>
      <c r="C743">
        <v>6</v>
      </c>
      <c r="D743" t="s">
        <v>1056</v>
      </c>
      <c r="E743">
        <v>41</v>
      </c>
      <c r="F743" t="s">
        <v>5681</v>
      </c>
      <c r="G743" t="s">
        <v>5682</v>
      </c>
      <c r="H743">
        <v>16.5</v>
      </c>
      <c r="I743">
        <f t="shared" si="18"/>
        <v>676.5</v>
      </c>
    </row>
    <row r="744" spans="1:9">
      <c r="A744" t="s">
        <v>953</v>
      </c>
      <c r="B744">
        <v>1700</v>
      </c>
      <c r="C744">
        <v>4</v>
      </c>
      <c r="D744" t="s">
        <v>1056</v>
      </c>
      <c r="E744">
        <v>38</v>
      </c>
      <c r="F744" t="s">
        <v>5451</v>
      </c>
      <c r="G744" t="s">
        <v>5452</v>
      </c>
      <c r="H744">
        <v>18</v>
      </c>
      <c r="I744">
        <f t="shared" si="18"/>
        <v>684</v>
      </c>
    </row>
    <row r="745" spans="1:9">
      <c r="A745" t="s">
        <v>953</v>
      </c>
      <c r="B745">
        <v>1400</v>
      </c>
      <c r="C745">
        <v>7</v>
      </c>
      <c r="D745" t="s">
        <v>1056</v>
      </c>
      <c r="E745">
        <v>51</v>
      </c>
      <c r="F745" t="s">
        <v>3575</v>
      </c>
      <c r="G745" t="s">
        <v>3576</v>
      </c>
      <c r="H745">
        <v>13.6666666666667</v>
      </c>
      <c r="I745">
        <f t="shared" si="18"/>
        <v>697.00000000000171</v>
      </c>
    </row>
    <row r="746" spans="1:9">
      <c r="A746" t="s">
        <v>953</v>
      </c>
      <c r="B746">
        <v>2100</v>
      </c>
      <c r="C746">
        <v>6</v>
      </c>
      <c r="D746" t="s">
        <v>1056</v>
      </c>
      <c r="E746">
        <v>36</v>
      </c>
      <c r="F746" t="s">
        <v>281</v>
      </c>
      <c r="G746" t="s">
        <v>6173</v>
      </c>
      <c r="H746">
        <v>19.5</v>
      </c>
      <c r="I746">
        <f t="shared" si="18"/>
        <v>702</v>
      </c>
    </row>
    <row r="747" spans="1:9">
      <c r="A747" t="s">
        <v>953</v>
      </c>
      <c r="B747">
        <v>1400</v>
      </c>
      <c r="C747">
        <v>3</v>
      </c>
      <c r="D747" t="s">
        <v>1056</v>
      </c>
      <c r="E747">
        <v>55</v>
      </c>
      <c r="F747" t="s">
        <v>3139</v>
      </c>
      <c r="G747" t="s">
        <v>3140</v>
      </c>
      <c r="H747">
        <v>13</v>
      </c>
      <c r="I747">
        <f t="shared" si="18"/>
        <v>715</v>
      </c>
    </row>
    <row r="748" spans="1:9">
      <c r="A748" t="s">
        <v>953</v>
      </c>
      <c r="B748">
        <v>1200</v>
      </c>
      <c r="C748">
        <v>4</v>
      </c>
      <c r="D748" t="s">
        <v>1056</v>
      </c>
      <c r="E748">
        <v>54</v>
      </c>
      <c r="F748" t="s">
        <v>5186</v>
      </c>
      <c r="G748" t="s">
        <v>5240</v>
      </c>
      <c r="H748">
        <v>13.3333333333333</v>
      </c>
      <c r="I748">
        <f t="shared" si="18"/>
        <v>719.99999999999818</v>
      </c>
    </row>
    <row r="749" spans="1:9">
      <c r="A749" t="s">
        <v>953</v>
      </c>
      <c r="B749">
        <v>2100</v>
      </c>
      <c r="C749">
        <v>7</v>
      </c>
      <c r="D749" t="s">
        <v>1056</v>
      </c>
      <c r="E749">
        <v>36</v>
      </c>
      <c r="F749" t="s">
        <v>3134</v>
      </c>
      <c r="G749" t="s">
        <v>3135</v>
      </c>
      <c r="H749">
        <v>20</v>
      </c>
      <c r="I749">
        <f t="shared" si="18"/>
        <v>720</v>
      </c>
    </row>
    <row r="750" spans="1:9">
      <c r="A750" t="s">
        <v>953</v>
      </c>
      <c r="B750">
        <v>2101</v>
      </c>
      <c r="C750">
        <v>8</v>
      </c>
      <c r="D750" t="s">
        <v>1056</v>
      </c>
      <c r="E750">
        <v>32</v>
      </c>
      <c r="F750" t="s">
        <v>710</v>
      </c>
      <c r="G750" t="s">
        <v>3925</v>
      </c>
      <c r="H750">
        <v>22.5</v>
      </c>
      <c r="I750">
        <f t="shared" si="18"/>
        <v>720</v>
      </c>
    </row>
    <row r="751" spans="1:9">
      <c r="A751" t="s">
        <v>953</v>
      </c>
      <c r="B751">
        <v>1300</v>
      </c>
      <c r="C751">
        <v>7</v>
      </c>
      <c r="D751" t="s">
        <v>1056</v>
      </c>
      <c r="E751">
        <v>56</v>
      </c>
      <c r="F751" t="s">
        <v>1470</v>
      </c>
      <c r="G751" t="s">
        <v>1471</v>
      </c>
      <c r="H751">
        <v>13</v>
      </c>
      <c r="I751">
        <f t="shared" si="18"/>
        <v>728</v>
      </c>
    </row>
    <row r="752" spans="1:9">
      <c r="A752" t="s">
        <v>953</v>
      </c>
      <c r="B752">
        <v>1300</v>
      </c>
      <c r="C752">
        <v>6</v>
      </c>
      <c r="D752" t="s">
        <v>1056</v>
      </c>
      <c r="E752">
        <v>55</v>
      </c>
      <c r="F752" t="s">
        <v>3763</v>
      </c>
      <c r="G752" t="s">
        <v>3764</v>
      </c>
      <c r="H752">
        <v>13.3333333333333</v>
      </c>
      <c r="I752">
        <f t="shared" si="18"/>
        <v>733.33333333333155</v>
      </c>
    </row>
    <row r="753" spans="1:9">
      <c r="A753" t="s">
        <v>953</v>
      </c>
      <c r="B753">
        <v>1600</v>
      </c>
      <c r="C753">
        <v>6</v>
      </c>
      <c r="D753" t="s">
        <v>1056</v>
      </c>
      <c r="E753">
        <v>46</v>
      </c>
      <c r="F753" t="s">
        <v>5026</v>
      </c>
      <c r="G753" t="s">
        <v>5790</v>
      </c>
      <c r="H753">
        <v>16</v>
      </c>
      <c r="I753">
        <f t="shared" si="18"/>
        <v>736</v>
      </c>
    </row>
    <row r="754" spans="1:9">
      <c r="A754" t="s">
        <v>953</v>
      </c>
      <c r="B754">
        <v>2000</v>
      </c>
      <c r="C754">
        <v>2</v>
      </c>
      <c r="D754" t="s">
        <v>1056</v>
      </c>
      <c r="E754">
        <v>52</v>
      </c>
      <c r="F754" t="s">
        <v>1376</v>
      </c>
      <c r="G754" t="s">
        <v>5848</v>
      </c>
      <c r="H754">
        <v>14.3333333333333</v>
      </c>
      <c r="I754">
        <f t="shared" si="18"/>
        <v>745.33333333333167</v>
      </c>
    </row>
    <row r="755" spans="1:9">
      <c r="A755" t="s">
        <v>953</v>
      </c>
      <c r="B755">
        <v>1700</v>
      </c>
      <c r="C755">
        <v>5</v>
      </c>
      <c r="D755" t="s">
        <v>1056</v>
      </c>
      <c r="E755">
        <v>41</v>
      </c>
      <c r="F755" t="s">
        <v>285</v>
      </c>
      <c r="G755" t="s">
        <v>5960</v>
      </c>
      <c r="H755">
        <v>18.5</v>
      </c>
      <c r="I755">
        <f t="shared" si="18"/>
        <v>758.5</v>
      </c>
    </row>
    <row r="756" spans="1:9">
      <c r="A756" t="s">
        <v>953</v>
      </c>
      <c r="B756">
        <v>2000</v>
      </c>
      <c r="C756">
        <v>7</v>
      </c>
      <c r="D756" t="s">
        <v>1056</v>
      </c>
      <c r="E756">
        <v>38</v>
      </c>
      <c r="F756" t="s">
        <v>3039</v>
      </c>
      <c r="G756" t="s">
        <v>3040</v>
      </c>
      <c r="H756">
        <v>20</v>
      </c>
      <c r="I756">
        <f t="shared" si="18"/>
        <v>760</v>
      </c>
    </row>
    <row r="757" spans="1:9">
      <c r="A757" t="s">
        <v>953</v>
      </c>
      <c r="B757">
        <v>2100</v>
      </c>
      <c r="C757">
        <v>3</v>
      </c>
      <c r="D757" t="s">
        <v>1056</v>
      </c>
      <c r="E757">
        <v>38</v>
      </c>
      <c r="F757" t="s">
        <v>1386</v>
      </c>
      <c r="G757" t="s">
        <v>2501</v>
      </c>
      <c r="H757">
        <v>20</v>
      </c>
      <c r="I757">
        <f t="shared" si="18"/>
        <v>760</v>
      </c>
    </row>
    <row r="758" spans="1:9">
      <c r="A758" t="s">
        <v>953</v>
      </c>
      <c r="B758">
        <v>1400</v>
      </c>
      <c r="C758">
        <v>6</v>
      </c>
      <c r="D758" t="s">
        <v>1056</v>
      </c>
      <c r="E758">
        <v>52</v>
      </c>
      <c r="F758" t="s">
        <v>397</v>
      </c>
      <c r="G758" t="s">
        <v>5825</v>
      </c>
      <c r="H758">
        <v>14.6666666666667</v>
      </c>
      <c r="I758">
        <f t="shared" si="18"/>
        <v>762.66666666666833</v>
      </c>
    </row>
    <row r="759" spans="1:9">
      <c r="A759" t="s">
        <v>953</v>
      </c>
      <c r="B759">
        <v>1600</v>
      </c>
      <c r="C759">
        <v>8</v>
      </c>
      <c r="D759" t="s">
        <v>1056</v>
      </c>
      <c r="E759">
        <v>47</v>
      </c>
      <c r="F759" t="s">
        <v>5323</v>
      </c>
      <c r="G759" t="s">
        <v>5324</v>
      </c>
      <c r="H759">
        <v>16.3333333333333</v>
      </c>
      <c r="I759">
        <f t="shared" si="18"/>
        <v>767.66666666666515</v>
      </c>
    </row>
    <row r="760" spans="1:9">
      <c r="A760" t="s">
        <v>953</v>
      </c>
      <c r="B760">
        <v>1900</v>
      </c>
      <c r="C760">
        <v>5</v>
      </c>
      <c r="D760" t="s">
        <v>1056</v>
      </c>
      <c r="E760">
        <v>36</v>
      </c>
      <c r="F760" t="s">
        <v>5697</v>
      </c>
      <c r="G760" t="s">
        <v>5698</v>
      </c>
      <c r="H760">
        <v>21.5</v>
      </c>
      <c r="I760">
        <f t="shared" si="18"/>
        <v>774</v>
      </c>
    </row>
    <row r="761" spans="1:9">
      <c r="A761" t="s">
        <v>953</v>
      </c>
      <c r="B761">
        <v>1900</v>
      </c>
      <c r="C761">
        <v>3</v>
      </c>
      <c r="D761" t="s">
        <v>1056</v>
      </c>
      <c r="E761">
        <v>41</v>
      </c>
      <c r="F761" t="s">
        <v>689</v>
      </c>
      <c r="G761" t="s">
        <v>4928</v>
      </c>
      <c r="H761">
        <v>19</v>
      </c>
      <c r="I761">
        <f t="shared" si="18"/>
        <v>779</v>
      </c>
    </row>
    <row r="762" spans="1:9">
      <c r="A762" t="s">
        <v>953</v>
      </c>
      <c r="B762">
        <v>1500</v>
      </c>
      <c r="C762">
        <v>4</v>
      </c>
      <c r="D762" t="s">
        <v>1056</v>
      </c>
      <c r="E762">
        <v>45</v>
      </c>
      <c r="F762" t="s">
        <v>4036</v>
      </c>
      <c r="G762" t="s">
        <v>4037</v>
      </c>
      <c r="H762">
        <v>17.3333333333333</v>
      </c>
      <c r="I762">
        <f t="shared" si="18"/>
        <v>779.99999999999852</v>
      </c>
    </row>
    <row r="763" spans="1:9">
      <c r="A763" t="s">
        <v>953</v>
      </c>
      <c r="B763">
        <v>1400</v>
      </c>
      <c r="C763">
        <v>5</v>
      </c>
      <c r="D763" t="s">
        <v>1056</v>
      </c>
      <c r="E763">
        <v>49</v>
      </c>
      <c r="F763" t="s">
        <v>1856</v>
      </c>
      <c r="G763" t="s">
        <v>1857</v>
      </c>
      <c r="H763">
        <v>16</v>
      </c>
      <c r="I763">
        <f t="shared" si="18"/>
        <v>784</v>
      </c>
    </row>
    <row r="764" spans="1:9">
      <c r="A764" t="s">
        <v>953</v>
      </c>
      <c r="B764">
        <v>1700</v>
      </c>
      <c r="C764">
        <v>3</v>
      </c>
      <c r="D764" t="s">
        <v>1056</v>
      </c>
      <c r="E764">
        <v>46</v>
      </c>
      <c r="F764" t="s">
        <v>645</v>
      </c>
      <c r="G764" t="s">
        <v>4882</v>
      </c>
      <c r="H764">
        <v>17.3333333333333</v>
      </c>
      <c r="I764">
        <f t="shared" si="18"/>
        <v>797.33333333333178</v>
      </c>
    </row>
    <row r="765" spans="1:9">
      <c r="A765" t="s">
        <v>953</v>
      </c>
      <c r="B765">
        <v>1800</v>
      </c>
      <c r="C765">
        <v>2</v>
      </c>
      <c r="D765" t="s">
        <v>1056</v>
      </c>
      <c r="E765">
        <v>58</v>
      </c>
      <c r="F765" t="s">
        <v>111</v>
      </c>
      <c r="G765" t="s">
        <v>5992</v>
      </c>
      <c r="H765">
        <v>14</v>
      </c>
      <c r="I765">
        <f t="shared" si="18"/>
        <v>812</v>
      </c>
    </row>
    <row r="766" spans="1:9">
      <c r="A766" t="s">
        <v>953</v>
      </c>
      <c r="B766">
        <v>1000</v>
      </c>
      <c r="C766">
        <v>7</v>
      </c>
      <c r="D766" t="s">
        <v>1056</v>
      </c>
      <c r="E766">
        <v>72</v>
      </c>
      <c r="F766" t="s">
        <v>3512</v>
      </c>
      <c r="G766" t="s">
        <v>3513</v>
      </c>
      <c r="H766">
        <v>11.3333333333333</v>
      </c>
      <c r="I766">
        <f t="shared" si="18"/>
        <v>815.99999999999761</v>
      </c>
    </row>
    <row r="767" spans="1:9">
      <c r="A767" t="s">
        <v>953</v>
      </c>
      <c r="B767">
        <v>1600</v>
      </c>
      <c r="C767">
        <v>5</v>
      </c>
      <c r="D767" t="s">
        <v>1056</v>
      </c>
      <c r="E767">
        <v>43</v>
      </c>
      <c r="F767" t="s">
        <v>901</v>
      </c>
      <c r="G767" t="s">
        <v>5338</v>
      </c>
      <c r="H767">
        <v>19</v>
      </c>
      <c r="I767">
        <f t="shared" si="18"/>
        <v>817</v>
      </c>
    </row>
    <row r="768" spans="1:9">
      <c r="A768" t="s">
        <v>953</v>
      </c>
      <c r="B768">
        <v>1900</v>
      </c>
      <c r="C768">
        <v>7</v>
      </c>
      <c r="D768" t="s">
        <v>1056</v>
      </c>
      <c r="E768">
        <v>40</v>
      </c>
      <c r="F768" t="s">
        <v>3974</v>
      </c>
      <c r="G768" t="s">
        <v>3975</v>
      </c>
      <c r="H768">
        <v>20.5</v>
      </c>
      <c r="I768">
        <f t="shared" si="18"/>
        <v>820</v>
      </c>
    </row>
    <row r="769" spans="1:9">
      <c r="A769" t="s">
        <v>953</v>
      </c>
      <c r="B769">
        <v>1400</v>
      </c>
      <c r="C769">
        <v>4</v>
      </c>
      <c r="D769" t="s">
        <v>1056</v>
      </c>
      <c r="E769">
        <v>47</v>
      </c>
      <c r="F769" t="s">
        <v>389</v>
      </c>
      <c r="G769" t="s">
        <v>4888</v>
      </c>
      <c r="H769">
        <v>17.6666666666667</v>
      </c>
      <c r="I769">
        <f t="shared" si="18"/>
        <v>830.33333333333485</v>
      </c>
    </row>
    <row r="770" spans="1:9">
      <c r="A770" t="s">
        <v>953</v>
      </c>
      <c r="B770">
        <v>1000</v>
      </c>
      <c r="C770">
        <v>5</v>
      </c>
      <c r="D770" t="s">
        <v>1056</v>
      </c>
      <c r="E770">
        <v>68</v>
      </c>
      <c r="F770" t="s">
        <v>1800</v>
      </c>
      <c r="G770" t="s">
        <v>5676</v>
      </c>
      <c r="H770">
        <v>12.25</v>
      </c>
      <c r="I770">
        <f t="shared" ref="I770:I833" si="19">E770*H770</f>
        <v>833</v>
      </c>
    </row>
    <row r="771" spans="1:9">
      <c r="A771" t="s">
        <v>953</v>
      </c>
      <c r="B771">
        <v>1700</v>
      </c>
      <c r="C771">
        <v>7</v>
      </c>
      <c r="D771" t="s">
        <v>1056</v>
      </c>
      <c r="E771">
        <v>44</v>
      </c>
      <c r="F771" t="s">
        <v>3869</v>
      </c>
      <c r="G771" t="s">
        <v>3870</v>
      </c>
      <c r="H771">
        <v>19.5</v>
      </c>
      <c r="I771">
        <f t="shared" si="19"/>
        <v>858</v>
      </c>
    </row>
    <row r="772" spans="1:9">
      <c r="A772" t="s">
        <v>953</v>
      </c>
      <c r="B772">
        <v>1300</v>
      </c>
      <c r="C772">
        <v>4</v>
      </c>
      <c r="D772" t="s">
        <v>1056</v>
      </c>
      <c r="E772">
        <v>52</v>
      </c>
      <c r="F772" t="s">
        <v>657</v>
      </c>
      <c r="G772" t="s">
        <v>3773</v>
      </c>
      <c r="H772">
        <v>16.6666666666667</v>
      </c>
      <c r="I772">
        <f t="shared" si="19"/>
        <v>866.66666666666833</v>
      </c>
    </row>
    <row r="773" spans="1:9">
      <c r="A773" t="s">
        <v>953</v>
      </c>
      <c r="B773">
        <v>1900</v>
      </c>
      <c r="C773">
        <v>8</v>
      </c>
      <c r="D773" t="s">
        <v>1056</v>
      </c>
      <c r="E773">
        <v>41</v>
      </c>
      <c r="F773" t="s">
        <v>2271</v>
      </c>
      <c r="G773" t="s">
        <v>3627</v>
      </c>
      <c r="H773">
        <v>21.5</v>
      </c>
      <c r="I773">
        <f t="shared" si="19"/>
        <v>881.5</v>
      </c>
    </row>
    <row r="774" spans="1:9">
      <c r="A774" t="s">
        <v>953</v>
      </c>
      <c r="B774">
        <v>1100</v>
      </c>
      <c r="C774">
        <v>4</v>
      </c>
      <c r="D774" t="s">
        <v>1056</v>
      </c>
      <c r="E774">
        <v>59</v>
      </c>
      <c r="F774" t="s">
        <v>5295</v>
      </c>
      <c r="G774" t="s">
        <v>5296</v>
      </c>
      <c r="H774">
        <v>15</v>
      </c>
      <c r="I774">
        <f t="shared" si="19"/>
        <v>885</v>
      </c>
    </row>
    <row r="775" spans="1:9">
      <c r="A775" t="s">
        <v>953</v>
      </c>
      <c r="B775">
        <v>2101</v>
      </c>
      <c r="C775">
        <v>5</v>
      </c>
      <c r="D775" t="s">
        <v>1056</v>
      </c>
      <c r="E775">
        <v>29</v>
      </c>
      <c r="F775" t="s">
        <v>77</v>
      </c>
      <c r="G775" t="s">
        <v>5876</v>
      </c>
      <c r="H775">
        <v>31</v>
      </c>
      <c r="I775">
        <f t="shared" si="19"/>
        <v>899</v>
      </c>
    </row>
    <row r="776" spans="1:9">
      <c r="A776" t="s">
        <v>953</v>
      </c>
      <c r="B776">
        <v>1100</v>
      </c>
      <c r="C776">
        <v>6</v>
      </c>
      <c r="D776" t="s">
        <v>1056</v>
      </c>
      <c r="E776">
        <v>67</v>
      </c>
      <c r="F776" t="s">
        <v>3726</v>
      </c>
      <c r="G776" t="s">
        <v>6046</v>
      </c>
      <c r="H776">
        <v>13.5</v>
      </c>
      <c r="I776">
        <f t="shared" si="19"/>
        <v>904.5</v>
      </c>
    </row>
    <row r="777" spans="1:9">
      <c r="A777" t="s">
        <v>953</v>
      </c>
      <c r="B777">
        <v>1100</v>
      </c>
      <c r="C777">
        <v>5</v>
      </c>
      <c r="D777" t="s">
        <v>1056</v>
      </c>
      <c r="E777">
        <v>63</v>
      </c>
      <c r="F777" t="s">
        <v>2555</v>
      </c>
      <c r="G777" t="s">
        <v>3156</v>
      </c>
      <c r="H777">
        <v>14.5</v>
      </c>
      <c r="I777">
        <f t="shared" si="19"/>
        <v>913.5</v>
      </c>
    </row>
    <row r="778" spans="1:9">
      <c r="A778" t="s">
        <v>953</v>
      </c>
      <c r="B778">
        <v>1700</v>
      </c>
      <c r="C778">
        <v>8</v>
      </c>
      <c r="D778" t="s">
        <v>1056</v>
      </c>
      <c r="E778">
        <v>46</v>
      </c>
      <c r="F778" t="s">
        <v>5344</v>
      </c>
      <c r="G778" t="s">
        <v>5345</v>
      </c>
      <c r="H778">
        <v>20</v>
      </c>
      <c r="I778">
        <f t="shared" si="19"/>
        <v>920</v>
      </c>
    </row>
    <row r="779" spans="1:9">
      <c r="A779" t="s">
        <v>953</v>
      </c>
      <c r="B779">
        <v>1000</v>
      </c>
      <c r="C779">
        <v>4</v>
      </c>
      <c r="D779" t="s">
        <v>1056</v>
      </c>
      <c r="E779">
        <v>67</v>
      </c>
      <c r="F779">
        <v>3</v>
      </c>
      <c r="G779" t="s">
        <v>3689</v>
      </c>
      <c r="H779">
        <v>14</v>
      </c>
      <c r="I779">
        <f t="shared" si="19"/>
        <v>938</v>
      </c>
    </row>
    <row r="780" spans="1:9">
      <c r="A780" t="s">
        <v>953</v>
      </c>
      <c r="B780">
        <v>1000</v>
      </c>
      <c r="C780">
        <v>6</v>
      </c>
      <c r="D780" t="s">
        <v>1056</v>
      </c>
      <c r="E780">
        <v>70</v>
      </c>
      <c r="F780" t="s">
        <v>2377</v>
      </c>
      <c r="G780" t="s">
        <v>2378</v>
      </c>
      <c r="H780">
        <v>13.5</v>
      </c>
      <c r="I780">
        <f t="shared" si="19"/>
        <v>945</v>
      </c>
    </row>
    <row r="781" spans="1:9">
      <c r="A781" t="s">
        <v>953</v>
      </c>
      <c r="B781">
        <v>1500</v>
      </c>
      <c r="C781">
        <v>5</v>
      </c>
      <c r="D781" t="s">
        <v>1056</v>
      </c>
      <c r="E781">
        <v>46</v>
      </c>
      <c r="F781" t="s">
        <v>281</v>
      </c>
      <c r="G781" t="s">
        <v>5288</v>
      </c>
      <c r="H781">
        <v>20.6666666666667</v>
      </c>
      <c r="I781">
        <f t="shared" si="19"/>
        <v>950.66666666666822</v>
      </c>
    </row>
    <row r="782" spans="1:9">
      <c r="A782" t="s">
        <v>953</v>
      </c>
      <c r="B782">
        <v>1600</v>
      </c>
      <c r="C782">
        <v>7</v>
      </c>
      <c r="D782" t="s">
        <v>1056</v>
      </c>
      <c r="E782">
        <v>46</v>
      </c>
      <c r="F782" t="s">
        <v>2949</v>
      </c>
      <c r="G782" t="s">
        <v>2950</v>
      </c>
      <c r="H782">
        <v>21</v>
      </c>
      <c r="I782">
        <f t="shared" si="19"/>
        <v>966</v>
      </c>
    </row>
    <row r="783" spans="1:9">
      <c r="A783" t="s">
        <v>953</v>
      </c>
      <c r="B783">
        <v>1300</v>
      </c>
      <c r="C783">
        <v>5</v>
      </c>
      <c r="D783" t="s">
        <v>1056</v>
      </c>
      <c r="E783">
        <v>52</v>
      </c>
      <c r="F783" t="s">
        <v>2184</v>
      </c>
      <c r="G783" t="s">
        <v>2185</v>
      </c>
      <c r="H783">
        <v>18.6666666666667</v>
      </c>
      <c r="I783">
        <f t="shared" si="19"/>
        <v>970.66666666666833</v>
      </c>
    </row>
    <row r="784" spans="1:9">
      <c r="A784" t="s">
        <v>953</v>
      </c>
      <c r="B784">
        <v>1600</v>
      </c>
      <c r="C784">
        <v>3</v>
      </c>
      <c r="D784" t="s">
        <v>1056</v>
      </c>
      <c r="E784">
        <v>49</v>
      </c>
      <c r="F784" t="s">
        <v>1593</v>
      </c>
      <c r="G784" t="s">
        <v>3451</v>
      </c>
      <c r="H784">
        <v>20</v>
      </c>
      <c r="I784">
        <f t="shared" si="19"/>
        <v>980</v>
      </c>
    </row>
    <row r="785" spans="1:9">
      <c r="A785" t="s">
        <v>953</v>
      </c>
      <c r="B785">
        <v>1500</v>
      </c>
      <c r="C785">
        <v>3</v>
      </c>
      <c r="D785" t="s">
        <v>1056</v>
      </c>
      <c r="E785">
        <v>52</v>
      </c>
      <c r="F785" t="s">
        <v>629</v>
      </c>
      <c r="G785" t="s">
        <v>2056</v>
      </c>
      <c r="H785">
        <v>19</v>
      </c>
      <c r="I785">
        <f t="shared" si="19"/>
        <v>988</v>
      </c>
    </row>
    <row r="786" spans="1:9">
      <c r="A786" t="s">
        <v>953</v>
      </c>
      <c r="B786">
        <v>1100</v>
      </c>
      <c r="C786">
        <v>3</v>
      </c>
      <c r="D786" t="s">
        <v>1056</v>
      </c>
      <c r="E786">
        <v>70</v>
      </c>
      <c r="F786" t="s">
        <v>3621</v>
      </c>
      <c r="G786" t="s">
        <v>3622</v>
      </c>
      <c r="H786">
        <v>14.5</v>
      </c>
      <c r="I786">
        <f t="shared" si="19"/>
        <v>1015</v>
      </c>
    </row>
    <row r="787" spans="1:9">
      <c r="A787" t="s">
        <v>953</v>
      </c>
      <c r="B787">
        <v>1500</v>
      </c>
      <c r="C787">
        <v>7</v>
      </c>
      <c r="D787" t="s">
        <v>1056</v>
      </c>
      <c r="E787">
        <v>51</v>
      </c>
      <c r="F787" t="s">
        <v>4395</v>
      </c>
      <c r="G787" t="s">
        <v>4396</v>
      </c>
      <c r="H787">
        <v>20</v>
      </c>
      <c r="I787">
        <f t="shared" si="19"/>
        <v>1020</v>
      </c>
    </row>
    <row r="788" spans="1:9">
      <c r="A788" t="s">
        <v>953</v>
      </c>
      <c r="B788">
        <v>1500</v>
      </c>
      <c r="C788">
        <v>8</v>
      </c>
      <c r="D788" t="s">
        <v>1056</v>
      </c>
      <c r="E788">
        <v>49</v>
      </c>
      <c r="F788" t="s">
        <v>2168</v>
      </c>
      <c r="G788" t="s">
        <v>2169</v>
      </c>
      <c r="H788">
        <v>21</v>
      </c>
      <c r="I788">
        <f t="shared" si="19"/>
        <v>1029</v>
      </c>
    </row>
    <row r="789" spans="1:9">
      <c r="A789" t="s">
        <v>953</v>
      </c>
      <c r="B789">
        <v>1200</v>
      </c>
      <c r="C789">
        <v>6</v>
      </c>
      <c r="D789" t="s">
        <v>1056</v>
      </c>
      <c r="E789">
        <v>59</v>
      </c>
      <c r="F789" t="s">
        <v>4315</v>
      </c>
      <c r="G789" t="s">
        <v>4316</v>
      </c>
      <c r="H789">
        <v>18</v>
      </c>
      <c r="I789">
        <f t="shared" si="19"/>
        <v>1062</v>
      </c>
    </row>
    <row r="790" spans="1:9">
      <c r="A790" t="s">
        <v>953</v>
      </c>
      <c r="B790">
        <v>1900</v>
      </c>
      <c r="C790">
        <v>2</v>
      </c>
      <c r="D790" t="s">
        <v>1056</v>
      </c>
      <c r="E790">
        <v>55</v>
      </c>
      <c r="F790" t="s">
        <v>2188</v>
      </c>
      <c r="G790" t="s">
        <v>4920</v>
      </c>
      <c r="H790">
        <v>19.3333333333333</v>
      </c>
      <c r="I790">
        <f t="shared" si="19"/>
        <v>1063.3333333333314</v>
      </c>
    </row>
    <row r="791" spans="1:9">
      <c r="A791" t="s">
        <v>953</v>
      </c>
      <c r="B791">
        <v>1200</v>
      </c>
      <c r="C791">
        <v>5</v>
      </c>
      <c r="D791" t="s">
        <v>1056</v>
      </c>
      <c r="E791">
        <v>60</v>
      </c>
      <c r="F791" t="s">
        <v>1334</v>
      </c>
      <c r="G791" t="s">
        <v>5693</v>
      </c>
      <c r="H791">
        <v>17.75</v>
      </c>
      <c r="I791">
        <f t="shared" si="19"/>
        <v>1065</v>
      </c>
    </row>
    <row r="792" spans="1:9">
      <c r="A792" t="s">
        <v>953</v>
      </c>
      <c r="B792">
        <v>1300</v>
      </c>
      <c r="C792">
        <v>3</v>
      </c>
      <c r="D792" t="s">
        <v>1056</v>
      </c>
      <c r="E792">
        <v>60</v>
      </c>
      <c r="F792" t="s">
        <v>389</v>
      </c>
      <c r="G792" t="s">
        <v>5908</v>
      </c>
      <c r="H792">
        <v>17.75</v>
      </c>
      <c r="I792">
        <f t="shared" si="19"/>
        <v>1065</v>
      </c>
    </row>
    <row r="793" spans="1:9">
      <c r="A793" t="s">
        <v>953</v>
      </c>
      <c r="B793">
        <v>1100</v>
      </c>
      <c r="C793">
        <v>8</v>
      </c>
      <c r="D793" t="s">
        <v>1056</v>
      </c>
      <c r="E793">
        <v>68</v>
      </c>
      <c r="F793" t="s">
        <v>2301</v>
      </c>
      <c r="G793" t="s">
        <v>4027</v>
      </c>
      <c r="H793">
        <v>15.75</v>
      </c>
      <c r="I793">
        <f t="shared" si="19"/>
        <v>1071</v>
      </c>
    </row>
    <row r="794" spans="1:9">
      <c r="A794" t="s">
        <v>953</v>
      </c>
      <c r="B794">
        <v>1200</v>
      </c>
      <c r="C794">
        <v>3</v>
      </c>
      <c r="D794" t="s">
        <v>1056</v>
      </c>
      <c r="E794">
        <v>65</v>
      </c>
      <c r="F794">
        <v>1</v>
      </c>
      <c r="G794" t="s">
        <v>1263</v>
      </c>
      <c r="H794">
        <v>16.5</v>
      </c>
      <c r="I794">
        <f t="shared" si="19"/>
        <v>1072.5</v>
      </c>
    </row>
    <row r="795" spans="1:9">
      <c r="A795" t="s">
        <v>953</v>
      </c>
      <c r="B795">
        <v>1100</v>
      </c>
      <c r="C795">
        <v>7</v>
      </c>
      <c r="D795" t="s">
        <v>1056</v>
      </c>
      <c r="E795">
        <v>66</v>
      </c>
      <c r="F795" t="s">
        <v>1342</v>
      </c>
      <c r="G795" t="s">
        <v>5996</v>
      </c>
      <c r="H795">
        <v>16.5</v>
      </c>
      <c r="I795">
        <f t="shared" si="19"/>
        <v>1089</v>
      </c>
    </row>
    <row r="796" spans="1:9">
      <c r="A796" t="s">
        <v>953</v>
      </c>
      <c r="B796">
        <v>900</v>
      </c>
      <c r="C796">
        <v>4</v>
      </c>
      <c r="D796" t="s">
        <v>1056</v>
      </c>
      <c r="E796">
        <v>74</v>
      </c>
      <c r="F796" t="s">
        <v>2628</v>
      </c>
      <c r="G796" t="s">
        <v>2629</v>
      </c>
      <c r="H796">
        <v>15</v>
      </c>
      <c r="I796">
        <f t="shared" si="19"/>
        <v>1110</v>
      </c>
    </row>
    <row r="797" spans="1:9">
      <c r="A797" t="s">
        <v>953</v>
      </c>
      <c r="B797">
        <v>1400</v>
      </c>
      <c r="C797">
        <v>8</v>
      </c>
      <c r="D797" t="s">
        <v>1056</v>
      </c>
      <c r="E797">
        <v>60</v>
      </c>
      <c r="F797" t="s">
        <v>3624</v>
      </c>
      <c r="G797" t="s">
        <v>4924</v>
      </c>
      <c r="H797">
        <v>18.5</v>
      </c>
      <c r="I797">
        <f t="shared" si="19"/>
        <v>1110</v>
      </c>
    </row>
    <row r="798" spans="1:9">
      <c r="A798" t="s">
        <v>953</v>
      </c>
      <c r="B798">
        <v>1200</v>
      </c>
      <c r="C798">
        <v>7</v>
      </c>
      <c r="D798" t="s">
        <v>1056</v>
      </c>
      <c r="E798">
        <v>66</v>
      </c>
      <c r="F798" t="s">
        <v>3564</v>
      </c>
      <c r="G798" t="s">
        <v>3565</v>
      </c>
      <c r="H798">
        <v>17</v>
      </c>
      <c r="I798">
        <f t="shared" si="19"/>
        <v>1122</v>
      </c>
    </row>
    <row r="799" spans="1:9">
      <c r="A799" t="s">
        <v>953</v>
      </c>
      <c r="B799">
        <v>2100</v>
      </c>
      <c r="C799">
        <v>2</v>
      </c>
      <c r="D799" t="s">
        <v>1056</v>
      </c>
      <c r="E799">
        <v>50</v>
      </c>
      <c r="F799" t="s">
        <v>5314</v>
      </c>
      <c r="G799" t="s">
        <v>5315</v>
      </c>
      <c r="H799">
        <v>23.3333333333333</v>
      </c>
      <c r="I799">
        <f t="shared" si="19"/>
        <v>1166.6666666666649</v>
      </c>
    </row>
    <row r="800" spans="1:9">
      <c r="A800" t="s">
        <v>953</v>
      </c>
      <c r="B800">
        <v>1000</v>
      </c>
      <c r="C800">
        <v>3</v>
      </c>
      <c r="D800" t="s">
        <v>1056</v>
      </c>
      <c r="E800">
        <v>77</v>
      </c>
      <c r="F800" t="s">
        <v>1636</v>
      </c>
      <c r="G800" t="s">
        <v>1637</v>
      </c>
      <c r="H800">
        <v>15.2</v>
      </c>
      <c r="I800">
        <f t="shared" si="19"/>
        <v>1170.3999999999999</v>
      </c>
    </row>
    <row r="801" spans="1:9">
      <c r="A801" t="s">
        <v>953</v>
      </c>
      <c r="B801">
        <v>1500</v>
      </c>
      <c r="C801">
        <v>2</v>
      </c>
      <c r="D801" t="s">
        <v>1056</v>
      </c>
      <c r="E801">
        <v>69</v>
      </c>
      <c r="F801" t="s">
        <v>508</v>
      </c>
      <c r="G801" t="s">
        <v>4727</v>
      </c>
      <c r="H801">
        <v>17</v>
      </c>
      <c r="I801">
        <f t="shared" si="19"/>
        <v>1173</v>
      </c>
    </row>
    <row r="802" spans="1:9">
      <c r="A802" t="s">
        <v>953</v>
      </c>
      <c r="B802">
        <v>1200</v>
      </c>
      <c r="C802">
        <v>8</v>
      </c>
      <c r="D802" t="s">
        <v>1056</v>
      </c>
      <c r="E802">
        <v>64</v>
      </c>
      <c r="H802">
        <v>18.5</v>
      </c>
      <c r="I802">
        <f t="shared" si="19"/>
        <v>1184</v>
      </c>
    </row>
    <row r="803" spans="1:9">
      <c r="A803" t="s">
        <v>953</v>
      </c>
      <c r="B803">
        <v>1700</v>
      </c>
      <c r="C803">
        <v>2</v>
      </c>
      <c r="D803" t="s">
        <v>1056</v>
      </c>
      <c r="E803">
        <v>61</v>
      </c>
      <c r="F803" t="s">
        <v>581</v>
      </c>
      <c r="G803" t="s">
        <v>3724</v>
      </c>
      <c r="H803">
        <v>19.5</v>
      </c>
      <c r="I803">
        <f t="shared" si="19"/>
        <v>1189.5</v>
      </c>
    </row>
    <row r="804" spans="1:9">
      <c r="A804" t="s">
        <v>953</v>
      </c>
      <c r="B804">
        <v>1300</v>
      </c>
      <c r="C804">
        <v>8</v>
      </c>
      <c r="D804" t="s">
        <v>1056</v>
      </c>
      <c r="E804">
        <v>63</v>
      </c>
      <c r="F804" t="s">
        <v>5806</v>
      </c>
      <c r="G804" t="s">
        <v>5807</v>
      </c>
      <c r="H804">
        <v>19.25</v>
      </c>
      <c r="I804">
        <f t="shared" si="19"/>
        <v>1212.75</v>
      </c>
    </row>
    <row r="805" spans="1:9">
      <c r="A805" t="s">
        <v>953</v>
      </c>
      <c r="B805">
        <v>1600</v>
      </c>
      <c r="C805">
        <v>2</v>
      </c>
      <c r="D805" t="s">
        <v>1056</v>
      </c>
      <c r="E805">
        <v>65</v>
      </c>
      <c r="F805" t="s">
        <v>492</v>
      </c>
      <c r="G805" t="s">
        <v>2548</v>
      </c>
      <c r="H805">
        <v>19.25</v>
      </c>
      <c r="I805">
        <f t="shared" si="19"/>
        <v>1251.25</v>
      </c>
    </row>
    <row r="806" spans="1:9">
      <c r="A806" t="s">
        <v>953</v>
      </c>
      <c r="B806">
        <v>1400</v>
      </c>
      <c r="C806">
        <v>2</v>
      </c>
      <c r="D806" t="s">
        <v>1056</v>
      </c>
      <c r="E806">
        <v>74</v>
      </c>
      <c r="F806" t="s">
        <v>1590</v>
      </c>
      <c r="G806" t="s">
        <v>4516</v>
      </c>
      <c r="H806">
        <v>17</v>
      </c>
      <c r="I806">
        <f t="shared" si="19"/>
        <v>1258</v>
      </c>
    </row>
    <row r="807" spans="1:9">
      <c r="A807" t="s">
        <v>953</v>
      </c>
      <c r="B807">
        <v>900</v>
      </c>
      <c r="C807">
        <v>5</v>
      </c>
      <c r="D807" t="s">
        <v>1056</v>
      </c>
      <c r="E807">
        <v>75</v>
      </c>
      <c r="F807" t="s">
        <v>3350</v>
      </c>
      <c r="G807" t="s">
        <v>3351</v>
      </c>
      <c r="H807">
        <v>16.8</v>
      </c>
      <c r="I807">
        <f t="shared" si="19"/>
        <v>1260</v>
      </c>
    </row>
    <row r="808" spans="1:9">
      <c r="A808" t="s">
        <v>953</v>
      </c>
      <c r="B808">
        <v>2101</v>
      </c>
      <c r="C808">
        <v>1</v>
      </c>
      <c r="D808" t="s">
        <v>1056</v>
      </c>
      <c r="E808">
        <v>61</v>
      </c>
      <c r="F808">
        <v>0</v>
      </c>
      <c r="G808" t="s">
        <v>1930</v>
      </c>
      <c r="H808">
        <v>21</v>
      </c>
      <c r="I808">
        <f t="shared" si="19"/>
        <v>1281</v>
      </c>
    </row>
    <row r="809" spans="1:9">
      <c r="A809" t="s">
        <v>953</v>
      </c>
      <c r="B809">
        <v>900</v>
      </c>
      <c r="C809">
        <v>3</v>
      </c>
      <c r="D809" t="s">
        <v>1056</v>
      </c>
      <c r="E809">
        <v>86</v>
      </c>
      <c r="F809" t="s">
        <v>285</v>
      </c>
      <c r="G809" t="s">
        <v>1495</v>
      </c>
      <c r="H809">
        <v>15.2</v>
      </c>
      <c r="I809">
        <f t="shared" si="19"/>
        <v>1307.2</v>
      </c>
    </row>
    <row r="810" spans="1:9">
      <c r="A810" t="s">
        <v>953</v>
      </c>
      <c r="B810">
        <v>1000</v>
      </c>
      <c r="C810">
        <v>8</v>
      </c>
      <c r="D810" t="s">
        <v>1056</v>
      </c>
      <c r="E810">
        <v>76</v>
      </c>
      <c r="F810" t="s">
        <v>3129</v>
      </c>
      <c r="G810" t="s">
        <v>3130</v>
      </c>
      <c r="H810">
        <v>17.600000000000001</v>
      </c>
      <c r="I810">
        <f t="shared" si="19"/>
        <v>1337.6000000000001</v>
      </c>
    </row>
    <row r="811" spans="1:9">
      <c r="A811" t="s">
        <v>953</v>
      </c>
      <c r="B811">
        <v>1300</v>
      </c>
      <c r="C811">
        <v>2</v>
      </c>
      <c r="D811" t="s">
        <v>1056</v>
      </c>
      <c r="E811">
        <v>80</v>
      </c>
      <c r="F811" t="s">
        <v>2682</v>
      </c>
      <c r="G811" t="s">
        <v>6112</v>
      </c>
      <c r="H811">
        <v>17.399999999999999</v>
      </c>
      <c r="I811">
        <f t="shared" si="19"/>
        <v>1392</v>
      </c>
    </row>
    <row r="812" spans="1:9">
      <c r="A812" t="s">
        <v>953</v>
      </c>
      <c r="B812">
        <v>800</v>
      </c>
      <c r="C812">
        <v>4</v>
      </c>
      <c r="D812" t="s">
        <v>1056</v>
      </c>
      <c r="E812">
        <v>82</v>
      </c>
      <c r="F812" t="s">
        <v>4384</v>
      </c>
      <c r="G812" t="s">
        <v>4385</v>
      </c>
      <c r="H812">
        <v>17</v>
      </c>
      <c r="I812">
        <f t="shared" si="19"/>
        <v>1394</v>
      </c>
    </row>
    <row r="813" spans="1:9">
      <c r="A813" t="s">
        <v>953</v>
      </c>
      <c r="B813">
        <v>900</v>
      </c>
      <c r="C813">
        <v>8</v>
      </c>
      <c r="D813" t="s">
        <v>1056</v>
      </c>
      <c r="E813">
        <v>81</v>
      </c>
      <c r="F813" t="s">
        <v>1784</v>
      </c>
      <c r="G813" t="s">
        <v>1785</v>
      </c>
      <c r="H813">
        <v>17.600000000000001</v>
      </c>
      <c r="I813">
        <f t="shared" si="19"/>
        <v>1425.6000000000001</v>
      </c>
    </row>
    <row r="814" spans="1:9">
      <c r="A814" t="s">
        <v>953</v>
      </c>
      <c r="B814">
        <v>900</v>
      </c>
      <c r="C814">
        <v>6</v>
      </c>
      <c r="D814" t="s">
        <v>1056</v>
      </c>
      <c r="E814">
        <v>78</v>
      </c>
      <c r="F814" t="s">
        <v>4040</v>
      </c>
      <c r="G814" t="s">
        <v>4734</v>
      </c>
      <c r="H814">
        <v>18.399999999999999</v>
      </c>
      <c r="I814">
        <f t="shared" si="19"/>
        <v>1435.1999999999998</v>
      </c>
    </row>
    <row r="815" spans="1:9">
      <c r="A815" t="s">
        <v>953</v>
      </c>
      <c r="B815">
        <v>900</v>
      </c>
      <c r="C815">
        <v>7</v>
      </c>
      <c r="D815" t="s">
        <v>1056</v>
      </c>
      <c r="E815">
        <v>80</v>
      </c>
      <c r="F815" t="s">
        <v>3059</v>
      </c>
      <c r="G815" t="s">
        <v>3060</v>
      </c>
      <c r="H815">
        <v>18</v>
      </c>
      <c r="I815">
        <f t="shared" si="19"/>
        <v>1440</v>
      </c>
    </row>
    <row r="816" spans="1:9">
      <c r="A816" t="s">
        <v>953</v>
      </c>
      <c r="B816">
        <v>800</v>
      </c>
      <c r="C816">
        <v>5</v>
      </c>
      <c r="D816" t="s">
        <v>1056</v>
      </c>
      <c r="E816">
        <v>88</v>
      </c>
      <c r="F816" t="s">
        <v>1543</v>
      </c>
      <c r="G816" t="s">
        <v>1544</v>
      </c>
      <c r="H816">
        <v>16.600000000000001</v>
      </c>
      <c r="I816">
        <f t="shared" si="19"/>
        <v>1460.8000000000002</v>
      </c>
    </row>
    <row r="817" spans="1:9">
      <c r="A817" t="s">
        <v>953</v>
      </c>
      <c r="B817">
        <v>1200</v>
      </c>
      <c r="C817">
        <v>2</v>
      </c>
      <c r="D817" t="s">
        <v>1056</v>
      </c>
      <c r="E817">
        <v>86</v>
      </c>
      <c r="F817" t="s">
        <v>2752</v>
      </c>
      <c r="G817" t="s">
        <v>3858</v>
      </c>
      <c r="H817">
        <v>17.600000000000001</v>
      </c>
      <c r="I817">
        <f t="shared" si="19"/>
        <v>1513.6000000000001</v>
      </c>
    </row>
    <row r="818" spans="1:9">
      <c r="A818" t="s">
        <v>953</v>
      </c>
      <c r="B818">
        <v>800</v>
      </c>
      <c r="C818">
        <v>7</v>
      </c>
      <c r="D818" t="s">
        <v>1056</v>
      </c>
      <c r="E818">
        <v>91</v>
      </c>
      <c r="H818">
        <v>17</v>
      </c>
      <c r="I818">
        <f t="shared" si="19"/>
        <v>1547</v>
      </c>
    </row>
    <row r="819" spans="1:9">
      <c r="A819" t="s">
        <v>953</v>
      </c>
      <c r="B819">
        <v>800</v>
      </c>
      <c r="C819">
        <v>6</v>
      </c>
      <c r="D819" t="s">
        <v>1056</v>
      </c>
      <c r="E819">
        <v>92</v>
      </c>
      <c r="F819" t="s">
        <v>4135</v>
      </c>
      <c r="G819" t="s">
        <v>4136</v>
      </c>
      <c r="H819">
        <v>17</v>
      </c>
      <c r="I819">
        <f t="shared" si="19"/>
        <v>1564</v>
      </c>
    </row>
    <row r="820" spans="1:9">
      <c r="A820" t="s">
        <v>953</v>
      </c>
      <c r="B820">
        <v>1100</v>
      </c>
      <c r="C820">
        <v>2</v>
      </c>
      <c r="D820" t="s">
        <v>1056</v>
      </c>
      <c r="E820">
        <v>94</v>
      </c>
      <c r="F820" t="s">
        <v>1101</v>
      </c>
      <c r="G820" t="s">
        <v>3497</v>
      </c>
      <c r="H820">
        <v>17.5</v>
      </c>
      <c r="I820">
        <f t="shared" si="19"/>
        <v>1645</v>
      </c>
    </row>
    <row r="821" spans="1:9">
      <c r="A821" t="s">
        <v>953</v>
      </c>
      <c r="B821">
        <v>800</v>
      </c>
      <c r="C821">
        <v>3</v>
      </c>
      <c r="D821" t="s">
        <v>1056</v>
      </c>
      <c r="E821">
        <v>97</v>
      </c>
      <c r="F821" t="s">
        <v>3026</v>
      </c>
      <c r="G821" t="s">
        <v>3027</v>
      </c>
      <c r="H821">
        <v>17</v>
      </c>
      <c r="I821">
        <f t="shared" si="19"/>
        <v>1649</v>
      </c>
    </row>
    <row r="822" spans="1:9">
      <c r="A822" t="s">
        <v>953</v>
      </c>
      <c r="B822">
        <v>2000</v>
      </c>
      <c r="C822">
        <v>1</v>
      </c>
      <c r="D822" t="s">
        <v>1056</v>
      </c>
      <c r="E822">
        <v>90</v>
      </c>
      <c r="F822" t="s">
        <v>2293</v>
      </c>
      <c r="G822" t="s">
        <v>5886</v>
      </c>
      <c r="H822">
        <v>18.3333333333333</v>
      </c>
      <c r="I822">
        <f t="shared" si="19"/>
        <v>1649.999999999997</v>
      </c>
    </row>
    <row r="823" spans="1:9">
      <c r="A823" t="s">
        <v>953</v>
      </c>
      <c r="B823">
        <v>800</v>
      </c>
      <c r="C823">
        <v>8</v>
      </c>
      <c r="D823" t="s">
        <v>1056</v>
      </c>
      <c r="E823">
        <v>93</v>
      </c>
      <c r="F823" t="s">
        <v>5178</v>
      </c>
      <c r="G823" t="s">
        <v>5179</v>
      </c>
      <c r="H823">
        <v>18.1666666666667</v>
      </c>
      <c r="I823">
        <f t="shared" si="19"/>
        <v>1689.5000000000032</v>
      </c>
    </row>
    <row r="824" spans="1:9">
      <c r="A824" t="s">
        <v>953</v>
      </c>
      <c r="B824">
        <v>1000</v>
      </c>
      <c r="C824">
        <v>2</v>
      </c>
      <c r="D824" t="s">
        <v>1056</v>
      </c>
      <c r="E824">
        <v>103</v>
      </c>
      <c r="F824" t="s">
        <v>3244</v>
      </c>
      <c r="G824" t="s">
        <v>4140</v>
      </c>
      <c r="H824">
        <v>16.6666666666667</v>
      </c>
      <c r="I824">
        <f t="shared" si="19"/>
        <v>1716.6666666666702</v>
      </c>
    </row>
    <row r="825" spans="1:9">
      <c r="A825" t="s">
        <v>953</v>
      </c>
      <c r="B825">
        <v>1800</v>
      </c>
      <c r="C825">
        <v>1</v>
      </c>
      <c r="D825" t="s">
        <v>1056</v>
      </c>
      <c r="E825">
        <v>100</v>
      </c>
      <c r="F825" t="s">
        <v>3212</v>
      </c>
      <c r="G825" t="s">
        <v>4094</v>
      </c>
      <c r="H825">
        <v>17.3333333333333</v>
      </c>
      <c r="I825">
        <f t="shared" si="19"/>
        <v>1733.3333333333301</v>
      </c>
    </row>
    <row r="826" spans="1:9">
      <c r="A826" t="s">
        <v>953</v>
      </c>
      <c r="B826">
        <v>900</v>
      </c>
      <c r="C826">
        <v>2</v>
      </c>
      <c r="D826" t="s">
        <v>1056</v>
      </c>
      <c r="E826">
        <v>114</v>
      </c>
      <c r="F826" t="s">
        <v>3572</v>
      </c>
      <c r="G826" t="s">
        <v>5553</v>
      </c>
      <c r="H826">
        <v>15.8571428571429</v>
      </c>
      <c r="I826">
        <f t="shared" si="19"/>
        <v>1807.7142857142906</v>
      </c>
    </row>
    <row r="827" spans="1:9">
      <c r="A827" t="s">
        <v>953</v>
      </c>
      <c r="B827">
        <v>2100</v>
      </c>
      <c r="C827">
        <v>1</v>
      </c>
      <c r="D827" t="s">
        <v>1056</v>
      </c>
      <c r="E827">
        <v>86</v>
      </c>
      <c r="F827" t="s">
        <v>497</v>
      </c>
      <c r="G827" t="s">
        <v>2516</v>
      </c>
      <c r="H827">
        <v>22</v>
      </c>
      <c r="I827">
        <f t="shared" si="19"/>
        <v>1892</v>
      </c>
    </row>
    <row r="828" spans="1:9">
      <c r="A828" t="s">
        <v>953</v>
      </c>
      <c r="B828">
        <v>1900</v>
      </c>
      <c r="C828">
        <v>1</v>
      </c>
      <c r="D828" t="s">
        <v>1056</v>
      </c>
      <c r="E828">
        <v>95</v>
      </c>
      <c r="F828" t="s">
        <v>2937</v>
      </c>
      <c r="G828" t="s">
        <v>4042</v>
      </c>
      <c r="H828">
        <v>21</v>
      </c>
      <c r="I828">
        <f t="shared" si="19"/>
        <v>1995</v>
      </c>
    </row>
    <row r="829" spans="1:9">
      <c r="A829" t="s">
        <v>953</v>
      </c>
      <c r="B829">
        <v>1500</v>
      </c>
      <c r="C829">
        <v>1</v>
      </c>
      <c r="D829" t="s">
        <v>1056</v>
      </c>
      <c r="E829">
        <v>120</v>
      </c>
      <c r="F829" t="s">
        <v>5024</v>
      </c>
      <c r="G829" t="s">
        <v>3071</v>
      </c>
      <c r="H829">
        <v>16.75</v>
      </c>
      <c r="I829">
        <f t="shared" si="19"/>
        <v>2010</v>
      </c>
    </row>
    <row r="830" spans="1:9">
      <c r="A830" t="s">
        <v>953</v>
      </c>
      <c r="B830">
        <v>800</v>
      </c>
      <c r="C830">
        <v>2</v>
      </c>
      <c r="D830" t="s">
        <v>1056</v>
      </c>
      <c r="E830">
        <v>129</v>
      </c>
      <c r="F830" t="s">
        <v>2052</v>
      </c>
      <c r="G830" t="s">
        <v>5447</v>
      </c>
      <c r="H830">
        <v>15.75</v>
      </c>
      <c r="I830">
        <f t="shared" si="19"/>
        <v>2031.75</v>
      </c>
    </row>
    <row r="831" spans="1:9">
      <c r="A831" t="s">
        <v>953</v>
      </c>
      <c r="B831">
        <v>1700</v>
      </c>
      <c r="C831">
        <v>1</v>
      </c>
      <c r="D831" t="s">
        <v>1056</v>
      </c>
      <c r="E831">
        <v>106</v>
      </c>
      <c r="F831" t="s">
        <v>1463</v>
      </c>
      <c r="G831" t="s">
        <v>4324</v>
      </c>
      <c r="H831">
        <v>19.3333333333333</v>
      </c>
      <c r="I831">
        <f t="shared" si="19"/>
        <v>2049.3333333333298</v>
      </c>
    </row>
    <row r="832" spans="1:9">
      <c r="A832" t="s">
        <v>953</v>
      </c>
      <c r="B832">
        <v>1400</v>
      </c>
      <c r="C832">
        <v>1</v>
      </c>
      <c r="D832" t="s">
        <v>1056</v>
      </c>
      <c r="E832">
        <v>129</v>
      </c>
      <c r="F832" t="s">
        <v>103</v>
      </c>
      <c r="G832" t="s">
        <v>5410</v>
      </c>
      <c r="H832">
        <v>17.375</v>
      </c>
      <c r="I832">
        <f t="shared" si="19"/>
        <v>2241.375</v>
      </c>
    </row>
    <row r="833" spans="1:26">
      <c r="A833" t="s">
        <v>953</v>
      </c>
      <c r="B833">
        <v>1300</v>
      </c>
      <c r="C833">
        <v>1</v>
      </c>
      <c r="D833" t="s">
        <v>1056</v>
      </c>
      <c r="E833">
        <v>139</v>
      </c>
      <c r="F833" t="s">
        <v>2519</v>
      </c>
      <c r="G833" t="s">
        <v>6165</v>
      </c>
      <c r="H833">
        <v>16.6666666666667</v>
      </c>
      <c r="I833">
        <f t="shared" si="19"/>
        <v>2316.6666666666711</v>
      </c>
    </row>
    <row r="834" spans="1:26">
      <c r="A834" t="s">
        <v>953</v>
      </c>
      <c r="B834">
        <v>1600</v>
      </c>
      <c r="C834">
        <v>1</v>
      </c>
      <c r="D834" t="s">
        <v>1056</v>
      </c>
      <c r="E834">
        <v>113</v>
      </c>
      <c r="F834" t="s">
        <v>2762</v>
      </c>
      <c r="G834" t="s">
        <v>3021</v>
      </c>
      <c r="H834">
        <v>20.714285714285701</v>
      </c>
      <c r="I834">
        <f t="shared" ref="I834:I897" si="20">E834*H834</f>
        <v>2340.7142857142844</v>
      </c>
    </row>
    <row r="835" spans="1:26">
      <c r="A835" t="s">
        <v>953</v>
      </c>
      <c r="B835">
        <v>1200</v>
      </c>
      <c r="C835">
        <v>1</v>
      </c>
      <c r="D835" t="s">
        <v>1056</v>
      </c>
      <c r="E835">
        <v>150</v>
      </c>
      <c r="F835" t="s">
        <v>1501</v>
      </c>
      <c r="G835" t="s">
        <v>1502</v>
      </c>
      <c r="H835">
        <v>16.600000000000001</v>
      </c>
      <c r="I835">
        <f t="shared" si="20"/>
        <v>2490</v>
      </c>
    </row>
    <row r="836" spans="1:26">
      <c r="A836" t="s">
        <v>953</v>
      </c>
      <c r="B836">
        <v>1100</v>
      </c>
      <c r="C836">
        <v>1</v>
      </c>
      <c r="D836" t="s">
        <v>1056</v>
      </c>
      <c r="E836">
        <v>163</v>
      </c>
      <c r="F836" t="s">
        <v>1770</v>
      </c>
      <c r="G836" t="s">
        <v>2426</v>
      </c>
      <c r="H836">
        <v>15.6</v>
      </c>
      <c r="I836">
        <f t="shared" si="20"/>
        <v>2542.7999999999997</v>
      </c>
    </row>
    <row r="837" spans="1:26">
      <c r="A837" t="s">
        <v>953</v>
      </c>
      <c r="B837">
        <v>1000</v>
      </c>
      <c r="C837">
        <v>1</v>
      </c>
      <c r="D837" t="s">
        <v>1056</v>
      </c>
      <c r="E837">
        <v>180</v>
      </c>
      <c r="F837" t="s">
        <v>1243</v>
      </c>
      <c r="G837" t="s">
        <v>1244</v>
      </c>
      <c r="H837">
        <v>15.5</v>
      </c>
      <c r="I837">
        <f t="shared" si="20"/>
        <v>2790</v>
      </c>
    </row>
    <row r="838" spans="1:26">
      <c r="A838" t="s">
        <v>953</v>
      </c>
      <c r="B838">
        <v>900</v>
      </c>
      <c r="C838">
        <v>1</v>
      </c>
      <c r="D838" t="s">
        <v>1056</v>
      </c>
      <c r="E838">
        <v>200</v>
      </c>
      <c r="F838" t="s">
        <v>738</v>
      </c>
      <c r="G838" t="s">
        <v>5975</v>
      </c>
      <c r="H838">
        <v>14.75</v>
      </c>
      <c r="I838">
        <f t="shared" si="20"/>
        <v>2950</v>
      </c>
    </row>
    <row r="839" spans="1:26">
      <c r="A839" t="s">
        <v>953</v>
      </c>
      <c r="B839">
        <v>800</v>
      </c>
      <c r="C839">
        <v>1</v>
      </c>
      <c r="D839" t="s">
        <v>1056</v>
      </c>
      <c r="E839">
        <v>225</v>
      </c>
      <c r="F839" t="s">
        <v>2762</v>
      </c>
      <c r="G839" t="s">
        <v>4670</v>
      </c>
      <c r="H839">
        <v>15.0714285714286</v>
      </c>
      <c r="I839">
        <f t="shared" si="20"/>
        <v>3391.0714285714348</v>
      </c>
    </row>
    <row r="840" spans="1:26">
      <c r="A840" t="s">
        <v>954</v>
      </c>
      <c r="B840">
        <v>800</v>
      </c>
      <c r="C840">
        <v>1</v>
      </c>
      <c r="D840" t="s">
        <v>944</v>
      </c>
      <c r="E840">
        <v>0</v>
      </c>
      <c r="H840">
        <v>13</v>
      </c>
      <c r="I840">
        <f t="shared" si="20"/>
        <v>0</v>
      </c>
    </row>
    <row r="841" spans="1:26">
      <c r="A841" t="s">
        <v>954</v>
      </c>
      <c r="B841">
        <v>800</v>
      </c>
      <c r="C841">
        <v>2</v>
      </c>
      <c r="D841" t="s">
        <v>944</v>
      </c>
      <c r="E841">
        <v>0</v>
      </c>
      <c r="H841">
        <v>11</v>
      </c>
      <c r="I841">
        <f t="shared" si="20"/>
        <v>0</v>
      </c>
    </row>
    <row r="842" spans="1:26">
      <c r="A842" t="s">
        <v>954</v>
      </c>
      <c r="B842">
        <v>1000</v>
      </c>
      <c r="C842">
        <v>1</v>
      </c>
      <c r="D842" t="s">
        <v>944</v>
      </c>
      <c r="E842">
        <v>0</v>
      </c>
      <c r="H842">
        <v>11</v>
      </c>
      <c r="I842">
        <f t="shared" si="20"/>
        <v>0</v>
      </c>
    </row>
    <row r="843" spans="1:26">
      <c r="A843" t="s">
        <v>954</v>
      </c>
      <c r="B843">
        <v>1000</v>
      </c>
      <c r="C843">
        <v>2</v>
      </c>
      <c r="D843" t="s">
        <v>944</v>
      </c>
      <c r="E843">
        <v>0</v>
      </c>
      <c r="H843">
        <v>13</v>
      </c>
      <c r="I843">
        <f t="shared" si="20"/>
        <v>0</v>
      </c>
    </row>
    <row r="844" spans="1:26">
      <c r="A844" t="s">
        <v>954</v>
      </c>
      <c r="B844">
        <v>2000</v>
      </c>
      <c r="C844">
        <v>4</v>
      </c>
      <c r="D844" t="s">
        <v>1056</v>
      </c>
      <c r="E844">
        <v>131</v>
      </c>
      <c r="F844" t="s">
        <v>1593</v>
      </c>
      <c r="G844" t="s">
        <v>1594</v>
      </c>
      <c r="H844">
        <v>33.625</v>
      </c>
      <c r="I844">
        <f t="shared" si="20"/>
        <v>4404.875</v>
      </c>
    </row>
    <row r="845" spans="1:26">
      <c r="A845" t="s">
        <v>954</v>
      </c>
      <c r="B845">
        <v>2101</v>
      </c>
      <c r="C845">
        <v>4</v>
      </c>
      <c r="D845" t="s">
        <v>1056</v>
      </c>
      <c r="E845">
        <v>118</v>
      </c>
      <c r="F845" t="s">
        <v>5154</v>
      </c>
      <c r="G845" t="s">
        <v>5155</v>
      </c>
      <c r="H845">
        <v>38.428571428571402</v>
      </c>
      <c r="I845">
        <f t="shared" si="20"/>
        <v>4534.5714285714257</v>
      </c>
      <c r="M845" s="7" t="s">
        <v>6192</v>
      </c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1:26">
      <c r="A846" t="s">
        <v>954</v>
      </c>
      <c r="B846">
        <v>1500</v>
      </c>
      <c r="C846">
        <v>4</v>
      </c>
      <c r="D846" t="s">
        <v>1056</v>
      </c>
      <c r="E846">
        <v>171</v>
      </c>
      <c r="F846" t="s">
        <v>1086</v>
      </c>
      <c r="G846" t="s">
        <v>2927</v>
      </c>
      <c r="H846">
        <v>26.636363636363601</v>
      </c>
      <c r="I846">
        <f t="shared" si="20"/>
        <v>4554.8181818181756</v>
      </c>
      <c r="M846">
        <v>800</v>
      </c>
      <c r="N846">
        <v>900</v>
      </c>
      <c r="O846">
        <v>1000</v>
      </c>
      <c r="P846">
        <v>1100</v>
      </c>
      <c r="Q846">
        <v>1200</v>
      </c>
      <c r="R846">
        <v>1300</v>
      </c>
      <c r="S846">
        <v>1400</v>
      </c>
      <c r="T846">
        <v>1500</v>
      </c>
      <c r="U846">
        <v>1600</v>
      </c>
      <c r="V846">
        <v>1700</v>
      </c>
      <c r="W846">
        <v>1800</v>
      </c>
      <c r="X846">
        <v>1900</v>
      </c>
      <c r="Y846">
        <v>2000</v>
      </c>
      <c r="Z846">
        <v>2100</v>
      </c>
    </row>
    <row r="847" spans="1:26">
      <c r="A847" t="s">
        <v>954</v>
      </c>
      <c r="B847">
        <v>1800</v>
      </c>
      <c r="C847">
        <v>4</v>
      </c>
      <c r="D847" t="s">
        <v>1056</v>
      </c>
      <c r="E847">
        <v>147</v>
      </c>
      <c r="F847" t="s">
        <v>2161</v>
      </c>
      <c r="G847" t="s">
        <v>2162</v>
      </c>
      <c r="H847">
        <v>31.3333333333333</v>
      </c>
      <c r="I847">
        <f t="shared" si="20"/>
        <v>4605.9999999999955</v>
      </c>
      <c r="L847">
        <v>1</v>
      </c>
      <c r="M847">
        <v>15.1111111111111</v>
      </c>
      <c r="N847">
        <v>15.456140350877201</v>
      </c>
      <c r="O847">
        <v>16.326923076923102</v>
      </c>
      <c r="P847">
        <v>16.7234042553191</v>
      </c>
      <c r="Q847">
        <v>17.093023255814</v>
      </c>
      <c r="R847">
        <v>17.175000000000001</v>
      </c>
      <c r="S847">
        <v>18.4324324324324</v>
      </c>
      <c r="T847">
        <v>19.088235294117599</v>
      </c>
      <c r="U847">
        <v>18.90625</v>
      </c>
      <c r="V847">
        <v>20.068965517241399</v>
      </c>
      <c r="W847">
        <v>20.965517241379299</v>
      </c>
      <c r="X847">
        <v>22.481481481481499</v>
      </c>
      <c r="Y847">
        <v>22.038461538461501</v>
      </c>
      <c r="Z847">
        <v>23.0833333333333</v>
      </c>
    </row>
    <row r="848" spans="1:26">
      <c r="A848" t="s">
        <v>954</v>
      </c>
      <c r="B848">
        <v>2000</v>
      </c>
      <c r="C848">
        <v>5</v>
      </c>
      <c r="D848" t="s">
        <v>1056</v>
      </c>
      <c r="E848">
        <v>132</v>
      </c>
      <c r="F848" t="s">
        <v>4759</v>
      </c>
      <c r="G848" t="s">
        <v>4760</v>
      </c>
      <c r="H848">
        <v>35.25</v>
      </c>
      <c r="I848">
        <f t="shared" si="20"/>
        <v>4653</v>
      </c>
      <c r="L848">
        <v>2</v>
      </c>
      <c r="M848">
        <v>16.8571428571429</v>
      </c>
      <c r="N848">
        <v>18.0322580645161</v>
      </c>
      <c r="O848">
        <v>18.115384615384599</v>
      </c>
      <c r="P848">
        <v>19.2</v>
      </c>
      <c r="Q848">
        <v>20.2173913043478</v>
      </c>
      <c r="R848">
        <v>21.1428571428571</v>
      </c>
      <c r="S848">
        <v>20.7777777777778</v>
      </c>
      <c r="T848">
        <v>22.6666666666667</v>
      </c>
      <c r="U848">
        <v>22.470588235294102</v>
      </c>
      <c r="V848">
        <v>25</v>
      </c>
      <c r="W848">
        <v>25.733333333333299</v>
      </c>
      <c r="X848">
        <v>27.4</v>
      </c>
      <c r="Y848">
        <v>28.6428571428571</v>
      </c>
      <c r="Z848">
        <v>28.769230769230798</v>
      </c>
    </row>
    <row r="849" spans="1:26">
      <c r="A849" t="s">
        <v>954</v>
      </c>
      <c r="B849">
        <v>1900</v>
      </c>
      <c r="C849">
        <v>4</v>
      </c>
      <c r="D849" t="s">
        <v>1056</v>
      </c>
      <c r="E849">
        <v>133</v>
      </c>
      <c r="F849" t="s">
        <v>397</v>
      </c>
      <c r="G849" t="s">
        <v>5502</v>
      </c>
      <c r="H849">
        <v>35.125</v>
      </c>
      <c r="I849">
        <f t="shared" si="20"/>
        <v>4671.625</v>
      </c>
      <c r="L849">
        <v>3</v>
      </c>
      <c r="M849">
        <v>18</v>
      </c>
      <c r="N849">
        <v>19.409090909090899</v>
      </c>
      <c r="O849">
        <v>20.149999999999999</v>
      </c>
      <c r="P849">
        <v>21.2222222222222</v>
      </c>
      <c r="Q849">
        <v>23</v>
      </c>
      <c r="R849">
        <v>23.133333333333301</v>
      </c>
      <c r="S849">
        <v>24.076923076923102</v>
      </c>
      <c r="T849">
        <v>27.384615384615401</v>
      </c>
      <c r="U849">
        <v>27.4166666666667</v>
      </c>
      <c r="V849">
        <v>27.5</v>
      </c>
      <c r="W849">
        <v>29.818181818181799</v>
      </c>
      <c r="X849">
        <v>32.1</v>
      </c>
      <c r="Y849">
        <v>33</v>
      </c>
      <c r="Z849">
        <v>32.3333333333333</v>
      </c>
    </row>
    <row r="850" spans="1:26">
      <c r="A850" t="s">
        <v>954</v>
      </c>
      <c r="B850">
        <v>1400</v>
      </c>
      <c r="C850">
        <v>4</v>
      </c>
      <c r="D850" t="s">
        <v>1056</v>
      </c>
      <c r="E850">
        <v>178</v>
      </c>
      <c r="F850" t="s">
        <v>2255</v>
      </c>
      <c r="G850" t="s">
        <v>2256</v>
      </c>
      <c r="H850">
        <v>26.636363636363601</v>
      </c>
      <c r="I850">
        <f t="shared" si="20"/>
        <v>4741.2727272727207</v>
      </c>
      <c r="L850">
        <v>4</v>
      </c>
      <c r="M850">
        <v>20.210526315789501</v>
      </c>
      <c r="N850">
        <v>21.0588235294118</v>
      </c>
      <c r="O850">
        <v>22.4375</v>
      </c>
      <c r="P850">
        <v>23.533333333333299</v>
      </c>
      <c r="Q850">
        <v>23.8571428571429</v>
      </c>
      <c r="R850">
        <v>25.0833333333333</v>
      </c>
      <c r="S850">
        <v>26.636363636363601</v>
      </c>
      <c r="T850">
        <v>26.636363636363601</v>
      </c>
      <c r="U850">
        <v>29.5</v>
      </c>
      <c r="V850">
        <v>31.9</v>
      </c>
      <c r="W850">
        <v>31.3333333333333</v>
      </c>
      <c r="X850">
        <v>35.125</v>
      </c>
      <c r="Y850">
        <v>33.625</v>
      </c>
      <c r="Z850">
        <v>39.625</v>
      </c>
    </row>
    <row r="851" spans="1:26">
      <c r="A851" t="s">
        <v>954</v>
      </c>
      <c r="B851">
        <v>2100</v>
      </c>
      <c r="C851">
        <v>3</v>
      </c>
      <c r="D851" t="s">
        <v>1056</v>
      </c>
      <c r="E851">
        <v>147</v>
      </c>
      <c r="F851" t="s">
        <v>2757</v>
      </c>
      <c r="G851" t="s">
        <v>2758</v>
      </c>
      <c r="H851">
        <v>32.3333333333333</v>
      </c>
      <c r="I851">
        <f t="shared" si="20"/>
        <v>4752.9999999999955</v>
      </c>
      <c r="L851">
        <v>5</v>
      </c>
      <c r="M851">
        <v>19.772727272727298</v>
      </c>
      <c r="N851">
        <v>21</v>
      </c>
      <c r="O851">
        <v>21.9411764705882</v>
      </c>
      <c r="P851">
        <v>23.3333333333333</v>
      </c>
      <c r="Q851">
        <v>24.6428571428571</v>
      </c>
      <c r="R851">
        <v>26</v>
      </c>
      <c r="S851">
        <v>28.6666666666667</v>
      </c>
      <c r="T851">
        <v>28.75</v>
      </c>
      <c r="U851">
        <v>30.4</v>
      </c>
      <c r="V851">
        <v>30.9</v>
      </c>
      <c r="W851">
        <v>34.5555555555556</v>
      </c>
      <c r="X851">
        <v>34.5555555555556</v>
      </c>
      <c r="Y851">
        <v>35.25</v>
      </c>
      <c r="Z851">
        <v>38.375</v>
      </c>
    </row>
    <row r="852" spans="1:26">
      <c r="A852" t="s">
        <v>954</v>
      </c>
      <c r="B852">
        <v>2100</v>
      </c>
      <c r="C852">
        <v>4</v>
      </c>
      <c r="D852" t="s">
        <v>1056</v>
      </c>
      <c r="E852">
        <v>120</v>
      </c>
      <c r="F852" t="s">
        <v>1282</v>
      </c>
      <c r="G852" t="s">
        <v>1283</v>
      </c>
      <c r="H852">
        <v>39.625</v>
      </c>
      <c r="I852">
        <f t="shared" si="20"/>
        <v>4755</v>
      </c>
      <c r="L852">
        <v>6</v>
      </c>
      <c r="M852">
        <v>20</v>
      </c>
      <c r="N852">
        <v>21</v>
      </c>
      <c r="O852">
        <v>22.176470588235301</v>
      </c>
      <c r="P852">
        <v>23</v>
      </c>
      <c r="Q852">
        <v>25.466666666666701</v>
      </c>
      <c r="R852">
        <v>26.846153846153801</v>
      </c>
      <c r="S852">
        <v>26.75</v>
      </c>
      <c r="T852">
        <v>30</v>
      </c>
      <c r="U852">
        <v>29.6</v>
      </c>
      <c r="V852">
        <v>34.4</v>
      </c>
      <c r="W852">
        <v>33.299999999999997</v>
      </c>
      <c r="X852">
        <v>37</v>
      </c>
      <c r="Y852">
        <v>35.1111111111111</v>
      </c>
      <c r="Z852">
        <v>39.875</v>
      </c>
    </row>
    <row r="853" spans="1:26">
      <c r="A853" t="s">
        <v>954</v>
      </c>
      <c r="B853">
        <v>1600</v>
      </c>
      <c r="C853">
        <v>4</v>
      </c>
      <c r="D853" t="s">
        <v>1056</v>
      </c>
      <c r="E853">
        <v>162</v>
      </c>
      <c r="F853" t="s">
        <v>4648</v>
      </c>
      <c r="G853" t="s">
        <v>4649</v>
      </c>
      <c r="H853">
        <v>29.5</v>
      </c>
      <c r="I853">
        <f t="shared" si="20"/>
        <v>4779</v>
      </c>
      <c r="L853">
        <v>7</v>
      </c>
      <c r="M853">
        <v>19.565217391304301</v>
      </c>
      <c r="N853">
        <v>21.45</v>
      </c>
      <c r="O853">
        <v>21.6111111111111</v>
      </c>
      <c r="P853">
        <v>23.6875</v>
      </c>
      <c r="Q853">
        <v>24.533333333333299</v>
      </c>
      <c r="R853">
        <v>27.214285714285701</v>
      </c>
      <c r="S853">
        <v>26.6666666666667</v>
      </c>
      <c r="T853">
        <v>29.3333333333333</v>
      </c>
      <c r="U853">
        <v>31.090909090909101</v>
      </c>
      <c r="V853">
        <v>31.5</v>
      </c>
      <c r="W853">
        <v>35.700000000000003</v>
      </c>
      <c r="X853">
        <v>37.5</v>
      </c>
      <c r="Y853">
        <v>38</v>
      </c>
      <c r="Z853">
        <v>39.125</v>
      </c>
    </row>
    <row r="854" spans="1:26">
      <c r="A854" t="s">
        <v>954</v>
      </c>
      <c r="B854">
        <v>1700</v>
      </c>
      <c r="C854">
        <v>5</v>
      </c>
      <c r="D854" t="s">
        <v>1056</v>
      </c>
      <c r="E854">
        <v>155</v>
      </c>
      <c r="F854" t="s">
        <v>2943</v>
      </c>
      <c r="G854" t="s">
        <v>2944</v>
      </c>
      <c r="H854">
        <v>30.9</v>
      </c>
      <c r="I854">
        <f t="shared" si="20"/>
        <v>4789.5</v>
      </c>
      <c r="L854">
        <v>8</v>
      </c>
      <c r="M854">
        <v>19.739130434782599</v>
      </c>
      <c r="N854">
        <v>21.1</v>
      </c>
      <c r="O854">
        <v>22.2777777777778</v>
      </c>
      <c r="P854">
        <v>24.25</v>
      </c>
      <c r="Q854">
        <v>24.733333333333299</v>
      </c>
      <c r="R854">
        <v>25.3571428571429</v>
      </c>
      <c r="S854">
        <v>28.692307692307701</v>
      </c>
      <c r="T854">
        <v>27.25</v>
      </c>
      <c r="U854">
        <v>32.090909090909101</v>
      </c>
      <c r="V854">
        <v>33.299999999999997</v>
      </c>
      <c r="W854">
        <v>35.200000000000003</v>
      </c>
      <c r="X854">
        <v>35.9</v>
      </c>
      <c r="Y854">
        <v>37.7777777777778</v>
      </c>
      <c r="Z854">
        <v>37.25</v>
      </c>
    </row>
    <row r="855" spans="1:26">
      <c r="A855" t="s">
        <v>954</v>
      </c>
      <c r="B855">
        <v>1300</v>
      </c>
      <c r="C855">
        <v>4</v>
      </c>
      <c r="D855" t="s">
        <v>1056</v>
      </c>
      <c r="E855">
        <v>193</v>
      </c>
      <c r="F855" t="s">
        <v>4799</v>
      </c>
      <c r="G855" t="s">
        <v>4800</v>
      </c>
      <c r="H855">
        <v>25.0833333333333</v>
      </c>
      <c r="I855">
        <f t="shared" si="20"/>
        <v>4841.0833333333267</v>
      </c>
    </row>
    <row r="856" spans="1:26">
      <c r="A856" t="s">
        <v>954</v>
      </c>
      <c r="B856">
        <v>2000</v>
      </c>
      <c r="C856">
        <v>6</v>
      </c>
      <c r="D856" t="s">
        <v>1056</v>
      </c>
      <c r="E856">
        <v>138</v>
      </c>
      <c r="F856" t="s">
        <v>1481</v>
      </c>
      <c r="G856" t="s">
        <v>1482</v>
      </c>
      <c r="H856">
        <v>35.1111111111111</v>
      </c>
      <c r="I856">
        <f t="shared" si="20"/>
        <v>4845.3333333333321</v>
      </c>
    </row>
    <row r="857" spans="1:26">
      <c r="A857" t="s">
        <v>954</v>
      </c>
      <c r="B857">
        <v>1900</v>
      </c>
      <c r="C857">
        <v>5</v>
      </c>
      <c r="D857" t="s">
        <v>1056</v>
      </c>
      <c r="E857">
        <v>142</v>
      </c>
      <c r="F857" t="s">
        <v>6124</v>
      </c>
      <c r="G857" t="s">
        <v>6138</v>
      </c>
      <c r="H857">
        <v>34.5555555555556</v>
      </c>
      <c r="I857">
        <f t="shared" si="20"/>
        <v>4906.8888888888951</v>
      </c>
    </row>
    <row r="858" spans="1:26">
      <c r="A858" t="s">
        <v>954</v>
      </c>
      <c r="B858">
        <v>2100</v>
      </c>
      <c r="C858">
        <v>5</v>
      </c>
      <c r="D858" t="s">
        <v>1056</v>
      </c>
      <c r="E858">
        <v>128</v>
      </c>
      <c r="F858" t="s">
        <v>1166</v>
      </c>
      <c r="G858" t="s">
        <v>1421</v>
      </c>
      <c r="H858">
        <v>38.375</v>
      </c>
      <c r="I858">
        <f t="shared" si="20"/>
        <v>4912</v>
      </c>
    </row>
    <row r="859" spans="1:26">
      <c r="A859" t="s">
        <v>954</v>
      </c>
      <c r="B859">
        <v>2100</v>
      </c>
      <c r="C859">
        <v>8</v>
      </c>
      <c r="D859" t="s">
        <v>1056</v>
      </c>
      <c r="E859">
        <v>133</v>
      </c>
      <c r="F859" t="s">
        <v>3387</v>
      </c>
      <c r="G859" t="s">
        <v>3388</v>
      </c>
      <c r="H859">
        <v>37.25</v>
      </c>
      <c r="I859">
        <f t="shared" si="20"/>
        <v>4954.25</v>
      </c>
    </row>
    <row r="860" spans="1:26">
      <c r="A860" t="s">
        <v>954</v>
      </c>
      <c r="B860">
        <v>1600</v>
      </c>
      <c r="C860">
        <v>5</v>
      </c>
      <c r="D860" t="s">
        <v>1056</v>
      </c>
      <c r="E860">
        <v>163</v>
      </c>
      <c r="F860" t="s">
        <v>3297</v>
      </c>
      <c r="G860" t="s">
        <v>3298</v>
      </c>
      <c r="H860">
        <v>30.4</v>
      </c>
      <c r="I860">
        <f t="shared" si="20"/>
        <v>4955.2</v>
      </c>
    </row>
    <row r="861" spans="1:26">
      <c r="A861" t="s">
        <v>954</v>
      </c>
      <c r="B861">
        <v>1600</v>
      </c>
      <c r="C861">
        <v>6</v>
      </c>
      <c r="D861" t="s">
        <v>1056</v>
      </c>
      <c r="E861">
        <v>168</v>
      </c>
      <c r="F861" t="s">
        <v>4084</v>
      </c>
      <c r="G861" t="s">
        <v>4085</v>
      </c>
      <c r="H861">
        <v>29.6</v>
      </c>
      <c r="I861">
        <f t="shared" si="20"/>
        <v>4972.8</v>
      </c>
    </row>
    <row r="862" spans="1:26">
      <c r="A862" t="s">
        <v>954</v>
      </c>
      <c r="B862">
        <v>1700</v>
      </c>
      <c r="C862">
        <v>3</v>
      </c>
      <c r="D862" t="s">
        <v>1056</v>
      </c>
      <c r="E862">
        <v>181</v>
      </c>
      <c r="F862" t="s">
        <v>4435</v>
      </c>
      <c r="G862" t="s">
        <v>4436</v>
      </c>
      <c r="H862">
        <v>27.5</v>
      </c>
      <c r="I862">
        <f t="shared" si="20"/>
        <v>4977.5</v>
      </c>
    </row>
    <row r="863" spans="1:26">
      <c r="A863" t="s">
        <v>954</v>
      </c>
      <c r="B863">
        <v>1800</v>
      </c>
      <c r="C863">
        <v>6</v>
      </c>
      <c r="D863" t="s">
        <v>1056</v>
      </c>
      <c r="E863">
        <v>150</v>
      </c>
      <c r="F863" t="s">
        <v>3283</v>
      </c>
      <c r="G863" t="s">
        <v>3284</v>
      </c>
      <c r="H863">
        <v>33.299999999999997</v>
      </c>
      <c r="I863">
        <f t="shared" si="20"/>
        <v>4995</v>
      </c>
    </row>
    <row r="864" spans="1:26">
      <c r="A864" t="s">
        <v>954</v>
      </c>
      <c r="B864">
        <v>2101</v>
      </c>
      <c r="C864">
        <v>3</v>
      </c>
      <c r="D864" t="s">
        <v>1056</v>
      </c>
      <c r="E864">
        <v>133</v>
      </c>
      <c r="F864" t="s">
        <v>2136</v>
      </c>
      <c r="G864" t="s">
        <v>4549</v>
      </c>
      <c r="H864">
        <v>37.75</v>
      </c>
      <c r="I864">
        <f t="shared" si="20"/>
        <v>5020.75</v>
      </c>
    </row>
    <row r="865" spans="1:9">
      <c r="A865" t="s">
        <v>954</v>
      </c>
      <c r="B865">
        <v>1700</v>
      </c>
      <c r="C865">
        <v>7</v>
      </c>
      <c r="D865" t="s">
        <v>1056</v>
      </c>
      <c r="E865">
        <v>160</v>
      </c>
      <c r="F865" t="s">
        <v>1867</v>
      </c>
      <c r="G865" t="s">
        <v>1868</v>
      </c>
      <c r="H865">
        <v>31.5</v>
      </c>
      <c r="I865">
        <f t="shared" si="20"/>
        <v>5040</v>
      </c>
    </row>
    <row r="866" spans="1:9">
      <c r="A866" t="s">
        <v>954</v>
      </c>
      <c r="B866">
        <v>1700</v>
      </c>
      <c r="C866">
        <v>4</v>
      </c>
      <c r="D866" t="s">
        <v>1056</v>
      </c>
      <c r="E866">
        <v>159</v>
      </c>
      <c r="F866" t="s">
        <v>2988</v>
      </c>
      <c r="G866" t="s">
        <v>2989</v>
      </c>
      <c r="H866">
        <v>31.9</v>
      </c>
      <c r="I866">
        <f t="shared" si="20"/>
        <v>5072.0999999999995</v>
      </c>
    </row>
    <row r="867" spans="1:9">
      <c r="A867" t="s">
        <v>954</v>
      </c>
      <c r="B867">
        <v>2000</v>
      </c>
      <c r="C867">
        <v>3</v>
      </c>
      <c r="D867" t="s">
        <v>1056</v>
      </c>
      <c r="E867">
        <v>154</v>
      </c>
      <c r="F867" t="s">
        <v>5512</v>
      </c>
      <c r="G867" t="s">
        <v>5870</v>
      </c>
      <c r="H867">
        <v>33</v>
      </c>
      <c r="I867">
        <f t="shared" si="20"/>
        <v>5082</v>
      </c>
    </row>
    <row r="868" spans="1:9">
      <c r="A868" t="s">
        <v>954</v>
      </c>
      <c r="B868">
        <v>2100</v>
      </c>
      <c r="C868">
        <v>6</v>
      </c>
      <c r="D868" t="s">
        <v>1056</v>
      </c>
      <c r="E868">
        <v>128</v>
      </c>
      <c r="F868" t="s">
        <v>5927</v>
      </c>
      <c r="G868" t="s">
        <v>5928</v>
      </c>
      <c r="H868">
        <v>39.875</v>
      </c>
      <c r="I868">
        <f t="shared" si="20"/>
        <v>5104</v>
      </c>
    </row>
    <row r="869" spans="1:9">
      <c r="A869" t="s">
        <v>954</v>
      </c>
      <c r="B869">
        <v>1400</v>
      </c>
      <c r="C869">
        <v>6</v>
      </c>
      <c r="D869" t="s">
        <v>1056</v>
      </c>
      <c r="E869">
        <v>191</v>
      </c>
      <c r="F869" t="s">
        <v>2120</v>
      </c>
      <c r="G869" t="s">
        <v>2121</v>
      </c>
      <c r="H869">
        <v>26.75</v>
      </c>
      <c r="I869">
        <f t="shared" si="20"/>
        <v>5109.25</v>
      </c>
    </row>
    <row r="870" spans="1:9">
      <c r="A870" t="s">
        <v>954</v>
      </c>
      <c r="B870">
        <v>1800</v>
      </c>
      <c r="C870">
        <v>5</v>
      </c>
      <c r="D870" t="s">
        <v>1056</v>
      </c>
      <c r="E870">
        <v>148</v>
      </c>
      <c r="F870" t="s">
        <v>2963</v>
      </c>
      <c r="G870" t="s">
        <v>2964</v>
      </c>
      <c r="H870">
        <v>34.5555555555556</v>
      </c>
      <c r="I870">
        <f t="shared" si="20"/>
        <v>5114.222222222229</v>
      </c>
    </row>
    <row r="871" spans="1:9">
      <c r="A871" t="s">
        <v>954</v>
      </c>
      <c r="B871">
        <v>1400</v>
      </c>
      <c r="C871">
        <v>7</v>
      </c>
      <c r="D871" t="s">
        <v>1056</v>
      </c>
      <c r="E871">
        <v>192</v>
      </c>
      <c r="F871" t="s">
        <v>1622</v>
      </c>
      <c r="G871" t="s">
        <v>1623</v>
      </c>
      <c r="H871">
        <v>26.6666666666667</v>
      </c>
      <c r="I871">
        <f t="shared" si="20"/>
        <v>5120.0000000000064</v>
      </c>
    </row>
    <row r="872" spans="1:9">
      <c r="A872" t="s">
        <v>954</v>
      </c>
      <c r="B872">
        <v>1800</v>
      </c>
      <c r="C872">
        <v>3</v>
      </c>
      <c r="D872" t="s">
        <v>1056</v>
      </c>
      <c r="E872">
        <v>172</v>
      </c>
      <c r="F872" t="s">
        <v>5608</v>
      </c>
      <c r="G872" t="s">
        <v>5609</v>
      </c>
      <c r="H872">
        <v>29.818181818181799</v>
      </c>
      <c r="I872">
        <f t="shared" si="20"/>
        <v>5128.7272727272693</v>
      </c>
    </row>
    <row r="873" spans="1:9">
      <c r="A873" t="s">
        <v>954</v>
      </c>
      <c r="B873">
        <v>1500</v>
      </c>
      <c r="C873">
        <v>8</v>
      </c>
      <c r="D873" t="s">
        <v>1056</v>
      </c>
      <c r="E873">
        <v>189</v>
      </c>
      <c r="F873" t="s">
        <v>1763</v>
      </c>
      <c r="G873" t="s">
        <v>1764</v>
      </c>
      <c r="H873">
        <v>27.25</v>
      </c>
      <c r="I873">
        <f t="shared" si="20"/>
        <v>5150.25</v>
      </c>
    </row>
    <row r="874" spans="1:9">
      <c r="A874" t="s">
        <v>954</v>
      </c>
      <c r="B874">
        <v>2100</v>
      </c>
      <c r="C874">
        <v>7</v>
      </c>
      <c r="D874" t="s">
        <v>1056</v>
      </c>
      <c r="E874">
        <v>132</v>
      </c>
      <c r="F874" t="s">
        <v>4429</v>
      </c>
      <c r="G874" t="s">
        <v>4430</v>
      </c>
      <c r="H874">
        <v>39.125</v>
      </c>
      <c r="I874">
        <f t="shared" si="20"/>
        <v>5164.5</v>
      </c>
    </row>
    <row r="875" spans="1:9">
      <c r="A875" t="s">
        <v>954</v>
      </c>
      <c r="B875">
        <v>1200</v>
      </c>
      <c r="C875">
        <v>4</v>
      </c>
      <c r="D875" t="s">
        <v>1056</v>
      </c>
      <c r="E875">
        <v>217</v>
      </c>
      <c r="F875" t="s">
        <v>3862</v>
      </c>
      <c r="G875" t="s">
        <v>3863</v>
      </c>
      <c r="H875">
        <v>23.8571428571429</v>
      </c>
      <c r="I875">
        <f t="shared" si="20"/>
        <v>5177.0000000000091</v>
      </c>
    </row>
    <row r="876" spans="1:9">
      <c r="A876" t="s">
        <v>954</v>
      </c>
      <c r="B876">
        <v>1900</v>
      </c>
      <c r="C876">
        <v>6</v>
      </c>
      <c r="D876" t="s">
        <v>1056</v>
      </c>
      <c r="E876">
        <v>140</v>
      </c>
      <c r="F876" t="s">
        <v>2027</v>
      </c>
      <c r="G876" t="s">
        <v>2028</v>
      </c>
      <c r="H876">
        <v>37</v>
      </c>
      <c r="I876">
        <f t="shared" si="20"/>
        <v>5180</v>
      </c>
    </row>
    <row r="877" spans="1:9">
      <c r="A877" t="s">
        <v>954</v>
      </c>
      <c r="B877">
        <v>1300</v>
      </c>
      <c r="C877">
        <v>5</v>
      </c>
      <c r="D877" t="s">
        <v>1056</v>
      </c>
      <c r="E877">
        <v>200</v>
      </c>
      <c r="F877" t="s">
        <v>2733</v>
      </c>
      <c r="G877" t="s">
        <v>2734</v>
      </c>
      <c r="H877">
        <v>26</v>
      </c>
      <c r="I877">
        <f t="shared" si="20"/>
        <v>5200</v>
      </c>
    </row>
    <row r="878" spans="1:9">
      <c r="A878" t="s">
        <v>954</v>
      </c>
      <c r="B878">
        <v>1900</v>
      </c>
      <c r="C878">
        <v>3</v>
      </c>
      <c r="D878" t="s">
        <v>1056</v>
      </c>
      <c r="E878">
        <v>163</v>
      </c>
      <c r="F878" t="s">
        <v>3160</v>
      </c>
      <c r="G878" t="s">
        <v>3161</v>
      </c>
      <c r="H878">
        <v>32.1</v>
      </c>
      <c r="I878">
        <f t="shared" si="20"/>
        <v>5232.3</v>
      </c>
    </row>
    <row r="879" spans="1:9">
      <c r="A879" t="s">
        <v>954</v>
      </c>
      <c r="B879">
        <v>2000</v>
      </c>
      <c r="C879">
        <v>8</v>
      </c>
      <c r="D879" t="s">
        <v>1056</v>
      </c>
      <c r="E879">
        <v>139</v>
      </c>
      <c r="F879" t="s">
        <v>4461</v>
      </c>
      <c r="G879" t="s">
        <v>4462</v>
      </c>
      <c r="H879">
        <v>37.7777777777778</v>
      </c>
      <c r="I879">
        <f t="shared" si="20"/>
        <v>5251.111111111114</v>
      </c>
    </row>
    <row r="880" spans="1:9">
      <c r="A880" t="s">
        <v>954</v>
      </c>
      <c r="B880">
        <v>1500</v>
      </c>
      <c r="C880">
        <v>5</v>
      </c>
      <c r="D880" t="s">
        <v>1056</v>
      </c>
      <c r="E880">
        <v>183</v>
      </c>
      <c r="F880" t="s">
        <v>2603</v>
      </c>
      <c r="G880" t="s">
        <v>5721</v>
      </c>
      <c r="H880">
        <v>28.75</v>
      </c>
      <c r="I880">
        <f t="shared" si="20"/>
        <v>5261.25</v>
      </c>
    </row>
    <row r="881" spans="1:9">
      <c r="A881" t="s">
        <v>954</v>
      </c>
      <c r="B881">
        <v>1600</v>
      </c>
      <c r="C881">
        <v>3</v>
      </c>
      <c r="D881" t="s">
        <v>1056</v>
      </c>
      <c r="E881">
        <v>192</v>
      </c>
      <c r="F881" t="s">
        <v>3441</v>
      </c>
      <c r="G881" t="s">
        <v>3442</v>
      </c>
      <c r="H881">
        <v>27.4166666666667</v>
      </c>
      <c r="I881">
        <f t="shared" si="20"/>
        <v>5264.0000000000064</v>
      </c>
    </row>
    <row r="882" spans="1:9">
      <c r="A882" t="s">
        <v>954</v>
      </c>
      <c r="B882">
        <v>1400</v>
      </c>
      <c r="C882">
        <v>3</v>
      </c>
      <c r="D882" t="s">
        <v>1056</v>
      </c>
      <c r="E882">
        <v>219</v>
      </c>
      <c r="F882" t="s">
        <v>4492</v>
      </c>
      <c r="G882" t="s">
        <v>4493</v>
      </c>
      <c r="H882">
        <v>24.076923076923102</v>
      </c>
      <c r="I882">
        <f t="shared" si="20"/>
        <v>5272.8461538461588</v>
      </c>
    </row>
    <row r="883" spans="1:9">
      <c r="A883" t="s">
        <v>954</v>
      </c>
      <c r="B883">
        <v>1600</v>
      </c>
      <c r="C883">
        <v>7</v>
      </c>
      <c r="D883" t="s">
        <v>1056</v>
      </c>
      <c r="E883">
        <v>170</v>
      </c>
      <c r="F883" t="s">
        <v>1950</v>
      </c>
      <c r="G883" t="s">
        <v>1951</v>
      </c>
      <c r="H883">
        <v>31.090909090909101</v>
      </c>
      <c r="I883">
        <f t="shared" si="20"/>
        <v>5285.4545454545469</v>
      </c>
    </row>
    <row r="884" spans="1:9">
      <c r="A884" t="s">
        <v>954</v>
      </c>
      <c r="B884">
        <v>1500</v>
      </c>
      <c r="C884">
        <v>7</v>
      </c>
      <c r="D884" t="s">
        <v>1056</v>
      </c>
      <c r="E884">
        <v>181</v>
      </c>
      <c r="F884" t="s">
        <v>2894</v>
      </c>
      <c r="G884" t="s">
        <v>2895</v>
      </c>
      <c r="H884">
        <v>29.3333333333333</v>
      </c>
      <c r="I884">
        <f t="shared" si="20"/>
        <v>5309.3333333333276</v>
      </c>
    </row>
    <row r="885" spans="1:9">
      <c r="A885" t="s">
        <v>954</v>
      </c>
      <c r="B885">
        <v>1500</v>
      </c>
      <c r="C885">
        <v>6</v>
      </c>
      <c r="D885" t="s">
        <v>1056</v>
      </c>
      <c r="E885">
        <v>177</v>
      </c>
      <c r="F885" t="s">
        <v>5514</v>
      </c>
      <c r="G885" t="s">
        <v>5515</v>
      </c>
      <c r="H885">
        <v>30</v>
      </c>
      <c r="I885">
        <f t="shared" si="20"/>
        <v>5310</v>
      </c>
    </row>
    <row r="886" spans="1:9">
      <c r="A886" t="s">
        <v>954</v>
      </c>
      <c r="B886">
        <v>1400</v>
      </c>
      <c r="C886">
        <v>5</v>
      </c>
      <c r="D886" t="s">
        <v>1056</v>
      </c>
      <c r="E886">
        <v>186</v>
      </c>
      <c r="F886" t="s">
        <v>1366</v>
      </c>
      <c r="G886" t="s">
        <v>1367</v>
      </c>
      <c r="H886">
        <v>28.6666666666667</v>
      </c>
      <c r="I886">
        <f t="shared" si="20"/>
        <v>5332.0000000000064</v>
      </c>
    </row>
    <row r="887" spans="1:9">
      <c r="A887" t="s">
        <v>954</v>
      </c>
      <c r="B887">
        <v>2000</v>
      </c>
      <c r="C887">
        <v>7</v>
      </c>
      <c r="D887" t="s">
        <v>1056</v>
      </c>
      <c r="E887">
        <v>141</v>
      </c>
      <c r="F887" t="s">
        <v>566</v>
      </c>
      <c r="G887" t="s">
        <v>1141</v>
      </c>
      <c r="H887">
        <v>38</v>
      </c>
      <c r="I887">
        <f t="shared" si="20"/>
        <v>5358</v>
      </c>
    </row>
    <row r="888" spans="1:9">
      <c r="A888" t="s">
        <v>954</v>
      </c>
      <c r="B888">
        <v>1900</v>
      </c>
      <c r="C888">
        <v>8</v>
      </c>
      <c r="D888" t="s">
        <v>1056</v>
      </c>
      <c r="E888">
        <v>150</v>
      </c>
      <c r="F888" t="s">
        <v>3553</v>
      </c>
      <c r="G888" t="s">
        <v>3554</v>
      </c>
      <c r="H888">
        <v>35.9</v>
      </c>
      <c r="I888">
        <f t="shared" si="20"/>
        <v>5385</v>
      </c>
    </row>
    <row r="889" spans="1:9">
      <c r="A889" t="s">
        <v>954</v>
      </c>
      <c r="B889">
        <v>1800</v>
      </c>
      <c r="C889">
        <v>8</v>
      </c>
      <c r="D889" t="s">
        <v>1056</v>
      </c>
      <c r="E889">
        <v>153</v>
      </c>
      <c r="F889" t="s">
        <v>3355</v>
      </c>
      <c r="G889" t="s">
        <v>3356</v>
      </c>
      <c r="H889">
        <v>35.200000000000003</v>
      </c>
      <c r="I889">
        <f t="shared" si="20"/>
        <v>5385.6</v>
      </c>
    </row>
    <row r="890" spans="1:9">
      <c r="A890" t="s">
        <v>954</v>
      </c>
      <c r="B890">
        <v>1200</v>
      </c>
      <c r="C890">
        <v>5</v>
      </c>
      <c r="D890" t="s">
        <v>1056</v>
      </c>
      <c r="E890">
        <v>220</v>
      </c>
      <c r="F890" t="s">
        <v>4271</v>
      </c>
      <c r="G890" t="s">
        <v>4272</v>
      </c>
      <c r="H890">
        <v>24.6428571428571</v>
      </c>
      <c r="I890">
        <f t="shared" si="20"/>
        <v>5421.4285714285616</v>
      </c>
    </row>
    <row r="891" spans="1:9">
      <c r="A891" t="s">
        <v>954</v>
      </c>
      <c r="B891">
        <v>1700</v>
      </c>
      <c r="C891">
        <v>8</v>
      </c>
      <c r="D891" t="s">
        <v>1056</v>
      </c>
      <c r="E891">
        <v>164</v>
      </c>
      <c r="F891" t="s">
        <v>4975</v>
      </c>
      <c r="G891" t="s">
        <v>4976</v>
      </c>
      <c r="H891">
        <v>33.299999999999997</v>
      </c>
      <c r="I891">
        <f t="shared" si="20"/>
        <v>5461.2</v>
      </c>
    </row>
    <row r="892" spans="1:9">
      <c r="A892" t="s">
        <v>954</v>
      </c>
      <c r="B892">
        <v>1800</v>
      </c>
      <c r="C892">
        <v>7</v>
      </c>
      <c r="D892" t="s">
        <v>1056</v>
      </c>
      <c r="E892">
        <v>153</v>
      </c>
      <c r="F892" t="s">
        <v>3184</v>
      </c>
      <c r="G892" t="s">
        <v>3185</v>
      </c>
      <c r="H892">
        <v>35.700000000000003</v>
      </c>
      <c r="I892">
        <f t="shared" si="20"/>
        <v>5462.1</v>
      </c>
    </row>
    <row r="893" spans="1:9">
      <c r="A893" t="s">
        <v>954</v>
      </c>
      <c r="B893">
        <v>1700</v>
      </c>
      <c r="C893">
        <v>6</v>
      </c>
      <c r="D893" t="s">
        <v>1056</v>
      </c>
      <c r="E893">
        <v>159</v>
      </c>
      <c r="F893" t="s">
        <v>1700</v>
      </c>
      <c r="G893" t="s">
        <v>1701</v>
      </c>
      <c r="H893">
        <v>34.4</v>
      </c>
      <c r="I893">
        <f t="shared" si="20"/>
        <v>5469.5999999999995</v>
      </c>
    </row>
    <row r="894" spans="1:9">
      <c r="A894" t="s">
        <v>954</v>
      </c>
      <c r="B894">
        <v>1300</v>
      </c>
      <c r="C894">
        <v>3</v>
      </c>
      <c r="D894" t="s">
        <v>1056</v>
      </c>
      <c r="E894">
        <v>237</v>
      </c>
      <c r="F894" t="s">
        <v>1199</v>
      </c>
      <c r="G894" t="s">
        <v>1200</v>
      </c>
      <c r="H894">
        <v>23.133333333333301</v>
      </c>
      <c r="I894">
        <f t="shared" si="20"/>
        <v>5482.5999999999922</v>
      </c>
    </row>
    <row r="895" spans="1:9">
      <c r="A895" t="s">
        <v>954</v>
      </c>
      <c r="B895">
        <v>1100</v>
      </c>
      <c r="C895">
        <v>4</v>
      </c>
      <c r="D895" t="s">
        <v>1056</v>
      </c>
      <c r="E895">
        <v>233</v>
      </c>
      <c r="F895" t="s">
        <v>1373</v>
      </c>
      <c r="G895" t="s">
        <v>1374</v>
      </c>
      <c r="H895">
        <v>23.533333333333299</v>
      </c>
      <c r="I895">
        <f t="shared" si="20"/>
        <v>5483.2666666666591</v>
      </c>
    </row>
    <row r="896" spans="1:9">
      <c r="A896" t="s">
        <v>954</v>
      </c>
      <c r="B896">
        <v>2101</v>
      </c>
      <c r="C896">
        <v>5</v>
      </c>
      <c r="D896" t="s">
        <v>1056</v>
      </c>
      <c r="E896">
        <v>121</v>
      </c>
      <c r="F896" t="s">
        <v>4061</v>
      </c>
      <c r="G896" t="s">
        <v>4062</v>
      </c>
      <c r="H896">
        <v>45.375</v>
      </c>
      <c r="I896">
        <f t="shared" si="20"/>
        <v>5490.375</v>
      </c>
    </row>
    <row r="897" spans="1:9">
      <c r="A897" t="s">
        <v>954</v>
      </c>
      <c r="B897">
        <v>1300</v>
      </c>
      <c r="C897">
        <v>6</v>
      </c>
      <c r="D897" t="s">
        <v>1056</v>
      </c>
      <c r="E897">
        <v>206</v>
      </c>
      <c r="F897" t="s">
        <v>2853</v>
      </c>
      <c r="G897" t="s">
        <v>4155</v>
      </c>
      <c r="H897">
        <v>26.846153846153801</v>
      </c>
      <c r="I897">
        <f t="shared" si="20"/>
        <v>5530.3076923076833</v>
      </c>
    </row>
    <row r="898" spans="1:9">
      <c r="A898" t="s">
        <v>954</v>
      </c>
      <c r="B898">
        <v>1600</v>
      </c>
      <c r="C898">
        <v>8</v>
      </c>
      <c r="D898" t="s">
        <v>1056</v>
      </c>
      <c r="E898">
        <v>173</v>
      </c>
      <c r="F898" t="s">
        <v>1970</v>
      </c>
      <c r="G898" t="s">
        <v>1971</v>
      </c>
      <c r="H898">
        <v>32.090909090909101</v>
      </c>
      <c r="I898">
        <f t="shared" ref="I898:I961" si="21">E898*H898</f>
        <v>5551.7272727272748</v>
      </c>
    </row>
    <row r="899" spans="1:9">
      <c r="A899" t="s">
        <v>954</v>
      </c>
      <c r="B899">
        <v>2101</v>
      </c>
      <c r="C899">
        <v>7</v>
      </c>
      <c r="D899" t="s">
        <v>1056</v>
      </c>
      <c r="E899">
        <v>128</v>
      </c>
      <c r="F899" t="s">
        <v>5172</v>
      </c>
      <c r="G899" t="s">
        <v>6056</v>
      </c>
      <c r="H899">
        <v>43.375</v>
      </c>
      <c r="I899">
        <f t="shared" si="21"/>
        <v>5552</v>
      </c>
    </row>
    <row r="900" spans="1:9">
      <c r="A900" t="s">
        <v>954</v>
      </c>
      <c r="B900">
        <v>1300</v>
      </c>
      <c r="C900">
        <v>8</v>
      </c>
      <c r="D900" t="s">
        <v>1056</v>
      </c>
      <c r="E900">
        <v>219</v>
      </c>
      <c r="F900" t="s">
        <v>5231</v>
      </c>
      <c r="G900" t="s">
        <v>5232</v>
      </c>
      <c r="H900">
        <v>25.3571428571429</v>
      </c>
      <c r="I900">
        <f t="shared" si="21"/>
        <v>5553.2142857142953</v>
      </c>
    </row>
    <row r="901" spans="1:9">
      <c r="A901" t="s">
        <v>954</v>
      </c>
      <c r="B901">
        <v>1100</v>
      </c>
      <c r="C901">
        <v>5</v>
      </c>
      <c r="D901" t="s">
        <v>1056</v>
      </c>
      <c r="E901">
        <v>238</v>
      </c>
      <c r="F901" t="s">
        <v>6124</v>
      </c>
      <c r="G901" t="s">
        <v>6125</v>
      </c>
      <c r="H901">
        <v>23.3333333333333</v>
      </c>
      <c r="I901">
        <f t="shared" si="21"/>
        <v>5553.3333333333258</v>
      </c>
    </row>
    <row r="902" spans="1:9">
      <c r="A902" t="s">
        <v>954</v>
      </c>
      <c r="B902">
        <v>1100</v>
      </c>
      <c r="C902">
        <v>6</v>
      </c>
      <c r="D902" t="s">
        <v>1056</v>
      </c>
      <c r="E902">
        <v>242</v>
      </c>
      <c r="F902" t="s">
        <v>3023</v>
      </c>
      <c r="G902" t="s">
        <v>3880</v>
      </c>
      <c r="H902">
        <v>23</v>
      </c>
      <c r="I902">
        <f t="shared" si="21"/>
        <v>5566</v>
      </c>
    </row>
    <row r="903" spans="1:9">
      <c r="A903" t="s">
        <v>954</v>
      </c>
      <c r="B903">
        <v>1400</v>
      </c>
      <c r="C903">
        <v>8</v>
      </c>
      <c r="D903" t="s">
        <v>1056</v>
      </c>
      <c r="E903">
        <v>195</v>
      </c>
      <c r="F903" t="s">
        <v>3935</v>
      </c>
      <c r="G903" t="s">
        <v>3936</v>
      </c>
      <c r="H903">
        <v>28.692307692307701</v>
      </c>
      <c r="I903">
        <f t="shared" si="21"/>
        <v>5595.0000000000018</v>
      </c>
    </row>
    <row r="904" spans="1:9">
      <c r="A904" t="s">
        <v>954</v>
      </c>
      <c r="B904">
        <v>1900</v>
      </c>
      <c r="C904">
        <v>7</v>
      </c>
      <c r="D904" t="s">
        <v>1056</v>
      </c>
      <c r="E904">
        <v>150</v>
      </c>
      <c r="F904" t="s">
        <v>5141</v>
      </c>
      <c r="G904" t="s">
        <v>5142</v>
      </c>
      <c r="H904">
        <v>37.5</v>
      </c>
      <c r="I904">
        <f t="shared" si="21"/>
        <v>5625</v>
      </c>
    </row>
    <row r="905" spans="1:9">
      <c r="A905" t="s">
        <v>954</v>
      </c>
      <c r="B905">
        <v>1500</v>
      </c>
      <c r="C905">
        <v>3</v>
      </c>
      <c r="D905" t="s">
        <v>1056</v>
      </c>
      <c r="E905">
        <v>206</v>
      </c>
      <c r="F905" t="s">
        <v>270</v>
      </c>
      <c r="G905" t="s">
        <v>4505</v>
      </c>
      <c r="H905">
        <v>27.384615384615401</v>
      </c>
      <c r="I905">
        <f t="shared" si="21"/>
        <v>5641.2307692307722</v>
      </c>
    </row>
    <row r="906" spans="1:9">
      <c r="A906" t="s">
        <v>954</v>
      </c>
      <c r="B906">
        <v>1200</v>
      </c>
      <c r="C906">
        <v>7</v>
      </c>
      <c r="D906" t="s">
        <v>1056</v>
      </c>
      <c r="E906">
        <v>231</v>
      </c>
      <c r="F906" t="s">
        <v>3849</v>
      </c>
      <c r="G906" t="s">
        <v>3850</v>
      </c>
      <c r="H906">
        <v>24.533333333333299</v>
      </c>
      <c r="I906">
        <f t="shared" si="21"/>
        <v>5667.1999999999925</v>
      </c>
    </row>
    <row r="907" spans="1:9">
      <c r="A907" t="s">
        <v>954</v>
      </c>
      <c r="B907">
        <v>1000</v>
      </c>
      <c r="C907">
        <v>4</v>
      </c>
      <c r="D907" t="s">
        <v>1056</v>
      </c>
      <c r="E907">
        <v>254</v>
      </c>
      <c r="F907" t="s">
        <v>5186</v>
      </c>
      <c r="G907" t="s">
        <v>5187</v>
      </c>
      <c r="H907">
        <v>22.4375</v>
      </c>
      <c r="I907">
        <f t="shared" si="21"/>
        <v>5699.125</v>
      </c>
    </row>
    <row r="908" spans="1:9">
      <c r="A908" t="s">
        <v>954</v>
      </c>
      <c r="B908">
        <v>1200</v>
      </c>
      <c r="C908">
        <v>8</v>
      </c>
      <c r="D908" t="s">
        <v>1056</v>
      </c>
      <c r="E908">
        <v>232</v>
      </c>
      <c r="F908" t="s">
        <v>1615</v>
      </c>
      <c r="G908" t="s">
        <v>1616</v>
      </c>
      <c r="H908">
        <v>24.733333333333299</v>
      </c>
      <c r="I908">
        <f t="shared" si="21"/>
        <v>5738.133333333325</v>
      </c>
    </row>
    <row r="909" spans="1:9">
      <c r="A909" t="s">
        <v>954</v>
      </c>
      <c r="B909">
        <v>1000</v>
      </c>
      <c r="C909">
        <v>5</v>
      </c>
      <c r="D909" t="s">
        <v>1056</v>
      </c>
      <c r="E909">
        <v>263</v>
      </c>
      <c r="F909" t="s">
        <v>1814</v>
      </c>
      <c r="G909" t="s">
        <v>1815</v>
      </c>
      <c r="H909">
        <v>21.9411764705882</v>
      </c>
      <c r="I909">
        <f t="shared" si="21"/>
        <v>5770.5294117646963</v>
      </c>
    </row>
    <row r="910" spans="1:9">
      <c r="A910" t="s">
        <v>954</v>
      </c>
      <c r="B910">
        <v>1300</v>
      </c>
      <c r="C910">
        <v>7</v>
      </c>
      <c r="D910" t="s">
        <v>1056</v>
      </c>
      <c r="E910">
        <v>214</v>
      </c>
      <c r="F910" t="s">
        <v>5209</v>
      </c>
      <c r="G910" t="s">
        <v>5210</v>
      </c>
      <c r="H910">
        <v>27.214285714285701</v>
      </c>
      <c r="I910">
        <f t="shared" si="21"/>
        <v>5823.8571428571404</v>
      </c>
    </row>
    <row r="911" spans="1:9">
      <c r="A911" t="s">
        <v>954</v>
      </c>
      <c r="B911">
        <v>2101</v>
      </c>
      <c r="C911">
        <v>8</v>
      </c>
      <c r="D911" t="s">
        <v>1056</v>
      </c>
      <c r="E911">
        <v>134</v>
      </c>
      <c r="H911">
        <v>43.5</v>
      </c>
      <c r="I911">
        <f t="shared" si="21"/>
        <v>5829</v>
      </c>
    </row>
    <row r="912" spans="1:9">
      <c r="A912" t="s">
        <v>954</v>
      </c>
      <c r="B912">
        <v>1200</v>
      </c>
      <c r="C912">
        <v>6</v>
      </c>
      <c r="D912" t="s">
        <v>1056</v>
      </c>
      <c r="E912">
        <v>230</v>
      </c>
      <c r="F912" t="s">
        <v>2861</v>
      </c>
      <c r="G912" t="s">
        <v>2862</v>
      </c>
      <c r="H912">
        <v>25.466666666666701</v>
      </c>
      <c r="I912">
        <f t="shared" si="21"/>
        <v>5857.3333333333412</v>
      </c>
    </row>
    <row r="913" spans="1:9">
      <c r="A913" t="s">
        <v>954</v>
      </c>
      <c r="B913">
        <v>2100</v>
      </c>
      <c r="C913">
        <v>2</v>
      </c>
      <c r="D913" t="s">
        <v>1056</v>
      </c>
      <c r="E913">
        <v>204</v>
      </c>
      <c r="F913" t="s">
        <v>1220</v>
      </c>
      <c r="G913" t="s">
        <v>1221</v>
      </c>
      <c r="H913">
        <v>28.769230769230798</v>
      </c>
      <c r="I913">
        <f t="shared" si="21"/>
        <v>5868.9230769230826</v>
      </c>
    </row>
    <row r="914" spans="1:9">
      <c r="A914" t="s">
        <v>954</v>
      </c>
      <c r="B914">
        <v>1000</v>
      </c>
      <c r="C914">
        <v>6</v>
      </c>
      <c r="D914" t="s">
        <v>1056</v>
      </c>
      <c r="E914">
        <v>265</v>
      </c>
      <c r="F914" t="s">
        <v>3546</v>
      </c>
      <c r="G914" t="s">
        <v>3547</v>
      </c>
      <c r="H914">
        <v>22.176470588235301</v>
      </c>
      <c r="I914">
        <f t="shared" si="21"/>
        <v>5876.764705882355</v>
      </c>
    </row>
    <row r="915" spans="1:9">
      <c r="A915" t="s">
        <v>954</v>
      </c>
      <c r="B915">
        <v>1200</v>
      </c>
      <c r="C915">
        <v>3</v>
      </c>
      <c r="D915" t="s">
        <v>1056</v>
      </c>
      <c r="E915">
        <v>256</v>
      </c>
      <c r="F915" t="s">
        <v>2493</v>
      </c>
      <c r="G915" t="s">
        <v>2494</v>
      </c>
      <c r="H915">
        <v>23</v>
      </c>
      <c r="I915">
        <f t="shared" si="21"/>
        <v>5888</v>
      </c>
    </row>
    <row r="916" spans="1:9">
      <c r="A916" t="s">
        <v>954</v>
      </c>
      <c r="B916">
        <v>900</v>
      </c>
      <c r="C916">
        <v>4</v>
      </c>
      <c r="D916" t="s">
        <v>1056</v>
      </c>
      <c r="E916">
        <v>282</v>
      </c>
      <c r="F916" t="s">
        <v>5216</v>
      </c>
      <c r="G916" t="s">
        <v>5187</v>
      </c>
      <c r="H916">
        <v>21.0588235294118</v>
      </c>
      <c r="I916">
        <f t="shared" si="21"/>
        <v>5938.588235294128</v>
      </c>
    </row>
    <row r="917" spans="1:9">
      <c r="A917" t="s">
        <v>954</v>
      </c>
      <c r="B917">
        <v>1100</v>
      </c>
      <c r="C917">
        <v>3</v>
      </c>
      <c r="D917" t="s">
        <v>1056</v>
      </c>
      <c r="E917">
        <v>280</v>
      </c>
      <c r="F917" t="s">
        <v>2068</v>
      </c>
      <c r="G917" t="s">
        <v>2069</v>
      </c>
      <c r="H917">
        <v>21.2222222222222</v>
      </c>
      <c r="I917">
        <f t="shared" si="21"/>
        <v>5942.2222222222163</v>
      </c>
    </row>
    <row r="918" spans="1:9">
      <c r="A918" t="s">
        <v>954</v>
      </c>
      <c r="B918">
        <v>1100</v>
      </c>
      <c r="C918">
        <v>7</v>
      </c>
      <c r="D918" t="s">
        <v>1056</v>
      </c>
      <c r="E918">
        <v>251</v>
      </c>
      <c r="F918" t="s">
        <v>4573</v>
      </c>
      <c r="G918" t="s">
        <v>4574</v>
      </c>
      <c r="H918">
        <v>23.6875</v>
      </c>
      <c r="I918">
        <f t="shared" si="21"/>
        <v>5945.5625</v>
      </c>
    </row>
    <row r="919" spans="1:9">
      <c r="A919" t="s">
        <v>954</v>
      </c>
      <c r="B919">
        <v>1000</v>
      </c>
      <c r="C919">
        <v>7</v>
      </c>
      <c r="D919" t="s">
        <v>1056</v>
      </c>
      <c r="E919">
        <v>276</v>
      </c>
      <c r="F919" t="s">
        <v>3229</v>
      </c>
      <c r="G919" t="s">
        <v>3230</v>
      </c>
      <c r="H919">
        <v>21.6111111111111</v>
      </c>
      <c r="I919">
        <f t="shared" si="21"/>
        <v>5964.6666666666633</v>
      </c>
    </row>
    <row r="920" spans="1:9">
      <c r="A920" t="s">
        <v>954</v>
      </c>
      <c r="B920">
        <v>1600</v>
      </c>
      <c r="C920">
        <v>2</v>
      </c>
      <c r="D920" t="s">
        <v>1056</v>
      </c>
      <c r="E920">
        <v>267</v>
      </c>
      <c r="F920" t="s">
        <v>2061</v>
      </c>
      <c r="G920" t="s">
        <v>4068</v>
      </c>
      <c r="H920">
        <v>22.470588235294102</v>
      </c>
      <c r="I920">
        <f t="shared" si="21"/>
        <v>5999.6470588235252</v>
      </c>
    </row>
    <row r="921" spans="1:9">
      <c r="A921" t="s">
        <v>954</v>
      </c>
      <c r="B921">
        <v>1100</v>
      </c>
      <c r="C921">
        <v>8</v>
      </c>
      <c r="D921" t="s">
        <v>1056</v>
      </c>
      <c r="E921">
        <v>250</v>
      </c>
      <c r="F921" t="s">
        <v>3682</v>
      </c>
      <c r="G921" t="s">
        <v>3683</v>
      </c>
      <c r="H921">
        <v>24.25</v>
      </c>
      <c r="I921">
        <f t="shared" si="21"/>
        <v>6062.5</v>
      </c>
    </row>
    <row r="922" spans="1:9">
      <c r="A922" t="s">
        <v>954</v>
      </c>
      <c r="B922">
        <v>900</v>
      </c>
      <c r="C922">
        <v>5</v>
      </c>
      <c r="D922" t="s">
        <v>1056</v>
      </c>
      <c r="E922">
        <v>290</v>
      </c>
      <c r="F922" t="s">
        <v>1269</v>
      </c>
      <c r="G922" t="s">
        <v>1270</v>
      </c>
      <c r="H922">
        <v>21</v>
      </c>
      <c r="I922">
        <f t="shared" si="21"/>
        <v>6090</v>
      </c>
    </row>
    <row r="923" spans="1:9">
      <c r="A923" t="s">
        <v>954</v>
      </c>
      <c r="B923">
        <v>1800</v>
      </c>
      <c r="C923">
        <v>2</v>
      </c>
      <c r="D923" t="s">
        <v>1056</v>
      </c>
      <c r="E923">
        <v>237</v>
      </c>
      <c r="F923" t="s">
        <v>1101</v>
      </c>
      <c r="G923" t="s">
        <v>3497</v>
      </c>
      <c r="H923">
        <v>25.733333333333299</v>
      </c>
      <c r="I923">
        <f t="shared" si="21"/>
        <v>6098.799999999992</v>
      </c>
    </row>
    <row r="924" spans="1:9">
      <c r="A924" t="s">
        <v>954</v>
      </c>
      <c r="B924">
        <v>2000</v>
      </c>
      <c r="C924">
        <v>2</v>
      </c>
      <c r="D924" t="s">
        <v>1056</v>
      </c>
      <c r="E924">
        <v>214</v>
      </c>
      <c r="F924" t="s">
        <v>4612</v>
      </c>
      <c r="G924" t="s">
        <v>4613</v>
      </c>
      <c r="H924">
        <v>28.6428571428571</v>
      </c>
      <c r="I924">
        <f t="shared" si="21"/>
        <v>6129.5714285714193</v>
      </c>
    </row>
    <row r="925" spans="1:9">
      <c r="A925" t="s">
        <v>954</v>
      </c>
      <c r="B925">
        <v>1900</v>
      </c>
      <c r="C925">
        <v>2</v>
      </c>
      <c r="D925" t="s">
        <v>1056</v>
      </c>
      <c r="E925">
        <v>225</v>
      </c>
      <c r="F925" t="s">
        <v>4473</v>
      </c>
      <c r="G925" t="s">
        <v>4474</v>
      </c>
      <c r="H925">
        <v>27.4</v>
      </c>
      <c r="I925">
        <f t="shared" si="21"/>
        <v>6165</v>
      </c>
    </row>
    <row r="926" spans="1:9">
      <c r="A926" t="s">
        <v>954</v>
      </c>
      <c r="B926">
        <v>1000</v>
      </c>
      <c r="C926">
        <v>3</v>
      </c>
      <c r="D926" t="s">
        <v>1056</v>
      </c>
      <c r="E926">
        <v>307</v>
      </c>
      <c r="F926" t="s">
        <v>1434</v>
      </c>
      <c r="G926" t="s">
        <v>1435</v>
      </c>
      <c r="H926">
        <v>20.149999999999999</v>
      </c>
      <c r="I926">
        <f t="shared" si="21"/>
        <v>6186.0499999999993</v>
      </c>
    </row>
    <row r="927" spans="1:9">
      <c r="A927" t="s">
        <v>954</v>
      </c>
      <c r="B927">
        <v>1700</v>
      </c>
      <c r="C927">
        <v>2</v>
      </c>
      <c r="D927" t="s">
        <v>1056</v>
      </c>
      <c r="E927">
        <v>251</v>
      </c>
      <c r="F927" t="s">
        <v>701</v>
      </c>
      <c r="G927" t="s">
        <v>4292</v>
      </c>
      <c r="H927">
        <v>25</v>
      </c>
      <c r="I927">
        <f t="shared" si="21"/>
        <v>6275</v>
      </c>
    </row>
    <row r="928" spans="1:9">
      <c r="A928" t="s">
        <v>954</v>
      </c>
      <c r="B928">
        <v>1400</v>
      </c>
      <c r="C928">
        <v>2</v>
      </c>
      <c r="D928" t="s">
        <v>1056</v>
      </c>
      <c r="E928">
        <v>305</v>
      </c>
      <c r="F928" t="s">
        <v>3632</v>
      </c>
      <c r="G928" t="s">
        <v>3737</v>
      </c>
      <c r="H928">
        <v>20.7777777777778</v>
      </c>
      <c r="I928">
        <f t="shared" si="21"/>
        <v>6337.222222222229</v>
      </c>
    </row>
    <row r="929" spans="1:9">
      <c r="A929" t="s">
        <v>954</v>
      </c>
      <c r="B929">
        <v>900</v>
      </c>
      <c r="C929">
        <v>6</v>
      </c>
      <c r="D929" t="s">
        <v>1056</v>
      </c>
      <c r="E929">
        <v>302</v>
      </c>
      <c r="F929" t="s">
        <v>2563</v>
      </c>
      <c r="G929" t="s">
        <v>2564</v>
      </c>
      <c r="H929">
        <v>21</v>
      </c>
      <c r="I929">
        <f t="shared" si="21"/>
        <v>6342</v>
      </c>
    </row>
    <row r="930" spans="1:9">
      <c r="A930" t="s">
        <v>954</v>
      </c>
      <c r="B930">
        <v>1000</v>
      </c>
      <c r="C930">
        <v>8</v>
      </c>
      <c r="D930" t="s">
        <v>1056</v>
      </c>
      <c r="E930">
        <v>285</v>
      </c>
      <c r="F930" t="s">
        <v>5486</v>
      </c>
      <c r="G930" t="s">
        <v>5487</v>
      </c>
      <c r="H930">
        <v>22.2777777777778</v>
      </c>
      <c r="I930">
        <f t="shared" si="21"/>
        <v>6349.1666666666733</v>
      </c>
    </row>
    <row r="931" spans="1:9">
      <c r="A931" t="s">
        <v>954</v>
      </c>
      <c r="B931">
        <v>2101</v>
      </c>
      <c r="C931">
        <v>2</v>
      </c>
      <c r="D931" t="s">
        <v>1056</v>
      </c>
      <c r="E931">
        <v>162</v>
      </c>
      <c r="F931" t="s">
        <v>1660</v>
      </c>
      <c r="G931" t="s">
        <v>3677</v>
      </c>
      <c r="H931">
        <v>39.4</v>
      </c>
      <c r="I931">
        <f t="shared" si="21"/>
        <v>6382.8</v>
      </c>
    </row>
    <row r="932" spans="1:9">
      <c r="A932" t="s">
        <v>954</v>
      </c>
      <c r="B932">
        <v>800</v>
      </c>
      <c r="C932">
        <v>4</v>
      </c>
      <c r="D932" t="s">
        <v>1056</v>
      </c>
      <c r="E932">
        <v>318</v>
      </c>
      <c r="F932" t="s">
        <v>2075</v>
      </c>
      <c r="G932" t="s">
        <v>2076</v>
      </c>
      <c r="H932">
        <v>20.210526315789501</v>
      </c>
      <c r="I932">
        <f t="shared" si="21"/>
        <v>6426.9473684210616</v>
      </c>
    </row>
    <row r="933" spans="1:9">
      <c r="A933" t="s">
        <v>954</v>
      </c>
      <c r="B933">
        <v>1500</v>
      </c>
      <c r="C933">
        <v>2</v>
      </c>
      <c r="D933" t="s">
        <v>1056</v>
      </c>
      <c r="E933">
        <v>284</v>
      </c>
      <c r="F933" t="s">
        <v>1626</v>
      </c>
      <c r="G933" t="s">
        <v>5844</v>
      </c>
      <c r="H933">
        <v>22.6666666666667</v>
      </c>
      <c r="I933">
        <f t="shared" si="21"/>
        <v>6437.333333333343</v>
      </c>
    </row>
    <row r="934" spans="1:9">
      <c r="A934" t="s">
        <v>954</v>
      </c>
      <c r="B934">
        <v>800</v>
      </c>
      <c r="C934">
        <v>5</v>
      </c>
      <c r="D934" t="s">
        <v>1056</v>
      </c>
      <c r="E934">
        <v>330</v>
      </c>
      <c r="F934" t="s">
        <v>4962</v>
      </c>
      <c r="G934" t="s">
        <v>4963</v>
      </c>
      <c r="H934">
        <v>19.772727272727298</v>
      </c>
      <c r="I934">
        <f t="shared" si="21"/>
        <v>6525.0000000000082</v>
      </c>
    </row>
    <row r="935" spans="1:9">
      <c r="A935" t="s">
        <v>954</v>
      </c>
      <c r="B935">
        <v>900</v>
      </c>
      <c r="C935">
        <v>8</v>
      </c>
      <c r="D935" t="s">
        <v>1056</v>
      </c>
      <c r="E935">
        <v>312</v>
      </c>
      <c r="F935" t="s">
        <v>2007</v>
      </c>
      <c r="G935" t="s">
        <v>2008</v>
      </c>
      <c r="H935">
        <v>21.1</v>
      </c>
      <c r="I935">
        <f t="shared" si="21"/>
        <v>6583.2000000000007</v>
      </c>
    </row>
    <row r="936" spans="1:9">
      <c r="A936" t="s">
        <v>954</v>
      </c>
      <c r="B936">
        <v>900</v>
      </c>
      <c r="C936">
        <v>3</v>
      </c>
      <c r="D936" t="s">
        <v>1056</v>
      </c>
      <c r="E936">
        <v>341</v>
      </c>
      <c r="F936" t="s">
        <v>1958</v>
      </c>
      <c r="G936" t="s">
        <v>1959</v>
      </c>
      <c r="H936">
        <v>19.409090909090899</v>
      </c>
      <c r="I936">
        <f t="shared" si="21"/>
        <v>6618.4999999999964</v>
      </c>
    </row>
    <row r="937" spans="1:9">
      <c r="A937" t="s">
        <v>954</v>
      </c>
      <c r="B937">
        <v>900</v>
      </c>
      <c r="C937">
        <v>7</v>
      </c>
      <c r="D937" t="s">
        <v>1056</v>
      </c>
      <c r="E937">
        <v>311</v>
      </c>
      <c r="F937" t="s">
        <v>2532</v>
      </c>
      <c r="G937" t="s">
        <v>2533</v>
      </c>
      <c r="H937">
        <v>21.45</v>
      </c>
      <c r="I937">
        <f t="shared" si="21"/>
        <v>6670.95</v>
      </c>
    </row>
    <row r="938" spans="1:9">
      <c r="A938" t="s">
        <v>954</v>
      </c>
      <c r="B938">
        <v>800</v>
      </c>
      <c r="C938">
        <v>6</v>
      </c>
      <c r="D938" t="s">
        <v>1056</v>
      </c>
      <c r="E938">
        <v>334</v>
      </c>
      <c r="H938">
        <v>20</v>
      </c>
      <c r="I938">
        <f t="shared" si="21"/>
        <v>6680</v>
      </c>
    </row>
    <row r="939" spans="1:9">
      <c r="A939" t="s">
        <v>954</v>
      </c>
      <c r="B939">
        <v>2101</v>
      </c>
      <c r="C939">
        <v>6</v>
      </c>
      <c r="D939" t="s">
        <v>1056</v>
      </c>
      <c r="E939">
        <v>128</v>
      </c>
      <c r="F939" t="s">
        <v>4334</v>
      </c>
      <c r="G939" t="s">
        <v>4335</v>
      </c>
      <c r="H939">
        <v>52.375</v>
      </c>
      <c r="I939">
        <f t="shared" si="21"/>
        <v>6704</v>
      </c>
    </row>
    <row r="940" spans="1:9">
      <c r="A940" t="s">
        <v>954</v>
      </c>
      <c r="B940">
        <v>800</v>
      </c>
      <c r="C940">
        <v>8</v>
      </c>
      <c r="D940" t="s">
        <v>1056</v>
      </c>
      <c r="E940">
        <v>349</v>
      </c>
      <c r="F940" t="s">
        <v>2394</v>
      </c>
      <c r="G940" t="s">
        <v>2395</v>
      </c>
      <c r="H940">
        <v>19.739130434782599</v>
      </c>
      <c r="I940">
        <f t="shared" si="21"/>
        <v>6888.9565217391273</v>
      </c>
    </row>
    <row r="941" spans="1:9">
      <c r="A941" t="s">
        <v>954</v>
      </c>
      <c r="B941">
        <v>800</v>
      </c>
      <c r="C941">
        <v>3</v>
      </c>
      <c r="D941" t="s">
        <v>1056</v>
      </c>
      <c r="E941">
        <v>384</v>
      </c>
      <c r="F941" t="s">
        <v>5159</v>
      </c>
      <c r="G941" t="s">
        <v>5160</v>
      </c>
      <c r="H941">
        <v>18</v>
      </c>
      <c r="I941">
        <f t="shared" si="21"/>
        <v>6912</v>
      </c>
    </row>
    <row r="942" spans="1:9">
      <c r="A942" t="s">
        <v>954</v>
      </c>
      <c r="B942">
        <v>1300</v>
      </c>
      <c r="C942">
        <v>2</v>
      </c>
      <c r="D942" t="s">
        <v>1056</v>
      </c>
      <c r="E942">
        <v>328</v>
      </c>
      <c r="F942" t="s">
        <v>1376</v>
      </c>
      <c r="G942" t="s">
        <v>3325</v>
      </c>
      <c r="H942">
        <v>21.1428571428571</v>
      </c>
      <c r="I942">
        <f t="shared" si="21"/>
        <v>6934.8571428571286</v>
      </c>
    </row>
    <row r="943" spans="1:9">
      <c r="A943" t="s">
        <v>954</v>
      </c>
      <c r="B943">
        <v>800</v>
      </c>
      <c r="C943">
        <v>7</v>
      </c>
      <c r="D943" t="s">
        <v>1056</v>
      </c>
      <c r="E943">
        <v>358</v>
      </c>
      <c r="F943" t="s">
        <v>1316</v>
      </c>
      <c r="G943" t="s">
        <v>1476</v>
      </c>
      <c r="H943">
        <v>19.565217391304301</v>
      </c>
      <c r="I943">
        <f t="shared" si="21"/>
        <v>7004.3478260869397</v>
      </c>
    </row>
    <row r="944" spans="1:9">
      <c r="A944" t="s">
        <v>954</v>
      </c>
      <c r="B944">
        <v>1200</v>
      </c>
      <c r="C944">
        <v>2</v>
      </c>
      <c r="D944" t="s">
        <v>1056</v>
      </c>
      <c r="E944">
        <v>355</v>
      </c>
      <c r="F944" t="s">
        <v>1894</v>
      </c>
      <c r="G944" t="s">
        <v>1895</v>
      </c>
      <c r="H944">
        <v>20.2173913043478</v>
      </c>
      <c r="I944">
        <f t="shared" si="21"/>
        <v>7177.1739130434689</v>
      </c>
    </row>
    <row r="945" spans="1:9">
      <c r="A945" t="s">
        <v>954</v>
      </c>
      <c r="B945">
        <v>1100</v>
      </c>
      <c r="C945">
        <v>2</v>
      </c>
      <c r="D945" t="s">
        <v>1056</v>
      </c>
      <c r="E945">
        <v>388</v>
      </c>
      <c r="F945" t="s">
        <v>126</v>
      </c>
      <c r="G945" t="s">
        <v>4046</v>
      </c>
      <c r="H945">
        <v>19.2</v>
      </c>
      <c r="I945">
        <f t="shared" si="21"/>
        <v>7449.5999999999995</v>
      </c>
    </row>
    <row r="946" spans="1:9">
      <c r="A946" t="s">
        <v>954</v>
      </c>
      <c r="B946">
        <v>1000</v>
      </c>
      <c r="C946">
        <v>2</v>
      </c>
      <c r="D946" t="s">
        <v>1056</v>
      </c>
      <c r="E946">
        <v>426</v>
      </c>
      <c r="F946" t="s">
        <v>3045</v>
      </c>
      <c r="G946" t="s">
        <v>3417</v>
      </c>
      <c r="H946">
        <v>18.115384615384599</v>
      </c>
      <c r="I946">
        <f t="shared" si="21"/>
        <v>7717.1538461538394</v>
      </c>
    </row>
    <row r="947" spans="1:9">
      <c r="A947" t="s">
        <v>954</v>
      </c>
      <c r="B947">
        <v>900</v>
      </c>
      <c r="C947">
        <v>2</v>
      </c>
      <c r="D947" t="s">
        <v>1056</v>
      </c>
      <c r="E947">
        <v>473</v>
      </c>
      <c r="F947" t="s">
        <v>4351</v>
      </c>
      <c r="G947" t="s">
        <v>4352</v>
      </c>
      <c r="H947">
        <v>18.0322580645161</v>
      </c>
      <c r="I947">
        <f t="shared" si="21"/>
        <v>8529.2580645161142</v>
      </c>
    </row>
    <row r="948" spans="1:9">
      <c r="A948" t="s">
        <v>954</v>
      </c>
      <c r="B948">
        <v>2100</v>
      </c>
      <c r="C948">
        <v>1</v>
      </c>
      <c r="D948" t="s">
        <v>1056</v>
      </c>
      <c r="E948">
        <v>373</v>
      </c>
      <c r="F948" t="s">
        <v>1249</v>
      </c>
      <c r="G948" t="s">
        <v>1556</v>
      </c>
      <c r="H948">
        <v>23.0833333333333</v>
      </c>
      <c r="I948">
        <f t="shared" si="21"/>
        <v>8610.0833333333212</v>
      </c>
    </row>
    <row r="949" spans="1:9">
      <c r="A949" t="s">
        <v>954</v>
      </c>
      <c r="B949">
        <v>2000</v>
      </c>
      <c r="C949">
        <v>1</v>
      </c>
      <c r="D949" t="s">
        <v>1056</v>
      </c>
      <c r="E949">
        <v>392</v>
      </c>
      <c r="F949" t="s">
        <v>3319</v>
      </c>
      <c r="G949" t="s">
        <v>3320</v>
      </c>
      <c r="H949">
        <v>22.038461538461501</v>
      </c>
      <c r="I949">
        <f t="shared" si="21"/>
        <v>8639.0769230769092</v>
      </c>
    </row>
    <row r="950" spans="1:9">
      <c r="A950" t="s">
        <v>954</v>
      </c>
      <c r="B950">
        <v>800</v>
      </c>
      <c r="C950">
        <v>2</v>
      </c>
      <c r="D950" t="s">
        <v>1056</v>
      </c>
      <c r="E950">
        <v>534</v>
      </c>
      <c r="F950" t="s">
        <v>1256</v>
      </c>
      <c r="G950" t="s">
        <v>1257</v>
      </c>
      <c r="H950">
        <v>16.8571428571429</v>
      </c>
      <c r="I950">
        <f t="shared" si="21"/>
        <v>9001.7142857143081</v>
      </c>
    </row>
    <row r="951" spans="1:9">
      <c r="A951" t="s">
        <v>954</v>
      </c>
      <c r="B951">
        <v>1800</v>
      </c>
      <c r="C951">
        <v>1</v>
      </c>
      <c r="D951" t="s">
        <v>1056</v>
      </c>
      <c r="E951">
        <v>435</v>
      </c>
      <c r="F951" t="s">
        <v>1945</v>
      </c>
      <c r="G951" t="s">
        <v>2767</v>
      </c>
      <c r="H951">
        <v>20.965517241379299</v>
      </c>
      <c r="I951">
        <f t="shared" si="21"/>
        <v>9119.9999999999945</v>
      </c>
    </row>
    <row r="952" spans="1:9">
      <c r="A952" t="s">
        <v>954</v>
      </c>
      <c r="B952">
        <v>1700</v>
      </c>
      <c r="C952">
        <v>1</v>
      </c>
      <c r="D952" t="s">
        <v>1056</v>
      </c>
      <c r="E952">
        <v>460</v>
      </c>
      <c r="F952" t="s">
        <v>4237</v>
      </c>
      <c r="G952" t="s">
        <v>1771</v>
      </c>
      <c r="H952">
        <v>20.068965517241399</v>
      </c>
      <c r="I952">
        <f t="shared" si="21"/>
        <v>9231.7241379310435</v>
      </c>
    </row>
    <row r="953" spans="1:9">
      <c r="A953" t="s">
        <v>954</v>
      </c>
      <c r="B953">
        <v>1600</v>
      </c>
      <c r="C953">
        <v>1</v>
      </c>
      <c r="D953" t="s">
        <v>1056</v>
      </c>
      <c r="E953">
        <v>489</v>
      </c>
      <c r="F953" t="s">
        <v>1945</v>
      </c>
      <c r="G953" t="s">
        <v>4212</v>
      </c>
      <c r="H953">
        <v>18.90625</v>
      </c>
      <c r="I953">
        <f t="shared" si="21"/>
        <v>9245.15625</v>
      </c>
    </row>
    <row r="954" spans="1:9">
      <c r="A954" t="s">
        <v>954</v>
      </c>
      <c r="B954">
        <v>1900</v>
      </c>
      <c r="C954">
        <v>1</v>
      </c>
      <c r="D954" t="s">
        <v>1056</v>
      </c>
      <c r="E954">
        <v>412</v>
      </c>
      <c r="F954" t="s">
        <v>1249</v>
      </c>
      <c r="G954" t="s">
        <v>2426</v>
      </c>
      <c r="H954">
        <v>22.481481481481499</v>
      </c>
      <c r="I954">
        <f t="shared" si="21"/>
        <v>9262.3703703703777</v>
      </c>
    </row>
    <row r="955" spans="1:9">
      <c r="A955" t="s">
        <v>954</v>
      </c>
      <c r="B955">
        <v>2101</v>
      </c>
      <c r="C955">
        <v>1</v>
      </c>
      <c r="D955" t="s">
        <v>1056</v>
      </c>
      <c r="E955">
        <v>264</v>
      </c>
      <c r="F955" t="s">
        <v>3014</v>
      </c>
      <c r="G955" t="s">
        <v>3015</v>
      </c>
      <c r="H955">
        <v>35.411764705882398</v>
      </c>
      <c r="I955">
        <f t="shared" si="21"/>
        <v>9348.7058823529533</v>
      </c>
    </row>
    <row r="956" spans="1:9">
      <c r="A956" t="s">
        <v>954</v>
      </c>
      <c r="B956">
        <v>1500</v>
      </c>
      <c r="C956">
        <v>1</v>
      </c>
      <c r="D956" t="s">
        <v>1056</v>
      </c>
      <c r="E956">
        <v>521</v>
      </c>
      <c r="F956" t="s">
        <v>629</v>
      </c>
      <c r="G956" t="s">
        <v>4329</v>
      </c>
      <c r="H956">
        <v>19.088235294117599</v>
      </c>
      <c r="I956">
        <f t="shared" si="21"/>
        <v>9944.9705882352682</v>
      </c>
    </row>
    <row r="957" spans="1:9">
      <c r="A957" t="s">
        <v>954</v>
      </c>
      <c r="B957">
        <v>1400</v>
      </c>
      <c r="C957">
        <v>1</v>
      </c>
      <c r="D957" t="s">
        <v>1056</v>
      </c>
      <c r="E957">
        <v>559</v>
      </c>
      <c r="F957" t="s">
        <v>2543</v>
      </c>
      <c r="G957" t="s">
        <v>2426</v>
      </c>
      <c r="H957">
        <v>18.4324324324324</v>
      </c>
      <c r="I957">
        <f t="shared" si="21"/>
        <v>10303.729729729712</v>
      </c>
    </row>
    <row r="958" spans="1:9">
      <c r="A958" t="s">
        <v>954</v>
      </c>
      <c r="B958">
        <v>1300</v>
      </c>
      <c r="C958">
        <v>1</v>
      </c>
      <c r="D958" t="s">
        <v>1056</v>
      </c>
      <c r="E958">
        <v>602</v>
      </c>
      <c r="F958" t="s">
        <v>1249</v>
      </c>
      <c r="G958" t="s">
        <v>3984</v>
      </c>
      <c r="H958">
        <v>17.175000000000001</v>
      </c>
      <c r="I958">
        <f t="shared" si="21"/>
        <v>10339.35</v>
      </c>
    </row>
    <row r="959" spans="1:9">
      <c r="A959" t="s">
        <v>954</v>
      </c>
      <c r="B959">
        <v>1200</v>
      </c>
      <c r="C959">
        <v>1</v>
      </c>
      <c r="D959" t="s">
        <v>1056</v>
      </c>
      <c r="E959">
        <v>653</v>
      </c>
      <c r="F959" t="s">
        <v>1102</v>
      </c>
      <c r="G959" t="s">
        <v>4329</v>
      </c>
      <c r="H959">
        <v>17.093023255814</v>
      </c>
      <c r="I959">
        <f t="shared" si="21"/>
        <v>11161.744186046542</v>
      </c>
    </row>
    <row r="960" spans="1:9">
      <c r="A960" t="s">
        <v>954</v>
      </c>
      <c r="B960">
        <v>1100</v>
      </c>
      <c r="C960">
        <v>1</v>
      </c>
      <c r="D960" t="s">
        <v>1056</v>
      </c>
      <c r="E960">
        <v>711</v>
      </c>
      <c r="F960" t="s">
        <v>2181</v>
      </c>
      <c r="G960" t="s">
        <v>5001</v>
      </c>
      <c r="H960">
        <v>16.7234042553191</v>
      </c>
      <c r="I960">
        <f t="shared" si="21"/>
        <v>11890.34042553188</v>
      </c>
    </row>
    <row r="961" spans="1:19">
      <c r="A961" t="s">
        <v>954</v>
      </c>
      <c r="B961">
        <v>1000</v>
      </c>
      <c r="C961">
        <v>1</v>
      </c>
      <c r="D961" t="s">
        <v>1056</v>
      </c>
      <c r="E961">
        <v>782</v>
      </c>
      <c r="F961" t="s">
        <v>1129</v>
      </c>
      <c r="G961" t="s">
        <v>2705</v>
      </c>
      <c r="H961">
        <v>16.326923076923102</v>
      </c>
      <c r="I961">
        <f t="shared" si="21"/>
        <v>12767.653846153866</v>
      </c>
    </row>
    <row r="962" spans="1:19">
      <c r="A962" t="s">
        <v>954</v>
      </c>
      <c r="B962">
        <v>900</v>
      </c>
      <c r="C962">
        <v>1</v>
      </c>
      <c r="D962" t="s">
        <v>1056</v>
      </c>
      <c r="E962">
        <v>869</v>
      </c>
      <c r="F962" t="s">
        <v>2505</v>
      </c>
      <c r="G962" t="s">
        <v>4479</v>
      </c>
      <c r="H962">
        <v>15.456140350877201</v>
      </c>
      <c r="I962">
        <f t="shared" ref="I962:I1025" si="22">E962*H962</f>
        <v>13431.385964912288</v>
      </c>
    </row>
    <row r="963" spans="1:19">
      <c r="A963" t="s">
        <v>954</v>
      </c>
      <c r="B963">
        <v>800</v>
      </c>
      <c r="C963">
        <v>1</v>
      </c>
      <c r="D963" t="s">
        <v>1056</v>
      </c>
      <c r="E963">
        <v>979</v>
      </c>
      <c r="F963" t="s">
        <v>1770</v>
      </c>
      <c r="G963" t="s">
        <v>1771</v>
      </c>
      <c r="H963">
        <v>15.1111111111111</v>
      </c>
      <c r="I963">
        <f t="shared" si="22"/>
        <v>14793.777777777766</v>
      </c>
    </row>
    <row r="964" spans="1:19">
      <c r="A964" t="s">
        <v>42</v>
      </c>
      <c r="B964">
        <v>800</v>
      </c>
      <c r="C964">
        <v>1</v>
      </c>
      <c r="D964" t="s">
        <v>944</v>
      </c>
      <c r="E964">
        <v>0</v>
      </c>
      <c r="H964">
        <v>8</v>
      </c>
      <c r="I964">
        <f t="shared" si="22"/>
        <v>0</v>
      </c>
    </row>
    <row r="965" spans="1:19">
      <c r="A965" t="s">
        <v>42</v>
      </c>
      <c r="B965">
        <v>800</v>
      </c>
      <c r="C965">
        <v>2</v>
      </c>
      <c r="D965" t="s">
        <v>944</v>
      </c>
      <c r="E965">
        <v>0</v>
      </c>
      <c r="H965">
        <v>10</v>
      </c>
      <c r="I965">
        <f t="shared" si="22"/>
        <v>0</v>
      </c>
    </row>
    <row r="966" spans="1:19">
      <c r="A966" t="s">
        <v>42</v>
      </c>
      <c r="B966">
        <v>1000</v>
      </c>
      <c r="C966">
        <v>1</v>
      </c>
      <c r="D966" t="s">
        <v>944</v>
      </c>
      <c r="E966">
        <v>0</v>
      </c>
      <c r="H966">
        <v>9</v>
      </c>
      <c r="I966">
        <f t="shared" si="22"/>
        <v>0</v>
      </c>
    </row>
    <row r="967" spans="1:19">
      <c r="A967" t="s">
        <v>42</v>
      </c>
      <c r="B967">
        <v>1000</v>
      </c>
      <c r="C967">
        <v>2</v>
      </c>
      <c r="D967" t="s">
        <v>944</v>
      </c>
      <c r="E967">
        <v>0</v>
      </c>
      <c r="H967">
        <v>9</v>
      </c>
      <c r="I967">
        <f t="shared" si="22"/>
        <v>0</v>
      </c>
    </row>
    <row r="968" spans="1:19">
      <c r="A968" t="s">
        <v>42</v>
      </c>
      <c r="B968">
        <v>1100</v>
      </c>
      <c r="C968">
        <v>1</v>
      </c>
      <c r="D968" t="s">
        <v>6205</v>
      </c>
      <c r="E968">
        <v>0</v>
      </c>
      <c r="H968">
        <v>10</v>
      </c>
      <c r="I968">
        <f t="shared" si="22"/>
        <v>0</v>
      </c>
    </row>
    <row r="969" spans="1:19">
      <c r="A969" t="s">
        <v>42</v>
      </c>
      <c r="B969">
        <v>2101</v>
      </c>
      <c r="C969">
        <v>2</v>
      </c>
      <c r="D969" t="s">
        <v>1056</v>
      </c>
      <c r="E969">
        <v>47</v>
      </c>
      <c r="F969" t="s">
        <v>2248</v>
      </c>
      <c r="G969" t="s">
        <v>5968</v>
      </c>
      <c r="H969">
        <v>21.6666666666667</v>
      </c>
      <c r="I969">
        <f t="shared" si="22"/>
        <v>1018.3333333333348</v>
      </c>
      <c r="K969" s="7" t="s">
        <v>6202</v>
      </c>
      <c r="L969" s="7"/>
      <c r="M969" s="7"/>
      <c r="N969" s="7"/>
      <c r="O969" s="7"/>
      <c r="P969" s="7"/>
      <c r="Q969" s="7"/>
      <c r="R969" s="7"/>
      <c r="S969" s="7"/>
    </row>
    <row r="970" spans="1:19">
      <c r="A970" t="s">
        <v>42</v>
      </c>
      <c r="B970">
        <v>1800</v>
      </c>
      <c r="C970">
        <v>2</v>
      </c>
      <c r="D970" t="s">
        <v>1056</v>
      </c>
      <c r="E970">
        <v>74</v>
      </c>
      <c r="F970" t="s">
        <v>285</v>
      </c>
      <c r="G970" t="s">
        <v>5917</v>
      </c>
      <c r="H970">
        <v>15</v>
      </c>
      <c r="I970">
        <f t="shared" si="22"/>
        <v>1110</v>
      </c>
      <c r="L970">
        <v>208</v>
      </c>
      <c r="M970">
        <v>416</v>
      </c>
      <c r="N970">
        <v>625</v>
      </c>
      <c r="O970">
        <v>833</v>
      </c>
      <c r="P970">
        <v>1041</v>
      </c>
      <c r="Q970">
        <v>1250</v>
      </c>
      <c r="R970">
        <v>1458</v>
      </c>
      <c r="S970">
        <v>1666</v>
      </c>
    </row>
    <row r="971" spans="1:19">
      <c r="A971" t="s">
        <v>42</v>
      </c>
      <c r="B971">
        <v>2000</v>
      </c>
      <c r="C971">
        <v>1</v>
      </c>
      <c r="D971" t="s">
        <v>1056</v>
      </c>
      <c r="E971">
        <v>81</v>
      </c>
      <c r="F971" t="s">
        <v>5281</v>
      </c>
      <c r="G971" t="s">
        <v>1930</v>
      </c>
      <c r="H971">
        <v>15.2</v>
      </c>
      <c r="I971">
        <f t="shared" si="22"/>
        <v>1231.2</v>
      </c>
      <c r="K971">
        <v>1</v>
      </c>
      <c r="L971">
        <v>19.291201982651799</v>
      </c>
      <c r="M971">
        <v>19.488479262672801</v>
      </c>
      <c r="N971">
        <v>19.575949367088601</v>
      </c>
      <c r="O971">
        <v>19.616071428571399</v>
      </c>
      <c r="P971">
        <v>19.8323699421965</v>
      </c>
      <c r="Q971">
        <v>19.828358208955201</v>
      </c>
      <c r="R971">
        <v>20.046296296296301</v>
      </c>
      <c r="S971">
        <v>20.471910112359598</v>
      </c>
    </row>
    <row r="972" spans="1:19">
      <c r="A972" t="s">
        <v>42</v>
      </c>
      <c r="B972">
        <v>2000</v>
      </c>
      <c r="C972">
        <v>2</v>
      </c>
      <c r="D972" t="s">
        <v>1056</v>
      </c>
      <c r="E972">
        <v>66</v>
      </c>
      <c r="F972" t="s">
        <v>1410</v>
      </c>
      <c r="G972" t="s">
        <v>1411</v>
      </c>
      <c r="H972">
        <v>19.5</v>
      </c>
      <c r="I972">
        <f t="shared" si="22"/>
        <v>1287</v>
      </c>
      <c r="K972">
        <v>2</v>
      </c>
      <c r="L972">
        <v>19.295668549905798</v>
      </c>
      <c r="M972">
        <v>19.628571428571401</v>
      </c>
      <c r="N972">
        <v>19.681592039801</v>
      </c>
      <c r="O972">
        <v>20.028169014084501</v>
      </c>
      <c r="P972">
        <v>20.174311926605501</v>
      </c>
      <c r="Q972">
        <v>20.647058823529399</v>
      </c>
      <c r="R972">
        <v>20.768115942028999</v>
      </c>
      <c r="S972">
        <v>21.4385964912281</v>
      </c>
    </row>
    <row r="973" spans="1:19">
      <c r="A973" t="s">
        <v>42</v>
      </c>
      <c r="B973">
        <v>1800</v>
      </c>
      <c r="C973">
        <v>4</v>
      </c>
      <c r="D973" t="s">
        <v>1056</v>
      </c>
      <c r="E973">
        <v>65</v>
      </c>
      <c r="F973" t="s">
        <v>922</v>
      </c>
      <c r="G973" t="s">
        <v>5985</v>
      </c>
      <c r="H973">
        <v>21</v>
      </c>
      <c r="I973">
        <f t="shared" si="22"/>
        <v>1365</v>
      </c>
      <c r="K973">
        <v>3</v>
      </c>
      <c r="L973">
        <v>19.370705244122998</v>
      </c>
      <c r="M973">
        <v>19.651877133105799</v>
      </c>
      <c r="N973">
        <v>19.856459330143501</v>
      </c>
      <c r="O973">
        <v>20.141891891891898</v>
      </c>
      <c r="P973">
        <v>20.362831858407102</v>
      </c>
      <c r="Q973">
        <v>20.806818181818201</v>
      </c>
      <c r="R973">
        <v>20.9305555555556</v>
      </c>
      <c r="S973">
        <v>21.406779661016898</v>
      </c>
    </row>
    <row r="974" spans="1:19">
      <c r="A974" t="s">
        <v>42</v>
      </c>
      <c r="B974">
        <v>2101</v>
      </c>
      <c r="C974">
        <v>4</v>
      </c>
      <c r="D974" t="s">
        <v>1056</v>
      </c>
      <c r="E974">
        <v>46</v>
      </c>
      <c r="F974">
        <v>4</v>
      </c>
      <c r="G974" t="s">
        <v>5947</v>
      </c>
      <c r="H974">
        <v>30</v>
      </c>
      <c r="I974">
        <f t="shared" si="22"/>
        <v>1380</v>
      </c>
      <c r="K974">
        <v>4</v>
      </c>
      <c r="L974">
        <v>19.369150779896</v>
      </c>
      <c r="M974">
        <v>19.609677419354799</v>
      </c>
      <c r="N974">
        <v>19.8778280542986</v>
      </c>
      <c r="O974">
        <v>20.158227848101301</v>
      </c>
      <c r="P974">
        <v>20.446280991735499</v>
      </c>
      <c r="Q974">
        <v>20.741935483871</v>
      </c>
      <c r="R974">
        <v>20.9868421052632</v>
      </c>
      <c r="S974">
        <v>21.4838709677419</v>
      </c>
    </row>
    <row r="975" spans="1:19">
      <c r="A975" t="s">
        <v>42</v>
      </c>
      <c r="B975">
        <v>1700</v>
      </c>
      <c r="C975">
        <v>3</v>
      </c>
      <c r="D975" t="s">
        <v>1056</v>
      </c>
      <c r="E975">
        <v>71</v>
      </c>
      <c r="F975" t="s">
        <v>5461</v>
      </c>
      <c r="G975" t="s">
        <v>5462</v>
      </c>
      <c r="H975">
        <v>19.5</v>
      </c>
      <c r="I975">
        <f t="shared" si="22"/>
        <v>1384.5</v>
      </c>
    </row>
    <row r="976" spans="1:19">
      <c r="A976" t="s">
        <v>42</v>
      </c>
      <c r="B976">
        <v>1600</v>
      </c>
      <c r="C976">
        <v>2</v>
      </c>
      <c r="D976" t="s">
        <v>1056</v>
      </c>
      <c r="E976">
        <v>83</v>
      </c>
      <c r="F976" t="s">
        <v>3978</v>
      </c>
      <c r="G976" t="s">
        <v>3979</v>
      </c>
      <c r="H976">
        <v>17</v>
      </c>
      <c r="I976">
        <f t="shared" si="22"/>
        <v>1411</v>
      </c>
    </row>
    <row r="977" spans="1:9">
      <c r="A977" t="s">
        <v>42</v>
      </c>
      <c r="B977">
        <v>1600</v>
      </c>
      <c r="C977">
        <v>3</v>
      </c>
      <c r="D977" t="s">
        <v>1056</v>
      </c>
      <c r="E977">
        <v>75</v>
      </c>
      <c r="F977" t="s">
        <v>3606</v>
      </c>
      <c r="G977" t="s">
        <v>3607</v>
      </c>
      <c r="H977">
        <v>19</v>
      </c>
      <c r="I977">
        <f t="shared" si="22"/>
        <v>1425</v>
      </c>
    </row>
    <row r="978" spans="1:9">
      <c r="A978" t="s">
        <v>42</v>
      </c>
      <c r="B978">
        <v>2100</v>
      </c>
      <c r="C978">
        <v>3</v>
      </c>
      <c r="D978" t="s">
        <v>1056</v>
      </c>
      <c r="E978">
        <v>57</v>
      </c>
      <c r="F978" t="s">
        <v>585</v>
      </c>
      <c r="G978" t="s">
        <v>5655</v>
      </c>
      <c r="H978">
        <v>25.6666666666667</v>
      </c>
      <c r="I978">
        <f t="shared" si="22"/>
        <v>1463.0000000000018</v>
      </c>
    </row>
    <row r="979" spans="1:9">
      <c r="A979" t="s">
        <v>42</v>
      </c>
      <c r="B979">
        <v>2100</v>
      </c>
      <c r="C979">
        <v>2</v>
      </c>
      <c r="D979" t="s">
        <v>1056</v>
      </c>
      <c r="E979">
        <v>63</v>
      </c>
      <c r="F979" t="s">
        <v>4418</v>
      </c>
      <c r="G979" t="s">
        <v>4419</v>
      </c>
      <c r="H979">
        <v>23.75</v>
      </c>
      <c r="I979">
        <f t="shared" si="22"/>
        <v>1496.25</v>
      </c>
    </row>
    <row r="980" spans="1:9">
      <c r="A980" t="s">
        <v>42</v>
      </c>
      <c r="B980">
        <v>1500</v>
      </c>
      <c r="C980">
        <v>3</v>
      </c>
      <c r="D980" t="s">
        <v>1056</v>
      </c>
      <c r="E980">
        <v>80</v>
      </c>
      <c r="F980" t="s">
        <v>1673</v>
      </c>
      <c r="G980" t="s">
        <v>6000</v>
      </c>
      <c r="H980">
        <v>18.8</v>
      </c>
      <c r="I980">
        <f t="shared" si="22"/>
        <v>1504</v>
      </c>
    </row>
    <row r="981" spans="1:9">
      <c r="A981" t="s">
        <v>42</v>
      </c>
      <c r="B981">
        <v>1900</v>
      </c>
      <c r="C981">
        <v>2</v>
      </c>
      <c r="D981" t="s">
        <v>1056</v>
      </c>
      <c r="E981">
        <v>70</v>
      </c>
      <c r="F981" t="s">
        <v>285</v>
      </c>
      <c r="G981" t="s">
        <v>5383</v>
      </c>
      <c r="H981">
        <v>21.5</v>
      </c>
      <c r="I981">
        <f t="shared" si="22"/>
        <v>1505</v>
      </c>
    </row>
    <row r="982" spans="1:9">
      <c r="A982" t="s">
        <v>42</v>
      </c>
      <c r="B982">
        <v>2100</v>
      </c>
      <c r="C982">
        <v>4</v>
      </c>
      <c r="D982" t="s">
        <v>1056</v>
      </c>
      <c r="E982">
        <v>57</v>
      </c>
      <c r="F982" t="s">
        <v>1139</v>
      </c>
      <c r="G982" t="s">
        <v>3208</v>
      </c>
      <c r="H982">
        <v>26.6666666666667</v>
      </c>
      <c r="I982">
        <f t="shared" si="22"/>
        <v>1520.0000000000018</v>
      </c>
    </row>
    <row r="983" spans="1:9">
      <c r="A983" t="s">
        <v>42</v>
      </c>
      <c r="B983">
        <v>1800</v>
      </c>
      <c r="C983">
        <v>5</v>
      </c>
      <c r="D983" t="s">
        <v>1056</v>
      </c>
      <c r="E983">
        <v>77</v>
      </c>
      <c r="F983" t="s">
        <v>2203</v>
      </c>
      <c r="G983" t="s">
        <v>3527</v>
      </c>
      <c r="H983">
        <v>19.8</v>
      </c>
      <c r="I983">
        <f t="shared" si="22"/>
        <v>1524.6000000000001</v>
      </c>
    </row>
    <row r="984" spans="1:9">
      <c r="A984" t="s">
        <v>42</v>
      </c>
      <c r="B984">
        <v>2101</v>
      </c>
      <c r="C984">
        <v>3</v>
      </c>
      <c r="D984" t="s">
        <v>1056</v>
      </c>
      <c r="E984">
        <v>45</v>
      </c>
      <c r="F984" t="s">
        <v>4262</v>
      </c>
      <c r="G984" t="s">
        <v>4263</v>
      </c>
      <c r="H984">
        <v>34</v>
      </c>
      <c r="I984">
        <f t="shared" si="22"/>
        <v>1530</v>
      </c>
    </row>
    <row r="985" spans="1:9">
      <c r="A985" t="s">
        <v>42</v>
      </c>
      <c r="B985">
        <v>1700</v>
      </c>
      <c r="C985">
        <v>1</v>
      </c>
      <c r="D985" t="s">
        <v>1056</v>
      </c>
      <c r="E985">
        <v>95</v>
      </c>
      <c r="F985" t="s">
        <v>1728</v>
      </c>
      <c r="G985" t="s">
        <v>1729</v>
      </c>
      <c r="H985">
        <v>16.1666666666667</v>
      </c>
      <c r="I985">
        <f t="shared" si="22"/>
        <v>1535.8333333333364</v>
      </c>
    </row>
    <row r="986" spans="1:9">
      <c r="A986" t="s">
        <v>42</v>
      </c>
      <c r="B986">
        <v>1300</v>
      </c>
      <c r="C986">
        <v>3</v>
      </c>
      <c r="D986" t="s">
        <v>1056</v>
      </c>
      <c r="E986">
        <v>92</v>
      </c>
      <c r="F986" t="s">
        <v>169</v>
      </c>
      <c r="G986" t="s">
        <v>1833</v>
      </c>
      <c r="H986">
        <v>16.8333333333333</v>
      </c>
      <c r="I986">
        <f t="shared" si="22"/>
        <v>1548.6666666666636</v>
      </c>
    </row>
    <row r="987" spans="1:9">
      <c r="A987" t="s">
        <v>42</v>
      </c>
      <c r="B987">
        <v>1400</v>
      </c>
      <c r="C987">
        <v>3</v>
      </c>
      <c r="D987" t="s">
        <v>1056</v>
      </c>
      <c r="E987">
        <v>86</v>
      </c>
      <c r="F987" t="s">
        <v>4050</v>
      </c>
      <c r="G987" t="s">
        <v>4051</v>
      </c>
      <c r="H987">
        <v>18.399999999999999</v>
      </c>
      <c r="I987">
        <f t="shared" si="22"/>
        <v>1582.3999999999999</v>
      </c>
    </row>
    <row r="988" spans="1:9">
      <c r="A988" t="s">
        <v>42</v>
      </c>
      <c r="B988">
        <v>1300</v>
      </c>
      <c r="C988">
        <v>2</v>
      </c>
      <c r="D988" t="s">
        <v>1056</v>
      </c>
      <c r="E988">
        <v>102</v>
      </c>
      <c r="F988" t="s">
        <v>5130</v>
      </c>
      <c r="G988" t="s">
        <v>5131</v>
      </c>
      <c r="H988">
        <v>15.8333333333333</v>
      </c>
      <c r="I988">
        <f t="shared" si="22"/>
        <v>1614.9999999999966</v>
      </c>
    </row>
    <row r="989" spans="1:9">
      <c r="A989" t="s">
        <v>42</v>
      </c>
      <c r="B989">
        <v>1500</v>
      </c>
      <c r="C989">
        <v>2</v>
      </c>
      <c r="D989" t="s">
        <v>1056</v>
      </c>
      <c r="E989">
        <v>88</v>
      </c>
      <c r="F989" t="s">
        <v>1902</v>
      </c>
      <c r="G989" t="s">
        <v>5549</v>
      </c>
      <c r="H989">
        <v>18.399999999999999</v>
      </c>
      <c r="I989">
        <f t="shared" si="22"/>
        <v>1619.1999999999998</v>
      </c>
    </row>
    <row r="990" spans="1:9">
      <c r="A990" t="s">
        <v>42</v>
      </c>
      <c r="B990">
        <v>1200</v>
      </c>
      <c r="C990">
        <v>3</v>
      </c>
      <c r="D990" t="s">
        <v>1056</v>
      </c>
      <c r="E990">
        <v>100</v>
      </c>
      <c r="F990" t="s">
        <v>2021</v>
      </c>
      <c r="G990" t="s">
        <v>2022</v>
      </c>
      <c r="H990">
        <v>16.5</v>
      </c>
      <c r="I990">
        <f t="shared" si="22"/>
        <v>1650</v>
      </c>
    </row>
    <row r="991" spans="1:9">
      <c r="A991" t="s">
        <v>42</v>
      </c>
      <c r="B991">
        <v>2000</v>
      </c>
      <c r="C991">
        <v>4</v>
      </c>
      <c r="D991" t="s">
        <v>1056</v>
      </c>
      <c r="E991">
        <v>59</v>
      </c>
      <c r="F991" t="s">
        <v>3215</v>
      </c>
      <c r="G991" t="s">
        <v>5096</v>
      </c>
      <c r="H991">
        <v>28.3333333333333</v>
      </c>
      <c r="I991">
        <f t="shared" si="22"/>
        <v>1671.6666666666647</v>
      </c>
    </row>
    <row r="992" spans="1:9">
      <c r="A992" t="s">
        <v>42</v>
      </c>
      <c r="B992">
        <v>2000</v>
      </c>
      <c r="C992">
        <v>3</v>
      </c>
      <c r="D992" t="s">
        <v>1056</v>
      </c>
      <c r="E992">
        <v>61</v>
      </c>
      <c r="F992" t="s">
        <v>4935</v>
      </c>
      <c r="G992" t="s">
        <v>4936</v>
      </c>
      <c r="H992">
        <v>27.5</v>
      </c>
      <c r="I992">
        <f t="shared" si="22"/>
        <v>1677.5</v>
      </c>
    </row>
    <row r="993" spans="1:26">
      <c r="A993" t="s">
        <v>42</v>
      </c>
      <c r="B993">
        <v>2100</v>
      </c>
      <c r="C993">
        <v>1</v>
      </c>
      <c r="D993" t="s">
        <v>1056</v>
      </c>
      <c r="E993">
        <v>77</v>
      </c>
      <c r="F993" t="s">
        <v>2519</v>
      </c>
      <c r="G993" t="s">
        <v>6147</v>
      </c>
      <c r="H993">
        <v>22.2</v>
      </c>
      <c r="I993">
        <f t="shared" si="22"/>
        <v>1709.3999999999999</v>
      </c>
    </row>
    <row r="994" spans="1:26">
      <c r="A994" t="s">
        <v>42</v>
      </c>
      <c r="B994">
        <v>1700</v>
      </c>
      <c r="C994">
        <v>4</v>
      </c>
      <c r="D994" t="s">
        <v>1056</v>
      </c>
      <c r="E994">
        <v>70</v>
      </c>
      <c r="F994" t="s">
        <v>2001</v>
      </c>
      <c r="G994" t="s">
        <v>4222</v>
      </c>
      <c r="H994">
        <v>24.5</v>
      </c>
      <c r="I994">
        <f t="shared" si="22"/>
        <v>1715</v>
      </c>
    </row>
    <row r="995" spans="1:26">
      <c r="A995" t="s">
        <v>42</v>
      </c>
      <c r="B995">
        <v>1900</v>
      </c>
      <c r="C995">
        <v>1</v>
      </c>
      <c r="D995" t="s">
        <v>1056</v>
      </c>
      <c r="E995">
        <v>85</v>
      </c>
      <c r="F995">
        <v>0</v>
      </c>
      <c r="G995" t="s">
        <v>1930</v>
      </c>
      <c r="H995">
        <v>20.2</v>
      </c>
      <c r="I995">
        <f t="shared" si="22"/>
        <v>1717</v>
      </c>
    </row>
    <row r="996" spans="1:26">
      <c r="A996" t="s">
        <v>42</v>
      </c>
      <c r="B996">
        <v>1400</v>
      </c>
      <c r="C996">
        <v>2</v>
      </c>
      <c r="D996" t="s">
        <v>1056</v>
      </c>
      <c r="E996">
        <v>94</v>
      </c>
      <c r="F996" t="s">
        <v>3076</v>
      </c>
      <c r="G996" t="s">
        <v>3517</v>
      </c>
      <c r="H996">
        <v>18.3333333333333</v>
      </c>
      <c r="I996">
        <f t="shared" si="22"/>
        <v>1723.3333333333303</v>
      </c>
    </row>
    <row r="997" spans="1:26">
      <c r="A997" t="s">
        <v>42</v>
      </c>
      <c r="B997">
        <v>1500</v>
      </c>
      <c r="C997">
        <v>1</v>
      </c>
      <c r="D997" t="s">
        <v>1056</v>
      </c>
      <c r="E997">
        <v>107</v>
      </c>
      <c r="F997">
        <v>0</v>
      </c>
      <c r="G997" t="s">
        <v>2520</v>
      </c>
      <c r="H997">
        <v>16.285714285714299</v>
      </c>
      <c r="I997">
        <f t="shared" si="22"/>
        <v>1742.57142857143</v>
      </c>
    </row>
    <row r="998" spans="1:26">
      <c r="A998" t="s">
        <v>42</v>
      </c>
      <c r="B998">
        <v>1400</v>
      </c>
      <c r="C998">
        <v>4</v>
      </c>
      <c r="D998" t="s">
        <v>1056</v>
      </c>
      <c r="E998">
        <v>83</v>
      </c>
      <c r="F998" t="s">
        <v>6168</v>
      </c>
      <c r="G998" t="s">
        <v>6169</v>
      </c>
      <c r="H998">
        <v>21.2</v>
      </c>
      <c r="I998">
        <f t="shared" si="22"/>
        <v>1759.6</v>
      </c>
    </row>
    <row r="999" spans="1:26">
      <c r="A999" t="s">
        <v>42</v>
      </c>
      <c r="B999">
        <v>1800</v>
      </c>
      <c r="C999">
        <v>1</v>
      </c>
      <c r="D999" t="s">
        <v>1056</v>
      </c>
      <c r="E999">
        <v>89</v>
      </c>
      <c r="F999">
        <v>0</v>
      </c>
      <c r="G999" t="s">
        <v>1930</v>
      </c>
      <c r="H999">
        <v>19.8</v>
      </c>
      <c r="I999">
        <f t="shared" si="22"/>
        <v>1762.2</v>
      </c>
    </row>
    <row r="1000" spans="1:26">
      <c r="A1000" t="s">
        <v>42</v>
      </c>
      <c r="B1000">
        <v>1700</v>
      </c>
      <c r="C1000">
        <v>2</v>
      </c>
      <c r="D1000" t="s">
        <v>1056</v>
      </c>
      <c r="E1000">
        <v>78</v>
      </c>
      <c r="F1000" t="s">
        <v>1714</v>
      </c>
      <c r="G1000" t="s">
        <v>1715</v>
      </c>
      <c r="H1000">
        <v>22.6</v>
      </c>
      <c r="I1000">
        <f t="shared" si="22"/>
        <v>1762.8000000000002</v>
      </c>
    </row>
    <row r="1001" spans="1:26">
      <c r="A1001" t="s">
        <v>42</v>
      </c>
      <c r="B1001">
        <v>1900</v>
      </c>
      <c r="C1001">
        <v>3</v>
      </c>
      <c r="D1001" t="s">
        <v>1056</v>
      </c>
      <c r="E1001">
        <v>63</v>
      </c>
      <c r="F1001" t="s">
        <v>880</v>
      </c>
      <c r="G1001" t="s">
        <v>1862</v>
      </c>
      <c r="H1001">
        <v>28.25</v>
      </c>
      <c r="I1001">
        <f t="shared" si="22"/>
        <v>1779.75</v>
      </c>
    </row>
    <row r="1002" spans="1:26">
      <c r="A1002" t="s">
        <v>42</v>
      </c>
      <c r="B1002">
        <v>2101</v>
      </c>
      <c r="C1002">
        <v>6</v>
      </c>
      <c r="D1002" t="s">
        <v>1056</v>
      </c>
      <c r="E1002">
        <v>62</v>
      </c>
      <c r="F1002" t="s">
        <v>2923</v>
      </c>
      <c r="G1002" t="s">
        <v>2924</v>
      </c>
      <c r="H1002">
        <v>29</v>
      </c>
      <c r="I1002">
        <f t="shared" si="22"/>
        <v>1798</v>
      </c>
    </row>
    <row r="1003" spans="1:26">
      <c r="A1003" t="s">
        <v>42</v>
      </c>
      <c r="B1003">
        <v>1200</v>
      </c>
      <c r="C1003">
        <v>2</v>
      </c>
      <c r="D1003" t="s">
        <v>1056</v>
      </c>
      <c r="E1003">
        <v>110</v>
      </c>
      <c r="F1003" t="s">
        <v>5456</v>
      </c>
      <c r="G1003" t="s">
        <v>5457</v>
      </c>
      <c r="H1003">
        <v>16.428571428571399</v>
      </c>
      <c r="I1003">
        <f t="shared" si="22"/>
        <v>1807.1428571428539</v>
      </c>
    </row>
    <row r="1004" spans="1:26">
      <c r="A1004" t="s">
        <v>42</v>
      </c>
      <c r="B1004">
        <v>1800</v>
      </c>
      <c r="C1004">
        <v>3</v>
      </c>
      <c r="D1004" t="s">
        <v>1056</v>
      </c>
      <c r="E1004">
        <v>67</v>
      </c>
      <c r="F1004" t="s">
        <v>509</v>
      </c>
      <c r="G1004" t="s">
        <v>2539</v>
      </c>
      <c r="H1004">
        <v>27</v>
      </c>
      <c r="I1004">
        <f t="shared" si="22"/>
        <v>1809</v>
      </c>
    </row>
    <row r="1005" spans="1:26">
      <c r="A1005" t="s">
        <v>42</v>
      </c>
      <c r="B1005">
        <v>1200</v>
      </c>
      <c r="C1005">
        <v>4</v>
      </c>
      <c r="D1005" t="s">
        <v>1056</v>
      </c>
      <c r="E1005">
        <v>97</v>
      </c>
      <c r="F1005" t="s">
        <v>2127</v>
      </c>
      <c r="G1005" t="s">
        <v>2128</v>
      </c>
      <c r="H1005">
        <v>18.8333333333333</v>
      </c>
      <c r="I1005">
        <f t="shared" si="22"/>
        <v>1826.8333333333301</v>
      </c>
      <c r="M1005" s="7" t="s">
        <v>6193</v>
      </c>
      <c r="N1005" s="7"/>
      <c r="O1005" s="7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</row>
    <row r="1006" spans="1:26">
      <c r="A1006" t="s">
        <v>42</v>
      </c>
      <c r="B1006">
        <v>1400</v>
      </c>
      <c r="C1006">
        <v>1</v>
      </c>
      <c r="D1006" t="s">
        <v>1056</v>
      </c>
      <c r="E1006">
        <v>115</v>
      </c>
      <c r="F1006" t="s">
        <v>2678</v>
      </c>
      <c r="G1006" t="s">
        <v>4144</v>
      </c>
      <c r="H1006">
        <v>16</v>
      </c>
      <c r="I1006">
        <f t="shared" si="22"/>
        <v>1840</v>
      </c>
      <c r="M1006">
        <v>800</v>
      </c>
      <c r="N1006">
        <v>900</v>
      </c>
      <c r="O1006">
        <v>1000</v>
      </c>
      <c r="P1006">
        <v>1100</v>
      </c>
      <c r="Q1006">
        <v>1200</v>
      </c>
      <c r="R1006">
        <v>1300</v>
      </c>
      <c r="S1006">
        <v>1400</v>
      </c>
      <c r="T1006">
        <v>1500</v>
      </c>
      <c r="U1006">
        <v>1600</v>
      </c>
      <c r="V1006">
        <v>1700</v>
      </c>
      <c r="W1006">
        <v>1800</v>
      </c>
      <c r="X1006">
        <v>1900</v>
      </c>
      <c r="Y1006">
        <v>2000</v>
      </c>
      <c r="Z1006">
        <v>2100</v>
      </c>
    </row>
    <row r="1007" spans="1:26">
      <c r="A1007" t="s">
        <v>42</v>
      </c>
      <c r="B1007">
        <v>1600</v>
      </c>
      <c r="C1007">
        <v>1</v>
      </c>
      <c r="D1007" t="s">
        <v>1056</v>
      </c>
      <c r="E1007">
        <v>100</v>
      </c>
      <c r="F1007" t="s">
        <v>1728</v>
      </c>
      <c r="G1007" t="s">
        <v>2713</v>
      </c>
      <c r="H1007">
        <v>18.5</v>
      </c>
      <c r="I1007">
        <f t="shared" si="22"/>
        <v>1850</v>
      </c>
      <c r="L1007">
        <v>1</v>
      </c>
      <c r="M1007">
        <v>14.692307692307701</v>
      </c>
      <c r="N1007">
        <v>15</v>
      </c>
      <c r="O1007">
        <v>14.2222222222222</v>
      </c>
      <c r="P1007">
        <v>14.8888888888889</v>
      </c>
      <c r="Q1007">
        <v>16.25</v>
      </c>
      <c r="R1007">
        <v>16</v>
      </c>
      <c r="S1007">
        <v>16</v>
      </c>
      <c r="T1007">
        <v>16.285714285714299</v>
      </c>
      <c r="U1007">
        <v>18.5</v>
      </c>
      <c r="V1007">
        <v>16.1666666666667</v>
      </c>
      <c r="W1007">
        <v>19.8</v>
      </c>
      <c r="X1007">
        <v>20.2</v>
      </c>
      <c r="Y1007">
        <v>15.2</v>
      </c>
      <c r="Z1007">
        <v>22.2</v>
      </c>
    </row>
    <row r="1008" spans="1:26">
      <c r="A1008" t="s">
        <v>42</v>
      </c>
      <c r="B1008">
        <v>2101</v>
      </c>
      <c r="C1008">
        <v>1</v>
      </c>
      <c r="D1008" t="s">
        <v>1056</v>
      </c>
      <c r="E1008">
        <v>55</v>
      </c>
      <c r="F1008">
        <v>0</v>
      </c>
      <c r="G1008" t="s">
        <v>2713</v>
      </c>
      <c r="H1008">
        <v>34</v>
      </c>
      <c r="I1008">
        <f t="shared" si="22"/>
        <v>1870</v>
      </c>
      <c r="L1008">
        <v>2</v>
      </c>
      <c r="M1008">
        <v>16.363636363636399</v>
      </c>
      <c r="N1008">
        <v>15.7777777777778</v>
      </c>
      <c r="O1008">
        <v>16</v>
      </c>
      <c r="P1008">
        <v>16.375</v>
      </c>
      <c r="Q1008">
        <v>16.428571428571399</v>
      </c>
      <c r="R1008">
        <v>15.8333333333333</v>
      </c>
      <c r="S1008">
        <v>18.3333333333333</v>
      </c>
      <c r="T1008">
        <v>18.399999999999999</v>
      </c>
      <c r="U1008">
        <v>17</v>
      </c>
      <c r="V1008">
        <v>22.6</v>
      </c>
      <c r="W1008">
        <v>15</v>
      </c>
      <c r="X1008">
        <v>21.5</v>
      </c>
      <c r="Y1008">
        <v>19.5</v>
      </c>
      <c r="Z1008">
        <v>23.75</v>
      </c>
    </row>
    <row r="1009" spans="1:26">
      <c r="A1009" t="s">
        <v>42</v>
      </c>
      <c r="B1009">
        <v>1100</v>
      </c>
      <c r="C1009">
        <v>3</v>
      </c>
      <c r="D1009" t="s">
        <v>1056</v>
      </c>
      <c r="E1009">
        <v>109</v>
      </c>
      <c r="F1009" t="s">
        <v>2572</v>
      </c>
      <c r="G1009" t="s">
        <v>2573</v>
      </c>
      <c r="H1009">
        <v>17.571428571428601</v>
      </c>
      <c r="I1009">
        <f t="shared" si="22"/>
        <v>1915.2857142857176</v>
      </c>
      <c r="L1009">
        <v>3</v>
      </c>
      <c r="M1009">
        <v>16.8</v>
      </c>
      <c r="N1009">
        <v>16.375</v>
      </c>
      <c r="O1009">
        <v>17.125</v>
      </c>
      <c r="P1009">
        <v>17.571428571428601</v>
      </c>
      <c r="Q1009">
        <v>16.5</v>
      </c>
      <c r="R1009">
        <v>16.8333333333333</v>
      </c>
      <c r="S1009">
        <v>18.399999999999999</v>
      </c>
      <c r="T1009">
        <v>18.8</v>
      </c>
      <c r="U1009">
        <v>19</v>
      </c>
      <c r="V1009">
        <v>19.5</v>
      </c>
      <c r="W1009">
        <v>27</v>
      </c>
      <c r="X1009">
        <v>28.25</v>
      </c>
      <c r="Y1009">
        <v>27.5</v>
      </c>
      <c r="Z1009">
        <v>25.6666666666667</v>
      </c>
    </row>
    <row r="1010" spans="1:26">
      <c r="A1010" t="s">
        <v>42</v>
      </c>
      <c r="B1010">
        <v>1800</v>
      </c>
      <c r="C1010">
        <v>7</v>
      </c>
      <c r="D1010" t="s">
        <v>1056</v>
      </c>
      <c r="E1010">
        <v>87</v>
      </c>
      <c r="F1010" t="s">
        <v>3009</v>
      </c>
      <c r="G1010" t="s">
        <v>3010</v>
      </c>
      <c r="H1010">
        <v>22.4</v>
      </c>
      <c r="I1010">
        <f t="shared" si="22"/>
        <v>1948.8</v>
      </c>
      <c r="L1010">
        <v>4</v>
      </c>
      <c r="M1010">
        <v>16</v>
      </c>
      <c r="N1010">
        <v>19.25</v>
      </c>
      <c r="O1010">
        <v>19.2</v>
      </c>
      <c r="P1010">
        <v>20.1428571428571</v>
      </c>
      <c r="Q1010">
        <v>18.8333333333333</v>
      </c>
      <c r="R1010">
        <v>22.6666666666667</v>
      </c>
      <c r="S1010">
        <v>21.2</v>
      </c>
      <c r="T1010">
        <v>25.6</v>
      </c>
      <c r="U1010">
        <v>29.5</v>
      </c>
      <c r="V1010">
        <v>24.5</v>
      </c>
      <c r="W1010">
        <v>21</v>
      </c>
      <c r="X1010">
        <v>39</v>
      </c>
      <c r="Y1010">
        <v>28.3333333333333</v>
      </c>
      <c r="Z1010">
        <v>26.6666666666667</v>
      </c>
    </row>
    <row r="1011" spans="1:26">
      <c r="A1011" t="s">
        <v>42</v>
      </c>
      <c r="B1011">
        <v>1500</v>
      </c>
      <c r="C1011">
        <v>5</v>
      </c>
      <c r="D1011" t="s">
        <v>1056</v>
      </c>
      <c r="E1011">
        <v>92</v>
      </c>
      <c r="F1011" t="s">
        <v>4243</v>
      </c>
      <c r="G1011" t="s">
        <v>4244</v>
      </c>
      <c r="H1011">
        <v>21.3333333333333</v>
      </c>
      <c r="I1011">
        <f t="shared" si="22"/>
        <v>1962.6666666666636</v>
      </c>
      <c r="L1011">
        <v>5</v>
      </c>
      <c r="M1011">
        <v>16.727272727272702</v>
      </c>
      <c r="N1011">
        <v>18.3</v>
      </c>
      <c r="O1011">
        <v>20.1111111111111</v>
      </c>
      <c r="P1011">
        <v>20.5</v>
      </c>
      <c r="Q1011">
        <v>21.571428571428601</v>
      </c>
      <c r="R1011">
        <v>23.428571428571399</v>
      </c>
      <c r="S1011">
        <v>23.5</v>
      </c>
      <c r="T1011">
        <v>21.3333333333333</v>
      </c>
      <c r="U1011">
        <v>27</v>
      </c>
      <c r="V1011">
        <v>26.8</v>
      </c>
      <c r="W1011">
        <v>19.8</v>
      </c>
      <c r="X1011">
        <v>32.75</v>
      </c>
      <c r="Y1011">
        <v>32.5</v>
      </c>
      <c r="Z1011">
        <v>32</v>
      </c>
    </row>
    <row r="1012" spans="1:26">
      <c r="A1012" t="s">
        <v>42</v>
      </c>
      <c r="B1012">
        <v>1100</v>
      </c>
      <c r="C1012">
        <v>2</v>
      </c>
      <c r="D1012" t="s">
        <v>1056</v>
      </c>
      <c r="E1012">
        <v>120</v>
      </c>
      <c r="F1012" t="s">
        <v>4775</v>
      </c>
      <c r="G1012" t="s">
        <v>4776</v>
      </c>
      <c r="H1012">
        <v>16.375</v>
      </c>
      <c r="I1012">
        <f t="shared" si="22"/>
        <v>1965</v>
      </c>
      <c r="L1012">
        <v>6</v>
      </c>
      <c r="M1012">
        <v>18.5</v>
      </c>
      <c r="N1012">
        <v>18.2222222222222</v>
      </c>
      <c r="O1012">
        <v>17.5555555555556</v>
      </c>
      <c r="P1012">
        <v>20.75</v>
      </c>
      <c r="Q1012">
        <v>24</v>
      </c>
      <c r="R1012">
        <v>20.8571428571429</v>
      </c>
      <c r="S1012">
        <v>24</v>
      </c>
      <c r="T1012">
        <v>21.3333333333333</v>
      </c>
      <c r="U1012">
        <v>28.8333333333333</v>
      </c>
      <c r="V1012">
        <v>23</v>
      </c>
      <c r="W1012">
        <v>24.6</v>
      </c>
      <c r="X1012">
        <v>30.2</v>
      </c>
      <c r="Y1012">
        <v>31.25</v>
      </c>
      <c r="Z1012">
        <v>31.75</v>
      </c>
    </row>
    <row r="1013" spans="1:26">
      <c r="A1013" t="s">
        <v>42</v>
      </c>
      <c r="B1013">
        <v>1300</v>
      </c>
      <c r="C1013">
        <v>1</v>
      </c>
      <c r="D1013" t="s">
        <v>1056</v>
      </c>
      <c r="E1013">
        <v>123</v>
      </c>
      <c r="F1013" t="s">
        <v>103</v>
      </c>
      <c r="G1013" t="s">
        <v>5410</v>
      </c>
      <c r="H1013">
        <v>16</v>
      </c>
      <c r="I1013">
        <f t="shared" si="22"/>
        <v>1968</v>
      </c>
      <c r="L1013">
        <v>7</v>
      </c>
      <c r="M1013">
        <v>17.153846153846199</v>
      </c>
      <c r="N1013">
        <v>19.100000000000001</v>
      </c>
      <c r="O1013">
        <v>18.5</v>
      </c>
      <c r="P1013">
        <v>20.6666666666667</v>
      </c>
      <c r="Q1013">
        <v>23.625</v>
      </c>
      <c r="R1013">
        <v>21.375</v>
      </c>
      <c r="S1013">
        <v>22.1428571428571</v>
      </c>
      <c r="T1013">
        <v>25.285714285714299</v>
      </c>
      <c r="U1013">
        <v>28.3333333333333</v>
      </c>
      <c r="V1013">
        <v>28.5</v>
      </c>
      <c r="W1013">
        <v>22.4</v>
      </c>
      <c r="X1013">
        <v>26</v>
      </c>
      <c r="Y1013">
        <v>41.4</v>
      </c>
      <c r="Z1013">
        <v>41.2</v>
      </c>
    </row>
    <row r="1014" spans="1:26">
      <c r="A1014" t="s">
        <v>42</v>
      </c>
      <c r="B1014">
        <v>1500</v>
      </c>
      <c r="C1014">
        <v>4</v>
      </c>
      <c r="D1014" t="s">
        <v>1056</v>
      </c>
      <c r="E1014">
        <v>78</v>
      </c>
      <c r="F1014" t="s">
        <v>2305</v>
      </c>
      <c r="G1014" t="s">
        <v>2306</v>
      </c>
      <c r="H1014">
        <v>25.6</v>
      </c>
      <c r="I1014">
        <f t="shared" si="22"/>
        <v>1996.8000000000002</v>
      </c>
      <c r="L1014">
        <v>8</v>
      </c>
      <c r="M1014">
        <v>17.928571428571399</v>
      </c>
      <c r="N1014">
        <v>18.5</v>
      </c>
      <c r="O1014">
        <v>20.727272727272702</v>
      </c>
      <c r="P1014">
        <v>20</v>
      </c>
      <c r="Q1014">
        <v>23.7777777777778</v>
      </c>
      <c r="R1014">
        <v>22.5</v>
      </c>
      <c r="S1014">
        <v>25.75</v>
      </c>
      <c r="T1014">
        <v>25.714285714285701</v>
      </c>
      <c r="U1014">
        <v>27.714285714285701</v>
      </c>
      <c r="V1014">
        <v>29.5</v>
      </c>
      <c r="W1014">
        <v>26.1666666666667</v>
      </c>
      <c r="X1014">
        <v>23.8333333333333</v>
      </c>
      <c r="Y1014">
        <v>36</v>
      </c>
      <c r="Z1014">
        <v>35.200000000000003</v>
      </c>
    </row>
    <row r="1015" spans="1:26">
      <c r="A1015" t="s">
        <v>42</v>
      </c>
      <c r="B1015">
        <v>1700</v>
      </c>
      <c r="C1015">
        <v>6</v>
      </c>
      <c r="D1015" t="s">
        <v>1056</v>
      </c>
      <c r="E1015">
        <v>87</v>
      </c>
      <c r="F1015" t="s">
        <v>5663</v>
      </c>
      <c r="G1015" t="s">
        <v>5664</v>
      </c>
      <c r="H1015">
        <v>23</v>
      </c>
      <c r="I1015">
        <f t="shared" si="22"/>
        <v>2001</v>
      </c>
    </row>
    <row r="1016" spans="1:26">
      <c r="A1016" t="s">
        <v>42</v>
      </c>
      <c r="B1016">
        <v>1800</v>
      </c>
      <c r="C1016">
        <v>6</v>
      </c>
      <c r="D1016" t="s">
        <v>1056</v>
      </c>
      <c r="E1016">
        <v>82</v>
      </c>
      <c r="F1016" t="s">
        <v>2148</v>
      </c>
      <c r="G1016" t="s">
        <v>2281</v>
      </c>
      <c r="H1016">
        <v>24.6</v>
      </c>
      <c r="I1016">
        <f t="shared" si="22"/>
        <v>2017.2</v>
      </c>
    </row>
    <row r="1017" spans="1:26">
      <c r="A1017" t="s">
        <v>42</v>
      </c>
      <c r="B1017">
        <v>1000</v>
      </c>
      <c r="C1017">
        <v>3</v>
      </c>
      <c r="D1017" t="s">
        <v>1056</v>
      </c>
      <c r="E1017">
        <v>120</v>
      </c>
      <c r="F1017" t="s">
        <v>3446</v>
      </c>
      <c r="G1017" t="s">
        <v>3447</v>
      </c>
      <c r="H1017">
        <v>17.125</v>
      </c>
      <c r="I1017">
        <f t="shared" si="22"/>
        <v>2055</v>
      </c>
    </row>
    <row r="1018" spans="1:26">
      <c r="A1018" t="s">
        <v>42</v>
      </c>
      <c r="B1018">
        <v>2100</v>
      </c>
      <c r="C1018">
        <v>5</v>
      </c>
      <c r="D1018" t="s">
        <v>1056</v>
      </c>
      <c r="E1018">
        <v>65</v>
      </c>
      <c r="F1018" t="s">
        <v>1267</v>
      </c>
      <c r="G1018" t="s">
        <v>4405</v>
      </c>
      <c r="H1018">
        <v>32</v>
      </c>
      <c r="I1018">
        <f t="shared" si="22"/>
        <v>2080</v>
      </c>
    </row>
    <row r="1019" spans="1:26">
      <c r="A1019" t="s">
        <v>42</v>
      </c>
      <c r="B1019">
        <v>1300</v>
      </c>
      <c r="C1019">
        <v>4</v>
      </c>
      <c r="D1019" t="s">
        <v>1056</v>
      </c>
      <c r="E1019">
        <v>92</v>
      </c>
      <c r="F1019" t="s">
        <v>3202</v>
      </c>
      <c r="G1019" t="s">
        <v>3203</v>
      </c>
      <c r="H1019">
        <v>22.6666666666667</v>
      </c>
      <c r="I1019">
        <f t="shared" si="22"/>
        <v>2085.3333333333362</v>
      </c>
    </row>
    <row r="1020" spans="1:26">
      <c r="A1020" t="s">
        <v>42</v>
      </c>
      <c r="B1020">
        <v>1500</v>
      </c>
      <c r="C1020">
        <v>6</v>
      </c>
      <c r="D1020" t="s">
        <v>1056</v>
      </c>
      <c r="E1020">
        <v>99</v>
      </c>
      <c r="F1020" t="s">
        <v>1122</v>
      </c>
      <c r="G1020" t="s">
        <v>3455</v>
      </c>
      <c r="H1020">
        <v>21.3333333333333</v>
      </c>
      <c r="I1020">
        <f t="shared" si="22"/>
        <v>2111.9999999999968</v>
      </c>
    </row>
    <row r="1021" spans="1:26">
      <c r="A1021" t="s">
        <v>42</v>
      </c>
      <c r="B1021">
        <v>1000</v>
      </c>
      <c r="C1021">
        <v>2</v>
      </c>
      <c r="D1021" t="s">
        <v>1056</v>
      </c>
      <c r="E1021">
        <v>132</v>
      </c>
      <c r="F1021" t="s">
        <v>3915</v>
      </c>
      <c r="G1021" t="s">
        <v>3916</v>
      </c>
      <c r="H1021">
        <v>16</v>
      </c>
      <c r="I1021">
        <f t="shared" si="22"/>
        <v>2112</v>
      </c>
    </row>
    <row r="1022" spans="1:26">
      <c r="A1022" t="s">
        <v>42</v>
      </c>
      <c r="B1022">
        <v>1600</v>
      </c>
      <c r="C1022">
        <v>4</v>
      </c>
      <c r="D1022" t="s">
        <v>1056</v>
      </c>
      <c r="E1022">
        <v>73</v>
      </c>
      <c r="F1022" t="s">
        <v>2001</v>
      </c>
      <c r="G1022" t="s">
        <v>2002</v>
      </c>
      <c r="H1022">
        <v>29.5</v>
      </c>
      <c r="I1022">
        <f t="shared" si="22"/>
        <v>2153.5</v>
      </c>
    </row>
    <row r="1023" spans="1:26">
      <c r="A1023" t="s">
        <v>42</v>
      </c>
      <c r="B1023">
        <v>1100</v>
      </c>
      <c r="C1023">
        <v>1</v>
      </c>
      <c r="D1023" t="s">
        <v>1056</v>
      </c>
      <c r="E1023">
        <v>146</v>
      </c>
      <c r="F1023" t="s">
        <v>2887</v>
      </c>
      <c r="G1023" t="s">
        <v>2888</v>
      </c>
      <c r="H1023">
        <v>14.8888888888889</v>
      </c>
      <c r="I1023">
        <f t="shared" si="22"/>
        <v>2173.7777777777792</v>
      </c>
    </row>
    <row r="1024" spans="1:26">
      <c r="A1024" t="s">
        <v>42</v>
      </c>
      <c r="B1024">
        <v>1100</v>
      </c>
      <c r="C1024">
        <v>4</v>
      </c>
      <c r="D1024" t="s">
        <v>1056</v>
      </c>
      <c r="E1024">
        <v>108</v>
      </c>
      <c r="F1024" t="s">
        <v>2663</v>
      </c>
      <c r="G1024" t="s">
        <v>2664</v>
      </c>
      <c r="H1024">
        <v>20.1428571428571</v>
      </c>
      <c r="I1024">
        <f t="shared" si="22"/>
        <v>2175.4285714285666</v>
      </c>
    </row>
    <row r="1025" spans="1:9">
      <c r="A1025" t="s">
        <v>42</v>
      </c>
      <c r="B1025">
        <v>1200</v>
      </c>
      <c r="C1025">
        <v>1</v>
      </c>
      <c r="D1025" t="s">
        <v>1056</v>
      </c>
      <c r="E1025">
        <v>134</v>
      </c>
      <c r="F1025" t="s">
        <v>2519</v>
      </c>
      <c r="G1025" t="s">
        <v>2520</v>
      </c>
      <c r="H1025">
        <v>16.25</v>
      </c>
      <c r="I1025">
        <f t="shared" si="22"/>
        <v>2177.5</v>
      </c>
    </row>
    <row r="1026" spans="1:9">
      <c r="A1026" t="s">
        <v>42</v>
      </c>
      <c r="B1026">
        <v>900</v>
      </c>
      <c r="C1026">
        <v>3</v>
      </c>
      <c r="D1026" t="s">
        <v>1056</v>
      </c>
      <c r="E1026">
        <v>133</v>
      </c>
      <c r="F1026" t="s">
        <v>4916</v>
      </c>
      <c r="G1026" t="s">
        <v>1926</v>
      </c>
      <c r="H1026">
        <v>16.375</v>
      </c>
      <c r="I1026">
        <f t="shared" ref="I1026:I1089" si="23">E1026*H1026</f>
        <v>2177.875</v>
      </c>
    </row>
    <row r="1027" spans="1:9">
      <c r="A1027" t="s">
        <v>42</v>
      </c>
      <c r="B1027">
        <v>1900</v>
      </c>
      <c r="C1027">
        <v>7</v>
      </c>
      <c r="D1027" t="s">
        <v>1056</v>
      </c>
      <c r="E1027">
        <v>84</v>
      </c>
      <c r="F1027" t="s">
        <v>5587</v>
      </c>
      <c r="G1027" t="s">
        <v>5588</v>
      </c>
      <c r="H1027">
        <v>26</v>
      </c>
      <c r="I1027">
        <f t="shared" si="23"/>
        <v>2184</v>
      </c>
    </row>
    <row r="1028" spans="1:9">
      <c r="A1028" t="s">
        <v>42</v>
      </c>
      <c r="B1028">
        <v>1900</v>
      </c>
      <c r="C1028">
        <v>8</v>
      </c>
      <c r="D1028" t="s">
        <v>1056</v>
      </c>
      <c r="E1028">
        <v>92</v>
      </c>
      <c r="F1028" t="s">
        <v>5852</v>
      </c>
      <c r="G1028" t="s">
        <v>5853</v>
      </c>
      <c r="H1028">
        <v>23.8333333333333</v>
      </c>
      <c r="I1028">
        <f t="shared" si="23"/>
        <v>2192.6666666666638</v>
      </c>
    </row>
    <row r="1029" spans="1:9">
      <c r="A1029" t="s">
        <v>42</v>
      </c>
      <c r="B1029">
        <v>1700</v>
      </c>
      <c r="C1029">
        <v>5</v>
      </c>
      <c r="D1029" t="s">
        <v>1056</v>
      </c>
      <c r="E1029">
        <v>82</v>
      </c>
      <c r="F1029" t="s">
        <v>2203</v>
      </c>
      <c r="G1029" t="s">
        <v>2204</v>
      </c>
      <c r="H1029">
        <v>26.8</v>
      </c>
      <c r="I1029">
        <f t="shared" si="23"/>
        <v>2197.6</v>
      </c>
    </row>
    <row r="1030" spans="1:9">
      <c r="A1030" t="s">
        <v>42</v>
      </c>
      <c r="B1030">
        <v>1000</v>
      </c>
      <c r="C1030">
        <v>4</v>
      </c>
      <c r="D1030" t="s">
        <v>1056</v>
      </c>
      <c r="E1030">
        <v>117</v>
      </c>
      <c r="F1030" t="s">
        <v>1537</v>
      </c>
      <c r="G1030" t="s">
        <v>1538</v>
      </c>
      <c r="H1030">
        <v>19.2</v>
      </c>
      <c r="I1030">
        <f t="shared" si="23"/>
        <v>2246.4</v>
      </c>
    </row>
    <row r="1031" spans="1:9">
      <c r="A1031" t="s">
        <v>42</v>
      </c>
      <c r="B1031">
        <v>2100</v>
      </c>
      <c r="C1031">
        <v>6</v>
      </c>
      <c r="D1031" t="s">
        <v>1056</v>
      </c>
      <c r="E1031">
        <v>71</v>
      </c>
      <c r="F1031" t="s">
        <v>5050</v>
      </c>
      <c r="G1031" t="s">
        <v>5051</v>
      </c>
      <c r="H1031">
        <v>31.75</v>
      </c>
      <c r="I1031">
        <f t="shared" si="23"/>
        <v>2254.25</v>
      </c>
    </row>
    <row r="1032" spans="1:9">
      <c r="A1032" t="s">
        <v>42</v>
      </c>
      <c r="B1032">
        <v>1600</v>
      </c>
      <c r="C1032">
        <v>5</v>
      </c>
      <c r="D1032" t="s">
        <v>1056</v>
      </c>
      <c r="E1032">
        <v>84</v>
      </c>
      <c r="F1032" t="s">
        <v>1681</v>
      </c>
      <c r="G1032" t="s">
        <v>1682</v>
      </c>
      <c r="H1032">
        <v>27</v>
      </c>
      <c r="I1032">
        <f t="shared" si="23"/>
        <v>2268</v>
      </c>
    </row>
    <row r="1033" spans="1:9">
      <c r="A1033" t="s">
        <v>42</v>
      </c>
      <c r="B1033">
        <v>2000</v>
      </c>
      <c r="C1033">
        <v>5</v>
      </c>
      <c r="D1033" t="s">
        <v>1056</v>
      </c>
      <c r="E1033">
        <v>70</v>
      </c>
      <c r="F1033" t="s">
        <v>2421</v>
      </c>
      <c r="G1033" t="s">
        <v>5221</v>
      </c>
      <c r="H1033">
        <v>32.5</v>
      </c>
      <c r="I1033">
        <f t="shared" si="23"/>
        <v>2275</v>
      </c>
    </row>
    <row r="1034" spans="1:9">
      <c r="A1034" t="s">
        <v>42</v>
      </c>
      <c r="B1034">
        <v>1000</v>
      </c>
      <c r="C1034">
        <v>1</v>
      </c>
      <c r="D1034" t="s">
        <v>1056</v>
      </c>
      <c r="E1034">
        <v>160</v>
      </c>
      <c r="F1034" t="s">
        <v>5281</v>
      </c>
      <c r="G1034" t="s">
        <v>2520</v>
      </c>
      <c r="H1034">
        <v>14.2222222222222</v>
      </c>
      <c r="I1034">
        <f t="shared" si="23"/>
        <v>2275.555555555552</v>
      </c>
    </row>
    <row r="1035" spans="1:9">
      <c r="A1035" t="s">
        <v>42</v>
      </c>
      <c r="B1035">
        <v>2101</v>
      </c>
      <c r="C1035">
        <v>7</v>
      </c>
      <c r="D1035" t="s">
        <v>1056</v>
      </c>
      <c r="E1035">
        <v>68</v>
      </c>
      <c r="F1035" t="s">
        <v>5356</v>
      </c>
      <c r="G1035" t="s">
        <v>5357</v>
      </c>
      <c r="H1035">
        <v>33.75</v>
      </c>
      <c r="I1035">
        <f t="shared" si="23"/>
        <v>2295</v>
      </c>
    </row>
    <row r="1036" spans="1:9">
      <c r="A1036" t="s">
        <v>42</v>
      </c>
      <c r="B1036">
        <v>1400</v>
      </c>
      <c r="C1036">
        <v>5</v>
      </c>
      <c r="D1036" t="s">
        <v>1056</v>
      </c>
      <c r="E1036">
        <v>98</v>
      </c>
      <c r="F1036" t="s">
        <v>2421</v>
      </c>
      <c r="G1036" t="s">
        <v>2422</v>
      </c>
      <c r="H1036">
        <v>23.5</v>
      </c>
      <c r="I1036">
        <f t="shared" si="23"/>
        <v>2303</v>
      </c>
    </row>
    <row r="1037" spans="1:9">
      <c r="A1037" t="s">
        <v>42</v>
      </c>
      <c r="B1037">
        <v>2000</v>
      </c>
      <c r="C1037">
        <v>6</v>
      </c>
      <c r="D1037" t="s">
        <v>1056</v>
      </c>
      <c r="E1037">
        <v>74</v>
      </c>
      <c r="F1037" t="s">
        <v>1514</v>
      </c>
      <c r="G1037" t="s">
        <v>5431</v>
      </c>
      <c r="H1037">
        <v>31.25</v>
      </c>
      <c r="I1037">
        <f t="shared" si="23"/>
        <v>2312.5</v>
      </c>
    </row>
    <row r="1038" spans="1:9">
      <c r="A1038" t="s">
        <v>42</v>
      </c>
      <c r="B1038">
        <v>900</v>
      </c>
      <c r="C1038">
        <v>2</v>
      </c>
      <c r="D1038" t="s">
        <v>1056</v>
      </c>
      <c r="E1038">
        <v>147</v>
      </c>
      <c r="F1038" t="s">
        <v>3393</v>
      </c>
      <c r="G1038" t="s">
        <v>3394</v>
      </c>
      <c r="H1038">
        <v>15.7777777777778</v>
      </c>
      <c r="I1038">
        <f t="shared" si="23"/>
        <v>2319.3333333333367</v>
      </c>
    </row>
    <row r="1039" spans="1:9">
      <c r="A1039" t="s">
        <v>42</v>
      </c>
      <c r="B1039">
        <v>2101</v>
      </c>
      <c r="C1039">
        <v>8</v>
      </c>
      <c r="D1039" t="s">
        <v>1056</v>
      </c>
      <c r="E1039">
        <v>75</v>
      </c>
      <c r="F1039" t="s">
        <v>4717</v>
      </c>
      <c r="G1039" t="s">
        <v>4718</v>
      </c>
      <c r="H1039">
        <v>31</v>
      </c>
      <c r="I1039">
        <f t="shared" si="23"/>
        <v>2325</v>
      </c>
    </row>
    <row r="1040" spans="1:9">
      <c r="A1040" t="s">
        <v>42</v>
      </c>
      <c r="B1040">
        <v>1900</v>
      </c>
      <c r="C1040">
        <v>5</v>
      </c>
      <c r="D1040" t="s">
        <v>1056</v>
      </c>
      <c r="E1040">
        <v>71</v>
      </c>
      <c r="F1040" t="s">
        <v>1923</v>
      </c>
      <c r="G1040" t="s">
        <v>1924</v>
      </c>
      <c r="H1040">
        <v>32.75</v>
      </c>
      <c r="I1040">
        <f t="shared" si="23"/>
        <v>2325.25</v>
      </c>
    </row>
    <row r="1041" spans="1:9">
      <c r="A1041" t="s">
        <v>42</v>
      </c>
      <c r="B1041">
        <v>2101</v>
      </c>
      <c r="C1041">
        <v>5</v>
      </c>
      <c r="D1041" t="s">
        <v>1056</v>
      </c>
      <c r="E1041">
        <v>55</v>
      </c>
      <c r="F1041" t="s">
        <v>4184</v>
      </c>
      <c r="G1041" t="s">
        <v>4185</v>
      </c>
      <c r="H1041">
        <v>42.6666666666667</v>
      </c>
      <c r="I1041">
        <f t="shared" si="23"/>
        <v>2346.6666666666683</v>
      </c>
    </row>
    <row r="1042" spans="1:9">
      <c r="A1042" t="s">
        <v>42</v>
      </c>
      <c r="B1042">
        <v>1900</v>
      </c>
      <c r="C1042">
        <v>6</v>
      </c>
      <c r="D1042" t="s">
        <v>1056</v>
      </c>
      <c r="E1042">
        <v>78</v>
      </c>
      <c r="F1042" t="s">
        <v>2310</v>
      </c>
      <c r="G1042" t="s">
        <v>2311</v>
      </c>
      <c r="H1042">
        <v>30.2</v>
      </c>
      <c r="I1042">
        <f t="shared" si="23"/>
        <v>2355.6</v>
      </c>
    </row>
    <row r="1043" spans="1:9">
      <c r="A1043" t="s">
        <v>42</v>
      </c>
      <c r="B1043">
        <v>1300</v>
      </c>
      <c r="C1043">
        <v>6</v>
      </c>
      <c r="D1043" t="s">
        <v>1056</v>
      </c>
      <c r="E1043">
        <v>114</v>
      </c>
      <c r="F1043" t="s">
        <v>5520</v>
      </c>
      <c r="G1043" t="s">
        <v>5521</v>
      </c>
      <c r="H1043">
        <v>20.8571428571429</v>
      </c>
      <c r="I1043">
        <f t="shared" si="23"/>
        <v>2377.7142857142908</v>
      </c>
    </row>
    <row r="1044" spans="1:9">
      <c r="A1044" t="s">
        <v>42</v>
      </c>
      <c r="B1044">
        <v>1900</v>
      </c>
      <c r="C1044">
        <v>4</v>
      </c>
      <c r="D1044" t="s">
        <v>1056</v>
      </c>
      <c r="E1044">
        <v>61</v>
      </c>
      <c r="F1044" t="s">
        <v>5390</v>
      </c>
      <c r="G1044" t="s">
        <v>5391</v>
      </c>
      <c r="H1044">
        <v>39</v>
      </c>
      <c r="I1044">
        <f t="shared" si="23"/>
        <v>2379</v>
      </c>
    </row>
    <row r="1045" spans="1:9">
      <c r="A1045" t="s">
        <v>42</v>
      </c>
      <c r="B1045">
        <v>800</v>
      </c>
      <c r="C1045">
        <v>4</v>
      </c>
      <c r="D1045" t="s">
        <v>1056</v>
      </c>
      <c r="E1045">
        <v>151</v>
      </c>
      <c r="F1045" t="s">
        <v>286</v>
      </c>
      <c r="G1045" t="s">
        <v>5862</v>
      </c>
      <c r="H1045">
        <v>16</v>
      </c>
      <c r="I1045">
        <f t="shared" si="23"/>
        <v>2416</v>
      </c>
    </row>
    <row r="1046" spans="1:9">
      <c r="A1046" t="s">
        <v>42</v>
      </c>
      <c r="B1046">
        <v>1200</v>
      </c>
      <c r="C1046">
        <v>5</v>
      </c>
      <c r="D1046" t="s">
        <v>1056</v>
      </c>
      <c r="E1046">
        <v>112</v>
      </c>
      <c r="F1046" t="s">
        <v>2104</v>
      </c>
      <c r="G1046" t="s">
        <v>2105</v>
      </c>
      <c r="H1046">
        <v>21.571428571428601</v>
      </c>
      <c r="I1046">
        <f t="shared" si="23"/>
        <v>2416.0000000000032</v>
      </c>
    </row>
    <row r="1047" spans="1:9">
      <c r="A1047" t="s">
        <v>42</v>
      </c>
      <c r="B1047">
        <v>1800</v>
      </c>
      <c r="C1047">
        <v>8</v>
      </c>
      <c r="D1047" t="s">
        <v>1056</v>
      </c>
      <c r="E1047">
        <v>93</v>
      </c>
      <c r="F1047" t="s">
        <v>2912</v>
      </c>
      <c r="G1047" t="s">
        <v>2913</v>
      </c>
      <c r="H1047">
        <v>26.1666666666667</v>
      </c>
      <c r="I1047">
        <f t="shared" si="23"/>
        <v>2433.5000000000032</v>
      </c>
    </row>
    <row r="1048" spans="1:9">
      <c r="A1048" t="s">
        <v>42</v>
      </c>
      <c r="B1048">
        <v>1400</v>
      </c>
      <c r="C1048">
        <v>7</v>
      </c>
      <c r="D1048" t="s">
        <v>1056</v>
      </c>
      <c r="E1048">
        <v>112</v>
      </c>
      <c r="F1048" t="s">
        <v>3989</v>
      </c>
      <c r="G1048" t="s">
        <v>3990</v>
      </c>
      <c r="H1048">
        <v>22.1428571428571</v>
      </c>
      <c r="I1048">
        <f t="shared" si="23"/>
        <v>2479.999999999995</v>
      </c>
    </row>
    <row r="1049" spans="1:9">
      <c r="A1049" t="s">
        <v>42</v>
      </c>
      <c r="B1049">
        <v>1300</v>
      </c>
      <c r="C1049">
        <v>5</v>
      </c>
      <c r="D1049" t="s">
        <v>1056</v>
      </c>
      <c r="E1049">
        <v>106</v>
      </c>
      <c r="F1049" t="s">
        <v>2804</v>
      </c>
      <c r="G1049" t="s">
        <v>2805</v>
      </c>
      <c r="H1049">
        <v>23.428571428571399</v>
      </c>
      <c r="I1049">
        <f t="shared" si="23"/>
        <v>2483.4285714285684</v>
      </c>
    </row>
    <row r="1050" spans="1:9">
      <c r="A1050" t="s">
        <v>42</v>
      </c>
      <c r="B1050">
        <v>800</v>
      </c>
      <c r="C1050">
        <v>3</v>
      </c>
      <c r="D1050" t="s">
        <v>1056</v>
      </c>
      <c r="E1050">
        <v>150</v>
      </c>
      <c r="F1050" t="s">
        <v>2614</v>
      </c>
      <c r="G1050" t="s">
        <v>2615</v>
      </c>
      <c r="H1050">
        <v>16.8</v>
      </c>
      <c r="I1050">
        <f t="shared" si="23"/>
        <v>2520</v>
      </c>
    </row>
    <row r="1051" spans="1:9">
      <c r="A1051" t="s">
        <v>42</v>
      </c>
      <c r="B1051">
        <v>900</v>
      </c>
      <c r="C1051">
        <v>4</v>
      </c>
      <c r="D1051" t="s">
        <v>1056</v>
      </c>
      <c r="E1051">
        <v>131</v>
      </c>
      <c r="F1051" t="s">
        <v>4722</v>
      </c>
      <c r="G1051" t="s">
        <v>4723</v>
      </c>
      <c r="H1051">
        <v>19.25</v>
      </c>
      <c r="I1051">
        <f t="shared" si="23"/>
        <v>2521.75</v>
      </c>
    </row>
    <row r="1052" spans="1:9">
      <c r="A1052" t="s">
        <v>42</v>
      </c>
      <c r="B1052">
        <v>1400</v>
      </c>
      <c r="C1052">
        <v>6</v>
      </c>
      <c r="D1052" t="s">
        <v>1056</v>
      </c>
      <c r="E1052">
        <v>106</v>
      </c>
      <c r="F1052" t="s">
        <v>3423</v>
      </c>
      <c r="G1052" t="s">
        <v>3424</v>
      </c>
      <c r="H1052">
        <v>24</v>
      </c>
      <c r="I1052">
        <f t="shared" si="23"/>
        <v>2544</v>
      </c>
    </row>
    <row r="1053" spans="1:9">
      <c r="A1053" t="s">
        <v>42</v>
      </c>
      <c r="B1053">
        <v>1100</v>
      </c>
      <c r="C1053">
        <v>5</v>
      </c>
      <c r="D1053" t="s">
        <v>1056</v>
      </c>
      <c r="E1053">
        <v>125</v>
      </c>
      <c r="F1053" t="s">
        <v>2400</v>
      </c>
      <c r="G1053" t="s">
        <v>2401</v>
      </c>
      <c r="H1053">
        <v>20.5</v>
      </c>
      <c r="I1053">
        <f t="shared" si="23"/>
        <v>2562.5</v>
      </c>
    </row>
    <row r="1054" spans="1:9">
      <c r="A1054" t="s">
        <v>42</v>
      </c>
      <c r="B1054">
        <v>1300</v>
      </c>
      <c r="C1054">
        <v>7</v>
      </c>
      <c r="D1054" t="s">
        <v>1056</v>
      </c>
      <c r="E1054">
        <v>120</v>
      </c>
      <c r="F1054" t="s">
        <v>5879</v>
      </c>
      <c r="G1054" t="s">
        <v>5880</v>
      </c>
      <c r="H1054">
        <v>21.375</v>
      </c>
      <c r="I1054">
        <f t="shared" si="23"/>
        <v>2565</v>
      </c>
    </row>
    <row r="1055" spans="1:9">
      <c r="A1055" t="s">
        <v>42</v>
      </c>
      <c r="B1055">
        <v>1000</v>
      </c>
      <c r="C1055">
        <v>6</v>
      </c>
      <c r="D1055" t="s">
        <v>1056</v>
      </c>
      <c r="E1055">
        <v>147</v>
      </c>
      <c r="F1055" t="s">
        <v>2440</v>
      </c>
      <c r="G1055" t="s">
        <v>2441</v>
      </c>
      <c r="H1055">
        <v>17.5555555555556</v>
      </c>
      <c r="I1055">
        <f t="shared" si="23"/>
        <v>2580.6666666666733</v>
      </c>
    </row>
    <row r="1056" spans="1:9">
      <c r="A1056" t="s">
        <v>42</v>
      </c>
      <c r="B1056">
        <v>1700</v>
      </c>
      <c r="C1056">
        <v>7</v>
      </c>
      <c r="D1056" t="s">
        <v>1056</v>
      </c>
      <c r="E1056">
        <v>91</v>
      </c>
      <c r="F1056" t="s">
        <v>5708</v>
      </c>
      <c r="G1056" t="s">
        <v>5709</v>
      </c>
      <c r="H1056">
        <v>28.5</v>
      </c>
      <c r="I1056">
        <f t="shared" si="23"/>
        <v>2593.5</v>
      </c>
    </row>
    <row r="1057" spans="1:9">
      <c r="A1057" t="s">
        <v>42</v>
      </c>
      <c r="B1057">
        <v>1600</v>
      </c>
      <c r="C1057">
        <v>6</v>
      </c>
      <c r="D1057" t="s">
        <v>1056</v>
      </c>
      <c r="E1057">
        <v>92</v>
      </c>
      <c r="F1057" t="s">
        <v>1234</v>
      </c>
      <c r="G1057" t="s">
        <v>1235</v>
      </c>
      <c r="H1057">
        <v>28.8333333333333</v>
      </c>
      <c r="I1057">
        <f t="shared" si="23"/>
        <v>2652.6666666666638</v>
      </c>
    </row>
    <row r="1058" spans="1:9">
      <c r="A1058" t="s">
        <v>42</v>
      </c>
      <c r="B1058">
        <v>1500</v>
      </c>
      <c r="C1058">
        <v>7</v>
      </c>
      <c r="D1058" t="s">
        <v>1056</v>
      </c>
      <c r="E1058">
        <v>105</v>
      </c>
      <c r="F1058" t="s">
        <v>5768</v>
      </c>
      <c r="G1058" t="s">
        <v>5769</v>
      </c>
      <c r="H1058">
        <v>25.285714285714299</v>
      </c>
      <c r="I1058">
        <f t="shared" si="23"/>
        <v>2655.0000000000014</v>
      </c>
    </row>
    <row r="1059" spans="1:9">
      <c r="A1059" t="s">
        <v>42</v>
      </c>
      <c r="B1059">
        <v>900</v>
      </c>
      <c r="C1059">
        <v>1</v>
      </c>
      <c r="D1059" t="s">
        <v>1056</v>
      </c>
      <c r="E1059">
        <v>178</v>
      </c>
      <c r="F1059" t="s">
        <v>886</v>
      </c>
      <c r="G1059" t="s">
        <v>4144</v>
      </c>
      <c r="H1059">
        <v>15</v>
      </c>
      <c r="I1059">
        <f t="shared" si="23"/>
        <v>2670</v>
      </c>
    </row>
    <row r="1060" spans="1:9">
      <c r="A1060" t="s">
        <v>42</v>
      </c>
      <c r="B1060">
        <v>800</v>
      </c>
      <c r="C1060">
        <v>2</v>
      </c>
      <c r="D1060" t="s">
        <v>1056</v>
      </c>
      <c r="E1060">
        <v>165</v>
      </c>
      <c r="F1060" t="s">
        <v>4602</v>
      </c>
      <c r="G1060" t="s">
        <v>4603</v>
      </c>
      <c r="H1060">
        <v>16.363636363636399</v>
      </c>
      <c r="I1060">
        <f t="shared" si="23"/>
        <v>2700.0000000000059</v>
      </c>
    </row>
    <row r="1061" spans="1:9">
      <c r="A1061" t="s">
        <v>42</v>
      </c>
      <c r="B1061">
        <v>1000</v>
      </c>
      <c r="C1061">
        <v>5</v>
      </c>
      <c r="D1061" t="s">
        <v>1056</v>
      </c>
      <c r="E1061">
        <v>137</v>
      </c>
      <c r="F1061" t="s">
        <v>1267</v>
      </c>
      <c r="G1061" t="s">
        <v>3814</v>
      </c>
      <c r="H1061">
        <v>20.1111111111111</v>
      </c>
      <c r="I1061">
        <f t="shared" si="23"/>
        <v>2755.2222222222208</v>
      </c>
    </row>
    <row r="1062" spans="1:9">
      <c r="A1062" t="s">
        <v>42</v>
      </c>
      <c r="B1062">
        <v>900</v>
      </c>
      <c r="C1062">
        <v>5</v>
      </c>
      <c r="D1062" t="s">
        <v>1056</v>
      </c>
      <c r="E1062">
        <v>151</v>
      </c>
      <c r="F1062" t="s">
        <v>2223</v>
      </c>
      <c r="G1062" t="s">
        <v>2224</v>
      </c>
      <c r="H1062">
        <v>18.3</v>
      </c>
      <c r="I1062">
        <f t="shared" si="23"/>
        <v>2763.3</v>
      </c>
    </row>
    <row r="1063" spans="1:9">
      <c r="A1063" t="s">
        <v>42</v>
      </c>
      <c r="B1063">
        <v>1600</v>
      </c>
      <c r="C1063">
        <v>7</v>
      </c>
      <c r="D1063" t="s">
        <v>1056</v>
      </c>
      <c r="E1063">
        <v>98</v>
      </c>
      <c r="F1063" t="s">
        <v>3254</v>
      </c>
      <c r="G1063" t="s">
        <v>3255</v>
      </c>
      <c r="H1063">
        <v>28.3333333333333</v>
      </c>
      <c r="I1063">
        <f t="shared" si="23"/>
        <v>2776.6666666666633</v>
      </c>
    </row>
    <row r="1064" spans="1:9">
      <c r="A1064" t="s">
        <v>42</v>
      </c>
      <c r="B1064">
        <v>1100</v>
      </c>
      <c r="C1064">
        <v>6</v>
      </c>
      <c r="D1064" t="s">
        <v>1056</v>
      </c>
      <c r="E1064">
        <v>134</v>
      </c>
      <c r="F1064" t="s">
        <v>2047</v>
      </c>
      <c r="G1064" t="s">
        <v>2048</v>
      </c>
      <c r="H1064">
        <v>20.75</v>
      </c>
      <c r="I1064">
        <f t="shared" si="23"/>
        <v>2780.5</v>
      </c>
    </row>
    <row r="1065" spans="1:9">
      <c r="A1065" t="s">
        <v>42</v>
      </c>
      <c r="B1065">
        <v>2100</v>
      </c>
      <c r="C1065">
        <v>8</v>
      </c>
      <c r="D1065" t="s">
        <v>1056</v>
      </c>
      <c r="E1065">
        <v>79</v>
      </c>
      <c r="F1065" t="s">
        <v>4583</v>
      </c>
      <c r="G1065" t="s">
        <v>4584</v>
      </c>
      <c r="H1065">
        <v>35.200000000000003</v>
      </c>
      <c r="I1065">
        <f t="shared" si="23"/>
        <v>2780.8</v>
      </c>
    </row>
    <row r="1066" spans="1:9">
      <c r="A1066" t="s">
        <v>42</v>
      </c>
      <c r="B1066">
        <v>1000</v>
      </c>
      <c r="C1066">
        <v>7</v>
      </c>
      <c r="D1066" t="s">
        <v>1056</v>
      </c>
      <c r="E1066">
        <v>156</v>
      </c>
      <c r="F1066" t="s">
        <v>5942</v>
      </c>
      <c r="G1066" t="s">
        <v>5943</v>
      </c>
      <c r="H1066">
        <v>18.5</v>
      </c>
      <c r="I1066">
        <f t="shared" si="23"/>
        <v>2886</v>
      </c>
    </row>
    <row r="1067" spans="1:9">
      <c r="A1067" t="s">
        <v>42</v>
      </c>
      <c r="B1067">
        <v>1100</v>
      </c>
      <c r="C1067">
        <v>7</v>
      </c>
      <c r="D1067" t="s">
        <v>1056</v>
      </c>
      <c r="E1067">
        <v>140</v>
      </c>
      <c r="F1067" t="s">
        <v>2099</v>
      </c>
      <c r="G1067" t="s">
        <v>2100</v>
      </c>
      <c r="H1067">
        <v>20.6666666666667</v>
      </c>
      <c r="I1067">
        <f t="shared" si="23"/>
        <v>2893.333333333338</v>
      </c>
    </row>
    <row r="1068" spans="1:9">
      <c r="A1068" t="s">
        <v>42</v>
      </c>
      <c r="B1068">
        <v>800</v>
      </c>
      <c r="C1068">
        <v>5</v>
      </c>
      <c r="D1068" t="s">
        <v>1056</v>
      </c>
      <c r="E1068">
        <v>173</v>
      </c>
      <c r="F1068" t="s">
        <v>871</v>
      </c>
      <c r="G1068" t="s">
        <v>5420</v>
      </c>
      <c r="H1068">
        <v>16.727272727272702</v>
      </c>
      <c r="I1068">
        <f t="shared" si="23"/>
        <v>2893.8181818181774</v>
      </c>
    </row>
    <row r="1069" spans="1:9">
      <c r="A1069" t="s">
        <v>42</v>
      </c>
      <c r="B1069">
        <v>1300</v>
      </c>
      <c r="C1069">
        <v>8</v>
      </c>
      <c r="D1069" t="s">
        <v>1056</v>
      </c>
      <c r="E1069">
        <v>130</v>
      </c>
      <c r="F1069" t="s">
        <v>2656</v>
      </c>
      <c r="G1069" t="s">
        <v>2657</v>
      </c>
      <c r="H1069">
        <v>22.5</v>
      </c>
      <c r="I1069">
        <f t="shared" si="23"/>
        <v>2925</v>
      </c>
    </row>
    <row r="1070" spans="1:9">
      <c r="A1070" t="s">
        <v>42</v>
      </c>
      <c r="B1070">
        <v>1500</v>
      </c>
      <c r="C1070">
        <v>8</v>
      </c>
      <c r="D1070" t="s">
        <v>1056</v>
      </c>
      <c r="E1070">
        <v>114</v>
      </c>
      <c r="F1070" t="s">
        <v>3012</v>
      </c>
      <c r="G1070" t="s">
        <v>5614</v>
      </c>
      <c r="H1070">
        <v>25.714285714285701</v>
      </c>
      <c r="I1070">
        <f t="shared" si="23"/>
        <v>2931.4285714285697</v>
      </c>
    </row>
    <row r="1071" spans="1:9">
      <c r="A1071" t="s">
        <v>42</v>
      </c>
      <c r="B1071">
        <v>800</v>
      </c>
      <c r="C1071">
        <v>1</v>
      </c>
      <c r="D1071" t="s">
        <v>1056</v>
      </c>
      <c r="E1071">
        <v>200</v>
      </c>
      <c r="F1071" t="s">
        <v>2519</v>
      </c>
      <c r="G1071" t="s">
        <v>5921</v>
      </c>
      <c r="H1071">
        <v>14.692307692307701</v>
      </c>
      <c r="I1071">
        <f t="shared" si="23"/>
        <v>2938.4615384615399</v>
      </c>
    </row>
    <row r="1072" spans="1:9">
      <c r="A1072" t="s">
        <v>42</v>
      </c>
      <c r="B1072">
        <v>1600</v>
      </c>
      <c r="C1072">
        <v>8</v>
      </c>
      <c r="D1072" t="s">
        <v>1056</v>
      </c>
      <c r="E1072">
        <v>107</v>
      </c>
      <c r="F1072" t="s">
        <v>3123</v>
      </c>
      <c r="G1072" t="s">
        <v>3124</v>
      </c>
      <c r="H1072">
        <v>27.714285714285701</v>
      </c>
      <c r="I1072">
        <f t="shared" si="23"/>
        <v>2965.4285714285702</v>
      </c>
    </row>
    <row r="1073" spans="1:9">
      <c r="A1073" t="s">
        <v>42</v>
      </c>
      <c r="B1073">
        <v>1200</v>
      </c>
      <c r="C1073">
        <v>6</v>
      </c>
      <c r="D1073" t="s">
        <v>1056</v>
      </c>
      <c r="E1073">
        <v>124</v>
      </c>
      <c r="F1073" t="s">
        <v>1521</v>
      </c>
      <c r="G1073" t="s">
        <v>1522</v>
      </c>
      <c r="H1073">
        <v>24</v>
      </c>
      <c r="I1073">
        <f t="shared" si="23"/>
        <v>2976</v>
      </c>
    </row>
    <row r="1074" spans="1:9">
      <c r="A1074" t="s">
        <v>42</v>
      </c>
      <c r="B1074">
        <v>1700</v>
      </c>
      <c r="C1074">
        <v>8</v>
      </c>
      <c r="D1074" t="s">
        <v>1056</v>
      </c>
      <c r="E1074">
        <v>101</v>
      </c>
      <c r="F1074" t="s">
        <v>1508</v>
      </c>
      <c r="G1074" t="s">
        <v>1509</v>
      </c>
      <c r="H1074">
        <v>29.5</v>
      </c>
      <c r="I1074">
        <f t="shared" si="23"/>
        <v>2979.5</v>
      </c>
    </row>
    <row r="1075" spans="1:9">
      <c r="A1075" t="s">
        <v>42</v>
      </c>
      <c r="B1075">
        <v>900</v>
      </c>
      <c r="C1075">
        <v>6</v>
      </c>
      <c r="D1075" t="s">
        <v>1056</v>
      </c>
      <c r="E1075">
        <v>164</v>
      </c>
      <c r="F1075" t="s">
        <v>5123</v>
      </c>
      <c r="G1075" t="s">
        <v>5124</v>
      </c>
      <c r="H1075">
        <v>18.2222222222222</v>
      </c>
      <c r="I1075">
        <f t="shared" si="23"/>
        <v>2988.4444444444407</v>
      </c>
    </row>
    <row r="1076" spans="1:9">
      <c r="A1076" t="s">
        <v>42</v>
      </c>
      <c r="B1076">
        <v>1200</v>
      </c>
      <c r="C1076">
        <v>7</v>
      </c>
      <c r="D1076" t="s">
        <v>1056</v>
      </c>
      <c r="E1076">
        <v>127</v>
      </c>
      <c r="F1076" t="s">
        <v>2132</v>
      </c>
      <c r="G1076" t="s">
        <v>2133</v>
      </c>
      <c r="H1076">
        <v>23.625</v>
      </c>
      <c r="I1076">
        <f t="shared" si="23"/>
        <v>3000.375</v>
      </c>
    </row>
    <row r="1077" spans="1:9">
      <c r="A1077" t="s">
        <v>42</v>
      </c>
      <c r="B1077">
        <v>2000</v>
      </c>
      <c r="C1077">
        <v>8</v>
      </c>
      <c r="D1077" t="s">
        <v>1056</v>
      </c>
      <c r="E1077">
        <v>84</v>
      </c>
      <c r="F1077" t="s">
        <v>1208</v>
      </c>
      <c r="G1077" t="s">
        <v>1747</v>
      </c>
      <c r="H1077">
        <v>36</v>
      </c>
      <c r="I1077">
        <f t="shared" si="23"/>
        <v>3024</v>
      </c>
    </row>
    <row r="1078" spans="1:9">
      <c r="A1078" t="s">
        <v>42</v>
      </c>
      <c r="B1078">
        <v>2100</v>
      </c>
      <c r="C1078">
        <v>7</v>
      </c>
      <c r="D1078" t="s">
        <v>1056</v>
      </c>
      <c r="E1078">
        <v>75</v>
      </c>
      <c r="F1078" t="s">
        <v>3588</v>
      </c>
      <c r="G1078" t="s">
        <v>3589</v>
      </c>
      <c r="H1078">
        <v>41.2</v>
      </c>
      <c r="I1078">
        <f t="shared" si="23"/>
        <v>3090</v>
      </c>
    </row>
    <row r="1079" spans="1:9">
      <c r="A1079" t="s">
        <v>42</v>
      </c>
      <c r="B1079">
        <v>1400</v>
      </c>
      <c r="C1079">
        <v>8</v>
      </c>
      <c r="D1079" t="s">
        <v>1056</v>
      </c>
      <c r="E1079">
        <v>121</v>
      </c>
      <c r="F1079" t="s">
        <v>3559</v>
      </c>
      <c r="G1079" t="s">
        <v>3560</v>
      </c>
      <c r="H1079">
        <v>25.75</v>
      </c>
      <c r="I1079">
        <f t="shared" si="23"/>
        <v>3115.75</v>
      </c>
    </row>
    <row r="1080" spans="1:9">
      <c r="A1080" t="s">
        <v>42</v>
      </c>
      <c r="B1080">
        <v>1100</v>
      </c>
      <c r="C1080">
        <v>8</v>
      </c>
      <c r="D1080" t="s">
        <v>1056</v>
      </c>
      <c r="E1080">
        <v>157</v>
      </c>
      <c r="F1080" t="s">
        <v>1686</v>
      </c>
      <c r="G1080" t="s">
        <v>1687</v>
      </c>
      <c r="H1080">
        <v>20</v>
      </c>
      <c r="I1080">
        <f t="shared" si="23"/>
        <v>3140</v>
      </c>
    </row>
    <row r="1081" spans="1:9">
      <c r="A1081" t="s">
        <v>42</v>
      </c>
      <c r="B1081">
        <v>2000</v>
      </c>
      <c r="C1081">
        <v>7</v>
      </c>
      <c r="D1081" t="s">
        <v>1056</v>
      </c>
      <c r="E1081">
        <v>79</v>
      </c>
      <c r="F1081" t="s">
        <v>1389</v>
      </c>
      <c r="G1081" t="s">
        <v>1390</v>
      </c>
      <c r="H1081">
        <v>41.4</v>
      </c>
      <c r="I1081">
        <f t="shared" si="23"/>
        <v>3270.6</v>
      </c>
    </row>
    <row r="1082" spans="1:9">
      <c r="A1082" t="s">
        <v>42</v>
      </c>
      <c r="B1082">
        <v>1200</v>
      </c>
      <c r="C1082">
        <v>8</v>
      </c>
      <c r="D1082" t="s">
        <v>1056</v>
      </c>
      <c r="E1082">
        <v>141</v>
      </c>
      <c r="F1082" t="s">
        <v>2634</v>
      </c>
      <c r="G1082" t="s">
        <v>2635</v>
      </c>
      <c r="H1082">
        <v>23.7777777777778</v>
      </c>
      <c r="I1082">
        <f t="shared" si="23"/>
        <v>3352.6666666666697</v>
      </c>
    </row>
    <row r="1083" spans="1:9">
      <c r="A1083" t="s">
        <v>42</v>
      </c>
      <c r="B1083">
        <v>900</v>
      </c>
      <c r="C1083">
        <v>7</v>
      </c>
      <c r="D1083" t="s">
        <v>1056</v>
      </c>
      <c r="E1083">
        <v>176</v>
      </c>
      <c r="F1083" t="s">
        <v>4737</v>
      </c>
      <c r="G1083" t="s">
        <v>4738</v>
      </c>
      <c r="H1083">
        <v>19.100000000000001</v>
      </c>
      <c r="I1083">
        <f t="shared" si="23"/>
        <v>3361.6000000000004</v>
      </c>
    </row>
    <row r="1084" spans="1:9">
      <c r="A1084" t="s">
        <v>42</v>
      </c>
      <c r="B1084">
        <v>800</v>
      </c>
      <c r="C1084">
        <v>7</v>
      </c>
      <c r="D1084" t="s">
        <v>1056</v>
      </c>
      <c r="E1084">
        <v>198</v>
      </c>
      <c r="F1084" t="s">
        <v>1061</v>
      </c>
      <c r="G1084" t="s">
        <v>5414</v>
      </c>
      <c r="H1084">
        <v>17.153846153846199</v>
      </c>
      <c r="I1084">
        <f t="shared" si="23"/>
        <v>3396.4615384615477</v>
      </c>
    </row>
    <row r="1085" spans="1:9">
      <c r="A1085" t="s">
        <v>42</v>
      </c>
      <c r="B1085">
        <v>800</v>
      </c>
      <c r="C1085">
        <v>6</v>
      </c>
      <c r="D1085" t="s">
        <v>1056</v>
      </c>
      <c r="E1085">
        <v>185</v>
      </c>
      <c r="H1085">
        <v>18.5</v>
      </c>
      <c r="I1085">
        <f t="shared" si="23"/>
        <v>3422.5</v>
      </c>
    </row>
    <row r="1086" spans="1:9">
      <c r="A1086" t="s">
        <v>42</v>
      </c>
      <c r="B1086">
        <v>900</v>
      </c>
      <c r="C1086">
        <v>8</v>
      </c>
      <c r="D1086" t="s">
        <v>1056</v>
      </c>
      <c r="E1086">
        <v>190</v>
      </c>
      <c r="F1086" t="s">
        <v>456</v>
      </c>
      <c r="G1086" t="s">
        <v>3336</v>
      </c>
      <c r="H1086">
        <v>18.5</v>
      </c>
      <c r="I1086">
        <f t="shared" si="23"/>
        <v>3515</v>
      </c>
    </row>
    <row r="1087" spans="1:9">
      <c r="A1087" t="s">
        <v>42</v>
      </c>
      <c r="B1087">
        <v>1000</v>
      </c>
      <c r="C1087">
        <v>8</v>
      </c>
      <c r="D1087" t="s">
        <v>1056</v>
      </c>
      <c r="E1087">
        <v>170</v>
      </c>
      <c r="F1087" t="s">
        <v>2640</v>
      </c>
      <c r="G1087" t="s">
        <v>2641</v>
      </c>
      <c r="H1087">
        <v>20.727272727272702</v>
      </c>
      <c r="I1087">
        <f t="shared" si="23"/>
        <v>3523.6363636363594</v>
      </c>
    </row>
    <row r="1088" spans="1:9">
      <c r="A1088" t="s">
        <v>42</v>
      </c>
      <c r="B1088">
        <v>800</v>
      </c>
      <c r="C1088">
        <v>8</v>
      </c>
      <c r="D1088" t="s">
        <v>1056</v>
      </c>
      <c r="E1088">
        <v>214</v>
      </c>
      <c r="F1088" t="s">
        <v>5403</v>
      </c>
      <c r="G1088" t="s">
        <v>5404</v>
      </c>
      <c r="H1088">
        <v>17.928571428571399</v>
      </c>
      <c r="I1088">
        <f t="shared" si="23"/>
        <v>3836.7142857142794</v>
      </c>
    </row>
    <row r="1089" spans="1:9">
      <c r="A1089" t="s">
        <v>42</v>
      </c>
      <c r="B1089">
        <v>1666</v>
      </c>
      <c r="C1089">
        <v>2</v>
      </c>
      <c r="D1089" t="s">
        <v>33</v>
      </c>
      <c r="E1089">
        <v>857</v>
      </c>
      <c r="F1089" t="s">
        <v>204</v>
      </c>
      <c r="G1089" t="s">
        <v>205</v>
      </c>
      <c r="H1089">
        <v>21.4385964912281</v>
      </c>
      <c r="I1089">
        <f t="shared" si="23"/>
        <v>18372.877192982483</v>
      </c>
    </row>
    <row r="1090" spans="1:9">
      <c r="A1090" t="s">
        <v>42</v>
      </c>
      <c r="B1090">
        <v>1666</v>
      </c>
      <c r="C1090">
        <v>3</v>
      </c>
      <c r="D1090" t="s">
        <v>33</v>
      </c>
      <c r="E1090">
        <v>889</v>
      </c>
      <c r="F1090" t="s">
        <v>536</v>
      </c>
      <c r="G1090" t="s">
        <v>537</v>
      </c>
      <c r="H1090">
        <v>21.406779661016898</v>
      </c>
      <c r="I1090">
        <f t="shared" ref="I1090:I1153" si="24">E1090*H1090</f>
        <v>19030.627118644021</v>
      </c>
    </row>
    <row r="1091" spans="1:9">
      <c r="A1091" t="s">
        <v>42</v>
      </c>
      <c r="B1091">
        <v>1666</v>
      </c>
      <c r="C1091">
        <v>4</v>
      </c>
      <c r="D1091" t="s">
        <v>33</v>
      </c>
      <c r="E1091">
        <v>941</v>
      </c>
      <c r="F1091" t="s">
        <v>64</v>
      </c>
      <c r="G1091" t="s">
        <v>65</v>
      </c>
      <c r="H1091">
        <v>21.4838709677419</v>
      </c>
      <c r="I1091">
        <f t="shared" si="24"/>
        <v>20216.32258064513</v>
      </c>
    </row>
    <row r="1092" spans="1:9">
      <c r="A1092" t="s">
        <v>42</v>
      </c>
      <c r="B1092">
        <v>1458</v>
      </c>
      <c r="C1092">
        <v>2</v>
      </c>
      <c r="D1092" t="s">
        <v>33</v>
      </c>
      <c r="E1092">
        <v>1040</v>
      </c>
      <c r="F1092" t="s">
        <v>227</v>
      </c>
      <c r="G1092" t="s">
        <v>228</v>
      </c>
      <c r="H1092">
        <v>20.768115942028999</v>
      </c>
      <c r="I1092">
        <f t="shared" si="24"/>
        <v>21598.840579710159</v>
      </c>
    </row>
    <row r="1093" spans="1:9">
      <c r="A1093" t="s">
        <v>42</v>
      </c>
      <c r="B1093">
        <v>1458</v>
      </c>
      <c r="C1093">
        <v>3</v>
      </c>
      <c r="D1093" t="s">
        <v>33</v>
      </c>
      <c r="E1093">
        <v>1082</v>
      </c>
      <c r="F1093" t="s">
        <v>91</v>
      </c>
      <c r="G1093" t="s">
        <v>92</v>
      </c>
      <c r="H1093">
        <v>20.9305555555556</v>
      </c>
      <c r="I1093">
        <f t="shared" si="24"/>
        <v>22646.86111111116</v>
      </c>
    </row>
    <row r="1094" spans="1:9">
      <c r="A1094" t="s">
        <v>42</v>
      </c>
      <c r="B1094">
        <v>1458</v>
      </c>
      <c r="C1094">
        <v>4</v>
      </c>
      <c r="D1094" t="s">
        <v>33</v>
      </c>
      <c r="E1094">
        <v>1148</v>
      </c>
      <c r="F1094" t="s">
        <v>458</v>
      </c>
      <c r="G1094" t="s">
        <v>459</v>
      </c>
      <c r="H1094">
        <v>20.9868421052632</v>
      </c>
      <c r="I1094">
        <f t="shared" si="24"/>
        <v>24092.894736842154</v>
      </c>
    </row>
    <row r="1095" spans="1:9">
      <c r="A1095" t="s">
        <v>42</v>
      </c>
      <c r="B1095">
        <v>1250</v>
      </c>
      <c r="C1095">
        <v>2</v>
      </c>
      <c r="D1095" t="s">
        <v>33</v>
      </c>
      <c r="E1095">
        <v>1287</v>
      </c>
      <c r="F1095" t="s">
        <v>115</v>
      </c>
      <c r="G1095" t="s">
        <v>116</v>
      </c>
      <c r="H1095">
        <v>20.647058823529399</v>
      </c>
      <c r="I1095">
        <f t="shared" si="24"/>
        <v>26572.764705882335</v>
      </c>
    </row>
    <row r="1096" spans="1:9">
      <c r="A1096" t="s">
        <v>42</v>
      </c>
      <c r="B1096">
        <v>1666</v>
      </c>
      <c r="C1096">
        <v>1</v>
      </c>
      <c r="D1096" t="s">
        <v>33</v>
      </c>
      <c r="E1096">
        <v>1339</v>
      </c>
      <c r="F1096" t="s">
        <v>633</v>
      </c>
      <c r="G1096" t="s">
        <v>634</v>
      </c>
      <c r="H1096">
        <v>20.471910112359598</v>
      </c>
      <c r="I1096">
        <f t="shared" si="24"/>
        <v>27411.887640449502</v>
      </c>
    </row>
    <row r="1097" spans="1:9">
      <c r="A1097" t="s">
        <v>42</v>
      </c>
      <c r="B1097">
        <v>1250</v>
      </c>
      <c r="C1097">
        <v>3</v>
      </c>
      <c r="D1097" t="s">
        <v>33</v>
      </c>
      <c r="E1097">
        <v>1331</v>
      </c>
      <c r="F1097" t="s">
        <v>320</v>
      </c>
      <c r="G1097" t="s">
        <v>321</v>
      </c>
      <c r="H1097">
        <v>20.806818181818201</v>
      </c>
      <c r="I1097">
        <f t="shared" si="24"/>
        <v>27693.875000000025</v>
      </c>
    </row>
    <row r="1098" spans="1:9">
      <c r="A1098" t="s">
        <v>42</v>
      </c>
      <c r="B1098">
        <v>1250</v>
      </c>
      <c r="C1098">
        <v>4</v>
      </c>
      <c r="D1098" t="s">
        <v>33</v>
      </c>
      <c r="E1098">
        <v>1421</v>
      </c>
      <c r="F1098" t="s">
        <v>472</v>
      </c>
      <c r="G1098" t="s">
        <v>473</v>
      </c>
      <c r="H1098">
        <v>20.741935483871</v>
      </c>
      <c r="I1098">
        <f t="shared" si="24"/>
        <v>29474.290322580691</v>
      </c>
    </row>
    <row r="1099" spans="1:9">
      <c r="A1099" t="s">
        <v>42</v>
      </c>
      <c r="B1099">
        <v>1458</v>
      </c>
      <c r="C1099">
        <v>1</v>
      </c>
      <c r="D1099" t="s">
        <v>33</v>
      </c>
      <c r="E1099">
        <v>1628</v>
      </c>
      <c r="F1099" t="s">
        <v>149</v>
      </c>
      <c r="G1099" t="s">
        <v>150</v>
      </c>
      <c r="H1099">
        <v>20.046296296296301</v>
      </c>
      <c r="I1099">
        <f t="shared" si="24"/>
        <v>32635.37037037038</v>
      </c>
    </row>
    <row r="1100" spans="1:9">
      <c r="A1100" t="s">
        <v>42</v>
      </c>
      <c r="B1100">
        <v>1041</v>
      </c>
      <c r="C1100">
        <v>2</v>
      </c>
      <c r="D1100" t="s">
        <v>33</v>
      </c>
      <c r="E1100">
        <v>1660</v>
      </c>
      <c r="H1100">
        <v>20.174311926605501</v>
      </c>
      <c r="I1100">
        <f t="shared" si="24"/>
        <v>33489.357798165132</v>
      </c>
    </row>
    <row r="1101" spans="1:9">
      <c r="A1101" t="s">
        <v>42</v>
      </c>
      <c r="B1101">
        <v>1041</v>
      </c>
      <c r="C1101">
        <v>3</v>
      </c>
      <c r="D1101" t="s">
        <v>33</v>
      </c>
      <c r="E1101">
        <v>1732</v>
      </c>
      <c r="F1101" t="s">
        <v>574</v>
      </c>
      <c r="G1101" t="s">
        <v>575</v>
      </c>
      <c r="H1101">
        <v>20.362831858407102</v>
      </c>
      <c r="I1101">
        <f t="shared" si="24"/>
        <v>35268.424778761102</v>
      </c>
    </row>
    <row r="1102" spans="1:9">
      <c r="A1102" t="s">
        <v>42</v>
      </c>
      <c r="B1102">
        <v>1041</v>
      </c>
      <c r="C1102">
        <v>4</v>
      </c>
      <c r="D1102" t="s">
        <v>33</v>
      </c>
      <c r="E1102">
        <v>1827</v>
      </c>
      <c r="F1102" t="s">
        <v>354</v>
      </c>
      <c r="G1102" t="s">
        <v>355</v>
      </c>
      <c r="H1102">
        <v>20.446280991735499</v>
      </c>
      <c r="I1102">
        <f t="shared" si="24"/>
        <v>37355.355371900754</v>
      </c>
    </row>
    <row r="1103" spans="1:9">
      <c r="A1103" t="s">
        <v>42</v>
      </c>
      <c r="B1103">
        <v>1250</v>
      </c>
      <c r="C1103">
        <v>1</v>
      </c>
      <c r="D1103" t="s">
        <v>33</v>
      </c>
      <c r="E1103">
        <v>2013</v>
      </c>
      <c r="F1103" t="s">
        <v>243</v>
      </c>
      <c r="G1103" t="s">
        <v>244</v>
      </c>
      <c r="H1103">
        <v>19.828358208955201</v>
      </c>
      <c r="I1103">
        <f t="shared" si="24"/>
        <v>39914.48507462682</v>
      </c>
    </row>
    <row r="1104" spans="1:9">
      <c r="A1104" t="s">
        <v>42</v>
      </c>
      <c r="B1104">
        <v>833</v>
      </c>
      <c r="C1104">
        <v>2</v>
      </c>
      <c r="D1104" t="s">
        <v>33</v>
      </c>
      <c r="E1104">
        <v>2155</v>
      </c>
      <c r="F1104" t="s">
        <v>43</v>
      </c>
      <c r="G1104" t="s">
        <v>44</v>
      </c>
      <c r="H1104">
        <v>20.028169014084501</v>
      </c>
      <c r="I1104">
        <f t="shared" si="24"/>
        <v>43160.704225352099</v>
      </c>
    </row>
    <row r="1105" spans="1:9">
      <c r="A1105" t="s">
        <v>42</v>
      </c>
      <c r="B1105">
        <v>833</v>
      </c>
      <c r="C1105">
        <v>3</v>
      </c>
      <c r="D1105" t="s">
        <v>33</v>
      </c>
      <c r="E1105">
        <v>2258</v>
      </c>
      <c r="F1105" t="s">
        <v>250</v>
      </c>
      <c r="G1105" t="s">
        <v>251</v>
      </c>
      <c r="H1105">
        <v>20.141891891891898</v>
      </c>
      <c r="I1105">
        <f t="shared" si="24"/>
        <v>45480.391891891908</v>
      </c>
    </row>
    <row r="1106" spans="1:9">
      <c r="A1106" t="s">
        <v>42</v>
      </c>
      <c r="B1106">
        <v>833</v>
      </c>
      <c r="C1106">
        <v>4</v>
      </c>
      <c r="D1106" t="s">
        <v>33</v>
      </c>
      <c r="E1106">
        <v>2394</v>
      </c>
      <c r="F1106">
        <v>7</v>
      </c>
      <c r="G1106" t="s">
        <v>275</v>
      </c>
      <c r="H1106">
        <v>20.158227848101301</v>
      </c>
      <c r="I1106">
        <f t="shared" si="24"/>
        <v>48258.797468354518</v>
      </c>
    </row>
    <row r="1107" spans="1:9">
      <c r="A1107" t="s">
        <v>42</v>
      </c>
      <c r="B1107">
        <v>1041</v>
      </c>
      <c r="C1107">
        <v>1</v>
      </c>
      <c r="D1107" t="s">
        <v>33</v>
      </c>
      <c r="E1107">
        <v>2606</v>
      </c>
      <c r="F1107" t="s">
        <v>497</v>
      </c>
      <c r="G1107" t="s">
        <v>498</v>
      </c>
      <c r="H1107">
        <v>19.8323699421965</v>
      </c>
      <c r="I1107">
        <f t="shared" si="24"/>
        <v>51683.156069364079</v>
      </c>
    </row>
    <row r="1108" spans="1:9">
      <c r="A1108" t="s">
        <v>42</v>
      </c>
      <c r="B1108">
        <v>625</v>
      </c>
      <c r="C1108">
        <v>2</v>
      </c>
      <c r="D1108" t="s">
        <v>33</v>
      </c>
      <c r="E1108">
        <v>3040</v>
      </c>
      <c r="F1108" t="s">
        <v>328</v>
      </c>
      <c r="G1108" t="s">
        <v>329</v>
      </c>
      <c r="H1108">
        <v>19.681592039801</v>
      </c>
      <c r="I1108">
        <f t="shared" si="24"/>
        <v>59832.039800995037</v>
      </c>
    </row>
    <row r="1109" spans="1:9">
      <c r="A1109" t="s">
        <v>42</v>
      </c>
      <c r="B1109">
        <v>625</v>
      </c>
      <c r="C1109">
        <v>3</v>
      </c>
      <c r="D1109" t="s">
        <v>33</v>
      </c>
      <c r="E1109">
        <v>3174</v>
      </c>
      <c r="H1109">
        <v>19.856459330143501</v>
      </c>
      <c r="I1109">
        <f t="shared" si="24"/>
        <v>63024.401913875474</v>
      </c>
    </row>
    <row r="1110" spans="1:9">
      <c r="A1110" t="s">
        <v>42</v>
      </c>
      <c r="B1110">
        <v>833</v>
      </c>
      <c r="C1110">
        <v>1</v>
      </c>
      <c r="D1110" t="s">
        <v>33</v>
      </c>
      <c r="E1110">
        <v>3377</v>
      </c>
      <c r="F1110" t="s">
        <v>180</v>
      </c>
      <c r="G1110" t="s">
        <v>181</v>
      </c>
      <c r="H1110">
        <v>19.616071428571399</v>
      </c>
      <c r="I1110">
        <f t="shared" si="24"/>
        <v>66243.473214285608</v>
      </c>
    </row>
    <row r="1111" spans="1:9">
      <c r="A1111" t="s">
        <v>42</v>
      </c>
      <c r="B1111">
        <v>625</v>
      </c>
      <c r="C1111">
        <v>4</v>
      </c>
      <c r="D1111" t="s">
        <v>33</v>
      </c>
      <c r="E1111">
        <v>3341</v>
      </c>
      <c r="F1111" t="s">
        <v>414</v>
      </c>
      <c r="G1111" t="s">
        <v>415</v>
      </c>
      <c r="H1111">
        <v>19.8778280542986</v>
      </c>
      <c r="I1111">
        <f t="shared" si="24"/>
        <v>66411.823529411617</v>
      </c>
    </row>
    <row r="1112" spans="1:9">
      <c r="A1112" t="s">
        <v>42</v>
      </c>
      <c r="B1112">
        <v>416</v>
      </c>
      <c r="C1112">
        <v>2</v>
      </c>
      <c r="D1112" t="s">
        <v>33</v>
      </c>
      <c r="E1112">
        <v>4218</v>
      </c>
      <c r="F1112" t="s">
        <v>428</v>
      </c>
      <c r="G1112" t="s">
        <v>429</v>
      </c>
      <c r="H1112">
        <v>19.628571428571401</v>
      </c>
      <c r="I1112">
        <f t="shared" si="24"/>
        <v>82793.314285714165</v>
      </c>
    </row>
    <row r="1113" spans="1:9">
      <c r="A1113" t="s">
        <v>42</v>
      </c>
      <c r="B1113">
        <v>416</v>
      </c>
      <c r="C1113">
        <v>3</v>
      </c>
      <c r="D1113" t="s">
        <v>33</v>
      </c>
      <c r="E1113">
        <v>4420</v>
      </c>
      <c r="F1113" t="s">
        <v>369</v>
      </c>
      <c r="G1113" t="s">
        <v>370</v>
      </c>
      <c r="H1113">
        <v>19.651877133105799</v>
      </c>
      <c r="I1113">
        <f t="shared" si="24"/>
        <v>86861.296928327632</v>
      </c>
    </row>
    <row r="1114" spans="1:9">
      <c r="A1114" t="s">
        <v>42</v>
      </c>
      <c r="B1114">
        <v>416</v>
      </c>
      <c r="C1114">
        <v>4</v>
      </c>
      <c r="D1114" t="s">
        <v>33</v>
      </c>
      <c r="E1114">
        <v>4680</v>
      </c>
      <c r="H1114">
        <v>19.609677419354799</v>
      </c>
      <c r="I1114">
        <f t="shared" si="24"/>
        <v>91773.290322580462</v>
      </c>
    </row>
    <row r="1115" spans="1:9">
      <c r="A1115" t="s">
        <v>42</v>
      </c>
      <c r="B1115">
        <v>625</v>
      </c>
      <c r="C1115">
        <v>1</v>
      </c>
      <c r="D1115" t="s">
        <v>33</v>
      </c>
      <c r="E1115">
        <v>4778</v>
      </c>
      <c r="F1115" t="s">
        <v>393</v>
      </c>
      <c r="G1115" t="s">
        <v>394</v>
      </c>
      <c r="H1115">
        <v>19.575949367088601</v>
      </c>
      <c r="I1115">
        <f t="shared" si="24"/>
        <v>93533.88607594934</v>
      </c>
    </row>
    <row r="1116" spans="1:9">
      <c r="A1116" t="s">
        <v>42</v>
      </c>
      <c r="B1116">
        <v>416</v>
      </c>
      <c r="C1116">
        <v>1</v>
      </c>
      <c r="D1116" t="s">
        <v>33</v>
      </c>
      <c r="E1116">
        <v>6563</v>
      </c>
      <c r="F1116" t="s">
        <v>581</v>
      </c>
      <c r="G1116" t="s">
        <v>582</v>
      </c>
      <c r="H1116">
        <v>19.488479262672801</v>
      </c>
      <c r="I1116">
        <f t="shared" si="24"/>
        <v>127902.88940092159</v>
      </c>
    </row>
    <row r="1117" spans="1:9">
      <c r="A1117" t="s">
        <v>42</v>
      </c>
      <c r="B1117">
        <v>208</v>
      </c>
      <c r="C1117">
        <v>2</v>
      </c>
      <c r="D1117" t="s">
        <v>33</v>
      </c>
      <c r="E1117">
        <v>7983</v>
      </c>
      <c r="H1117">
        <v>19.295668549905798</v>
      </c>
      <c r="I1117">
        <f t="shared" si="24"/>
        <v>154037.32203389797</v>
      </c>
    </row>
    <row r="1118" spans="1:9">
      <c r="A1118" t="s">
        <v>42</v>
      </c>
      <c r="B1118">
        <v>208</v>
      </c>
      <c r="C1118">
        <v>3</v>
      </c>
      <c r="D1118" t="s">
        <v>33</v>
      </c>
      <c r="E1118">
        <v>8328</v>
      </c>
      <c r="H1118">
        <v>19.370705244122998</v>
      </c>
      <c r="I1118">
        <f t="shared" si="24"/>
        <v>161319.23327305634</v>
      </c>
    </row>
    <row r="1119" spans="1:9">
      <c r="A1119" t="s">
        <v>42</v>
      </c>
      <c r="B1119">
        <v>208</v>
      </c>
      <c r="C1119">
        <v>4</v>
      </c>
      <c r="D1119" t="s">
        <v>33</v>
      </c>
      <c r="E1119">
        <v>8690</v>
      </c>
      <c r="F1119" t="s">
        <v>481</v>
      </c>
      <c r="G1119" t="s">
        <v>482</v>
      </c>
      <c r="H1119">
        <v>19.369150779896</v>
      </c>
      <c r="I1119">
        <f t="shared" si="24"/>
        <v>168317.92027729625</v>
      </c>
    </row>
    <row r="1120" spans="1:9">
      <c r="A1120" t="s">
        <v>42</v>
      </c>
      <c r="B1120">
        <v>208</v>
      </c>
      <c r="C1120">
        <v>1</v>
      </c>
      <c r="D1120" t="s">
        <v>33</v>
      </c>
      <c r="E1120">
        <v>12168</v>
      </c>
      <c r="H1120">
        <v>19.291201982651799</v>
      </c>
      <c r="I1120">
        <f t="shared" si="24"/>
        <v>234735.34572490709</v>
      </c>
    </row>
    <row r="1121" spans="1:9">
      <c r="A1121" t="s">
        <v>656</v>
      </c>
      <c r="B1121">
        <v>208</v>
      </c>
      <c r="C1121">
        <v>2</v>
      </c>
      <c r="D1121" t="s">
        <v>641</v>
      </c>
      <c r="E1121">
        <v>0</v>
      </c>
      <c r="H1121">
        <v>19</v>
      </c>
      <c r="I1121">
        <f t="shared" si="24"/>
        <v>0</v>
      </c>
    </row>
    <row r="1122" spans="1:9">
      <c r="A1122" t="s">
        <v>656</v>
      </c>
      <c r="B1122">
        <v>208</v>
      </c>
      <c r="C1122">
        <v>3</v>
      </c>
      <c r="D1122" t="s">
        <v>641</v>
      </c>
      <c r="E1122">
        <v>0</v>
      </c>
      <c r="H1122">
        <v>17</v>
      </c>
      <c r="I1122">
        <f t="shared" si="24"/>
        <v>0</v>
      </c>
    </row>
    <row r="1123" spans="1:9">
      <c r="A1123" t="s">
        <v>656</v>
      </c>
      <c r="B1123">
        <v>208</v>
      </c>
      <c r="C1123">
        <v>4</v>
      </c>
      <c r="D1123" t="s">
        <v>641</v>
      </c>
      <c r="E1123">
        <v>0</v>
      </c>
      <c r="H1123">
        <v>18</v>
      </c>
      <c r="I1123">
        <f t="shared" si="24"/>
        <v>0</v>
      </c>
    </row>
    <row r="1124" spans="1:9">
      <c r="A1124" t="s">
        <v>656</v>
      </c>
      <c r="B1124">
        <v>416</v>
      </c>
      <c r="C1124">
        <v>1</v>
      </c>
      <c r="D1124" t="s">
        <v>641</v>
      </c>
      <c r="E1124">
        <v>0</v>
      </c>
      <c r="H1124">
        <v>19</v>
      </c>
      <c r="I1124">
        <f t="shared" si="24"/>
        <v>0</v>
      </c>
    </row>
    <row r="1125" spans="1:9">
      <c r="A1125" t="s">
        <v>656</v>
      </c>
      <c r="B1125">
        <v>416</v>
      </c>
      <c r="C1125">
        <v>2</v>
      </c>
      <c r="D1125" t="s">
        <v>641</v>
      </c>
      <c r="E1125">
        <v>0</v>
      </c>
      <c r="H1125">
        <v>19</v>
      </c>
      <c r="I1125">
        <f t="shared" si="24"/>
        <v>0</v>
      </c>
    </row>
    <row r="1126" spans="1:9">
      <c r="A1126" t="s">
        <v>656</v>
      </c>
      <c r="B1126">
        <v>416</v>
      </c>
      <c r="C1126">
        <v>3</v>
      </c>
      <c r="D1126" t="s">
        <v>641</v>
      </c>
      <c r="E1126">
        <v>0</v>
      </c>
      <c r="H1126">
        <v>18</v>
      </c>
      <c r="I1126">
        <f t="shared" si="24"/>
        <v>0</v>
      </c>
    </row>
    <row r="1127" spans="1:9">
      <c r="A1127" t="s">
        <v>656</v>
      </c>
      <c r="B1127">
        <v>416</v>
      </c>
      <c r="C1127">
        <v>4</v>
      </c>
      <c r="D1127" t="s">
        <v>641</v>
      </c>
      <c r="E1127">
        <v>0</v>
      </c>
      <c r="H1127">
        <v>20</v>
      </c>
      <c r="I1127">
        <f t="shared" si="24"/>
        <v>0</v>
      </c>
    </row>
    <row r="1128" spans="1:9">
      <c r="A1128" t="s">
        <v>656</v>
      </c>
      <c r="B1128">
        <v>625</v>
      </c>
      <c r="C1128">
        <v>1</v>
      </c>
      <c r="D1128" t="s">
        <v>641</v>
      </c>
      <c r="E1128">
        <v>0</v>
      </c>
      <c r="H1128">
        <v>19</v>
      </c>
      <c r="I1128">
        <f t="shared" si="24"/>
        <v>0</v>
      </c>
    </row>
    <row r="1129" spans="1:9">
      <c r="A1129" t="s">
        <v>656</v>
      </c>
      <c r="B1129">
        <v>625</v>
      </c>
      <c r="C1129">
        <v>2</v>
      </c>
      <c r="D1129" t="s">
        <v>641</v>
      </c>
      <c r="E1129">
        <v>0</v>
      </c>
      <c r="H1129">
        <v>19</v>
      </c>
      <c r="I1129">
        <f t="shared" si="24"/>
        <v>0</v>
      </c>
    </row>
    <row r="1130" spans="1:9">
      <c r="A1130" t="s">
        <v>656</v>
      </c>
      <c r="B1130">
        <v>625</v>
      </c>
      <c r="C1130">
        <v>3</v>
      </c>
      <c r="D1130" t="s">
        <v>641</v>
      </c>
      <c r="E1130">
        <v>0</v>
      </c>
      <c r="H1130">
        <v>20</v>
      </c>
      <c r="I1130">
        <f t="shared" si="24"/>
        <v>0</v>
      </c>
    </row>
    <row r="1131" spans="1:9">
      <c r="A1131" t="s">
        <v>656</v>
      </c>
      <c r="B1131">
        <v>625</v>
      </c>
      <c r="C1131">
        <v>4</v>
      </c>
      <c r="D1131" t="s">
        <v>641</v>
      </c>
      <c r="E1131">
        <v>0</v>
      </c>
      <c r="H1131">
        <v>20</v>
      </c>
      <c r="I1131">
        <f t="shared" si="24"/>
        <v>0</v>
      </c>
    </row>
    <row r="1132" spans="1:9">
      <c r="A1132" t="s">
        <v>656</v>
      </c>
      <c r="B1132">
        <v>800</v>
      </c>
      <c r="C1132">
        <v>1</v>
      </c>
      <c r="D1132" t="s">
        <v>944</v>
      </c>
      <c r="E1132">
        <v>0</v>
      </c>
      <c r="H1132">
        <v>10</v>
      </c>
      <c r="I1132">
        <f t="shared" si="24"/>
        <v>0</v>
      </c>
    </row>
    <row r="1133" spans="1:9">
      <c r="A1133" t="s">
        <v>656</v>
      </c>
      <c r="B1133">
        <v>800</v>
      </c>
      <c r="C1133">
        <v>2</v>
      </c>
      <c r="D1133" t="s">
        <v>944</v>
      </c>
      <c r="E1133">
        <v>0</v>
      </c>
      <c r="H1133">
        <v>12</v>
      </c>
      <c r="I1133">
        <f t="shared" si="24"/>
        <v>0</v>
      </c>
    </row>
    <row r="1134" spans="1:9">
      <c r="A1134" t="s">
        <v>656</v>
      </c>
      <c r="B1134">
        <v>833</v>
      </c>
      <c r="C1134">
        <v>1</v>
      </c>
      <c r="D1134" t="s">
        <v>641</v>
      </c>
      <c r="E1134">
        <v>0</v>
      </c>
      <c r="H1134">
        <v>19</v>
      </c>
      <c r="I1134">
        <f t="shared" si="24"/>
        <v>0</v>
      </c>
    </row>
    <row r="1135" spans="1:9">
      <c r="A1135" t="s">
        <v>656</v>
      </c>
      <c r="B1135">
        <v>833</v>
      </c>
      <c r="C1135">
        <v>2</v>
      </c>
      <c r="D1135" t="s">
        <v>641</v>
      </c>
      <c r="E1135">
        <v>0</v>
      </c>
      <c r="H1135">
        <v>18</v>
      </c>
      <c r="I1135">
        <f t="shared" si="24"/>
        <v>0</v>
      </c>
    </row>
    <row r="1136" spans="1:9">
      <c r="A1136" t="s">
        <v>656</v>
      </c>
      <c r="B1136">
        <v>833</v>
      </c>
      <c r="C1136">
        <v>3</v>
      </c>
      <c r="D1136" t="s">
        <v>641</v>
      </c>
      <c r="E1136">
        <v>0</v>
      </c>
      <c r="H1136">
        <v>19</v>
      </c>
      <c r="I1136">
        <f t="shared" si="24"/>
        <v>0</v>
      </c>
    </row>
    <row r="1137" spans="1:9">
      <c r="A1137" t="s">
        <v>656</v>
      </c>
      <c r="B1137">
        <v>833</v>
      </c>
      <c r="C1137">
        <v>4</v>
      </c>
      <c r="D1137" t="s">
        <v>641</v>
      </c>
      <c r="E1137">
        <v>0</v>
      </c>
      <c r="H1137">
        <v>19</v>
      </c>
      <c r="I1137">
        <f t="shared" si="24"/>
        <v>0</v>
      </c>
    </row>
    <row r="1138" spans="1:9">
      <c r="A1138" t="s">
        <v>656</v>
      </c>
      <c r="B1138">
        <v>1000</v>
      </c>
      <c r="C1138">
        <v>1</v>
      </c>
      <c r="D1138" t="s">
        <v>944</v>
      </c>
      <c r="E1138">
        <v>0</v>
      </c>
      <c r="H1138">
        <v>11</v>
      </c>
      <c r="I1138">
        <f t="shared" si="24"/>
        <v>0</v>
      </c>
    </row>
    <row r="1139" spans="1:9">
      <c r="A1139" t="s">
        <v>656</v>
      </c>
      <c r="B1139">
        <v>1000</v>
      </c>
      <c r="C1139">
        <v>2</v>
      </c>
      <c r="D1139" t="s">
        <v>944</v>
      </c>
      <c r="E1139">
        <v>0</v>
      </c>
      <c r="H1139">
        <v>14</v>
      </c>
      <c r="I1139">
        <f t="shared" si="24"/>
        <v>0</v>
      </c>
    </row>
    <row r="1140" spans="1:9">
      <c r="A1140" t="s">
        <v>656</v>
      </c>
      <c r="B1140">
        <v>1041</v>
      </c>
      <c r="C1140">
        <v>1</v>
      </c>
      <c r="D1140" t="s">
        <v>641</v>
      </c>
      <c r="E1140">
        <v>0</v>
      </c>
      <c r="H1140">
        <v>19</v>
      </c>
      <c r="I1140">
        <f t="shared" si="24"/>
        <v>0</v>
      </c>
    </row>
    <row r="1141" spans="1:9">
      <c r="A1141" t="s">
        <v>656</v>
      </c>
      <c r="B1141">
        <v>1041</v>
      </c>
      <c r="C1141">
        <v>2</v>
      </c>
      <c r="D1141" t="s">
        <v>641</v>
      </c>
      <c r="E1141">
        <v>0</v>
      </c>
      <c r="H1141">
        <v>18</v>
      </c>
      <c r="I1141">
        <f t="shared" si="24"/>
        <v>0</v>
      </c>
    </row>
    <row r="1142" spans="1:9">
      <c r="A1142" t="s">
        <v>656</v>
      </c>
      <c r="B1142">
        <v>1041</v>
      </c>
      <c r="C1142">
        <v>3</v>
      </c>
      <c r="D1142" t="s">
        <v>641</v>
      </c>
      <c r="E1142">
        <v>0</v>
      </c>
      <c r="H1142">
        <v>19</v>
      </c>
      <c r="I1142">
        <f t="shared" si="24"/>
        <v>0</v>
      </c>
    </row>
    <row r="1143" spans="1:9">
      <c r="A1143" t="s">
        <v>656</v>
      </c>
      <c r="B1143">
        <v>1041</v>
      </c>
      <c r="C1143">
        <v>4</v>
      </c>
      <c r="D1143" t="s">
        <v>641</v>
      </c>
      <c r="E1143">
        <v>0</v>
      </c>
      <c r="H1143">
        <v>19</v>
      </c>
      <c r="I1143">
        <f t="shared" si="24"/>
        <v>0</v>
      </c>
    </row>
    <row r="1144" spans="1:9">
      <c r="A1144" t="s">
        <v>656</v>
      </c>
      <c r="B1144">
        <v>1100</v>
      </c>
      <c r="C1144">
        <v>1</v>
      </c>
      <c r="D1144" t="s">
        <v>6204</v>
      </c>
      <c r="E1144">
        <v>0</v>
      </c>
      <c r="H1144">
        <v>14</v>
      </c>
      <c r="I1144">
        <f t="shared" si="24"/>
        <v>0</v>
      </c>
    </row>
    <row r="1145" spans="1:9">
      <c r="A1145" t="s">
        <v>656</v>
      </c>
      <c r="B1145">
        <v>1250</v>
      </c>
      <c r="C1145">
        <v>1</v>
      </c>
      <c r="D1145" t="s">
        <v>641</v>
      </c>
      <c r="E1145">
        <v>0</v>
      </c>
      <c r="H1145">
        <v>18</v>
      </c>
      <c r="I1145">
        <f t="shared" si="24"/>
        <v>0</v>
      </c>
    </row>
    <row r="1146" spans="1:9">
      <c r="A1146" t="s">
        <v>656</v>
      </c>
      <c r="B1146">
        <v>1250</v>
      </c>
      <c r="C1146">
        <v>2</v>
      </c>
      <c r="D1146" t="s">
        <v>641</v>
      </c>
      <c r="E1146">
        <v>0</v>
      </c>
      <c r="H1146">
        <v>19</v>
      </c>
      <c r="I1146">
        <f t="shared" si="24"/>
        <v>0</v>
      </c>
    </row>
    <row r="1147" spans="1:9">
      <c r="A1147" t="s">
        <v>656</v>
      </c>
      <c r="B1147">
        <v>1250</v>
      </c>
      <c r="C1147">
        <v>3</v>
      </c>
      <c r="D1147" t="s">
        <v>641</v>
      </c>
      <c r="E1147">
        <v>0</v>
      </c>
      <c r="H1147">
        <v>19</v>
      </c>
      <c r="I1147">
        <f t="shared" si="24"/>
        <v>0</v>
      </c>
    </row>
    <row r="1148" spans="1:9">
      <c r="A1148" t="s">
        <v>656</v>
      </c>
      <c r="B1148">
        <v>1250</v>
      </c>
      <c r="C1148">
        <v>4</v>
      </c>
      <c r="D1148" t="s">
        <v>641</v>
      </c>
      <c r="E1148">
        <v>0</v>
      </c>
      <c r="H1148">
        <v>19</v>
      </c>
      <c r="I1148">
        <f t="shared" si="24"/>
        <v>0</v>
      </c>
    </row>
    <row r="1149" spans="1:9">
      <c r="A1149" t="s">
        <v>656</v>
      </c>
      <c r="B1149">
        <v>1458</v>
      </c>
      <c r="C1149">
        <v>1</v>
      </c>
      <c r="D1149" t="s">
        <v>641</v>
      </c>
      <c r="E1149">
        <v>0</v>
      </c>
      <c r="H1149">
        <v>17</v>
      </c>
      <c r="I1149">
        <f t="shared" si="24"/>
        <v>0</v>
      </c>
    </row>
    <row r="1150" spans="1:9">
      <c r="A1150" t="s">
        <v>656</v>
      </c>
      <c r="B1150">
        <v>1458</v>
      </c>
      <c r="C1150">
        <v>2</v>
      </c>
      <c r="D1150" t="s">
        <v>641</v>
      </c>
      <c r="E1150">
        <v>0</v>
      </c>
      <c r="H1150">
        <v>17</v>
      </c>
      <c r="I1150">
        <f t="shared" si="24"/>
        <v>0</v>
      </c>
    </row>
    <row r="1151" spans="1:9">
      <c r="A1151" t="s">
        <v>656</v>
      </c>
      <c r="B1151">
        <v>1458</v>
      </c>
      <c r="C1151">
        <v>3</v>
      </c>
      <c r="D1151" t="s">
        <v>641</v>
      </c>
      <c r="E1151">
        <v>0</v>
      </c>
      <c r="H1151">
        <v>20</v>
      </c>
      <c r="I1151">
        <f t="shared" si="24"/>
        <v>0</v>
      </c>
    </row>
    <row r="1152" spans="1:9">
      <c r="A1152" t="s">
        <v>656</v>
      </c>
      <c r="B1152">
        <v>1458</v>
      </c>
      <c r="C1152">
        <v>4</v>
      </c>
      <c r="D1152" t="s">
        <v>641</v>
      </c>
      <c r="E1152">
        <v>0</v>
      </c>
      <c r="H1152">
        <v>20</v>
      </c>
      <c r="I1152">
        <f t="shared" si="24"/>
        <v>0</v>
      </c>
    </row>
    <row r="1153" spans="1:26">
      <c r="A1153" t="s">
        <v>656</v>
      </c>
      <c r="B1153">
        <v>1666</v>
      </c>
      <c r="C1153">
        <v>1</v>
      </c>
      <c r="D1153" t="s">
        <v>641</v>
      </c>
      <c r="E1153">
        <v>0</v>
      </c>
      <c r="H1153">
        <v>20</v>
      </c>
      <c r="I1153">
        <f t="shared" si="24"/>
        <v>0</v>
      </c>
    </row>
    <row r="1154" spans="1:26">
      <c r="A1154" t="s">
        <v>656</v>
      </c>
      <c r="B1154">
        <v>1666</v>
      </c>
      <c r="C1154">
        <v>2</v>
      </c>
      <c r="D1154" t="s">
        <v>641</v>
      </c>
      <c r="E1154">
        <v>0</v>
      </c>
      <c r="H1154">
        <v>22</v>
      </c>
      <c r="I1154">
        <f t="shared" ref="I1154:I1217" si="25">E1154*H1154</f>
        <v>0</v>
      </c>
    </row>
    <row r="1155" spans="1:26">
      <c r="A1155" t="s">
        <v>656</v>
      </c>
      <c r="B1155">
        <v>1666</v>
      </c>
      <c r="C1155">
        <v>3</v>
      </c>
      <c r="D1155" t="s">
        <v>641</v>
      </c>
      <c r="E1155">
        <v>0</v>
      </c>
      <c r="H1155">
        <v>20</v>
      </c>
      <c r="I1155">
        <f t="shared" si="25"/>
        <v>0</v>
      </c>
    </row>
    <row r="1156" spans="1:26">
      <c r="A1156" t="s">
        <v>656</v>
      </c>
      <c r="B1156">
        <v>1666</v>
      </c>
      <c r="C1156">
        <v>4</v>
      </c>
      <c r="D1156" t="s">
        <v>641</v>
      </c>
      <c r="E1156">
        <v>0</v>
      </c>
      <c r="H1156">
        <v>20</v>
      </c>
      <c r="I1156">
        <f t="shared" si="25"/>
        <v>0</v>
      </c>
    </row>
    <row r="1157" spans="1:26">
      <c r="A1157" t="s">
        <v>656</v>
      </c>
      <c r="B1157">
        <v>208</v>
      </c>
      <c r="C1157">
        <v>1</v>
      </c>
      <c r="D1157" t="s">
        <v>641</v>
      </c>
      <c r="E1157">
        <v>1</v>
      </c>
      <c r="H1157">
        <v>20</v>
      </c>
      <c r="I1157">
        <f t="shared" si="25"/>
        <v>20</v>
      </c>
    </row>
    <row r="1158" spans="1:26">
      <c r="A1158" t="s">
        <v>656</v>
      </c>
      <c r="B1158">
        <v>1800</v>
      </c>
      <c r="C1158">
        <v>8</v>
      </c>
      <c r="D1158" t="s">
        <v>1056</v>
      </c>
      <c r="E1158">
        <v>19</v>
      </c>
      <c r="F1158" t="s">
        <v>5799</v>
      </c>
      <c r="G1158" t="s">
        <v>5800</v>
      </c>
      <c r="H1158">
        <v>10</v>
      </c>
      <c r="I1158">
        <f t="shared" si="25"/>
        <v>190</v>
      </c>
    </row>
    <row r="1159" spans="1:26">
      <c r="A1159" t="s">
        <v>656</v>
      </c>
      <c r="B1159">
        <v>1900</v>
      </c>
      <c r="C1159">
        <v>6</v>
      </c>
      <c r="D1159" t="s">
        <v>1056</v>
      </c>
      <c r="E1159">
        <v>21</v>
      </c>
      <c r="F1159">
        <v>9</v>
      </c>
      <c r="G1159" t="s">
        <v>2489</v>
      </c>
      <c r="H1159">
        <v>11</v>
      </c>
      <c r="I1159">
        <f t="shared" si="25"/>
        <v>231</v>
      </c>
      <c r="M1159" s="7" t="s">
        <v>6194</v>
      </c>
      <c r="N1159" s="7"/>
      <c r="O1159" s="7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</row>
    <row r="1160" spans="1:26">
      <c r="A1160" t="s">
        <v>656</v>
      </c>
      <c r="B1160">
        <v>2100</v>
      </c>
      <c r="C1160">
        <v>4</v>
      </c>
      <c r="D1160" t="s">
        <v>1056</v>
      </c>
      <c r="E1160">
        <v>21</v>
      </c>
      <c r="F1160" t="s">
        <v>5109</v>
      </c>
      <c r="G1160" t="s">
        <v>5110</v>
      </c>
      <c r="H1160">
        <v>11</v>
      </c>
      <c r="I1160">
        <f t="shared" si="25"/>
        <v>231</v>
      </c>
      <c r="M1160">
        <v>800</v>
      </c>
      <c r="N1160">
        <v>900</v>
      </c>
      <c r="O1160">
        <v>1000</v>
      </c>
      <c r="P1160">
        <v>1100</v>
      </c>
      <c r="Q1160">
        <v>1200</v>
      </c>
      <c r="R1160">
        <v>1300</v>
      </c>
      <c r="S1160">
        <v>1400</v>
      </c>
      <c r="T1160">
        <v>1500</v>
      </c>
      <c r="U1160">
        <v>1600</v>
      </c>
      <c r="V1160">
        <v>1700</v>
      </c>
      <c r="W1160">
        <v>1800</v>
      </c>
      <c r="X1160">
        <v>1900</v>
      </c>
      <c r="Y1160">
        <v>2000</v>
      </c>
      <c r="Z1160">
        <v>2100</v>
      </c>
    </row>
    <row r="1161" spans="1:26">
      <c r="A1161" t="s">
        <v>656</v>
      </c>
      <c r="B1161">
        <v>2100</v>
      </c>
      <c r="C1161">
        <v>5</v>
      </c>
      <c r="D1161" t="s">
        <v>1056</v>
      </c>
      <c r="E1161">
        <v>21</v>
      </c>
      <c r="F1161">
        <v>8</v>
      </c>
      <c r="G1161" t="s">
        <v>4630</v>
      </c>
      <c r="H1161">
        <v>11</v>
      </c>
      <c r="I1161">
        <f t="shared" si="25"/>
        <v>231</v>
      </c>
      <c r="L1161">
        <v>1</v>
      </c>
      <c r="M1161">
        <v>14.5</v>
      </c>
      <c r="N1161">
        <v>14.4285714285714</v>
      </c>
      <c r="O1161">
        <v>13.5714285714286</v>
      </c>
      <c r="P1161">
        <v>15.3333333333333</v>
      </c>
      <c r="Q1161">
        <v>13.6</v>
      </c>
      <c r="R1161">
        <v>15.4</v>
      </c>
      <c r="S1161">
        <v>15.2</v>
      </c>
      <c r="T1161">
        <v>12.3333333333333</v>
      </c>
      <c r="U1161">
        <v>13.5</v>
      </c>
      <c r="V1161">
        <v>15.25</v>
      </c>
      <c r="W1161">
        <v>16.3333333333333</v>
      </c>
      <c r="X1161">
        <v>16.3333333333333</v>
      </c>
      <c r="Y1161">
        <v>14.3333333333333</v>
      </c>
      <c r="Z1161">
        <v>17.3333333333333</v>
      </c>
    </row>
    <row r="1162" spans="1:26">
      <c r="A1162" t="s">
        <v>656</v>
      </c>
      <c r="B1162">
        <v>1700</v>
      </c>
      <c r="C1162">
        <v>8</v>
      </c>
      <c r="D1162" t="s">
        <v>1056</v>
      </c>
      <c r="E1162">
        <v>20</v>
      </c>
      <c r="F1162">
        <v>10</v>
      </c>
      <c r="G1162" t="s">
        <v>5646</v>
      </c>
      <c r="H1162">
        <v>12</v>
      </c>
      <c r="I1162">
        <f t="shared" si="25"/>
        <v>240</v>
      </c>
      <c r="L1162">
        <v>2</v>
      </c>
      <c r="M1162">
        <v>15.2</v>
      </c>
      <c r="N1162">
        <v>13.5</v>
      </c>
      <c r="O1162">
        <v>14.25</v>
      </c>
      <c r="P1162">
        <v>12</v>
      </c>
      <c r="Q1162">
        <v>14.6666666666667</v>
      </c>
      <c r="R1162">
        <v>15.6666666666667</v>
      </c>
      <c r="S1162">
        <v>15.5</v>
      </c>
      <c r="T1162">
        <v>13.5</v>
      </c>
      <c r="U1162">
        <v>14.5</v>
      </c>
      <c r="V1162">
        <v>11.5</v>
      </c>
      <c r="W1162">
        <v>18</v>
      </c>
      <c r="X1162">
        <v>18</v>
      </c>
      <c r="Y1162">
        <v>15</v>
      </c>
      <c r="Z1162">
        <v>12</v>
      </c>
    </row>
    <row r="1163" spans="1:26">
      <c r="A1163" t="s">
        <v>656</v>
      </c>
      <c r="B1163">
        <v>1800</v>
      </c>
      <c r="C1163">
        <v>7</v>
      </c>
      <c r="D1163" t="s">
        <v>1056</v>
      </c>
      <c r="E1163">
        <v>20</v>
      </c>
      <c r="F1163" t="s">
        <v>974</v>
      </c>
      <c r="G1163" t="s">
        <v>2436</v>
      </c>
      <c r="H1163">
        <v>12</v>
      </c>
      <c r="I1163">
        <f t="shared" si="25"/>
        <v>240</v>
      </c>
      <c r="L1163">
        <v>3</v>
      </c>
      <c r="M1163">
        <v>12.3333333333333</v>
      </c>
      <c r="N1163">
        <v>13</v>
      </c>
      <c r="O1163">
        <v>15.3333333333333</v>
      </c>
      <c r="P1163">
        <v>13</v>
      </c>
      <c r="Q1163">
        <v>14</v>
      </c>
      <c r="R1163">
        <v>14</v>
      </c>
      <c r="S1163">
        <v>15</v>
      </c>
      <c r="T1163">
        <v>15.5</v>
      </c>
      <c r="U1163">
        <v>12</v>
      </c>
      <c r="V1163">
        <v>22</v>
      </c>
      <c r="W1163">
        <v>21</v>
      </c>
      <c r="X1163">
        <v>19</v>
      </c>
      <c r="Y1163">
        <v>25</v>
      </c>
      <c r="Z1163">
        <v>19</v>
      </c>
    </row>
    <row r="1164" spans="1:26">
      <c r="A1164" t="s">
        <v>656</v>
      </c>
      <c r="B1164">
        <v>1600</v>
      </c>
      <c r="C1164">
        <v>8</v>
      </c>
      <c r="D1164" t="s">
        <v>1056</v>
      </c>
      <c r="E1164">
        <v>21</v>
      </c>
      <c r="F1164" t="s">
        <v>1344</v>
      </c>
      <c r="G1164" t="s">
        <v>1345</v>
      </c>
      <c r="H1164">
        <v>12</v>
      </c>
      <c r="I1164">
        <f t="shared" si="25"/>
        <v>252</v>
      </c>
      <c r="L1164">
        <v>4</v>
      </c>
      <c r="M1164">
        <v>11.3333333333333</v>
      </c>
      <c r="N1164">
        <v>14</v>
      </c>
      <c r="O1164">
        <v>11</v>
      </c>
      <c r="P1164">
        <v>14.5</v>
      </c>
      <c r="Q1164">
        <v>13.5</v>
      </c>
      <c r="R1164">
        <v>14</v>
      </c>
      <c r="S1164">
        <v>11.5</v>
      </c>
      <c r="T1164">
        <v>21</v>
      </c>
      <c r="U1164">
        <v>17</v>
      </c>
      <c r="V1164">
        <v>18</v>
      </c>
      <c r="W1164">
        <v>18</v>
      </c>
      <c r="X1164">
        <v>17</v>
      </c>
      <c r="Y1164">
        <v>20</v>
      </c>
      <c r="Z1164">
        <v>11</v>
      </c>
    </row>
    <row r="1165" spans="1:26">
      <c r="A1165" t="s">
        <v>656</v>
      </c>
      <c r="B1165">
        <v>1700</v>
      </c>
      <c r="C1165">
        <v>7</v>
      </c>
      <c r="D1165" t="s">
        <v>1056</v>
      </c>
      <c r="E1165">
        <v>22</v>
      </c>
      <c r="F1165" t="s">
        <v>1627</v>
      </c>
      <c r="G1165" t="s">
        <v>3782</v>
      </c>
      <c r="H1165">
        <v>12</v>
      </c>
      <c r="I1165">
        <f t="shared" si="25"/>
        <v>264</v>
      </c>
      <c r="L1165">
        <v>5</v>
      </c>
      <c r="M1165">
        <v>13.6666666666667</v>
      </c>
      <c r="N1165">
        <v>12.6666666666667</v>
      </c>
      <c r="O1165">
        <v>14</v>
      </c>
      <c r="P1165">
        <v>15.5</v>
      </c>
      <c r="Q1165">
        <v>16</v>
      </c>
      <c r="R1165">
        <v>13.5</v>
      </c>
      <c r="S1165">
        <v>10.5</v>
      </c>
      <c r="T1165">
        <v>17</v>
      </c>
      <c r="U1165">
        <v>17</v>
      </c>
      <c r="V1165">
        <v>11</v>
      </c>
      <c r="W1165">
        <v>18</v>
      </c>
      <c r="X1165">
        <v>12</v>
      </c>
      <c r="Y1165">
        <v>12</v>
      </c>
      <c r="Z1165">
        <v>11</v>
      </c>
    </row>
    <row r="1166" spans="1:26">
      <c r="A1166" t="s">
        <v>656</v>
      </c>
      <c r="B1166">
        <v>2000</v>
      </c>
      <c r="C1166">
        <v>5</v>
      </c>
      <c r="D1166" t="s">
        <v>1056</v>
      </c>
      <c r="E1166">
        <v>22</v>
      </c>
      <c r="F1166" t="s">
        <v>3995</v>
      </c>
      <c r="G1166" t="s">
        <v>3996</v>
      </c>
      <c r="H1166">
        <v>12</v>
      </c>
      <c r="I1166">
        <f t="shared" si="25"/>
        <v>264</v>
      </c>
      <c r="L1166">
        <v>6</v>
      </c>
      <c r="M1166">
        <v>13.6666666666667</v>
      </c>
      <c r="N1166">
        <v>11.5</v>
      </c>
      <c r="O1166">
        <v>14.5</v>
      </c>
      <c r="P1166">
        <v>13.5</v>
      </c>
      <c r="Q1166">
        <v>11.5</v>
      </c>
      <c r="R1166">
        <v>16</v>
      </c>
      <c r="S1166">
        <v>20</v>
      </c>
      <c r="T1166">
        <v>16</v>
      </c>
      <c r="U1166">
        <v>17</v>
      </c>
      <c r="V1166">
        <v>13</v>
      </c>
      <c r="W1166">
        <v>19</v>
      </c>
      <c r="X1166">
        <v>11</v>
      </c>
      <c r="Y1166">
        <v>36</v>
      </c>
      <c r="Z1166">
        <v>40</v>
      </c>
    </row>
    <row r="1167" spans="1:26">
      <c r="A1167" t="s">
        <v>656</v>
      </c>
      <c r="B1167">
        <v>1700</v>
      </c>
      <c r="C1167">
        <v>5</v>
      </c>
      <c r="D1167" t="s">
        <v>1056</v>
      </c>
      <c r="E1167">
        <v>26</v>
      </c>
      <c r="F1167" t="s">
        <v>1583</v>
      </c>
      <c r="G1167" t="s">
        <v>4205</v>
      </c>
      <c r="H1167">
        <v>11</v>
      </c>
      <c r="I1167">
        <f t="shared" si="25"/>
        <v>286</v>
      </c>
      <c r="L1167">
        <v>7</v>
      </c>
      <c r="M1167">
        <v>15</v>
      </c>
      <c r="N1167">
        <v>11</v>
      </c>
      <c r="O1167">
        <v>13</v>
      </c>
      <c r="P1167">
        <v>11</v>
      </c>
      <c r="Q1167">
        <v>11</v>
      </c>
      <c r="R1167">
        <v>16</v>
      </c>
      <c r="S1167">
        <v>16</v>
      </c>
      <c r="T1167">
        <v>18</v>
      </c>
      <c r="U1167">
        <v>18</v>
      </c>
      <c r="V1167">
        <v>12</v>
      </c>
      <c r="W1167">
        <v>12</v>
      </c>
      <c r="X1167">
        <v>31</v>
      </c>
      <c r="Y1167">
        <v>26</v>
      </c>
      <c r="Z1167">
        <v>38</v>
      </c>
    </row>
    <row r="1168" spans="1:26">
      <c r="A1168" t="s">
        <v>656</v>
      </c>
      <c r="B1168">
        <v>1900</v>
      </c>
      <c r="C1168">
        <v>5</v>
      </c>
      <c r="D1168" t="s">
        <v>1056</v>
      </c>
      <c r="E1168">
        <v>24</v>
      </c>
      <c r="F1168" t="s">
        <v>4266</v>
      </c>
      <c r="G1168" t="s">
        <v>4267</v>
      </c>
      <c r="H1168">
        <v>12</v>
      </c>
      <c r="I1168">
        <f t="shared" si="25"/>
        <v>288</v>
      </c>
      <c r="L1168">
        <v>8</v>
      </c>
      <c r="M1168">
        <v>11</v>
      </c>
      <c r="N1168">
        <v>13</v>
      </c>
      <c r="O1168">
        <v>10.5</v>
      </c>
      <c r="P1168">
        <v>12</v>
      </c>
      <c r="Q1168">
        <v>14</v>
      </c>
      <c r="R1168">
        <v>14</v>
      </c>
      <c r="S1168">
        <v>16</v>
      </c>
      <c r="T1168">
        <v>15</v>
      </c>
      <c r="U1168">
        <v>12</v>
      </c>
      <c r="V1168">
        <v>12</v>
      </c>
      <c r="W1168">
        <v>10</v>
      </c>
      <c r="X1168">
        <v>29</v>
      </c>
      <c r="Y1168">
        <v>19</v>
      </c>
      <c r="Z1168">
        <v>33</v>
      </c>
    </row>
    <row r="1169" spans="1:9">
      <c r="A1169" t="s">
        <v>656</v>
      </c>
      <c r="B1169">
        <v>1700</v>
      </c>
      <c r="C1169">
        <v>6</v>
      </c>
      <c r="D1169" t="s">
        <v>1056</v>
      </c>
      <c r="E1169">
        <v>24</v>
      </c>
      <c r="F1169" t="s">
        <v>1675</v>
      </c>
      <c r="G1169" t="s">
        <v>3801</v>
      </c>
      <c r="H1169">
        <v>13</v>
      </c>
      <c r="I1169">
        <f t="shared" si="25"/>
        <v>312</v>
      </c>
    </row>
    <row r="1170" spans="1:9">
      <c r="A1170" t="s">
        <v>656</v>
      </c>
      <c r="B1170">
        <v>2000</v>
      </c>
      <c r="C1170">
        <v>8</v>
      </c>
      <c r="D1170" t="s">
        <v>1056</v>
      </c>
      <c r="E1170">
        <v>17</v>
      </c>
      <c r="F1170" t="s">
        <v>3593</v>
      </c>
      <c r="G1170" t="s">
        <v>3594</v>
      </c>
      <c r="H1170">
        <v>19</v>
      </c>
      <c r="I1170">
        <f t="shared" si="25"/>
        <v>323</v>
      </c>
    </row>
    <row r="1171" spans="1:9">
      <c r="A1171" t="s">
        <v>656</v>
      </c>
      <c r="B1171">
        <v>1500</v>
      </c>
      <c r="C1171">
        <v>8</v>
      </c>
      <c r="D1171" t="s">
        <v>1056</v>
      </c>
      <c r="E1171">
        <v>22</v>
      </c>
      <c r="F1171" t="s">
        <v>3743</v>
      </c>
      <c r="G1171" t="s">
        <v>3744</v>
      </c>
      <c r="H1171">
        <v>15</v>
      </c>
      <c r="I1171">
        <f t="shared" si="25"/>
        <v>330</v>
      </c>
    </row>
    <row r="1172" spans="1:9">
      <c r="A1172" t="s">
        <v>656</v>
      </c>
      <c r="B1172">
        <v>1400</v>
      </c>
      <c r="C1172">
        <v>5</v>
      </c>
      <c r="D1172" t="s">
        <v>1056</v>
      </c>
      <c r="E1172">
        <v>32</v>
      </c>
      <c r="F1172" t="s">
        <v>1583</v>
      </c>
      <c r="G1172" t="s">
        <v>4821</v>
      </c>
      <c r="H1172">
        <v>10.5</v>
      </c>
      <c r="I1172">
        <f t="shared" si="25"/>
        <v>336</v>
      </c>
    </row>
    <row r="1173" spans="1:9">
      <c r="A1173" t="s">
        <v>656</v>
      </c>
      <c r="B1173">
        <v>1200</v>
      </c>
      <c r="C1173">
        <v>7</v>
      </c>
      <c r="D1173" t="s">
        <v>1056</v>
      </c>
      <c r="E1173">
        <v>31</v>
      </c>
      <c r="F1173" t="s">
        <v>4346</v>
      </c>
      <c r="G1173" t="s">
        <v>4347</v>
      </c>
      <c r="H1173">
        <v>11</v>
      </c>
      <c r="I1173">
        <f t="shared" si="25"/>
        <v>341</v>
      </c>
    </row>
    <row r="1174" spans="1:9">
      <c r="A1174" t="s">
        <v>656</v>
      </c>
      <c r="B1174">
        <v>1400</v>
      </c>
      <c r="C1174">
        <v>4</v>
      </c>
      <c r="D1174" t="s">
        <v>1056</v>
      </c>
      <c r="E1174">
        <v>30</v>
      </c>
      <c r="F1174" t="s">
        <v>2866</v>
      </c>
      <c r="G1174" t="s">
        <v>5951</v>
      </c>
      <c r="H1174">
        <v>11.5</v>
      </c>
      <c r="I1174">
        <f t="shared" si="25"/>
        <v>345</v>
      </c>
    </row>
    <row r="1175" spans="1:9">
      <c r="A1175" t="s">
        <v>656</v>
      </c>
      <c r="B1175">
        <v>1600</v>
      </c>
      <c r="C1175">
        <v>3</v>
      </c>
      <c r="D1175" t="s">
        <v>1056</v>
      </c>
      <c r="E1175">
        <v>29</v>
      </c>
      <c r="F1175" t="s">
        <v>2394</v>
      </c>
      <c r="G1175" t="s">
        <v>5021</v>
      </c>
      <c r="H1175">
        <v>12</v>
      </c>
      <c r="I1175">
        <f t="shared" si="25"/>
        <v>348</v>
      </c>
    </row>
    <row r="1176" spans="1:9">
      <c r="A1176" t="s">
        <v>656</v>
      </c>
      <c r="B1176">
        <v>1000</v>
      </c>
      <c r="C1176">
        <v>8</v>
      </c>
      <c r="D1176" t="s">
        <v>1056</v>
      </c>
      <c r="E1176">
        <v>34</v>
      </c>
      <c r="F1176" t="s">
        <v>2589</v>
      </c>
      <c r="G1176" t="s">
        <v>3951</v>
      </c>
      <c r="H1176">
        <v>10.5</v>
      </c>
      <c r="I1176">
        <f t="shared" si="25"/>
        <v>357</v>
      </c>
    </row>
    <row r="1177" spans="1:9">
      <c r="A1177" t="s">
        <v>656</v>
      </c>
      <c r="B1177">
        <v>1100</v>
      </c>
      <c r="C1177">
        <v>8</v>
      </c>
      <c r="D1177" t="s">
        <v>1056</v>
      </c>
      <c r="E1177">
        <v>30</v>
      </c>
      <c r="F1177" t="s">
        <v>2484</v>
      </c>
      <c r="G1177" t="s">
        <v>2485</v>
      </c>
      <c r="H1177">
        <v>12</v>
      </c>
      <c r="I1177">
        <f t="shared" si="25"/>
        <v>360</v>
      </c>
    </row>
    <row r="1178" spans="1:9">
      <c r="A1178" t="s">
        <v>656</v>
      </c>
      <c r="B1178">
        <v>2100</v>
      </c>
      <c r="C1178">
        <v>2</v>
      </c>
      <c r="D1178" t="s">
        <v>1056</v>
      </c>
      <c r="E1178">
        <v>30</v>
      </c>
      <c r="F1178" t="s">
        <v>1874</v>
      </c>
      <c r="G1178" t="s">
        <v>1875</v>
      </c>
      <c r="H1178">
        <v>12</v>
      </c>
      <c r="I1178">
        <f t="shared" si="25"/>
        <v>360</v>
      </c>
    </row>
    <row r="1179" spans="1:9">
      <c r="A1179" t="s">
        <v>656</v>
      </c>
      <c r="B1179">
        <v>1100</v>
      </c>
      <c r="C1179">
        <v>7</v>
      </c>
      <c r="D1179" t="s">
        <v>1056</v>
      </c>
      <c r="E1179">
        <v>33</v>
      </c>
      <c r="F1179" t="s">
        <v>4980</v>
      </c>
      <c r="G1179" t="s">
        <v>4981</v>
      </c>
      <c r="H1179">
        <v>11</v>
      </c>
      <c r="I1179">
        <f t="shared" si="25"/>
        <v>363</v>
      </c>
    </row>
    <row r="1180" spans="1:9">
      <c r="A1180" t="s">
        <v>656</v>
      </c>
      <c r="B1180">
        <v>1300</v>
      </c>
      <c r="C1180">
        <v>8</v>
      </c>
      <c r="D1180" t="s">
        <v>1056</v>
      </c>
      <c r="E1180">
        <v>26</v>
      </c>
      <c r="F1180" t="s">
        <v>1344</v>
      </c>
      <c r="G1180" t="s">
        <v>3585</v>
      </c>
      <c r="H1180">
        <v>14</v>
      </c>
      <c r="I1180">
        <f t="shared" si="25"/>
        <v>364</v>
      </c>
    </row>
    <row r="1181" spans="1:9">
      <c r="A1181" t="s">
        <v>656</v>
      </c>
      <c r="B1181">
        <v>1900</v>
      </c>
      <c r="C1181">
        <v>4</v>
      </c>
      <c r="D1181" t="s">
        <v>1056</v>
      </c>
      <c r="E1181">
        <v>22</v>
      </c>
      <c r="F1181" t="s">
        <v>4560</v>
      </c>
      <c r="G1181" t="s">
        <v>4561</v>
      </c>
      <c r="H1181">
        <v>17</v>
      </c>
      <c r="I1181">
        <f t="shared" si="25"/>
        <v>374</v>
      </c>
    </row>
    <row r="1182" spans="1:9">
      <c r="A1182" t="s">
        <v>656</v>
      </c>
      <c r="B1182">
        <v>1200</v>
      </c>
      <c r="C1182">
        <v>6</v>
      </c>
      <c r="D1182" t="s">
        <v>1056</v>
      </c>
      <c r="E1182">
        <v>33</v>
      </c>
      <c r="F1182" t="s">
        <v>2836</v>
      </c>
      <c r="G1182" t="s">
        <v>2845</v>
      </c>
      <c r="H1182">
        <v>11.5</v>
      </c>
      <c r="I1182">
        <f t="shared" si="25"/>
        <v>379.5</v>
      </c>
    </row>
    <row r="1183" spans="1:9">
      <c r="A1183" t="s">
        <v>656</v>
      </c>
      <c r="B1183">
        <v>1400</v>
      </c>
      <c r="C1183">
        <v>8</v>
      </c>
      <c r="D1183" t="s">
        <v>1056</v>
      </c>
      <c r="E1183">
        <v>24</v>
      </c>
      <c r="F1183" t="s">
        <v>4875</v>
      </c>
      <c r="G1183" t="s">
        <v>4876</v>
      </c>
      <c r="H1183">
        <v>16</v>
      </c>
      <c r="I1183">
        <f t="shared" si="25"/>
        <v>384</v>
      </c>
    </row>
    <row r="1184" spans="1:9">
      <c r="A1184" t="s">
        <v>656</v>
      </c>
      <c r="B1184">
        <v>2101</v>
      </c>
      <c r="C1184">
        <v>8</v>
      </c>
      <c r="D1184" t="s">
        <v>1056</v>
      </c>
      <c r="E1184">
        <v>13</v>
      </c>
      <c r="H1184">
        <v>30</v>
      </c>
      <c r="I1184">
        <f t="shared" si="25"/>
        <v>390</v>
      </c>
    </row>
    <row r="1185" spans="1:9">
      <c r="A1185" t="s">
        <v>656</v>
      </c>
      <c r="B1185">
        <v>1200</v>
      </c>
      <c r="C1185">
        <v>8</v>
      </c>
      <c r="D1185" t="s">
        <v>1056</v>
      </c>
      <c r="E1185">
        <v>28</v>
      </c>
      <c r="F1185">
        <v>10</v>
      </c>
      <c r="G1185" t="s">
        <v>2902</v>
      </c>
      <c r="H1185">
        <v>14</v>
      </c>
      <c r="I1185">
        <f t="shared" si="25"/>
        <v>392</v>
      </c>
    </row>
    <row r="1186" spans="1:9">
      <c r="A1186" t="s">
        <v>656</v>
      </c>
      <c r="B1186">
        <v>2000</v>
      </c>
      <c r="C1186">
        <v>4</v>
      </c>
      <c r="D1186" t="s">
        <v>1056</v>
      </c>
      <c r="E1186">
        <v>20</v>
      </c>
      <c r="F1186" t="s">
        <v>4189</v>
      </c>
      <c r="G1186" t="s">
        <v>4190</v>
      </c>
      <c r="H1186">
        <v>20</v>
      </c>
      <c r="I1186">
        <f t="shared" si="25"/>
        <v>400</v>
      </c>
    </row>
    <row r="1187" spans="1:9">
      <c r="A1187" t="s">
        <v>656</v>
      </c>
      <c r="B1187">
        <v>2101</v>
      </c>
      <c r="C1187">
        <v>7</v>
      </c>
      <c r="D1187" t="s">
        <v>1056</v>
      </c>
      <c r="E1187">
        <v>14</v>
      </c>
      <c r="H1187">
        <v>29</v>
      </c>
      <c r="I1187">
        <f t="shared" si="25"/>
        <v>406</v>
      </c>
    </row>
    <row r="1188" spans="1:9">
      <c r="A1188" t="s">
        <v>656</v>
      </c>
      <c r="B1188">
        <v>1600</v>
      </c>
      <c r="C1188">
        <v>7</v>
      </c>
      <c r="D1188" t="s">
        <v>1056</v>
      </c>
      <c r="E1188">
        <v>23</v>
      </c>
      <c r="F1188" t="s">
        <v>974</v>
      </c>
      <c r="G1188" t="s">
        <v>4580</v>
      </c>
      <c r="H1188">
        <v>18</v>
      </c>
      <c r="I1188">
        <f t="shared" si="25"/>
        <v>414</v>
      </c>
    </row>
    <row r="1189" spans="1:9">
      <c r="A1189" t="s">
        <v>656</v>
      </c>
      <c r="B1189">
        <v>1700</v>
      </c>
      <c r="C1189">
        <v>2</v>
      </c>
      <c r="D1189" t="s">
        <v>1056</v>
      </c>
      <c r="E1189">
        <v>36</v>
      </c>
      <c r="F1189" t="s">
        <v>1342</v>
      </c>
      <c r="G1189" t="s">
        <v>3721</v>
      </c>
      <c r="H1189">
        <v>11.5</v>
      </c>
      <c r="I1189">
        <f t="shared" si="25"/>
        <v>414</v>
      </c>
    </row>
    <row r="1190" spans="1:9">
      <c r="A1190" t="s">
        <v>656</v>
      </c>
      <c r="B1190">
        <v>1700</v>
      </c>
      <c r="C1190">
        <v>4</v>
      </c>
      <c r="D1190" t="s">
        <v>1056</v>
      </c>
      <c r="E1190">
        <v>23</v>
      </c>
      <c r="F1190" t="s">
        <v>1954</v>
      </c>
      <c r="G1190" t="s">
        <v>4730</v>
      </c>
      <c r="H1190">
        <v>18</v>
      </c>
      <c r="I1190">
        <f t="shared" si="25"/>
        <v>414</v>
      </c>
    </row>
    <row r="1191" spans="1:9">
      <c r="A1191" t="s">
        <v>656</v>
      </c>
      <c r="B1191">
        <v>1800</v>
      </c>
      <c r="C1191">
        <v>4</v>
      </c>
      <c r="D1191" t="s">
        <v>1056</v>
      </c>
      <c r="E1191">
        <v>23</v>
      </c>
      <c r="F1191" t="s">
        <v>1296</v>
      </c>
      <c r="G1191" t="s">
        <v>1297</v>
      </c>
      <c r="H1191">
        <v>18</v>
      </c>
      <c r="I1191">
        <f t="shared" si="25"/>
        <v>414</v>
      </c>
    </row>
    <row r="1192" spans="1:9">
      <c r="A1192" t="s">
        <v>656</v>
      </c>
      <c r="B1192">
        <v>1400</v>
      </c>
      <c r="C1192">
        <v>7</v>
      </c>
      <c r="D1192" t="s">
        <v>1056</v>
      </c>
      <c r="E1192">
        <v>26</v>
      </c>
      <c r="F1192" t="s">
        <v>1514</v>
      </c>
      <c r="G1192" t="s">
        <v>1515</v>
      </c>
      <c r="H1192">
        <v>16</v>
      </c>
      <c r="I1192">
        <f t="shared" si="25"/>
        <v>416</v>
      </c>
    </row>
    <row r="1193" spans="1:9">
      <c r="A1193" t="s">
        <v>656</v>
      </c>
      <c r="B1193">
        <v>1000</v>
      </c>
      <c r="C1193">
        <v>4</v>
      </c>
      <c r="D1193" t="s">
        <v>1056</v>
      </c>
      <c r="E1193">
        <v>38</v>
      </c>
      <c r="F1193" t="s">
        <v>1161</v>
      </c>
      <c r="G1193" t="s">
        <v>1162</v>
      </c>
      <c r="H1193">
        <v>11</v>
      </c>
      <c r="I1193">
        <f t="shared" si="25"/>
        <v>418</v>
      </c>
    </row>
    <row r="1194" spans="1:9">
      <c r="A1194" t="s">
        <v>656</v>
      </c>
      <c r="B1194">
        <v>1800</v>
      </c>
      <c r="C1194">
        <v>6</v>
      </c>
      <c r="D1194" t="s">
        <v>1056</v>
      </c>
      <c r="E1194">
        <v>22</v>
      </c>
      <c r="F1194" t="s">
        <v>3399</v>
      </c>
      <c r="G1194" t="s">
        <v>3400</v>
      </c>
      <c r="H1194">
        <v>19</v>
      </c>
      <c r="I1194">
        <f t="shared" si="25"/>
        <v>418</v>
      </c>
    </row>
    <row r="1195" spans="1:9">
      <c r="A1195" t="s">
        <v>656</v>
      </c>
      <c r="B1195">
        <v>2100</v>
      </c>
      <c r="C1195">
        <v>3</v>
      </c>
      <c r="D1195" t="s">
        <v>1056</v>
      </c>
      <c r="E1195">
        <v>22</v>
      </c>
      <c r="F1195" t="s">
        <v>1356</v>
      </c>
      <c r="G1195" t="s">
        <v>1357</v>
      </c>
      <c r="H1195">
        <v>19</v>
      </c>
      <c r="I1195">
        <f t="shared" si="25"/>
        <v>418</v>
      </c>
    </row>
    <row r="1196" spans="1:9">
      <c r="A1196" t="s">
        <v>656</v>
      </c>
      <c r="B1196">
        <v>1600</v>
      </c>
      <c r="C1196">
        <v>6</v>
      </c>
      <c r="D1196" t="s">
        <v>1056</v>
      </c>
      <c r="E1196">
        <v>25</v>
      </c>
      <c r="F1196" t="s">
        <v>3399</v>
      </c>
      <c r="G1196" t="s">
        <v>3956</v>
      </c>
      <c r="H1196">
        <v>17</v>
      </c>
      <c r="I1196">
        <f t="shared" si="25"/>
        <v>425</v>
      </c>
    </row>
    <row r="1197" spans="1:9">
      <c r="A1197" t="s">
        <v>656</v>
      </c>
      <c r="B1197">
        <v>1500</v>
      </c>
      <c r="C1197">
        <v>6</v>
      </c>
      <c r="D1197" t="s">
        <v>1056</v>
      </c>
      <c r="E1197">
        <v>27</v>
      </c>
      <c r="F1197" t="s">
        <v>1116</v>
      </c>
      <c r="G1197" t="s">
        <v>5622</v>
      </c>
      <c r="H1197">
        <v>16</v>
      </c>
      <c r="I1197">
        <f t="shared" si="25"/>
        <v>432</v>
      </c>
    </row>
    <row r="1198" spans="1:9">
      <c r="A1198" t="s">
        <v>656</v>
      </c>
      <c r="B1198">
        <v>1500</v>
      </c>
      <c r="C1198">
        <v>7</v>
      </c>
      <c r="D1198" t="s">
        <v>1056</v>
      </c>
      <c r="E1198">
        <v>24</v>
      </c>
      <c r="F1198" t="s">
        <v>6060</v>
      </c>
      <c r="G1198" t="s">
        <v>6061</v>
      </c>
      <c r="H1198">
        <v>18</v>
      </c>
      <c r="I1198">
        <f t="shared" si="25"/>
        <v>432</v>
      </c>
    </row>
    <row r="1199" spans="1:9">
      <c r="A1199" t="s">
        <v>656</v>
      </c>
      <c r="B1199">
        <v>2101</v>
      </c>
      <c r="C1199">
        <v>6</v>
      </c>
      <c r="D1199" t="s">
        <v>1056</v>
      </c>
      <c r="E1199">
        <v>15</v>
      </c>
      <c r="H1199">
        <v>29</v>
      </c>
      <c r="I1199">
        <f t="shared" si="25"/>
        <v>435</v>
      </c>
    </row>
    <row r="1200" spans="1:9">
      <c r="A1200" t="s">
        <v>656</v>
      </c>
      <c r="B1200">
        <v>900</v>
      </c>
      <c r="C1200">
        <v>7</v>
      </c>
      <c r="D1200" t="s">
        <v>1056</v>
      </c>
      <c r="E1200">
        <v>40</v>
      </c>
      <c r="F1200" t="s">
        <v>4484</v>
      </c>
      <c r="G1200" t="s">
        <v>4485</v>
      </c>
      <c r="H1200">
        <v>11</v>
      </c>
      <c r="I1200">
        <f t="shared" si="25"/>
        <v>440</v>
      </c>
    </row>
    <row r="1201" spans="1:9">
      <c r="A1201" t="s">
        <v>656</v>
      </c>
      <c r="B1201">
        <v>1200</v>
      </c>
      <c r="C1201">
        <v>4</v>
      </c>
      <c r="D1201" t="s">
        <v>1056</v>
      </c>
      <c r="E1201">
        <v>33</v>
      </c>
      <c r="F1201" t="s">
        <v>1116</v>
      </c>
      <c r="G1201" t="s">
        <v>1117</v>
      </c>
      <c r="H1201">
        <v>13.5</v>
      </c>
      <c r="I1201">
        <f t="shared" si="25"/>
        <v>445.5</v>
      </c>
    </row>
    <row r="1202" spans="1:9">
      <c r="A1202" t="s">
        <v>656</v>
      </c>
      <c r="B1202">
        <v>1300</v>
      </c>
      <c r="C1202">
        <v>4</v>
      </c>
      <c r="D1202" t="s">
        <v>1056</v>
      </c>
      <c r="E1202">
        <v>32</v>
      </c>
      <c r="F1202" t="s">
        <v>3484</v>
      </c>
      <c r="G1202" t="s">
        <v>3485</v>
      </c>
      <c r="H1202">
        <v>14</v>
      </c>
      <c r="I1202">
        <f t="shared" si="25"/>
        <v>448</v>
      </c>
    </row>
    <row r="1203" spans="1:9">
      <c r="A1203" t="s">
        <v>656</v>
      </c>
      <c r="B1203">
        <v>1300</v>
      </c>
      <c r="C1203">
        <v>7</v>
      </c>
      <c r="D1203" t="s">
        <v>1056</v>
      </c>
      <c r="E1203">
        <v>28</v>
      </c>
      <c r="F1203" t="s">
        <v>2148</v>
      </c>
      <c r="G1203" t="s">
        <v>2149</v>
      </c>
      <c r="H1203">
        <v>16</v>
      </c>
      <c r="I1203">
        <f t="shared" si="25"/>
        <v>448</v>
      </c>
    </row>
    <row r="1204" spans="1:9">
      <c r="A1204" t="s">
        <v>656</v>
      </c>
      <c r="B1204">
        <v>1800</v>
      </c>
      <c r="C1204">
        <v>5</v>
      </c>
      <c r="D1204" t="s">
        <v>1056</v>
      </c>
      <c r="E1204">
        <v>25</v>
      </c>
      <c r="F1204" t="s">
        <v>1296</v>
      </c>
      <c r="G1204" t="s">
        <v>2082</v>
      </c>
      <c r="H1204">
        <v>18</v>
      </c>
      <c r="I1204">
        <f t="shared" si="25"/>
        <v>450</v>
      </c>
    </row>
    <row r="1205" spans="1:9">
      <c r="A1205" t="s">
        <v>656</v>
      </c>
      <c r="B1205">
        <v>1000</v>
      </c>
      <c r="C1205">
        <v>7</v>
      </c>
      <c r="D1205" t="s">
        <v>1056</v>
      </c>
      <c r="E1205">
        <v>35</v>
      </c>
      <c r="F1205" t="s">
        <v>1122</v>
      </c>
      <c r="G1205" t="s">
        <v>1123</v>
      </c>
      <c r="H1205">
        <v>13</v>
      </c>
      <c r="I1205">
        <f t="shared" si="25"/>
        <v>455</v>
      </c>
    </row>
    <row r="1206" spans="1:9">
      <c r="A1206" t="s">
        <v>656</v>
      </c>
      <c r="B1206">
        <v>1900</v>
      </c>
      <c r="C1206">
        <v>3</v>
      </c>
      <c r="D1206" t="s">
        <v>1056</v>
      </c>
      <c r="E1206">
        <v>24</v>
      </c>
      <c r="F1206" t="s">
        <v>1416</v>
      </c>
      <c r="G1206" t="s">
        <v>5253</v>
      </c>
      <c r="H1206">
        <v>19</v>
      </c>
      <c r="I1206">
        <f t="shared" si="25"/>
        <v>456</v>
      </c>
    </row>
    <row r="1207" spans="1:9">
      <c r="A1207" t="s">
        <v>656</v>
      </c>
      <c r="B1207">
        <v>1300</v>
      </c>
      <c r="C1207">
        <v>5</v>
      </c>
      <c r="D1207" t="s">
        <v>1056</v>
      </c>
      <c r="E1207">
        <v>34</v>
      </c>
      <c r="F1207" t="s">
        <v>1828</v>
      </c>
      <c r="G1207" t="s">
        <v>1829</v>
      </c>
      <c r="H1207">
        <v>13.5</v>
      </c>
      <c r="I1207">
        <f t="shared" si="25"/>
        <v>459</v>
      </c>
    </row>
    <row r="1208" spans="1:9">
      <c r="A1208" t="s">
        <v>656</v>
      </c>
      <c r="B1208">
        <v>1600</v>
      </c>
      <c r="C1208">
        <v>4</v>
      </c>
      <c r="D1208" t="s">
        <v>1056</v>
      </c>
      <c r="E1208">
        <v>27</v>
      </c>
      <c r="F1208" t="s">
        <v>1190</v>
      </c>
      <c r="G1208" t="s">
        <v>6053</v>
      </c>
      <c r="H1208">
        <v>17</v>
      </c>
      <c r="I1208">
        <f t="shared" si="25"/>
        <v>459</v>
      </c>
    </row>
    <row r="1209" spans="1:9">
      <c r="A1209" t="s">
        <v>656</v>
      </c>
      <c r="B1209">
        <v>800</v>
      </c>
      <c r="C1209">
        <v>8</v>
      </c>
      <c r="D1209" t="s">
        <v>1056</v>
      </c>
      <c r="E1209">
        <v>42</v>
      </c>
      <c r="F1209" t="s">
        <v>3569</v>
      </c>
      <c r="G1209" t="s">
        <v>3570</v>
      </c>
      <c r="H1209">
        <v>11</v>
      </c>
      <c r="I1209">
        <f t="shared" si="25"/>
        <v>462</v>
      </c>
    </row>
    <row r="1210" spans="1:9">
      <c r="A1210" t="s">
        <v>656</v>
      </c>
      <c r="B1210">
        <v>2000</v>
      </c>
      <c r="C1210">
        <v>2</v>
      </c>
      <c r="D1210" t="s">
        <v>1056</v>
      </c>
      <c r="E1210">
        <v>31</v>
      </c>
      <c r="F1210" t="s">
        <v>1454</v>
      </c>
      <c r="G1210" t="s">
        <v>5745</v>
      </c>
      <c r="H1210">
        <v>15</v>
      </c>
      <c r="I1210">
        <f t="shared" si="25"/>
        <v>465</v>
      </c>
    </row>
    <row r="1211" spans="1:9">
      <c r="A1211" t="s">
        <v>656</v>
      </c>
      <c r="B1211">
        <v>2000</v>
      </c>
      <c r="C1211">
        <v>7</v>
      </c>
      <c r="D1211" t="s">
        <v>1056</v>
      </c>
      <c r="E1211">
        <v>18</v>
      </c>
      <c r="F1211" t="s">
        <v>6037</v>
      </c>
      <c r="G1211" t="s">
        <v>6038</v>
      </c>
      <c r="H1211">
        <v>26</v>
      </c>
      <c r="I1211">
        <f t="shared" si="25"/>
        <v>468</v>
      </c>
    </row>
    <row r="1212" spans="1:9">
      <c r="A1212" t="s">
        <v>656</v>
      </c>
      <c r="B1212">
        <v>1600</v>
      </c>
      <c r="C1212">
        <v>5</v>
      </c>
      <c r="D1212" t="s">
        <v>1056</v>
      </c>
      <c r="E1212">
        <v>28</v>
      </c>
      <c r="F1212" t="s">
        <v>2039</v>
      </c>
      <c r="G1212" t="s">
        <v>2040</v>
      </c>
      <c r="H1212">
        <v>17</v>
      </c>
      <c r="I1212">
        <f t="shared" si="25"/>
        <v>476</v>
      </c>
    </row>
    <row r="1213" spans="1:9">
      <c r="A1213" t="s">
        <v>656</v>
      </c>
      <c r="B1213">
        <v>1500</v>
      </c>
      <c r="C1213">
        <v>3</v>
      </c>
      <c r="D1213" t="s">
        <v>1056</v>
      </c>
      <c r="E1213">
        <v>31</v>
      </c>
      <c r="F1213" t="s">
        <v>1416</v>
      </c>
      <c r="G1213" t="s">
        <v>1417</v>
      </c>
      <c r="H1213">
        <v>15.5</v>
      </c>
      <c r="I1213">
        <f t="shared" si="25"/>
        <v>480.5</v>
      </c>
    </row>
    <row r="1214" spans="1:9">
      <c r="A1214" t="s">
        <v>656</v>
      </c>
      <c r="B1214">
        <v>900</v>
      </c>
      <c r="C1214">
        <v>8</v>
      </c>
      <c r="D1214" t="s">
        <v>1056</v>
      </c>
      <c r="E1214">
        <v>37</v>
      </c>
      <c r="F1214" t="s">
        <v>3999</v>
      </c>
      <c r="G1214" t="s">
        <v>4000</v>
      </c>
      <c r="H1214">
        <v>13</v>
      </c>
      <c r="I1214">
        <f t="shared" si="25"/>
        <v>481</v>
      </c>
    </row>
    <row r="1215" spans="1:9">
      <c r="A1215" t="s">
        <v>656</v>
      </c>
      <c r="B1215">
        <v>1100</v>
      </c>
      <c r="C1215">
        <v>6</v>
      </c>
      <c r="D1215" t="s">
        <v>1056</v>
      </c>
      <c r="E1215">
        <v>36</v>
      </c>
      <c r="F1215" t="s">
        <v>2477</v>
      </c>
      <c r="G1215" t="s">
        <v>2478</v>
      </c>
      <c r="H1215">
        <v>13.5</v>
      </c>
      <c r="I1215">
        <f t="shared" si="25"/>
        <v>486</v>
      </c>
    </row>
    <row r="1216" spans="1:9">
      <c r="A1216" t="s">
        <v>656</v>
      </c>
      <c r="B1216">
        <v>1500</v>
      </c>
      <c r="C1216">
        <v>5</v>
      </c>
      <c r="D1216" t="s">
        <v>1056</v>
      </c>
      <c r="E1216">
        <v>29</v>
      </c>
      <c r="F1216" t="s">
        <v>2866</v>
      </c>
      <c r="G1216" t="s">
        <v>2867</v>
      </c>
      <c r="H1216">
        <v>17</v>
      </c>
      <c r="I1216">
        <f t="shared" si="25"/>
        <v>493</v>
      </c>
    </row>
    <row r="1217" spans="1:9">
      <c r="A1217" t="s">
        <v>656</v>
      </c>
      <c r="B1217">
        <v>900</v>
      </c>
      <c r="C1217">
        <v>6</v>
      </c>
      <c r="D1217" t="s">
        <v>1056</v>
      </c>
      <c r="E1217">
        <v>43</v>
      </c>
      <c r="F1217" t="s">
        <v>1675</v>
      </c>
      <c r="G1217" t="s">
        <v>1676</v>
      </c>
      <c r="H1217">
        <v>11.5</v>
      </c>
      <c r="I1217">
        <f t="shared" si="25"/>
        <v>494.5</v>
      </c>
    </row>
    <row r="1218" spans="1:9">
      <c r="A1218" t="s">
        <v>656</v>
      </c>
      <c r="B1218">
        <v>1400</v>
      </c>
      <c r="C1218">
        <v>3</v>
      </c>
      <c r="D1218" t="s">
        <v>1056</v>
      </c>
      <c r="E1218">
        <v>33</v>
      </c>
      <c r="F1218" t="s">
        <v>6079</v>
      </c>
      <c r="G1218" t="s">
        <v>6080</v>
      </c>
      <c r="H1218">
        <v>15</v>
      </c>
      <c r="I1218">
        <f t="shared" ref="I1218:I1281" si="26">E1218*H1218</f>
        <v>495</v>
      </c>
    </row>
    <row r="1219" spans="1:9">
      <c r="A1219" t="s">
        <v>656</v>
      </c>
      <c r="B1219">
        <v>1300</v>
      </c>
      <c r="C1219">
        <v>6</v>
      </c>
      <c r="D1219" t="s">
        <v>1056</v>
      </c>
      <c r="E1219">
        <v>31</v>
      </c>
      <c r="F1219" t="s">
        <v>1675</v>
      </c>
      <c r="G1219" t="s">
        <v>6032</v>
      </c>
      <c r="H1219">
        <v>16</v>
      </c>
      <c r="I1219">
        <f t="shared" si="26"/>
        <v>496</v>
      </c>
    </row>
    <row r="1220" spans="1:9">
      <c r="A1220" t="s">
        <v>656</v>
      </c>
      <c r="B1220">
        <v>1300</v>
      </c>
      <c r="C1220">
        <v>3</v>
      </c>
      <c r="D1220" t="s">
        <v>1056</v>
      </c>
      <c r="E1220">
        <v>36</v>
      </c>
      <c r="F1220" t="s">
        <v>1227</v>
      </c>
      <c r="G1220" t="s">
        <v>1228</v>
      </c>
      <c r="H1220">
        <v>14</v>
      </c>
      <c r="I1220">
        <f t="shared" si="26"/>
        <v>504</v>
      </c>
    </row>
    <row r="1221" spans="1:9">
      <c r="A1221" t="s">
        <v>656</v>
      </c>
      <c r="B1221">
        <v>1900</v>
      </c>
      <c r="C1221">
        <v>8</v>
      </c>
      <c r="D1221" t="s">
        <v>1056</v>
      </c>
      <c r="E1221">
        <v>18</v>
      </c>
      <c r="F1221" t="s">
        <v>1344</v>
      </c>
      <c r="G1221" t="s">
        <v>5841</v>
      </c>
      <c r="H1221">
        <v>29</v>
      </c>
      <c r="I1221">
        <f t="shared" si="26"/>
        <v>522</v>
      </c>
    </row>
    <row r="1222" spans="1:9">
      <c r="A1222" t="s">
        <v>656</v>
      </c>
      <c r="B1222">
        <v>2100</v>
      </c>
      <c r="C1222">
        <v>8</v>
      </c>
      <c r="D1222" t="s">
        <v>1056</v>
      </c>
      <c r="E1222">
        <v>16</v>
      </c>
      <c r="F1222" t="s">
        <v>2110</v>
      </c>
      <c r="G1222" t="s">
        <v>2111</v>
      </c>
      <c r="H1222">
        <v>33</v>
      </c>
      <c r="I1222">
        <f t="shared" si="26"/>
        <v>528</v>
      </c>
    </row>
    <row r="1223" spans="1:9">
      <c r="A1223" t="s">
        <v>656</v>
      </c>
      <c r="B1223">
        <v>1100</v>
      </c>
      <c r="C1223">
        <v>4</v>
      </c>
      <c r="D1223" t="s">
        <v>1056</v>
      </c>
      <c r="E1223">
        <v>37</v>
      </c>
      <c r="F1223" t="s">
        <v>4690</v>
      </c>
      <c r="G1223" t="s">
        <v>4691</v>
      </c>
      <c r="H1223">
        <v>14.5</v>
      </c>
      <c r="I1223">
        <f t="shared" si="26"/>
        <v>536.5</v>
      </c>
    </row>
    <row r="1224" spans="1:9">
      <c r="A1224" t="s">
        <v>656</v>
      </c>
      <c r="B1224">
        <v>1100</v>
      </c>
      <c r="C1224">
        <v>3</v>
      </c>
      <c r="D1224" t="s">
        <v>1056</v>
      </c>
      <c r="E1224">
        <v>42</v>
      </c>
      <c r="F1224" t="s">
        <v>2394</v>
      </c>
      <c r="G1224" t="s">
        <v>5478</v>
      </c>
      <c r="H1224">
        <v>13</v>
      </c>
      <c r="I1224">
        <f t="shared" si="26"/>
        <v>546</v>
      </c>
    </row>
    <row r="1225" spans="1:9">
      <c r="A1225" t="s">
        <v>656</v>
      </c>
      <c r="B1225">
        <v>1200</v>
      </c>
      <c r="C1225">
        <v>3</v>
      </c>
      <c r="D1225" t="s">
        <v>1056</v>
      </c>
      <c r="E1225">
        <v>39</v>
      </c>
      <c r="F1225" t="s">
        <v>2367</v>
      </c>
      <c r="G1225" t="s">
        <v>4209</v>
      </c>
      <c r="H1225">
        <v>14</v>
      </c>
      <c r="I1225">
        <f t="shared" si="26"/>
        <v>546</v>
      </c>
    </row>
    <row r="1226" spans="1:9">
      <c r="A1226" t="s">
        <v>656</v>
      </c>
      <c r="B1226">
        <v>1800</v>
      </c>
      <c r="C1226">
        <v>3</v>
      </c>
      <c r="D1226" t="s">
        <v>1056</v>
      </c>
      <c r="E1226">
        <v>26</v>
      </c>
      <c r="F1226" t="s">
        <v>3624</v>
      </c>
      <c r="G1226" t="s">
        <v>4448</v>
      </c>
      <c r="H1226">
        <v>21</v>
      </c>
      <c r="I1226">
        <f t="shared" si="26"/>
        <v>546</v>
      </c>
    </row>
    <row r="1227" spans="1:9">
      <c r="A1227" t="s">
        <v>656</v>
      </c>
      <c r="B1227">
        <v>1500</v>
      </c>
      <c r="C1227">
        <v>2</v>
      </c>
      <c r="D1227" t="s">
        <v>1056</v>
      </c>
      <c r="E1227">
        <v>41</v>
      </c>
      <c r="F1227" t="s">
        <v>2773</v>
      </c>
      <c r="G1227" t="s">
        <v>2774</v>
      </c>
      <c r="H1227">
        <v>13.5</v>
      </c>
      <c r="I1227">
        <f t="shared" si="26"/>
        <v>553.5</v>
      </c>
    </row>
    <row r="1228" spans="1:9">
      <c r="A1228" t="s">
        <v>656</v>
      </c>
      <c r="B1228">
        <v>1400</v>
      </c>
      <c r="C1228">
        <v>6</v>
      </c>
      <c r="D1228" t="s">
        <v>1056</v>
      </c>
      <c r="E1228">
        <v>28</v>
      </c>
      <c r="F1228" t="s">
        <v>4189</v>
      </c>
      <c r="G1228" t="s">
        <v>4360</v>
      </c>
      <c r="H1228">
        <v>20</v>
      </c>
      <c r="I1228">
        <f t="shared" si="26"/>
        <v>560</v>
      </c>
    </row>
    <row r="1229" spans="1:9">
      <c r="A1229" t="s">
        <v>656</v>
      </c>
      <c r="B1229">
        <v>1000</v>
      </c>
      <c r="C1229">
        <v>6</v>
      </c>
      <c r="D1229" t="s">
        <v>1056</v>
      </c>
      <c r="E1229">
        <v>39</v>
      </c>
      <c r="F1229" t="s">
        <v>1206</v>
      </c>
      <c r="G1229" t="s">
        <v>1207</v>
      </c>
      <c r="H1229">
        <v>14.5</v>
      </c>
      <c r="I1229">
        <f t="shared" si="26"/>
        <v>565.5</v>
      </c>
    </row>
    <row r="1230" spans="1:9">
      <c r="A1230" t="s">
        <v>656</v>
      </c>
      <c r="B1230">
        <v>1600</v>
      </c>
      <c r="C1230">
        <v>2</v>
      </c>
      <c r="D1230" t="s">
        <v>1056</v>
      </c>
      <c r="E1230">
        <v>39</v>
      </c>
      <c r="F1230" t="s">
        <v>5333</v>
      </c>
      <c r="G1230" t="s">
        <v>5334</v>
      </c>
      <c r="H1230">
        <v>14.5</v>
      </c>
      <c r="I1230">
        <f t="shared" si="26"/>
        <v>565.5</v>
      </c>
    </row>
    <row r="1231" spans="1:9">
      <c r="A1231" t="s">
        <v>656</v>
      </c>
      <c r="B1231">
        <v>800</v>
      </c>
      <c r="C1231">
        <v>4</v>
      </c>
      <c r="D1231" t="s">
        <v>1056</v>
      </c>
      <c r="E1231">
        <v>50</v>
      </c>
      <c r="F1231" t="s">
        <v>4992</v>
      </c>
      <c r="G1231" t="s">
        <v>4993</v>
      </c>
      <c r="H1231">
        <v>11.3333333333333</v>
      </c>
      <c r="I1231">
        <f t="shared" si="26"/>
        <v>566.66666666666504</v>
      </c>
    </row>
    <row r="1232" spans="1:9">
      <c r="A1232" t="s">
        <v>656</v>
      </c>
      <c r="B1232">
        <v>2000</v>
      </c>
      <c r="C1232">
        <v>3</v>
      </c>
      <c r="D1232" t="s">
        <v>1056</v>
      </c>
      <c r="E1232">
        <v>23</v>
      </c>
      <c r="F1232">
        <v>7</v>
      </c>
      <c r="G1232" t="s">
        <v>1157</v>
      </c>
      <c r="H1232">
        <v>25</v>
      </c>
      <c r="I1232">
        <f t="shared" si="26"/>
        <v>575</v>
      </c>
    </row>
    <row r="1233" spans="1:9">
      <c r="A1233" t="s">
        <v>656</v>
      </c>
      <c r="B1233">
        <v>1500</v>
      </c>
      <c r="C1233">
        <v>4</v>
      </c>
      <c r="D1233" t="s">
        <v>1056</v>
      </c>
      <c r="E1233">
        <v>28</v>
      </c>
      <c r="F1233" t="s">
        <v>5039</v>
      </c>
      <c r="G1233" t="s">
        <v>5040</v>
      </c>
      <c r="H1233">
        <v>21</v>
      </c>
      <c r="I1233">
        <f t="shared" si="26"/>
        <v>588</v>
      </c>
    </row>
    <row r="1234" spans="1:9">
      <c r="A1234" t="s">
        <v>656</v>
      </c>
      <c r="B1234">
        <v>1900</v>
      </c>
      <c r="C1234">
        <v>7</v>
      </c>
      <c r="D1234" t="s">
        <v>1056</v>
      </c>
      <c r="E1234">
        <v>19</v>
      </c>
      <c r="F1234" t="s">
        <v>2589</v>
      </c>
      <c r="G1234" t="s">
        <v>2590</v>
      </c>
      <c r="H1234">
        <v>31</v>
      </c>
      <c r="I1234">
        <f t="shared" si="26"/>
        <v>589</v>
      </c>
    </row>
    <row r="1235" spans="1:9">
      <c r="A1235" t="s">
        <v>656</v>
      </c>
      <c r="B1235">
        <v>1200</v>
      </c>
      <c r="C1235">
        <v>5</v>
      </c>
      <c r="D1235" t="s">
        <v>1056</v>
      </c>
      <c r="E1235">
        <v>37</v>
      </c>
      <c r="F1235" t="s">
        <v>1583</v>
      </c>
      <c r="G1235" t="s">
        <v>1584</v>
      </c>
      <c r="H1235">
        <v>16</v>
      </c>
      <c r="I1235">
        <f t="shared" si="26"/>
        <v>592</v>
      </c>
    </row>
    <row r="1236" spans="1:9">
      <c r="A1236" t="s">
        <v>656</v>
      </c>
      <c r="B1236">
        <v>1700</v>
      </c>
      <c r="C1236">
        <v>3</v>
      </c>
      <c r="D1236" t="s">
        <v>1056</v>
      </c>
      <c r="E1236">
        <v>27</v>
      </c>
      <c r="F1236" t="s">
        <v>5319</v>
      </c>
      <c r="G1236" t="s">
        <v>5320</v>
      </c>
      <c r="H1236">
        <v>22</v>
      </c>
      <c r="I1236">
        <f t="shared" si="26"/>
        <v>594</v>
      </c>
    </row>
    <row r="1237" spans="1:9">
      <c r="A1237" t="s">
        <v>656</v>
      </c>
      <c r="B1237">
        <v>1900</v>
      </c>
      <c r="C1237">
        <v>2</v>
      </c>
      <c r="D1237" t="s">
        <v>1056</v>
      </c>
      <c r="E1237">
        <v>33</v>
      </c>
      <c r="F1237" t="s">
        <v>5044</v>
      </c>
      <c r="G1237" t="s">
        <v>5045</v>
      </c>
      <c r="H1237">
        <v>18</v>
      </c>
      <c r="I1237">
        <f t="shared" si="26"/>
        <v>594</v>
      </c>
    </row>
    <row r="1238" spans="1:9">
      <c r="A1238" t="s">
        <v>656</v>
      </c>
      <c r="B1238">
        <v>1000</v>
      </c>
      <c r="C1238">
        <v>5</v>
      </c>
      <c r="D1238" t="s">
        <v>1056</v>
      </c>
      <c r="E1238">
        <v>43</v>
      </c>
      <c r="F1238" t="s">
        <v>1549</v>
      </c>
      <c r="G1238" t="s">
        <v>1550</v>
      </c>
      <c r="H1238">
        <v>14</v>
      </c>
      <c r="I1238">
        <f t="shared" si="26"/>
        <v>602</v>
      </c>
    </row>
    <row r="1239" spans="1:9">
      <c r="A1239" t="s">
        <v>656</v>
      </c>
      <c r="B1239">
        <v>1800</v>
      </c>
      <c r="C1239">
        <v>2</v>
      </c>
      <c r="D1239" t="s">
        <v>1056</v>
      </c>
      <c r="E1239">
        <v>34</v>
      </c>
      <c r="F1239" t="s">
        <v>2773</v>
      </c>
      <c r="G1239" t="s">
        <v>2834</v>
      </c>
      <c r="H1239">
        <v>18</v>
      </c>
      <c r="I1239">
        <f t="shared" si="26"/>
        <v>612</v>
      </c>
    </row>
    <row r="1240" spans="1:9">
      <c r="A1240" t="s">
        <v>656</v>
      </c>
      <c r="B1240">
        <v>2101</v>
      </c>
      <c r="C1240">
        <v>2</v>
      </c>
      <c r="D1240" t="s">
        <v>1056</v>
      </c>
      <c r="E1240">
        <v>22</v>
      </c>
      <c r="F1240" t="s">
        <v>1598</v>
      </c>
      <c r="G1240" t="s">
        <v>2801</v>
      </c>
      <c r="H1240">
        <v>28</v>
      </c>
      <c r="I1240">
        <f t="shared" si="26"/>
        <v>616</v>
      </c>
    </row>
    <row r="1241" spans="1:9">
      <c r="A1241" t="s">
        <v>656</v>
      </c>
      <c r="B1241">
        <v>1100</v>
      </c>
      <c r="C1241">
        <v>5</v>
      </c>
      <c r="D1241" t="s">
        <v>1056</v>
      </c>
      <c r="E1241">
        <v>40</v>
      </c>
      <c r="F1241" t="s">
        <v>5827</v>
      </c>
      <c r="G1241" t="s">
        <v>5829</v>
      </c>
      <c r="H1241">
        <v>15.5</v>
      </c>
      <c r="I1241">
        <f t="shared" si="26"/>
        <v>620</v>
      </c>
    </row>
    <row r="1242" spans="1:9">
      <c r="A1242" t="s">
        <v>656</v>
      </c>
      <c r="B1242">
        <v>900</v>
      </c>
      <c r="C1242">
        <v>5</v>
      </c>
      <c r="D1242" t="s">
        <v>1056</v>
      </c>
      <c r="E1242">
        <v>49</v>
      </c>
      <c r="F1242" t="s">
        <v>5834</v>
      </c>
      <c r="G1242" t="s">
        <v>5835</v>
      </c>
      <c r="H1242">
        <v>12.6666666666667</v>
      </c>
      <c r="I1242">
        <f t="shared" si="26"/>
        <v>620.66666666666833</v>
      </c>
    </row>
    <row r="1243" spans="1:9">
      <c r="A1243" t="s">
        <v>656</v>
      </c>
      <c r="B1243">
        <v>900</v>
      </c>
      <c r="C1243">
        <v>4</v>
      </c>
      <c r="D1243" t="s">
        <v>1056</v>
      </c>
      <c r="E1243">
        <v>45</v>
      </c>
      <c r="F1243" t="s">
        <v>5641</v>
      </c>
      <c r="G1243" t="s">
        <v>5642</v>
      </c>
      <c r="H1243">
        <v>14</v>
      </c>
      <c r="I1243">
        <f t="shared" si="26"/>
        <v>630</v>
      </c>
    </row>
    <row r="1244" spans="1:9">
      <c r="A1244" t="s">
        <v>656</v>
      </c>
      <c r="B1244">
        <v>2101</v>
      </c>
      <c r="C1244">
        <v>4</v>
      </c>
      <c r="D1244" t="s">
        <v>1056</v>
      </c>
      <c r="E1244">
        <v>14</v>
      </c>
      <c r="H1244">
        <v>47</v>
      </c>
      <c r="I1244">
        <f t="shared" si="26"/>
        <v>658</v>
      </c>
    </row>
    <row r="1245" spans="1:9">
      <c r="A1245" t="s">
        <v>656</v>
      </c>
      <c r="B1245">
        <v>900</v>
      </c>
      <c r="C1245">
        <v>3</v>
      </c>
      <c r="D1245" t="s">
        <v>1056</v>
      </c>
      <c r="E1245">
        <v>51</v>
      </c>
      <c r="F1245" t="s">
        <v>3238</v>
      </c>
      <c r="G1245" t="s">
        <v>3239</v>
      </c>
      <c r="H1245">
        <v>13</v>
      </c>
      <c r="I1245">
        <f t="shared" si="26"/>
        <v>663</v>
      </c>
    </row>
    <row r="1246" spans="1:9">
      <c r="A1246" t="s">
        <v>656</v>
      </c>
      <c r="B1246">
        <v>800</v>
      </c>
      <c r="C1246">
        <v>6</v>
      </c>
      <c r="D1246" t="s">
        <v>1056</v>
      </c>
      <c r="E1246">
        <v>49</v>
      </c>
      <c r="F1246" t="s">
        <v>1116</v>
      </c>
      <c r="G1246" t="s">
        <v>2816</v>
      </c>
      <c r="H1246">
        <v>13.6666666666667</v>
      </c>
      <c r="I1246">
        <f t="shared" si="26"/>
        <v>669.66666666666833</v>
      </c>
    </row>
    <row r="1247" spans="1:9">
      <c r="A1247" t="s">
        <v>656</v>
      </c>
      <c r="B1247">
        <v>1100</v>
      </c>
      <c r="C1247">
        <v>2</v>
      </c>
      <c r="D1247" t="s">
        <v>1056</v>
      </c>
      <c r="E1247">
        <v>56</v>
      </c>
      <c r="F1247" t="s">
        <v>5659</v>
      </c>
      <c r="G1247" t="s">
        <v>5660</v>
      </c>
      <c r="H1247">
        <v>12</v>
      </c>
      <c r="I1247">
        <f t="shared" si="26"/>
        <v>672</v>
      </c>
    </row>
    <row r="1248" spans="1:9">
      <c r="A1248" t="s">
        <v>656</v>
      </c>
      <c r="B1248">
        <v>800</v>
      </c>
      <c r="C1248">
        <v>7</v>
      </c>
      <c r="D1248" t="s">
        <v>1056</v>
      </c>
      <c r="E1248">
        <v>45</v>
      </c>
      <c r="F1248" t="s">
        <v>1514</v>
      </c>
      <c r="G1248" t="s">
        <v>2406</v>
      </c>
      <c r="H1248">
        <v>15</v>
      </c>
      <c r="I1248">
        <f t="shared" si="26"/>
        <v>675</v>
      </c>
    </row>
    <row r="1249" spans="1:9">
      <c r="A1249" t="s">
        <v>656</v>
      </c>
      <c r="B1249">
        <v>1400</v>
      </c>
      <c r="C1249">
        <v>2</v>
      </c>
      <c r="D1249" t="s">
        <v>1056</v>
      </c>
      <c r="E1249">
        <v>44</v>
      </c>
      <c r="F1249" t="s">
        <v>1172</v>
      </c>
      <c r="G1249" t="s">
        <v>1173</v>
      </c>
      <c r="H1249">
        <v>15.5</v>
      </c>
      <c r="I1249">
        <f t="shared" si="26"/>
        <v>682</v>
      </c>
    </row>
    <row r="1250" spans="1:9">
      <c r="A1250" t="s">
        <v>656</v>
      </c>
      <c r="B1250">
        <v>2100</v>
      </c>
      <c r="C1250">
        <v>7</v>
      </c>
      <c r="D1250" t="s">
        <v>1056</v>
      </c>
      <c r="E1250">
        <v>18</v>
      </c>
      <c r="F1250" t="s">
        <v>4732</v>
      </c>
      <c r="G1250" t="s">
        <v>5866</v>
      </c>
      <c r="H1250">
        <v>38</v>
      </c>
      <c r="I1250">
        <f t="shared" si="26"/>
        <v>684</v>
      </c>
    </row>
    <row r="1251" spans="1:9">
      <c r="A1251" t="s">
        <v>656</v>
      </c>
      <c r="B1251">
        <v>1000</v>
      </c>
      <c r="C1251">
        <v>3</v>
      </c>
      <c r="D1251" t="s">
        <v>1056</v>
      </c>
      <c r="E1251">
        <v>46</v>
      </c>
      <c r="F1251" t="s">
        <v>1809</v>
      </c>
      <c r="G1251" t="s">
        <v>1810</v>
      </c>
      <c r="H1251">
        <v>15.3333333333333</v>
      </c>
      <c r="I1251">
        <f t="shared" si="26"/>
        <v>705.33333333333178</v>
      </c>
    </row>
    <row r="1252" spans="1:9">
      <c r="A1252" t="s">
        <v>656</v>
      </c>
      <c r="B1252">
        <v>800</v>
      </c>
      <c r="C1252">
        <v>3</v>
      </c>
      <c r="D1252" t="s">
        <v>1056</v>
      </c>
      <c r="E1252">
        <v>58</v>
      </c>
      <c r="F1252" t="s">
        <v>2174</v>
      </c>
      <c r="G1252" t="s">
        <v>2175</v>
      </c>
      <c r="H1252">
        <v>12.3333333333333</v>
      </c>
      <c r="I1252">
        <f t="shared" si="26"/>
        <v>715.33333333333144</v>
      </c>
    </row>
    <row r="1253" spans="1:9">
      <c r="A1253" t="s">
        <v>656</v>
      </c>
      <c r="B1253">
        <v>2000</v>
      </c>
      <c r="C1253">
        <v>6</v>
      </c>
      <c r="D1253" t="s">
        <v>1056</v>
      </c>
      <c r="E1253">
        <v>20</v>
      </c>
      <c r="F1253" t="s">
        <v>5300</v>
      </c>
      <c r="G1253" t="s">
        <v>5301</v>
      </c>
      <c r="H1253">
        <v>36</v>
      </c>
      <c r="I1253">
        <f t="shared" si="26"/>
        <v>720</v>
      </c>
    </row>
    <row r="1254" spans="1:9">
      <c r="A1254" t="s">
        <v>656</v>
      </c>
      <c r="B1254">
        <v>1300</v>
      </c>
      <c r="C1254">
        <v>2</v>
      </c>
      <c r="D1254" t="s">
        <v>1056</v>
      </c>
      <c r="E1254">
        <v>47</v>
      </c>
      <c r="F1254" t="s">
        <v>81</v>
      </c>
      <c r="G1254" t="s">
        <v>4374</v>
      </c>
      <c r="H1254">
        <v>15.6666666666667</v>
      </c>
      <c r="I1254">
        <f t="shared" si="26"/>
        <v>736.33333333333485</v>
      </c>
    </row>
    <row r="1255" spans="1:9">
      <c r="A1255" t="s">
        <v>656</v>
      </c>
      <c r="B1255">
        <v>800</v>
      </c>
      <c r="C1255">
        <v>5</v>
      </c>
      <c r="D1255" t="s">
        <v>1056</v>
      </c>
      <c r="E1255">
        <v>54</v>
      </c>
      <c r="F1255" t="s">
        <v>4529</v>
      </c>
      <c r="G1255" t="s">
        <v>4530</v>
      </c>
      <c r="H1255">
        <v>13.6666666666667</v>
      </c>
      <c r="I1255">
        <f t="shared" si="26"/>
        <v>738.00000000000182</v>
      </c>
    </row>
    <row r="1256" spans="1:9">
      <c r="A1256" t="s">
        <v>656</v>
      </c>
      <c r="B1256">
        <v>1200</v>
      </c>
      <c r="C1256">
        <v>2</v>
      </c>
      <c r="D1256" t="s">
        <v>1056</v>
      </c>
      <c r="E1256">
        <v>51</v>
      </c>
      <c r="F1256" t="s">
        <v>81</v>
      </c>
      <c r="G1256" t="s">
        <v>4356</v>
      </c>
      <c r="H1256">
        <v>14.6666666666667</v>
      </c>
      <c r="I1256">
        <f t="shared" si="26"/>
        <v>748.00000000000171</v>
      </c>
    </row>
    <row r="1257" spans="1:9">
      <c r="A1257" t="s">
        <v>656</v>
      </c>
      <c r="B1257">
        <v>2000</v>
      </c>
      <c r="C1257">
        <v>1</v>
      </c>
      <c r="D1257" t="s">
        <v>1056</v>
      </c>
      <c r="E1257">
        <v>53</v>
      </c>
      <c r="F1257" t="s">
        <v>2974</v>
      </c>
      <c r="G1257" t="s">
        <v>2975</v>
      </c>
      <c r="H1257">
        <v>14.3333333333333</v>
      </c>
      <c r="I1257">
        <f t="shared" si="26"/>
        <v>759.66666666666492</v>
      </c>
    </row>
    <row r="1258" spans="1:9">
      <c r="A1258" t="s">
        <v>656</v>
      </c>
      <c r="B1258">
        <v>2100</v>
      </c>
      <c r="C1258">
        <v>6</v>
      </c>
      <c r="D1258" t="s">
        <v>1056</v>
      </c>
      <c r="E1258">
        <v>19</v>
      </c>
      <c r="F1258" t="s">
        <v>3960</v>
      </c>
      <c r="G1258" t="s">
        <v>3961</v>
      </c>
      <c r="H1258">
        <v>40</v>
      </c>
      <c r="I1258">
        <f t="shared" si="26"/>
        <v>760</v>
      </c>
    </row>
    <row r="1259" spans="1:9">
      <c r="A1259" t="s">
        <v>656</v>
      </c>
      <c r="B1259">
        <v>2101</v>
      </c>
      <c r="C1259">
        <v>3</v>
      </c>
      <c r="D1259" t="s">
        <v>1056</v>
      </c>
      <c r="E1259">
        <v>17</v>
      </c>
      <c r="H1259">
        <v>45</v>
      </c>
      <c r="I1259">
        <f t="shared" si="26"/>
        <v>765</v>
      </c>
    </row>
    <row r="1260" spans="1:9">
      <c r="A1260" t="s">
        <v>656</v>
      </c>
      <c r="B1260">
        <v>2101</v>
      </c>
      <c r="C1260">
        <v>5</v>
      </c>
      <c r="D1260" t="s">
        <v>1056</v>
      </c>
      <c r="E1260">
        <v>17</v>
      </c>
      <c r="H1260">
        <v>47</v>
      </c>
      <c r="I1260">
        <f t="shared" si="26"/>
        <v>799</v>
      </c>
    </row>
    <row r="1261" spans="1:9">
      <c r="A1261" t="s">
        <v>656</v>
      </c>
      <c r="B1261">
        <v>1500</v>
      </c>
      <c r="C1261">
        <v>1</v>
      </c>
      <c r="D1261" t="s">
        <v>1056</v>
      </c>
      <c r="E1261">
        <v>70</v>
      </c>
      <c r="F1261" t="s">
        <v>4115</v>
      </c>
      <c r="G1261" t="s">
        <v>4116</v>
      </c>
      <c r="H1261">
        <v>12.3333333333333</v>
      </c>
      <c r="I1261">
        <f t="shared" si="26"/>
        <v>863.33333333333098</v>
      </c>
    </row>
    <row r="1262" spans="1:9">
      <c r="A1262" t="s">
        <v>656</v>
      </c>
      <c r="B1262">
        <v>1000</v>
      </c>
      <c r="C1262">
        <v>2</v>
      </c>
      <c r="D1262" t="s">
        <v>1056</v>
      </c>
      <c r="E1262">
        <v>61</v>
      </c>
      <c r="F1262" t="s">
        <v>2738</v>
      </c>
      <c r="G1262" t="s">
        <v>2739</v>
      </c>
      <c r="H1262">
        <v>14.25</v>
      </c>
      <c r="I1262">
        <f t="shared" si="26"/>
        <v>869.25</v>
      </c>
    </row>
    <row r="1263" spans="1:9">
      <c r="A1263" t="s">
        <v>656</v>
      </c>
      <c r="B1263">
        <v>2100</v>
      </c>
      <c r="C1263">
        <v>1</v>
      </c>
      <c r="D1263" t="s">
        <v>1056</v>
      </c>
      <c r="E1263">
        <v>51</v>
      </c>
      <c r="F1263" t="s">
        <v>2974</v>
      </c>
      <c r="G1263" t="s">
        <v>4544</v>
      </c>
      <c r="H1263">
        <v>17.3333333333333</v>
      </c>
      <c r="I1263">
        <f t="shared" si="26"/>
        <v>883.99999999999829</v>
      </c>
    </row>
    <row r="1264" spans="1:9">
      <c r="A1264" t="s">
        <v>656</v>
      </c>
      <c r="B1264">
        <v>1600</v>
      </c>
      <c r="C1264">
        <v>1</v>
      </c>
      <c r="D1264" t="s">
        <v>1056</v>
      </c>
      <c r="E1264">
        <v>66</v>
      </c>
      <c r="F1264" t="s">
        <v>4896</v>
      </c>
      <c r="G1264" t="s">
        <v>4897</v>
      </c>
      <c r="H1264">
        <v>13.5</v>
      </c>
      <c r="I1264">
        <f t="shared" si="26"/>
        <v>891</v>
      </c>
    </row>
    <row r="1265" spans="1:9">
      <c r="A1265" t="s">
        <v>656</v>
      </c>
      <c r="B1265">
        <v>1900</v>
      </c>
      <c r="C1265">
        <v>1</v>
      </c>
      <c r="D1265" t="s">
        <v>1056</v>
      </c>
      <c r="E1265">
        <v>56</v>
      </c>
      <c r="F1265" t="s">
        <v>6025</v>
      </c>
      <c r="G1265" t="s">
        <v>6097</v>
      </c>
      <c r="H1265">
        <v>16.3333333333333</v>
      </c>
      <c r="I1265">
        <f t="shared" si="26"/>
        <v>914.66666666666481</v>
      </c>
    </row>
    <row r="1266" spans="1:9">
      <c r="A1266" t="s">
        <v>656</v>
      </c>
      <c r="B1266">
        <v>900</v>
      </c>
      <c r="C1266">
        <v>2</v>
      </c>
      <c r="D1266" t="s">
        <v>1056</v>
      </c>
      <c r="E1266">
        <v>68</v>
      </c>
      <c r="F1266" t="s">
        <v>3150</v>
      </c>
      <c r="G1266" t="s">
        <v>3151</v>
      </c>
      <c r="H1266">
        <v>13.5</v>
      </c>
      <c r="I1266">
        <f t="shared" si="26"/>
        <v>918</v>
      </c>
    </row>
    <row r="1267" spans="1:9">
      <c r="A1267" t="s">
        <v>656</v>
      </c>
      <c r="B1267">
        <v>1700</v>
      </c>
      <c r="C1267">
        <v>1</v>
      </c>
      <c r="D1267" t="s">
        <v>1056</v>
      </c>
      <c r="E1267">
        <v>63</v>
      </c>
      <c r="F1267" t="s">
        <v>4395</v>
      </c>
      <c r="G1267" t="s">
        <v>5269</v>
      </c>
      <c r="H1267">
        <v>15.25</v>
      </c>
      <c r="I1267">
        <f t="shared" si="26"/>
        <v>960.75</v>
      </c>
    </row>
    <row r="1268" spans="1:9">
      <c r="A1268" t="s">
        <v>656</v>
      </c>
      <c r="B1268">
        <v>1800</v>
      </c>
      <c r="C1268">
        <v>1</v>
      </c>
      <c r="D1268" t="s">
        <v>1056</v>
      </c>
      <c r="E1268">
        <v>59</v>
      </c>
      <c r="F1268">
        <v>3</v>
      </c>
      <c r="G1268" t="s">
        <v>2919</v>
      </c>
      <c r="H1268">
        <v>16.3333333333333</v>
      </c>
      <c r="I1268">
        <f t="shared" si="26"/>
        <v>963.6666666666647</v>
      </c>
    </row>
    <row r="1269" spans="1:9">
      <c r="A1269" t="s">
        <v>656</v>
      </c>
      <c r="B1269">
        <v>800</v>
      </c>
      <c r="C1269">
        <v>2</v>
      </c>
      <c r="D1269" t="s">
        <v>1056</v>
      </c>
      <c r="E1269">
        <v>76</v>
      </c>
      <c r="F1269" t="s">
        <v>4708</v>
      </c>
      <c r="G1269" t="s">
        <v>4709</v>
      </c>
      <c r="H1269">
        <v>15.2</v>
      </c>
      <c r="I1269">
        <f t="shared" si="26"/>
        <v>1155.2</v>
      </c>
    </row>
    <row r="1270" spans="1:9">
      <c r="A1270" t="s">
        <v>656</v>
      </c>
      <c r="B1270">
        <v>1400</v>
      </c>
      <c r="C1270">
        <v>1</v>
      </c>
      <c r="D1270" t="s">
        <v>1056</v>
      </c>
      <c r="E1270">
        <v>76</v>
      </c>
      <c r="F1270" t="s">
        <v>2356</v>
      </c>
      <c r="G1270" t="s">
        <v>2357</v>
      </c>
      <c r="H1270">
        <v>15.2</v>
      </c>
      <c r="I1270">
        <f t="shared" si="26"/>
        <v>1155.2</v>
      </c>
    </row>
    <row r="1271" spans="1:9">
      <c r="A1271" t="s">
        <v>656</v>
      </c>
      <c r="B1271">
        <v>1200</v>
      </c>
      <c r="C1271">
        <v>1</v>
      </c>
      <c r="D1271" t="s">
        <v>1056</v>
      </c>
      <c r="E1271">
        <v>88</v>
      </c>
      <c r="F1271" t="s">
        <v>4869</v>
      </c>
      <c r="G1271" t="s">
        <v>4870</v>
      </c>
      <c r="H1271">
        <v>13.6</v>
      </c>
      <c r="I1271">
        <f t="shared" si="26"/>
        <v>1196.8</v>
      </c>
    </row>
    <row r="1272" spans="1:9">
      <c r="A1272" t="s">
        <v>656</v>
      </c>
      <c r="B1272">
        <v>1300</v>
      </c>
      <c r="C1272">
        <v>1</v>
      </c>
      <c r="D1272" t="s">
        <v>1056</v>
      </c>
      <c r="E1272">
        <v>81</v>
      </c>
      <c r="F1272" t="s">
        <v>1802</v>
      </c>
      <c r="G1272" t="s">
        <v>1803</v>
      </c>
      <c r="H1272">
        <v>15.4</v>
      </c>
      <c r="I1272">
        <f t="shared" si="26"/>
        <v>1247.4000000000001</v>
      </c>
    </row>
    <row r="1273" spans="1:9">
      <c r="A1273" t="s">
        <v>656</v>
      </c>
      <c r="B1273">
        <v>2101</v>
      </c>
      <c r="C1273">
        <v>1</v>
      </c>
      <c r="D1273" t="s">
        <v>1056</v>
      </c>
      <c r="E1273">
        <v>37</v>
      </c>
      <c r="F1273" t="s">
        <v>3118</v>
      </c>
      <c r="G1273" t="s">
        <v>3119</v>
      </c>
      <c r="H1273">
        <v>36</v>
      </c>
      <c r="I1273">
        <f t="shared" si="26"/>
        <v>1332</v>
      </c>
    </row>
    <row r="1274" spans="1:9">
      <c r="A1274" t="s">
        <v>656</v>
      </c>
      <c r="B1274">
        <v>1000</v>
      </c>
      <c r="C1274">
        <v>1</v>
      </c>
      <c r="D1274" t="s">
        <v>1056</v>
      </c>
      <c r="E1274">
        <v>105</v>
      </c>
      <c r="F1274" t="s">
        <v>2675</v>
      </c>
      <c r="G1274" t="s">
        <v>2676</v>
      </c>
      <c r="H1274">
        <v>13.5714285714286</v>
      </c>
      <c r="I1274">
        <f t="shared" si="26"/>
        <v>1425.000000000003</v>
      </c>
    </row>
    <row r="1275" spans="1:9">
      <c r="A1275" t="s">
        <v>656</v>
      </c>
      <c r="B1275">
        <v>1100</v>
      </c>
      <c r="C1275">
        <v>1</v>
      </c>
      <c r="D1275" t="s">
        <v>1056</v>
      </c>
      <c r="E1275">
        <v>96</v>
      </c>
      <c r="F1275" t="s">
        <v>3822</v>
      </c>
      <c r="G1275" t="s">
        <v>3823</v>
      </c>
      <c r="H1275">
        <v>15.3333333333333</v>
      </c>
      <c r="I1275">
        <f t="shared" si="26"/>
        <v>1471.9999999999968</v>
      </c>
    </row>
    <row r="1276" spans="1:9">
      <c r="A1276" t="s">
        <v>656</v>
      </c>
      <c r="B1276">
        <v>900</v>
      </c>
      <c r="C1276">
        <v>1</v>
      </c>
      <c r="D1276" t="s">
        <v>1056</v>
      </c>
      <c r="E1276">
        <v>116</v>
      </c>
      <c r="F1276" t="s">
        <v>5597</v>
      </c>
      <c r="G1276" t="s">
        <v>5598</v>
      </c>
      <c r="H1276">
        <v>14.4285714285714</v>
      </c>
      <c r="I1276">
        <f t="shared" si="26"/>
        <v>1673.7142857142824</v>
      </c>
    </row>
    <row r="1277" spans="1:9">
      <c r="A1277" t="s">
        <v>656</v>
      </c>
      <c r="B1277">
        <v>800</v>
      </c>
      <c r="C1277">
        <v>1</v>
      </c>
      <c r="D1277" t="s">
        <v>1056</v>
      </c>
      <c r="E1277">
        <v>131</v>
      </c>
      <c r="F1277" t="s">
        <v>571</v>
      </c>
      <c r="G1277" t="s">
        <v>2670</v>
      </c>
      <c r="H1277">
        <v>14.5</v>
      </c>
      <c r="I1277">
        <f t="shared" si="26"/>
        <v>1899.5</v>
      </c>
    </row>
    <row r="1278" spans="1:9">
      <c r="A1278" t="s">
        <v>2147</v>
      </c>
      <c r="B1278">
        <v>2100</v>
      </c>
      <c r="C1278">
        <v>1</v>
      </c>
      <c r="D1278" t="s">
        <v>1056</v>
      </c>
      <c r="E1278">
        <v>0</v>
      </c>
      <c r="H1278">
        <v>12</v>
      </c>
      <c r="I1278">
        <f t="shared" si="26"/>
        <v>0</v>
      </c>
    </row>
    <row r="1279" spans="1:9">
      <c r="A1279" t="s">
        <v>2147</v>
      </c>
      <c r="B1279">
        <v>2100</v>
      </c>
      <c r="C1279">
        <v>2</v>
      </c>
      <c r="D1279" t="s">
        <v>1056</v>
      </c>
      <c r="E1279">
        <v>0</v>
      </c>
      <c r="H1279">
        <v>12</v>
      </c>
      <c r="I1279">
        <f t="shared" si="26"/>
        <v>0</v>
      </c>
    </row>
    <row r="1280" spans="1:9">
      <c r="A1280" t="s">
        <v>2147</v>
      </c>
      <c r="B1280">
        <v>2101</v>
      </c>
      <c r="C1280">
        <v>1</v>
      </c>
      <c r="D1280" t="s">
        <v>1056</v>
      </c>
      <c r="E1280">
        <v>0</v>
      </c>
      <c r="H1280">
        <v>11</v>
      </c>
      <c r="I1280">
        <f t="shared" si="26"/>
        <v>0</v>
      </c>
    </row>
    <row r="1281" spans="1:19">
      <c r="A1281" t="s">
        <v>2147</v>
      </c>
      <c r="B1281">
        <v>2101</v>
      </c>
      <c r="C1281">
        <v>2</v>
      </c>
      <c r="D1281" t="s">
        <v>1056</v>
      </c>
      <c r="E1281">
        <v>0</v>
      </c>
      <c r="H1281">
        <v>11</v>
      </c>
      <c r="I1281">
        <f t="shared" si="26"/>
        <v>0</v>
      </c>
    </row>
    <row r="1282" spans="1:19">
      <c r="A1282" t="s">
        <v>2147</v>
      </c>
      <c r="B1282">
        <v>2101</v>
      </c>
      <c r="C1282">
        <v>3</v>
      </c>
      <c r="D1282" t="s">
        <v>1056</v>
      </c>
      <c r="E1282">
        <v>0</v>
      </c>
      <c r="H1282">
        <v>10</v>
      </c>
      <c r="I1282">
        <f t="shared" ref="I1282:I1345" si="27">E1282*H1282</f>
        <v>0</v>
      </c>
    </row>
    <row r="1283" spans="1:19">
      <c r="A1283" t="s">
        <v>2147</v>
      </c>
      <c r="B1283">
        <v>2101</v>
      </c>
      <c r="C1283">
        <v>4</v>
      </c>
      <c r="D1283" t="s">
        <v>1056</v>
      </c>
      <c r="E1283">
        <v>0</v>
      </c>
      <c r="H1283">
        <v>12</v>
      </c>
      <c r="I1283">
        <f t="shared" si="27"/>
        <v>0</v>
      </c>
    </row>
    <row r="1284" spans="1:19">
      <c r="A1284" t="s">
        <v>2147</v>
      </c>
      <c r="B1284">
        <v>2101</v>
      </c>
      <c r="C1284">
        <v>5</v>
      </c>
      <c r="D1284" t="s">
        <v>1056</v>
      </c>
      <c r="E1284">
        <v>0</v>
      </c>
      <c r="H1284">
        <v>11</v>
      </c>
      <c r="I1284">
        <f t="shared" si="27"/>
        <v>0</v>
      </c>
    </row>
    <row r="1285" spans="1:19">
      <c r="A1285" t="s">
        <v>2147</v>
      </c>
      <c r="B1285">
        <v>2101</v>
      </c>
      <c r="C1285">
        <v>6</v>
      </c>
      <c r="D1285" t="s">
        <v>1056</v>
      </c>
      <c r="E1285">
        <v>0</v>
      </c>
      <c r="H1285">
        <v>12</v>
      </c>
      <c r="I1285">
        <f t="shared" si="27"/>
        <v>0</v>
      </c>
    </row>
    <row r="1286" spans="1:19">
      <c r="A1286" t="s">
        <v>2147</v>
      </c>
      <c r="B1286">
        <v>2101</v>
      </c>
      <c r="C1286">
        <v>7</v>
      </c>
      <c r="D1286" t="s">
        <v>1056</v>
      </c>
      <c r="E1286">
        <v>0</v>
      </c>
      <c r="H1286">
        <v>12</v>
      </c>
      <c r="I1286">
        <f t="shared" si="27"/>
        <v>0</v>
      </c>
    </row>
    <row r="1287" spans="1:19">
      <c r="A1287" t="s">
        <v>2147</v>
      </c>
      <c r="B1287">
        <v>2101</v>
      </c>
      <c r="C1287">
        <v>8</v>
      </c>
      <c r="D1287" t="s">
        <v>1056</v>
      </c>
      <c r="E1287">
        <v>0</v>
      </c>
      <c r="H1287">
        <v>10</v>
      </c>
      <c r="I1287">
        <f t="shared" si="27"/>
        <v>0</v>
      </c>
    </row>
    <row r="1288" spans="1:19">
      <c r="A1288" t="s">
        <v>72</v>
      </c>
      <c r="B1288">
        <v>2000</v>
      </c>
      <c r="C1288">
        <v>3</v>
      </c>
      <c r="D1288" t="s">
        <v>1056</v>
      </c>
      <c r="E1288">
        <v>334</v>
      </c>
      <c r="F1288" t="s">
        <v>5569</v>
      </c>
      <c r="G1288" t="s">
        <v>5570</v>
      </c>
      <c r="H1288">
        <v>18.818181818181799</v>
      </c>
      <c r="I1288">
        <f t="shared" si="27"/>
        <v>6285.2727272727207</v>
      </c>
      <c r="K1288" s="7" t="s">
        <v>6198</v>
      </c>
      <c r="L1288" s="7"/>
      <c r="M1288" s="7"/>
    </row>
    <row r="1289" spans="1:19">
      <c r="A1289" t="s">
        <v>72</v>
      </c>
      <c r="B1289">
        <v>2000</v>
      </c>
      <c r="C1289">
        <v>1</v>
      </c>
      <c r="D1289" t="s">
        <v>1056</v>
      </c>
      <c r="E1289">
        <v>334</v>
      </c>
      <c r="F1289" t="s">
        <v>2032</v>
      </c>
      <c r="G1289" t="s">
        <v>2033</v>
      </c>
      <c r="H1289">
        <v>19.454545454545499</v>
      </c>
      <c r="I1289">
        <f t="shared" si="27"/>
        <v>6497.8181818181965</v>
      </c>
      <c r="L1289">
        <v>800</v>
      </c>
      <c r="M1289">
        <v>1000</v>
      </c>
    </row>
    <row r="1290" spans="1:19">
      <c r="A1290" t="s">
        <v>72</v>
      </c>
      <c r="B1290">
        <v>2000</v>
      </c>
      <c r="C1290">
        <v>5</v>
      </c>
      <c r="D1290" t="s">
        <v>1056</v>
      </c>
      <c r="E1290">
        <v>336</v>
      </c>
      <c r="F1290" t="s">
        <v>4441</v>
      </c>
      <c r="G1290" t="s">
        <v>4442</v>
      </c>
      <c r="H1290">
        <v>19.409090909090899</v>
      </c>
      <c r="I1290">
        <f t="shared" si="27"/>
        <v>6521.4545454545423</v>
      </c>
      <c r="K1290">
        <v>1</v>
      </c>
      <c r="L1290">
        <v>11.344086021505399</v>
      </c>
      <c r="M1290">
        <v>13.171052631578901</v>
      </c>
    </row>
    <row r="1291" spans="1:19">
      <c r="A1291" t="s">
        <v>72</v>
      </c>
      <c r="B1291">
        <v>2101</v>
      </c>
      <c r="C1291">
        <v>6</v>
      </c>
      <c r="D1291" t="s">
        <v>1056</v>
      </c>
      <c r="E1291">
        <v>242</v>
      </c>
      <c r="F1291" t="s">
        <v>1197</v>
      </c>
      <c r="G1291" t="s">
        <v>3733</v>
      </c>
      <c r="H1291">
        <v>27</v>
      </c>
      <c r="I1291">
        <f t="shared" si="27"/>
        <v>6534</v>
      </c>
      <c r="K1291">
        <v>2</v>
      </c>
      <c r="L1291">
        <v>11.5494505494505</v>
      </c>
      <c r="M1291">
        <v>12.9866666666667</v>
      </c>
    </row>
    <row r="1292" spans="1:19">
      <c r="A1292" t="s">
        <v>72</v>
      </c>
      <c r="B1292">
        <v>2100</v>
      </c>
      <c r="C1292">
        <v>2</v>
      </c>
      <c r="D1292" t="s">
        <v>1056</v>
      </c>
      <c r="E1292">
        <v>321</v>
      </c>
      <c r="F1292" t="s">
        <v>3095</v>
      </c>
      <c r="G1292" t="s">
        <v>3096</v>
      </c>
      <c r="H1292">
        <v>20.380952380952401</v>
      </c>
      <c r="I1292">
        <f t="shared" si="27"/>
        <v>6542.285714285721</v>
      </c>
      <c r="K1292" s="7" t="s">
        <v>6203</v>
      </c>
      <c r="L1292" s="7"/>
      <c r="M1292" s="7"/>
      <c r="N1292" s="7"/>
      <c r="O1292" s="7"/>
      <c r="P1292" s="7"/>
      <c r="Q1292" s="7"/>
      <c r="R1292" s="7"/>
      <c r="S1292" s="7"/>
    </row>
    <row r="1293" spans="1:19">
      <c r="A1293" t="s">
        <v>72</v>
      </c>
      <c r="B1293">
        <v>1900</v>
      </c>
      <c r="C1293">
        <v>1</v>
      </c>
      <c r="D1293" t="s">
        <v>1056</v>
      </c>
      <c r="E1293">
        <v>348</v>
      </c>
      <c r="F1293" t="s">
        <v>2557</v>
      </c>
      <c r="G1293" t="s">
        <v>2558</v>
      </c>
      <c r="H1293">
        <v>18.826086956521699</v>
      </c>
      <c r="I1293">
        <f t="shared" si="27"/>
        <v>6551.4782608695514</v>
      </c>
      <c r="L1293">
        <v>208</v>
      </c>
      <c r="M1293">
        <v>416</v>
      </c>
      <c r="N1293">
        <v>625</v>
      </c>
      <c r="O1293">
        <v>833</v>
      </c>
      <c r="P1293">
        <v>1041</v>
      </c>
      <c r="Q1293">
        <v>1250</v>
      </c>
      <c r="R1293">
        <v>1458</v>
      </c>
      <c r="S1293">
        <v>1666</v>
      </c>
    </row>
    <row r="1294" spans="1:19">
      <c r="A1294" t="s">
        <v>72</v>
      </c>
      <c r="B1294">
        <v>1800</v>
      </c>
      <c r="C1294">
        <v>1</v>
      </c>
      <c r="D1294" t="s">
        <v>1056</v>
      </c>
      <c r="E1294">
        <v>364</v>
      </c>
      <c r="F1294" t="s">
        <v>1166</v>
      </c>
      <c r="G1294" t="s">
        <v>1167</v>
      </c>
      <c r="H1294">
        <v>18.0416666666667</v>
      </c>
      <c r="I1294">
        <f t="shared" si="27"/>
        <v>6567.1666666666788</v>
      </c>
      <c r="K1294">
        <v>1</v>
      </c>
      <c r="L1294">
        <v>19.296511627907002</v>
      </c>
      <c r="M1294">
        <v>19.455284552845502</v>
      </c>
      <c r="N1294">
        <v>19.518518518518501</v>
      </c>
      <c r="O1294">
        <v>19.6736842105263</v>
      </c>
      <c r="P1294">
        <v>20.006756756756801</v>
      </c>
      <c r="Q1294">
        <v>19.9051724137931</v>
      </c>
      <c r="R1294">
        <v>20.536842105263201</v>
      </c>
      <c r="S1294">
        <v>20.6233766233766</v>
      </c>
    </row>
    <row r="1295" spans="1:19">
      <c r="A1295" t="s">
        <v>72</v>
      </c>
      <c r="B1295">
        <v>2000</v>
      </c>
      <c r="C1295">
        <v>2</v>
      </c>
      <c r="D1295" t="s">
        <v>1056</v>
      </c>
      <c r="E1295">
        <v>333</v>
      </c>
      <c r="F1295" t="s">
        <v>4408</v>
      </c>
      <c r="G1295" t="s">
        <v>4409</v>
      </c>
      <c r="H1295">
        <v>19.818181818181799</v>
      </c>
      <c r="I1295">
        <f t="shared" si="27"/>
        <v>6599.4545454545387</v>
      </c>
      <c r="K1295">
        <v>2</v>
      </c>
      <c r="L1295">
        <v>19.258670520231199</v>
      </c>
      <c r="M1295">
        <v>19.463157894736799</v>
      </c>
      <c r="N1295">
        <v>19.567272727272702</v>
      </c>
      <c r="O1295">
        <v>19.727748691099499</v>
      </c>
      <c r="P1295">
        <v>19.973333333333301</v>
      </c>
      <c r="Q1295">
        <v>20.119658119658101</v>
      </c>
      <c r="R1295">
        <v>20.25</v>
      </c>
      <c r="S1295">
        <v>20.9220779220779</v>
      </c>
    </row>
    <row r="1296" spans="1:19">
      <c r="A1296" t="s">
        <v>72</v>
      </c>
      <c r="B1296">
        <v>2100</v>
      </c>
      <c r="C1296">
        <v>4</v>
      </c>
      <c r="D1296" t="s">
        <v>1056</v>
      </c>
      <c r="E1296">
        <v>321</v>
      </c>
      <c r="F1296" t="s">
        <v>3633</v>
      </c>
      <c r="G1296" t="s">
        <v>3634</v>
      </c>
      <c r="H1296">
        <v>20.571428571428601</v>
      </c>
      <c r="I1296">
        <f t="shared" si="27"/>
        <v>6603.4285714285807</v>
      </c>
      <c r="K1296">
        <v>3</v>
      </c>
      <c r="L1296">
        <v>19.264872521246499</v>
      </c>
      <c r="M1296">
        <v>19.468421052631601</v>
      </c>
      <c r="N1296">
        <v>19.52</v>
      </c>
      <c r="O1296">
        <v>19.7</v>
      </c>
      <c r="P1296">
        <v>19.979729729729701</v>
      </c>
      <c r="Q1296">
        <v>20.208695652173901</v>
      </c>
      <c r="R1296">
        <v>20.365591397849499</v>
      </c>
      <c r="S1296">
        <v>20.740259740259699</v>
      </c>
    </row>
    <row r="1297" spans="1:19">
      <c r="A1297" t="s">
        <v>72</v>
      </c>
      <c r="B1297">
        <v>1900</v>
      </c>
      <c r="C1297">
        <v>4</v>
      </c>
      <c r="D1297" t="s">
        <v>1056</v>
      </c>
      <c r="E1297">
        <v>348</v>
      </c>
      <c r="F1297" t="s">
        <v>2882</v>
      </c>
      <c r="G1297" t="s">
        <v>2883</v>
      </c>
      <c r="H1297">
        <v>19</v>
      </c>
      <c r="I1297">
        <f t="shared" si="27"/>
        <v>6612</v>
      </c>
      <c r="K1297">
        <v>4</v>
      </c>
      <c r="L1297">
        <v>19.262272089761598</v>
      </c>
      <c r="M1297">
        <v>19.395778364116101</v>
      </c>
      <c r="N1297">
        <v>19.445255474452601</v>
      </c>
      <c r="O1297">
        <v>19.626315789473701</v>
      </c>
      <c r="P1297">
        <v>19.850340136054399</v>
      </c>
      <c r="Q1297">
        <v>20.120689655172399</v>
      </c>
      <c r="R1297">
        <v>20.413043478260899</v>
      </c>
      <c r="S1297">
        <v>20.870129870129901</v>
      </c>
    </row>
    <row r="1298" spans="1:19">
      <c r="A1298" t="s">
        <v>72</v>
      </c>
      <c r="B1298">
        <v>2100</v>
      </c>
      <c r="C1298">
        <v>3</v>
      </c>
      <c r="D1298" t="s">
        <v>1056</v>
      </c>
      <c r="E1298">
        <v>318</v>
      </c>
      <c r="F1298" t="s">
        <v>3095</v>
      </c>
      <c r="G1298" t="s">
        <v>3616</v>
      </c>
      <c r="H1298">
        <v>20.8095238095238</v>
      </c>
      <c r="I1298">
        <f t="shared" si="27"/>
        <v>6617.4285714285679</v>
      </c>
    </row>
    <row r="1299" spans="1:19">
      <c r="A1299" t="s">
        <v>72</v>
      </c>
      <c r="B1299">
        <v>2100</v>
      </c>
      <c r="C1299">
        <v>1</v>
      </c>
      <c r="D1299" t="s">
        <v>1056</v>
      </c>
      <c r="E1299">
        <v>320</v>
      </c>
      <c r="F1299" t="s">
        <v>2594</v>
      </c>
      <c r="G1299" t="s">
        <v>2595</v>
      </c>
      <c r="H1299">
        <v>20.714285714285701</v>
      </c>
      <c r="I1299">
        <f t="shared" si="27"/>
        <v>6628.5714285714239</v>
      </c>
    </row>
    <row r="1300" spans="1:19">
      <c r="A1300" t="s">
        <v>72</v>
      </c>
      <c r="B1300">
        <v>1800</v>
      </c>
      <c r="C1300">
        <v>7</v>
      </c>
      <c r="D1300" t="s">
        <v>1056</v>
      </c>
      <c r="E1300">
        <v>365</v>
      </c>
      <c r="F1300" t="s">
        <v>2557</v>
      </c>
      <c r="G1300" t="s">
        <v>5510</v>
      </c>
      <c r="H1300">
        <v>18.25</v>
      </c>
      <c r="I1300">
        <f t="shared" si="27"/>
        <v>6661.25</v>
      </c>
    </row>
    <row r="1301" spans="1:19">
      <c r="A1301" t="s">
        <v>72</v>
      </c>
      <c r="B1301">
        <v>1900</v>
      </c>
      <c r="C1301">
        <v>2</v>
      </c>
      <c r="D1301" t="s">
        <v>1056</v>
      </c>
      <c r="E1301">
        <v>348</v>
      </c>
      <c r="F1301" t="s">
        <v>5290</v>
      </c>
      <c r="G1301" t="s">
        <v>5291</v>
      </c>
      <c r="H1301">
        <v>19.2173913043478</v>
      </c>
      <c r="I1301">
        <f t="shared" si="27"/>
        <v>6687.6521739130339</v>
      </c>
    </row>
    <row r="1302" spans="1:19">
      <c r="A1302" t="s">
        <v>72</v>
      </c>
      <c r="B1302">
        <v>1700</v>
      </c>
      <c r="C1302">
        <v>1</v>
      </c>
      <c r="D1302" t="s">
        <v>1056</v>
      </c>
      <c r="E1302">
        <v>384</v>
      </c>
      <c r="F1302" t="s">
        <v>1109</v>
      </c>
      <c r="G1302" t="s">
        <v>4829</v>
      </c>
      <c r="H1302">
        <v>17.559999999999999</v>
      </c>
      <c r="I1302">
        <f t="shared" si="27"/>
        <v>6743.0399999999991</v>
      </c>
    </row>
    <row r="1303" spans="1:19">
      <c r="A1303" t="s">
        <v>72</v>
      </c>
      <c r="B1303">
        <v>1900</v>
      </c>
      <c r="C1303">
        <v>3</v>
      </c>
      <c r="D1303" t="s">
        <v>1056</v>
      </c>
      <c r="E1303">
        <v>348</v>
      </c>
      <c r="F1303" t="s">
        <v>2876</v>
      </c>
      <c r="G1303" t="s">
        <v>2877</v>
      </c>
      <c r="H1303">
        <v>19.478260869565201</v>
      </c>
      <c r="I1303">
        <f t="shared" si="27"/>
        <v>6778.4347826086896</v>
      </c>
    </row>
    <row r="1304" spans="1:19">
      <c r="A1304" t="s">
        <v>72</v>
      </c>
      <c r="B1304">
        <v>1900</v>
      </c>
      <c r="C1304">
        <v>8</v>
      </c>
      <c r="D1304" t="s">
        <v>1056</v>
      </c>
      <c r="E1304">
        <v>348</v>
      </c>
      <c r="F1304" t="s">
        <v>4904</v>
      </c>
      <c r="G1304" t="s">
        <v>4905</v>
      </c>
      <c r="H1304">
        <v>19.521739130434799</v>
      </c>
      <c r="I1304">
        <f t="shared" si="27"/>
        <v>6793.5652173913104</v>
      </c>
    </row>
    <row r="1305" spans="1:19">
      <c r="A1305" t="s">
        <v>72</v>
      </c>
      <c r="B1305">
        <v>2100</v>
      </c>
      <c r="C1305">
        <v>8</v>
      </c>
      <c r="D1305" t="s">
        <v>1056</v>
      </c>
      <c r="E1305">
        <v>320</v>
      </c>
      <c r="F1305" t="s">
        <v>3873</v>
      </c>
      <c r="G1305" t="s">
        <v>3874</v>
      </c>
      <c r="H1305">
        <v>21.238095238095202</v>
      </c>
      <c r="I1305">
        <f t="shared" si="27"/>
        <v>6796.1904761904643</v>
      </c>
    </row>
    <row r="1306" spans="1:19">
      <c r="A1306" t="s">
        <v>72</v>
      </c>
      <c r="B1306">
        <v>2100</v>
      </c>
      <c r="C1306">
        <v>5</v>
      </c>
      <c r="D1306" t="s">
        <v>1056</v>
      </c>
      <c r="E1306">
        <v>320</v>
      </c>
      <c r="F1306" t="s">
        <v>5559</v>
      </c>
      <c r="G1306" t="s">
        <v>5560</v>
      </c>
      <c r="H1306">
        <v>21.285714285714299</v>
      </c>
      <c r="I1306">
        <f t="shared" si="27"/>
        <v>6811.4285714285761</v>
      </c>
    </row>
    <row r="1307" spans="1:19">
      <c r="A1307" t="s">
        <v>72</v>
      </c>
      <c r="B1307">
        <v>1700</v>
      </c>
      <c r="C1307">
        <v>6</v>
      </c>
      <c r="D1307" t="s">
        <v>1056</v>
      </c>
      <c r="E1307">
        <v>383</v>
      </c>
      <c r="F1307" t="s">
        <v>3446</v>
      </c>
      <c r="G1307" t="s">
        <v>3598</v>
      </c>
      <c r="H1307">
        <v>17.8</v>
      </c>
      <c r="I1307">
        <f t="shared" si="27"/>
        <v>6817.4000000000005</v>
      </c>
    </row>
    <row r="1308" spans="1:19">
      <c r="A1308" t="s">
        <v>72</v>
      </c>
      <c r="B1308">
        <v>2101</v>
      </c>
      <c r="C1308">
        <v>5</v>
      </c>
      <c r="D1308" t="s">
        <v>1056</v>
      </c>
      <c r="E1308">
        <v>242</v>
      </c>
      <c r="F1308" t="s">
        <v>6009</v>
      </c>
      <c r="G1308" t="s">
        <v>6010</v>
      </c>
      <c r="H1308">
        <v>28.1875</v>
      </c>
      <c r="I1308">
        <f t="shared" si="27"/>
        <v>6821.375</v>
      </c>
    </row>
    <row r="1309" spans="1:19">
      <c r="A1309" t="s">
        <v>72</v>
      </c>
      <c r="B1309">
        <v>1700</v>
      </c>
      <c r="C1309">
        <v>8</v>
      </c>
      <c r="D1309" t="s">
        <v>1056</v>
      </c>
      <c r="E1309">
        <v>381</v>
      </c>
      <c r="F1309" t="s">
        <v>6141</v>
      </c>
      <c r="G1309" t="s">
        <v>6142</v>
      </c>
      <c r="H1309">
        <v>17.920000000000002</v>
      </c>
      <c r="I1309">
        <f t="shared" si="27"/>
        <v>6827.52</v>
      </c>
    </row>
    <row r="1310" spans="1:19">
      <c r="A1310" t="s">
        <v>72</v>
      </c>
      <c r="B1310">
        <v>1500</v>
      </c>
      <c r="C1310">
        <v>5</v>
      </c>
      <c r="D1310" t="s">
        <v>1056</v>
      </c>
      <c r="E1310">
        <v>428</v>
      </c>
      <c r="F1310" t="s">
        <v>5327</v>
      </c>
      <c r="G1310" t="s">
        <v>1058</v>
      </c>
      <c r="H1310">
        <v>16.071428571428601</v>
      </c>
      <c r="I1310">
        <f t="shared" si="27"/>
        <v>6878.5714285714412</v>
      </c>
    </row>
    <row r="1311" spans="1:19">
      <c r="A1311" t="s">
        <v>72</v>
      </c>
      <c r="B1311">
        <v>1800</v>
      </c>
      <c r="C1311">
        <v>4</v>
      </c>
      <c r="D1311" t="s">
        <v>1056</v>
      </c>
      <c r="E1311">
        <v>364</v>
      </c>
      <c r="F1311" t="s">
        <v>2957</v>
      </c>
      <c r="G1311" t="s">
        <v>2958</v>
      </c>
      <c r="H1311">
        <v>18.9166666666667</v>
      </c>
      <c r="I1311">
        <f t="shared" si="27"/>
        <v>6885.6666666666788</v>
      </c>
    </row>
    <row r="1312" spans="1:19">
      <c r="A1312" t="s">
        <v>72</v>
      </c>
      <c r="B1312">
        <v>2000</v>
      </c>
      <c r="C1312">
        <v>4</v>
      </c>
      <c r="D1312" t="s">
        <v>1056</v>
      </c>
      <c r="E1312">
        <v>334</v>
      </c>
      <c r="F1312" t="s">
        <v>3832</v>
      </c>
      <c r="G1312" t="s">
        <v>3833</v>
      </c>
      <c r="H1312">
        <v>20.636363636363601</v>
      </c>
      <c r="I1312">
        <f t="shared" si="27"/>
        <v>6892.5454545454431</v>
      </c>
    </row>
    <row r="1313" spans="1:9">
      <c r="A1313" t="s">
        <v>72</v>
      </c>
      <c r="B1313">
        <v>1700</v>
      </c>
      <c r="C1313">
        <v>7</v>
      </c>
      <c r="D1313" t="s">
        <v>1056</v>
      </c>
      <c r="E1313">
        <v>381</v>
      </c>
      <c r="F1313" t="s">
        <v>1645</v>
      </c>
      <c r="G1313" t="s">
        <v>4164</v>
      </c>
      <c r="H1313">
        <v>18.12</v>
      </c>
      <c r="I1313">
        <f t="shared" si="27"/>
        <v>6903.72</v>
      </c>
    </row>
    <row r="1314" spans="1:9">
      <c r="A1314" t="s">
        <v>72</v>
      </c>
      <c r="B1314">
        <v>1800</v>
      </c>
      <c r="C1314">
        <v>2</v>
      </c>
      <c r="D1314" t="s">
        <v>1056</v>
      </c>
      <c r="E1314">
        <v>366</v>
      </c>
      <c r="F1314" t="s">
        <v>3709</v>
      </c>
      <c r="G1314" t="s">
        <v>3710</v>
      </c>
      <c r="H1314">
        <v>18.875</v>
      </c>
      <c r="I1314">
        <f t="shared" si="27"/>
        <v>6908.25</v>
      </c>
    </row>
    <row r="1315" spans="1:9">
      <c r="A1315" t="s">
        <v>72</v>
      </c>
      <c r="B1315">
        <v>1800</v>
      </c>
      <c r="C1315">
        <v>3</v>
      </c>
      <c r="D1315" t="s">
        <v>1056</v>
      </c>
      <c r="E1315">
        <v>366</v>
      </c>
      <c r="F1315" t="s">
        <v>1093</v>
      </c>
      <c r="G1315" t="s">
        <v>1094</v>
      </c>
      <c r="H1315">
        <v>18.9166666666667</v>
      </c>
      <c r="I1315">
        <f t="shared" si="27"/>
        <v>6923.5000000000118</v>
      </c>
    </row>
    <row r="1316" spans="1:9">
      <c r="A1316" t="s">
        <v>72</v>
      </c>
      <c r="B1316">
        <v>1600</v>
      </c>
      <c r="C1316">
        <v>6</v>
      </c>
      <c r="D1316" t="s">
        <v>1056</v>
      </c>
      <c r="E1316">
        <v>409</v>
      </c>
      <c r="F1316" t="s">
        <v>1791</v>
      </c>
      <c r="G1316" t="s">
        <v>1792</v>
      </c>
      <c r="H1316">
        <v>17.2222222222222</v>
      </c>
      <c r="I1316">
        <f t="shared" si="27"/>
        <v>7043.8888888888796</v>
      </c>
    </row>
    <row r="1317" spans="1:9">
      <c r="A1317" t="s">
        <v>72</v>
      </c>
      <c r="B1317">
        <v>1700</v>
      </c>
      <c r="C1317">
        <v>3</v>
      </c>
      <c r="D1317" t="s">
        <v>1056</v>
      </c>
      <c r="E1317">
        <v>385</v>
      </c>
      <c r="F1317" t="s">
        <v>4014</v>
      </c>
      <c r="G1317" t="s">
        <v>4015</v>
      </c>
      <c r="H1317">
        <v>18.3333333333333</v>
      </c>
      <c r="I1317">
        <f t="shared" si="27"/>
        <v>7058.3333333333203</v>
      </c>
    </row>
    <row r="1318" spans="1:9">
      <c r="A1318" t="s">
        <v>72</v>
      </c>
      <c r="B1318">
        <v>2000</v>
      </c>
      <c r="C1318">
        <v>6</v>
      </c>
      <c r="D1318" t="s">
        <v>1056</v>
      </c>
      <c r="E1318">
        <v>334</v>
      </c>
      <c r="F1318" t="s">
        <v>1184</v>
      </c>
      <c r="G1318" t="s">
        <v>5263</v>
      </c>
      <c r="H1318">
        <v>21.136363636363601</v>
      </c>
      <c r="I1318">
        <f t="shared" si="27"/>
        <v>7059.5454545454431</v>
      </c>
    </row>
    <row r="1319" spans="1:9">
      <c r="A1319" t="s">
        <v>72</v>
      </c>
      <c r="B1319">
        <v>1700</v>
      </c>
      <c r="C1319">
        <v>4</v>
      </c>
      <c r="D1319" t="s">
        <v>1056</v>
      </c>
      <c r="E1319">
        <v>384</v>
      </c>
      <c r="F1319" t="s">
        <v>2196</v>
      </c>
      <c r="G1319" t="s">
        <v>2197</v>
      </c>
      <c r="H1319">
        <v>18.399999999999999</v>
      </c>
      <c r="I1319">
        <f t="shared" si="27"/>
        <v>7065.5999999999995</v>
      </c>
    </row>
    <row r="1320" spans="1:9">
      <c r="A1320" t="s">
        <v>72</v>
      </c>
      <c r="B1320">
        <v>1900</v>
      </c>
      <c r="C1320">
        <v>6</v>
      </c>
      <c r="D1320" t="s">
        <v>1056</v>
      </c>
      <c r="E1320">
        <v>347</v>
      </c>
      <c r="F1320" t="s">
        <v>2325</v>
      </c>
      <c r="G1320" t="s">
        <v>2326</v>
      </c>
      <c r="H1320">
        <v>20.434782608695699</v>
      </c>
      <c r="I1320">
        <f t="shared" si="27"/>
        <v>7090.8695652174074</v>
      </c>
    </row>
    <row r="1321" spans="1:9">
      <c r="A1321" t="s">
        <v>72</v>
      </c>
      <c r="B1321">
        <v>2100</v>
      </c>
      <c r="C1321">
        <v>6</v>
      </c>
      <c r="D1321" t="s">
        <v>1056</v>
      </c>
      <c r="E1321">
        <v>320</v>
      </c>
      <c r="F1321" t="s">
        <v>3265</v>
      </c>
      <c r="G1321" t="s">
        <v>3266</v>
      </c>
      <c r="H1321">
        <v>22.238095238095202</v>
      </c>
      <c r="I1321">
        <f t="shared" si="27"/>
        <v>7116.1904761904643</v>
      </c>
    </row>
    <row r="1322" spans="1:9">
      <c r="A1322" t="s">
        <v>72</v>
      </c>
      <c r="B1322">
        <v>1900</v>
      </c>
      <c r="C1322">
        <v>5</v>
      </c>
      <c r="D1322" t="s">
        <v>1056</v>
      </c>
      <c r="E1322">
        <v>349</v>
      </c>
      <c r="F1322" t="s">
        <v>4639</v>
      </c>
      <c r="G1322" t="s">
        <v>4640</v>
      </c>
      <c r="H1322">
        <v>20.3913043478261</v>
      </c>
      <c r="I1322">
        <f t="shared" si="27"/>
        <v>7116.5652173913086</v>
      </c>
    </row>
    <row r="1323" spans="1:9">
      <c r="A1323" t="s">
        <v>72</v>
      </c>
      <c r="B1323">
        <v>1700</v>
      </c>
      <c r="C1323">
        <v>5</v>
      </c>
      <c r="D1323" t="s">
        <v>1056</v>
      </c>
      <c r="E1323">
        <v>383</v>
      </c>
      <c r="F1323" t="s">
        <v>1109</v>
      </c>
      <c r="G1323" t="s">
        <v>1110</v>
      </c>
      <c r="H1323">
        <v>18.600000000000001</v>
      </c>
      <c r="I1323">
        <f t="shared" si="27"/>
        <v>7123.8</v>
      </c>
    </row>
    <row r="1324" spans="1:9">
      <c r="A1324" t="s">
        <v>72</v>
      </c>
      <c r="B1324">
        <v>1700</v>
      </c>
      <c r="C1324">
        <v>2</v>
      </c>
      <c r="D1324" t="s">
        <v>1056</v>
      </c>
      <c r="E1324">
        <v>386</v>
      </c>
      <c r="F1324" t="s">
        <v>4255</v>
      </c>
      <c r="G1324" t="s">
        <v>4256</v>
      </c>
      <c r="H1324">
        <v>18.48</v>
      </c>
      <c r="I1324">
        <f t="shared" si="27"/>
        <v>7133.28</v>
      </c>
    </row>
    <row r="1325" spans="1:9">
      <c r="A1325" t="s">
        <v>72</v>
      </c>
      <c r="B1325">
        <v>1600</v>
      </c>
      <c r="C1325">
        <v>1</v>
      </c>
      <c r="D1325" t="s">
        <v>1056</v>
      </c>
      <c r="E1325">
        <v>403</v>
      </c>
      <c r="F1325" t="s">
        <v>3714</v>
      </c>
      <c r="G1325" t="s">
        <v>3715</v>
      </c>
      <c r="H1325">
        <v>17.769230769230798</v>
      </c>
      <c r="I1325">
        <f t="shared" si="27"/>
        <v>7161.0000000000118</v>
      </c>
    </row>
    <row r="1326" spans="1:9">
      <c r="A1326" t="s">
        <v>72</v>
      </c>
      <c r="B1326">
        <v>1900</v>
      </c>
      <c r="C1326">
        <v>7</v>
      </c>
      <c r="D1326" t="s">
        <v>1056</v>
      </c>
      <c r="E1326">
        <v>348</v>
      </c>
      <c r="F1326" t="s">
        <v>5755</v>
      </c>
      <c r="G1326" t="s">
        <v>5756</v>
      </c>
      <c r="H1326">
        <v>20.695652173913</v>
      </c>
      <c r="I1326">
        <f t="shared" si="27"/>
        <v>7202.0869565217245</v>
      </c>
    </row>
    <row r="1327" spans="1:9">
      <c r="A1327" t="s">
        <v>72</v>
      </c>
      <c r="B1327">
        <v>1800</v>
      </c>
      <c r="C1327">
        <v>6</v>
      </c>
      <c r="D1327" t="s">
        <v>1056</v>
      </c>
      <c r="E1327">
        <v>365</v>
      </c>
      <c r="F1327" t="s">
        <v>2410</v>
      </c>
      <c r="G1327" t="s">
        <v>2411</v>
      </c>
      <c r="H1327">
        <v>19.7916666666667</v>
      </c>
      <c r="I1327">
        <f t="shared" si="27"/>
        <v>7223.9583333333458</v>
      </c>
    </row>
    <row r="1328" spans="1:9">
      <c r="A1328" t="s">
        <v>72</v>
      </c>
      <c r="B1328">
        <v>1800</v>
      </c>
      <c r="C1328">
        <v>5</v>
      </c>
      <c r="D1328" t="s">
        <v>1056</v>
      </c>
      <c r="E1328">
        <v>365</v>
      </c>
      <c r="F1328" t="s">
        <v>5890</v>
      </c>
      <c r="G1328" t="s">
        <v>5891</v>
      </c>
      <c r="H1328">
        <v>19.8333333333333</v>
      </c>
      <c r="I1328">
        <f t="shared" si="27"/>
        <v>7239.1666666666542</v>
      </c>
    </row>
    <row r="1329" spans="1:9">
      <c r="A1329" t="s">
        <v>72</v>
      </c>
      <c r="B1329">
        <v>1600</v>
      </c>
      <c r="C1329">
        <v>7</v>
      </c>
      <c r="D1329" t="s">
        <v>1056</v>
      </c>
      <c r="E1329">
        <v>404</v>
      </c>
      <c r="F1329" t="s">
        <v>2572</v>
      </c>
      <c r="G1329" t="s">
        <v>4390</v>
      </c>
      <c r="H1329">
        <v>17.961538461538499</v>
      </c>
      <c r="I1329">
        <f t="shared" si="27"/>
        <v>7256.4615384615536</v>
      </c>
    </row>
    <row r="1330" spans="1:9">
      <c r="A1330" t="s">
        <v>72</v>
      </c>
      <c r="B1330">
        <v>1800</v>
      </c>
      <c r="C1330">
        <v>8</v>
      </c>
      <c r="D1330" t="s">
        <v>1056</v>
      </c>
      <c r="E1330">
        <v>366</v>
      </c>
      <c r="F1330" t="s">
        <v>1999</v>
      </c>
      <c r="G1330" t="s">
        <v>3492</v>
      </c>
      <c r="H1330">
        <v>19.875</v>
      </c>
      <c r="I1330">
        <f t="shared" si="27"/>
        <v>7274.25</v>
      </c>
    </row>
    <row r="1331" spans="1:9">
      <c r="A1331" t="s">
        <v>72</v>
      </c>
      <c r="B1331">
        <v>1500</v>
      </c>
      <c r="C1331">
        <v>1</v>
      </c>
      <c r="D1331" t="s">
        <v>1056</v>
      </c>
      <c r="E1331">
        <v>429</v>
      </c>
      <c r="F1331" t="s">
        <v>1057</v>
      </c>
      <c r="G1331" t="s">
        <v>1058</v>
      </c>
      <c r="H1331">
        <v>17.035714285714299</v>
      </c>
      <c r="I1331">
        <f t="shared" si="27"/>
        <v>7308.3214285714339</v>
      </c>
    </row>
    <row r="1332" spans="1:9">
      <c r="A1332" t="s">
        <v>72</v>
      </c>
      <c r="B1332">
        <v>1500</v>
      </c>
      <c r="C1332">
        <v>2</v>
      </c>
      <c r="D1332" t="s">
        <v>1056</v>
      </c>
      <c r="E1332">
        <v>429</v>
      </c>
      <c r="F1332" t="s">
        <v>3342</v>
      </c>
      <c r="G1332" t="s">
        <v>3343</v>
      </c>
      <c r="H1332">
        <v>17.035714285714299</v>
      </c>
      <c r="I1332">
        <f t="shared" si="27"/>
        <v>7308.3214285714339</v>
      </c>
    </row>
    <row r="1333" spans="1:9">
      <c r="A1333" t="s">
        <v>72</v>
      </c>
      <c r="B1333">
        <v>1600</v>
      </c>
      <c r="C1333">
        <v>3</v>
      </c>
      <c r="D1333" t="s">
        <v>1056</v>
      </c>
      <c r="E1333">
        <v>405</v>
      </c>
      <c r="F1333" t="s">
        <v>5436</v>
      </c>
      <c r="G1333" t="s">
        <v>5437</v>
      </c>
      <c r="H1333">
        <v>18.1111111111111</v>
      </c>
      <c r="I1333">
        <f t="shared" si="27"/>
        <v>7334.9999999999955</v>
      </c>
    </row>
    <row r="1334" spans="1:9">
      <c r="A1334" t="s">
        <v>72</v>
      </c>
      <c r="B1334">
        <v>2000</v>
      </c>
      <c r="C1334">
        <v>8</v>
      </c>
      <c r="D1334" t="s">
        <v>1056</v>
      </c>
      <c r="E1334">
        <v>333</v>
      </c>
      <c r="F1334" t="s">
        <v>1184</v>
      </c>
      <c r="G1334" t="s">
        <v>1185</v>
      </c>
      <c r="H1334">
        <v>22.181818181818201</v>
      </c>
      <c r="I1334">
        <f t="shared" si="27"/>
        <v>7386.5454545454613</v>
      </c>
    </row>
    <row r="1335" spans="1:9">
      <c r="A1335" t="s">
        <v>72</v>
      </c>
      <c r="B1335">
        <v>1600</v>
      </c>
      <c r="C1335">
        <v>2</v>
      </c>
      <c r="D1335" t="s">
        <v>1056</v>
      </c>
      <c r="E1335">
        <v>405</v>
      </c>
      <c r="F1335" t="s">
        <v>2092</v>
      </c>
      <c r="G1335" t="s">
        <v>2093</v>
      </c>
      <c r="H1335">
        <v>18.3333333333333</v>
      </c>
      <c r="I1335">
        <f t="shared" si="27"/>
        <v>7424.9999999999864</v>
      </c>
    </row>
    <row r="1336" spans="1:9">
      <c r="A1336" t="s">
        <v>72</v>
      </c>
      <c r="B1336">
        <v>1600</v>
      </c>
      <c r="C1336">
        <v>4</v>
      </c>
      <c r="D1336" t="s">
        <v>1056</v>
      </c>
      <c r="E1336">
        <v>404</v>
      </c>
      <c r="F1336" t="s">
        <v>2261</v>
      </c>
      <c r="G1336" t="s">
        <v>2262</v>
      </c>
      <c r="H1336">
        <v>18.423076923076898</v>
      </c>
      <c r="I1336">
        <f t="shared" si="27"/>
        <v>7442.9230769230671</v>
      </c>
    </row>
    <row r="1337" spans="1:9">
      <c r="A1337" t="s">
        <v>72</v>
      </c>
      <c r="B1337">
        <v>2100</v>
      </c>
      <c r="C1337">
        <v>7</v>
      </c>
      <c r="D1337" t="s">
        <v>1056</v>
      </c>
      <c r="E1337">
        <v>320</v>
      </c>
      <c r="F1337" t="s">
        <v>3381</v>
      </c>
      <c r="G1337" t="s">
        <v>3382</v>
      </c>
      <c r="H1337">
        <v>23.380952380952401</v>
      </c>
      <c r="I1337">
        <f t="shared" si="27"/>
        <v>7481.9047619047687</v>
      </c>
    </row>
    <row r="1338" spans="1:9">
      <c r="A1338" t="s">
        <v>72</v>
      </c>
      <c r="B1338">
        <v>2101</v>
      </c>
      <c r="C1338">
        <v>7</v>
      </c>
      <c r="D1338" t="s">
        <v>1056</v>
      </c>
      <c r="E1338">
        <v>242</v>
      </c>
      <c r="F1338" t="s">
        <v>5100</v>
      </c>
      <c r="G1338" t="s">
        <v>5101</v>
      </c>
      <c r="H1338">
        <v>30.9375</v>
      </c>
      <c r="I1338">
        <f t="shared" si="27"/>
        <v>7486.875</v>
      </c>
    </row>
    <row r="1339" spans="1:9">
      <c r="A1339" t="s">
        <v>72</v>
      </c>
      <c r="B1339">
        <v>1400</v>
      </c>
      <c r="C1339">
        <v>1</v>
      </c>
      <c r="D1339" t="s">
        <v>1056</v>
      </c>
      <c r="E1339">
        <v>459</v>
      </c>
      <c r="F1339" t="s">
        <v>3466</v>
      </c>
      <c r="G1339" t="s">
        <v>3467</v>
      </c>
      <c r="H1339">
        <v>16.366666666666699</v>
      </c>
      <c r="I1339">
        <f t="shared" si="27"/>
        <v>7512.3000000000147</v>
      </c>
    </row>
    <row r="1340" spans="1:9">
      <c r="A1340" t="s">
        <v>72</v>
      </c>
      <c r="B1340">
        <v>1400</v>
      </c>
      <c r="C1340">
        <v>8</v>
      </c>
      <c r="D1340" t="s">
        <v>1056</v>
      </c>
      <c r="E1340">
        <v>460</v>
      </c>
      <c r="F1340" t="s">
        <v>2698</v>
      </c>
      <c r="G1340" t="s">
        <v>2699</v>
      </c>
      <c r="H1340">
        <v>16.3333333333333</v>
      </c>
      <c r="I1340">
        <f t="shared" si="27"/>
        <v>7513.3333333333185</v>
      </c>
    </row>
    <row r="1341" spans="1:9">
      <c r="A1341" t="s">
        <v>72</v>
      </c>
      <c r="B1341">
        <v>1600</v>
      </c>
      <c r="C1341">
        <v>8</v>
      </c>
      <c r="D1341" t="s">
        <v>1056</v>
      </c>
      <c r="E1341">
        <v>403</v>
      </c>
      <c r="F1341" t="s">
        <v>2572</v>
      </c>
      <c r="G1341" t="s">
        <v>3507</v>
      </c>
      <c r="H1341">
        <v>18.653846153846199</v>
      </c>
      <c r="I1341">
        <f t="shared" si="27"/>
        <v>7517.5000000000182</v>
      </c>
    </row>
    <row r="1342" spans="1:9">
      <c r="A1342" t="s">
        <v>72</v>
      </c>
      <c r="B1342">
        <v>1400</v>
      </c>
      <c r="C1342">
        <v>3</v>
      </c>
      <c r="D1342" t="s">
        <v>1056</v>
      </c>
      <c r="E1342">
        <v>460</v>
      </c>
      <c r="F1342" t="s">
        <v>6016</v>
      </c>
      <c r="G1342" t="s">
        <v>6017</v>
      </c>
      <c r="H1342">
        <v>16.3448275862069</v>
      </c>
      <c r="I1342">
        <f t="shared" si="27"/>
        <v>7518.6206896551739</v>
      </c>
    </row>
    <row r="1343" spans="1:9">
      <c r="A1343" t="s">
        <v>72</v>
      </c>
      <c r="B1343">
        <v>1500</v>
      </c>
      <c r="C1343">
        <v>4</v>
      </c>
      <c r="D1343" t="s">
        <v>1056</v>
      </c>
      <c r="E1343">
        <v>430</v>
      </c>
      <c r="F1343" t="s">
        <v>5630</v>
      </c>
      <c r="G1343" t="s">
        <v>5631</v>
      </c>
      <c r="H1343">
        <v>17.518518518518501</v>
      </c>
      <c r="I1343">
        <f t="shared" si="27"/>
        <v>7532.9629629629553</v>
      </c>
    </row>
    <row r="1344" spans="1:9">
      <c r="A1344" t="s">
        <v>72</v>
      </c>
      <c r="B1344">
        <v>1500</v>
      </c>
      <c r="C1344">
        <v>7</v>
      </c>
      <c r="D1344" t="s">
        <v>1056</v>
      </c>
      <c r="E1344">
        <v>435</v>
      </c>
      <c r="F1344" t="s">
        <v>4595</v>
      </c>
      <c r="G1344" t="s">
        <v>4596</v>
      </c>
      <c r="H1344">
        <v>17.3448275862069</v>
      </c>
      <c r="I1344">
        <f t="shared" si="27"/>
        <v>7545.0000000000018</v>
      </c>
    </row>
    <row r="1345" spans="1:9">
      <c r="A1345" t="s">
        <v>72</v>
      </c>
      <c r="B1345">
        <v>1500</v>
      </c>
      <c r="C1345">
        <v>3</v>
      </c>
      <c r="D1345" t="s">
        <v>1056</v>
      </c>
      <c r="E1345">
        <v>430</v>
      </c>
      <c r="F1345" t="s">
        <v>5002</v>
      </c>
      <c r="G1345" t="s">
        <v>5003</v>
      </c>
      <c r="H1345">
        <v>17.6428571428571</v>
      </c>
      <c r="I1345">
        <f t="shared" si="27"/>
        <v>7586.4285714285525</v>
      </c>
    </row>
    <row r="1346" spans="1:9">
      <c r="A1346" t="s">
        <v>72</v>
      </c>
      <c r="B1346">
        <v>1400</v>
      </c>
      <c r="C1346">
        <v>7</v>
      </c>
      <c r="D1346" t="s">
        <v>1056</v>
      </c>
      <c r="E1346">
        <v>456</v>
      </c>
      <c r="F1346" t="s">
        <v>1177</v>
      </c>
      <c r="G1346" t="s">
        <v>1178</v>
      </c>
      <c r="H1346">
        <v>16.6666666666667</v>
      </c>
      <c r="I1346">
        <f t="shared" ref="I1346:I1409" si="28">E1346*H1346</f>
        <v>7600.0000000000155</v>
      </c>
    </row>
    <row r="1347" spans="1:9">
      <c r="A1347" t="s">
        <v>72</v>
      </c>
      <c r="B1347">
        <v>2101</v>
      </c>
      <c r="C1347">
        <v>2</v>
      </c>
      <c r="D1347" t="s">
        <v>1056</v>
      </c>
      <c r="E1347">
        <v>243</v>
      </c>
      <c r="F1347" t="s">
        <v>5784</v>
      </c>
      <c r="G1347" t="s">
        <v>5785</v>
      </c>
      <c r="H1347">
        <v>31.3125</v>
      </c>
      <c r="I1347">
        <f t="shared" si="28"/>
        <v>7608.9375</v>
      </c>
    </row>
    <row r="1348" spans="1:9">
      <c r="A1348" t="s">
        <v>72</v>
      </c>
      <c r="B1348">
        <v>1500</v>
      </c>
      <c r="C1348">
        <v>6</v>
      </c>
      <c r="D1348" t="s">
        <v>1056</v>
      </c>
      <c r="E1348">
        <v>430</v>
      </c>
      <c r="F1348" t="s">
        <v>2687</v>
      </c>
      <c r="G1348" t="s">
        <v>2688</v>
      </c>
      <c r="H1348">
        <v>17.821428571428601</v>
      </c>
      <c r="I1348">
        <f t="shared" si="28"/>
        <v>7663.214285714299</v>
      </c>
    </row>
    <row r="1349" spans="1:9">
      <c r="A1349" t="s">
        <v>72</v>
      </c>
      <c r="B1349">
        <v>2101</v>
      </c>
      <c r="C1349">
        <v>8</v>
      </c>
      <c r="D1349" t="s">
        <v>1056</v>
      </c>
      <c r="E1349">
        <v>243</v>
      </c>
      <c r="F1349" t="s">
        <v>1663</v>
      </c>
      <c r="G1349" t="s">
        <v>4950</v>
      </c>
      <c r="H1349">
        <v>31.5625</v>
      </c>
      <c r="I1349">
        <f t="shared" si="28"/>
        <v>7669.6875</v>
      </c>
    </row>
    <row r="1350" spans="1:9">
      <c r="A1350" t="s">
        <v>72</v>
      </c>
      <c r="B1350">
        <v>1600</v>
      </c>
      <c r="C1350">
        <v>5</v>
      </c>
      <c r="D1350" t="s">
        <v>1056</v>
      </c>
      <c r="E1350">
        <v>407</v>
      </c>
      <c r="F1350" t="s">
        <v>2344</v>
      </c>
      <c r="G1350" t="s">
        <v>2345</v>
      </c>
      <c r="H1350">
        <v>19</v>
      </c>
      <c r="I1350">
        <f t="shared" si="28"/>
        <v>7733</v>
      </c>
    </row>
    <row r="1351" spans="1:9">
      <c r="A1351" t="s">
        <v>72</v>
      </c>
      <c r="B1351">
        <v>1400</v>
      </c>
      <c r="C1351">
        <v>2</v>
      </c>
      <c r="D1351" t="s">
        <v>1056</v>
      </c>
      <c r="E1351">
        <v>460</v>
      </c>
      <c r="F1351" t="s">
        <v>5739</v>
      </c>
      <c r="G1351" t="s">
        <v>5740</v>
      </c>
      <c r="H1351">
        <v>16.899999999999999</v>
      </c>
      <c r="I1351">
        <f t="shared" si="28"/>
        <v>7773.9999999999991</v>
      </c>
    </row>
    <row r="1352" spans="1:9">
      <c r="A1352" t="s">
        <v>72</v>
      </c>
      <c r="B1352">
        <v>2000</v>
      </c>
      <c r="C1352">
        <v>7</v>
      </c>
      <c r="D1352" t="s">
        <v>1056</v>
      </c>
      <c r="E1352">
        <v>339</v>
      </c>
      <c r="F1352" t="s">
        <v>2014</v>
      </c>
      <c r="G1352" t="s">
        <v>2015</v>
      </c>
      <c r="H1352">
        <v>23.045454545454501</v>
      </c>
      <c r="I1352">
        <f t="shared" si="28"/>
        <v>7812.4090909090755</v>
      </c>
    </row>
    <row r="1353" spans="1:9">
      <c r="A1353" t="s">
        <v>72</v>
      </c>
      <c r="B1353">
        <v>1400</v>
      </c>
      <c r="C1353">
        <v>4</v>
      </c>
      <c r="D1353" t="s">
        <v>1056</v>
      </c>
      <c r="E1353">
        <v>458</v>
      </c>
      <c r="F1353" t="s">
        <v>5370</v>
      </c>
      <c r="G1353" t="s">
        <v>5371</v>
      </c>
      <c r="H1353">
        <v>17.066666666666698</v>
      </c>
      <c r="I1353">
        <f t="shared" si="28"/>
        <v>7816.5333333333483</v>
      </c>
    </row>
    <row r="1354" spans="1:9">
      <c r="A1354" t="s">
        <v>72</v>
      </c>
      <c r="B1354">
        <v>1300</v>
      </c>
      <c r="C1354">
        <v>4</v>
      </c>
      <c r="D1354" t="s">
        <v>1056</v>
      </c>
      <c r="E1354">
        <v>492</v>
      </c>
      <c r="F1354" t="s">
        <v>2791</v>
      </c>
      <c r="G1354" t="s">
        <v>2792</v>
      </c>
      <c r="H1354">
        <v>15.9677419354839</v>
      </c>
      <c r="I1354">
        <f t="shared" si="28"/>
        <v>7856.129032258079</v>
      </c>
    </row>
    <row r="1355" spans="1:9">
      <c r="A1355" t="s">
        <v>72</v>
      </c>
      <c r="B1355">
        <v>1300</v>
      </c>
      <c r="C1355">
        <v>8</v>
      </c>
      <c r="D1355" t="s">
        <v>1056</v>
      </c>
      <c r="E1355">
        <v>491</v>
      </c>
      <c r="F1355" t="s">
        <v>3459</v>
      </c>
      <c r="G1355" t="s">
        <v>3460</v>
      </c>
      <c r="H1355">
        <v>16.125</v>
      </c>
      <c r="I1355">
        <f t="shared" si="28"/>
        <v>7917.375</v>
      </c>
    </row>
    <row r="1356" spans="1:9">
      <c r="A1356" t="s">
        <v>72</v>
      </c>
      <c r="B1356">
        <v>1400</v>
      </c>
      <c r="C1356">
        <v>6</v>
      </c>
      <c r="D1356" t="s">
        <v>1056</v>
      </c>
      <c r="E1356">
        <v>458</v>
      </c>
      <c r="F1356" t="s">
        <v>5191</v>
      </c>
      <c r="G1356" t="s">
        <v>5192</v>
      </c>
      <c r="H1356">
        <v>17.366666666666699</v>
      </c>
      <c r="I1356">
        <f t="shared" si="28"/>
        <v>7953.9333333333479</v>
      </c>
    </row>
    <row r="1357" spans="1:9">
      <c r="A1357" t="s">
        <v>72</v>
      </c>
      <c r="B1357">
        <v>2101</v>
      </c>
      <c r="C1357">
        <v>1</v>
      </c>
      <c r="D1357" t="s">
        <v>1056</v>
      </c>
      <c r="E1357">
        <v>282</v>
      </c>
      <c r="F1357" t="s">
        <v>3374</v>
      </c>
      <c r="G1357" t="s">
        <v>3375</v>
      </c>
      <c r="H1357">
        <v>28.2777777777778</v>
      </c>
      <c r="I1357">
        <f t="shared" si="28"/>
        <v>7974.3333333333394</v>
      </c>
    </row>
    <row r="1358" spans="1:9">
      <c r="A1358" t="s">
        <v>72</v>
      </c>
      <c r="B1358">
        <v>1500</v>
      </c>
      <c r="C1358">
        <v>8</v>
      </c>
      <c r="D1358" t="s">
        <v>1056</v>
      </c>
      <c r="E1358">
        <v>433</v>
      </c>
      <c r="F1358" t="s">
        <v>3178</v>
      </c>
      <c r="G1358" t="s">
        <v>3179</v>
      </c>
      <c r="H1358">
        <v>18.428571428571399</v>
      </c>
      <c r="I1358">
        <f t="shared" si="28"/>
        <v>7979.5714285714157</v>
      </c>
    </row>
    <row r="1359" spans="1:9">
      <c r="A1359" t="s">
        <v>72</v>
      </c>
      <c r="B1359">
        <v>1400</v>
      </c>
      <c r="C1359">
        <v>5</v>
      </c>
      <c r="D1359" t="s">
        <v>1056</v>
      </c>
      <c r="E1359">
        <v>458</v>
      </c>
      <c r="F1359" t="s">
        <v>1456</v>
      </c>
      <c r="G1359" t="s">
        <v>1457</v>
      </c>
      <c r="H1359">
        <v>17.433333333333302</v>
      </c>
      <c r="I1359">
        <f t="shared" si="28"/>
        <v>7984.4666666666517</v>
      </c>
    </row>
    <row r="1360" spans="1:9">
      <c r="A1360" t="s">
        <v>72</v>
      </c>
      <c r="B1360">
        <v>1300</v>
      </c>
      <c r="C1360">
        <v>1</v>
      </c>
      <c r="D1360" t="s">
        <v>1056</v>
      </c>
      <c r="E1360">
        <v>503</v>
      </c>
      <c r="F1360" t="s">
        <v>1992</v>
      </c>
      <c r="G1360" t="s">
        <v>1993</v>
      </c>
      <c r="H1360">
        <v>15.969696969697001</v>
      </c>
      <c r="I1360">
        <f t="shared" si="28"/>
        <v>8032.7575757575914</v>
      </c>
    </row>
    <row r="1361" spans="1:9">
      <c r="A1361" t="s">
        <v>72</v>
      </c>
      <c r="B1361">
        <v>1300</v>
      </c>
      <c r="C1361">
        <v>7</v>
      </c>
      <c r="D1361" t="s">
        <v>1056</v>
      </c>
      <c r="E1361">
        <v>491</v>
      </c>
      <c r="F1361" t="s">
        <v>6027</v>
      </c>
      <c r="G1361" t="s">
        <v>6028</v>
      </c>
      <c r="H1361">
        <v>16.4375</v>
      </c>
      <c r="I1361">
        <f t="shared" si="28"/>
        <v>8070.8125</v>
      </c>
    </row>
    <row r="1362" spans="1:9">
      <c r="A1362" t="s">
        <v>72</v>
      </c>
      <c r="B1362">
        <v>1300</v>
      </c>
      <c r="C1362">
        <v>2</v>
      </c>
      <c r="D1362" t="s">
        <v>1056</v>
      </c>
      <c r="E1362">
        <v>491</v>
      </c>
      <c r="F1362" t="s">
        <v>2161</v>
      </c>
      <c r="G1362" t="s">
        <v>3777</v>
      </c>
      <c r="H1362">
        <v>16.5161290322581</v>
      </c>
      <c r="I1362">
        <f t="shared" si="28"/>
        <v>8109.4193548387266</v>
      </c>
    </row>
    <row r="1363" spans="1:9">
      <c r="A1363" t="s">
        <v>72</v>
      </c>
      <c r="B1363">
        <v>2101</v>
      </c>
      <c r="C1363">
        <v>4</v>
      </c>
      <c r="D1363" t="s">
        <v>1056</v>
      </c>
      <c r="E1363">
        <v>243</v>
      </c>
      <c r="F1363" t="s">
        <v>1663</v>
      </c>
      <c r="G1363" t="s">
        <v>1664</v>
      </c>
      <c r="H1363">
        <v>33.375</v>
      </c>
      <c r="I1363">
        <f t="shared" si="28"/>
        <v>8110.125</v>
      </c>
    </row>
    <row r="1364" spans="1:9">
      <c r="A1364" t="s">
        <v>72</v>
      </c>
      <c r="B1364">
        <v>1300</v>
      </c>
      <c r="C1364">
        <v>3</v>
      </c>
      <c r="D1364" t="s">
        <v>1056</v>
      </c>
      <c r="E1364">
        <v>491</v>
      </c>
      <c r="F1364" t="s">
        <v>3273</v>
      </c>
      <c r="G1364" t="s">
        <v>3274</v>
      </c>
      <c r="H1364">
        <v>16.59375</v>
      </c>
      <c r="I1364">
        <f t="shared" si="28"/>
        <v>8147.53125</v>
      </c>
    </row>
    <row r="1365" spans="1:9">
      <c r="A1365" t="s">
        <v>72</v>
      </c>
      <c r="B1365">
        <v>1300</v>
      </c>
      <c r="C1365">
        <v>5</v>
      </c>
      <c r="D1365" t="s">
        <v>1056</v>
      </c>
      <c r="E1365">
        <v>492</v>
      </c>
      <c r="F1365" t="s">
        <v>4368</v>
      </c>
      <c r="G1365" t="s">
        <v>4369</v>
      </c>
      <c r="H1365">
        <v>16.625</v>
      </c>
      <c r="I1365">
        <f t="shared" si="28"/>
        <v>8179.5</v>
      </c>
    </row>
    <row r="1366" spans="1:9">
      <c r="A1366" t="s">
        <v>72</v>
      </c>
      <c r="B1366">
        <v>1200</v>
      </c>
      <c r="C1366">
        <v>1</v>
      </c>
      <c r="D1366" t="s">
        <v>1056</v>
      </c>
      <c r="E1366">
        <v>528</v>
      </c>
      <c r="F1366" t="s">
        <v>4787</v>
      </c>
      <c r="G1366" t="s">
        <v>4788</v>
      </c>
      <c r="H1366">
        <v>15.5428571428571</v>
      </c>
      <c r="I1366">
        <f t="shared" si="28"/>
        <v>8206.6285714285495</v>
      </c>
    </row>
    <row r="1367" spans="1:9">
      <c r="A1367" t="s">
        <v>72</v>
      </c>
      <c r="B1367">
        <v>1300</v>
      </c>
      <c r="C1367">
        <v>6</v>
      </c>
      <c r="D1367" t="s">
        <v>1056</v>
      </c>
      <c r="E1367">
        <v>490</v>
      </c>
      <c r="F1367" t="s">
        <v>2838</v>
      </c>
      <c r="G1367" t="s">
        <v>2839</v>
      </c>
      <c r="H1367">
        <v>16.78125</v>
      </c>
      <c r="I1367">
        <f t="shared" si="28"/>
        <v>8222.8125</v>
      </c>
    </row>
    <row r="1368" spans="1:9">
      <c r="A1368" t="s">
        <v>72</v>
      </c>
      <c r="B1368">
        <v>2101</v>
      </c>
      <c r="C1368">
        <v>3</v>
      </c>
      <c r="D1368" t="s">
        <v>1056</v>
      </c>
      <c r="E1368">
        <v>243</v>
      </c>
      <c r="F1368" t="s">
        <v>1663</v>
      </c>
      <c r="G1368" t="s">
        <v>5895</v>
      </c>
      <c r="H1368">
        <v>34.125</v>
      </c>
      <c r="I1368">
        <f t="shared" si="28"/>
        <v>8292.375</v>
      </c>
    </row>
    <row r="1369" spans="1:9">
      <c r="A1369" t="s">
        <v>72</v>
      </c>
      <c r="B1369">
        <v>1200</v>
      </c>
      <c r="C1369">
        <v>4</v>
      </c>
      <c r="D1369" t="s">
        <v>1056</v>
      </c>
      <c r="E1369">
        <v>529</v>
      </c>
      <c r="F1369" t="s">
        <v>2453</v>
      </c>
      <c r="G1369" t="s">
        <v>2454</v>
      </c>
      <c r="H1369">
        <v>15.742857142857099</v>
      </c>
      <c r="I1369">
        <f t="shared" si="28"/>
        <v>8327.9714285714053</v>
      </c>
    </row>
    <row r="1370" spans="1:9">
      <c r="A1370" t="s">
        <v>72</v>
      </c>
      <c r="B1370">
        <v>1200</v>
      </c>
      <c r="C1370">
        <v>6</v>
      </c>
      <c r="D1370" t="s">
        <v>1056</v>
      </c>
      <c r="E1370">
        <v>525</v>
      </c>
      <c r="F1370" t="s">
        <v>1849</v>
      </c>
      <c r="G1370" t="s">
        <v>1850</v>
      </c>
      <c r="H1370">
        <v>15.9714285714286</v>
      </c>
      <c r="I1370">
        <f t="shared" si="28"/>
        <v>8385.0000000000146</v>
      </c>
    </row>
    <row r="1371" spans="1:9">
      <c r="A1371" t="s">
        <v>72</v>
      </c>
      <c r="B1371">
        <v>1200</v>
      </c>
      <c r="C1371">
        <v>3</v>
      </c>
      <c r="D1371" t="s">
        <v>1056</v>
      </c>
      <c r="E1371">
        <v>530</v>
      </c>
      <c r="F1371" t="s">
        <v>6106</v>
      </c>
      <c r="G1371" t="s">
        <v>6107</v>
      </c>
      <c r="H1371">
        <v>16.0285714285714</v>
      </c>
      <c r="I1371">
        <f t="shared" si="28"/>
        <v>8495.1428571428423</v>
      </c>
    </row>
    <row r="1372" spans="1:9">
      <c r="A1372" t="s">
        <v>72</v>
      </c>
      <c r="B1372">
        <v>1200</v>
      </c>
      <c r="C1372">
        <v>7</v>
      </c>
      <c r="D1372" t="s">
        <v>1056</v>
      </c>
      <c r="E1372">
        <v>528</v>
      </c>
      <c r="F1372" t="s">
        <v>4281</v>
      </c>
      <c r="G1372" t="s">
        <v>4282</v>
      </c>
      <c r="H1372">
        <v>16.2</v>
      </c>
      <c r="I1372">
        <f t="shared" si="28"/>
        <v>8553.6</v>
      </c>
    </row>
    <row r="1373" spans="1:9">
      <c r="A1373" t="s">
        <v>72</v>
      </c>
      <c r="B1373">
        <v>1200</v>
      </c>
      <c r="C1373">
        <v>2</v>
      </c>
      <c r="D1373" t="s">
        <v>1056</v>
      </c>
      <c r="E1373">
        <v>530</v>
      </c>
      <c r="F1373" t="s">
        <v>4862</v>
      </c>
      <c r="G1373" t="s">
        <v>4863</v>
      </c>
      <c r="H1373">
        <v>16.1428571428571</v>
      </c>
      <c r="I1373">
        <f t="shared" si="28"/>
        <v>8555.7142857142626</v>
      </c>
    </row>
    <row r="1374" spans="1:9">
      <c r="A1374" t="s">
        <v>72</v>
      </c>
      <c r="B1374">
        <v>1200</v>
      </c>
      <c r="C1374">
        <v>5</v>
      </c>
      <c r="D1374" t="s">
        <v>1056</v>
      </c>
      <c r="E1374">
        <v>526</v>
      </c>
      <c r="F1374" t="s">
        <v>3429</v>
      </c>
      <c r="G1374" t="s">
        <v>3430</v>
      </c>
      <c r="H1374">
        <v>16.514285714285698</v>
      </c>
      <c r="I1374">
        <f t="shared" si="28"/>
        <v>8686.5142857142764</v>
      </c>
    </row>
    <row r="1375" spans="1:9">
      <c r="A1375" t="s">
        <v>72</v>
      </c>
      <c r="B1375">
        <v>1200</v>
      </c>
      <c r="C1375">
        <v>8</v>
      </c>
      <c r="D1375" t="s">
        <v>1056</v>
      </c>
      <c r="E1375">
        <v>526</v>
      </c>
      <c r="F1375" t="s">
        <v>4466</v>
      </c>
      <c r="G1375" t="s">
        <v>4467</v>
      </c>
      <c r="H1375">
        <v>16.514285714285698</v>
      </c>
      <c r="I1375">
        <f t="shared" si="28"/>
        <v>8686.5142857142764</v>
      </c>
    </row>
    <row r="1376" spans="1:9">
      <c r="A1376" t="s">
        <v>72</v>
      </c>
      <c r="B1376">
        <v>1100</v>
      </c>
      <c r="C1376">
        <v>1</v>
      </c>
      <c r="D1376" t="s">
        <v>1056</v>
      </c>
      <c r="E1376">
        <v>573</v>
      </c>
      <c r="F1376" t="s">
        <v>6159</v>
      </c>
      <c r="G1376" t="s">
        <v>6022</v>
      </c>
      <c r="H1376">
        <v>15.289473684210501</v>
      </c>
      <c r="I1376">
        <f t="shared" si="28"/>
        <v>8760.8684210526171</v>
      </c>
    </row>
    <row r="1377" spans="1:9">
      <c r="A1377" t="s">
        <v>72</v>
      </c>
      <c r="B1377">
        <v>1100</v>
      </c>
      <c r="C1377">
        <v>2</v>
      </c>
      <c r="D1377" t="s">
        <v>1056</v>
      </c>
      <c r="E1377">
        <v>577</v>
      </c>
      <c r="F1377" t="s">
        <v>5494</v>
      </c>
      <c r="G1377" t="s">
        <v>5495</v>
      </c>
      <c r="H1377">
        <v>15.210526315789499</v>
      </c>
      <c r="I1377">
        <f t="shared" si="28"/>
        <v>8776.4736842105413</v>
      </c>
    </row>
    <row r="1378" spans="1:9">
      <c r="A1378" t="s">
        <v>72</v>
      </c>
      <c r="B1378">
        <v>1100</v>
      </c>
      <c r="C1378">
        <v>4</v>
      </c>
      <c r="D1378" t="s">
        <v>1056</v>
      </c>
      <c r="E1378">
        <v>576</v>
      </c>
      <c r="F1378" t="s">
        <v>1886</v>
      </c>
      <c r="G1378" t="s">
        <v>2230</v>
      </c>
      <c r="H1378">
        <v>15.2631578947368</v>
      </c>
      <c r="I1378">
        <f t="shared" si="28"/>
        <v>8791.5789473683963</v>
      </c>
    </row>
    <row r="1379" spans="1:9">
      <c r="A1379" t="s">
        <v>72</v>
      </c>
      <c r="B1379">
        <v>1100</v>
      </c>
      <c r="C1379">
        <v>5</v>
      </c>
      <c r="D1379" t="s">
        <v>1056</v>
      </c>
      <c r="E1379">
        <v>576</v>
      </c>
      <c r="F1379" t="s">
        <v>3361</v>
      </c>
      <c r="G1379" t="s">
        <v>3362</v>
      </c>
      <c r="H1379">
        <v>15.3783783783784</v>
      </c>
      <c r="I1379">
        <f t="shared" si="28"/>
        <v>8857.9459459459576</v>
      </c>
    </row>
    <row r="1380" spans="1:9">
      <c r="A1380" t="s">
        <v>72</v>
      </c>
      <c r="B1380">
        <v>1100</v>
      </c>
      <c r="C1380">
        <v>3</v>
      </c>
      <c r="D1380" t="s">
        <v>1056</v>
      </c>
      <c r="E1380">
        <v>576</v>
      </c>
      <c r="F1380" t="s">
        <v>2369</v>
      </c>
      <c r="G1380" t="s">
        <v>2370</v>
      </c>
      <c r="H1380">
        <v>15.394736842105299</v>
      </c>
      <c r="I1380">
        <f t="shared" si="28"/>
        <v>8867.3684210526517</v>
      </c>
    </row>
    <row r="1381" spans="1:9">
      <c r="A1381" t="s">
        <v>72</v>
      </c>
      <c r="B1381">
        <v>1100</v>
      </c>
      <c r="C1381">
        <v>8</v>
      </c>
      <c r="D1381" t="s">
        <v>1056</v>
      </c>
      <c r="E1381">
        <v>572</v>
      </c>
      <c r="F1381" t="s">
        <v>1735</v>
      </c>
      <c r="G1381" t="s">
        <v>3404</v>
      </c>
      <c r="H1381">
        <v>15.5675675675676</v>
      </c>
      <c r="I1381">
        <f t="shared" si="28"/>
        <v>8904.6486486486683</v>
      </c>
    </row>
    <row r="1382" spans="1:9">
      <c r="A1382" t="s">
        <v>72</v>
      </c>
      <c r="B1382">
        <v>1100</v>
      </c>
      <c r="C1382">
        <v>7</v>
      </c>
      <c r="D1382" t="s">
        <v>1056</v>
      </c>
      <c r="E1382">
        <v>573</v>
      </c>
      <c r="F1382" t="s">
        <v>5901</v>
      </c>
      <c r="G1382" t="s">
        <v>5902</v>
      </c>
      <c r="H1382">
        <v>15.6842105263158</v>
      </c>
      <c r="I1382">
        <f t="shared" si="28"/>
        <v>8987.0526315789539</v>
      </c>
    </row>
    <row r="1383" spans="1:9">
      <c r="A1383" t="s">
        <v>72</v>
      </c>
      <c r="B1383">
        <v>1100</v>
      </c>
      <c r="C1383">
        <v>6</v>
      </c>
      <c r="D1383" t="s">
        <v>1056</v>
      </c>
      <c r="E1383">
        <v>576</v>
      </c>
      <c r="F1383" t="s">
        <v>469</v>
      </c>
      <c r="G1383" t="s">
        <v>5592</v>
      </c>
      <c r="H1383">
        <v>15.605263157894701</v>
      </c>
      <c r="I1383">
        <f t="shared" si="28"/>
        <v>8988.6315789473483</v>
      </c>
    </row>
    <row r="1384" spans="1:9">
      <c r="A1384" t="s">
        <v>72</v>
      </c>
      <c r="B1384">
        <v>1000</v>
      </c>
      <c r="C1384">
        <v>4</v>
      </c>
      <c r="D1384" t="s">
        <v>1056</v>
      </c>
      <c r="E1384">
        <v>628</v>
      </c>
      <c r="F1384" t="s">
        <v>2387</v>
      </c>
      <c r="G1384" t="s">
        <v>2822</v>
      </c>
      <c r="H1384">
        <v>14.829268292682899</v>
      </c>
      <c r="I1384">
        <f t="shared" si="28"/>
        <v>9312.780487804861</v>
      </c>
    </row>
    <row r="1385" spans="1:9">
      <c r="A1385" t="s">
        <v>72</v>
      </c>
      <c r="B1385">
        <v>1000</v>
      </c>
      <c r="C1385">
        <v>6</v>
      </c>
      <c r="D1385" t="s">
        <v>1056</v>
      </c>
      <c r="E1385">
        <v>627</v>
      </c>
      <c r="F1385" t="s">
        <v>1531</v>
      </c>
      <c r="G1385" t="s">
        <v>1532</v>
      </c>
      <c r="H1385">
        <v>15</v>
      </c>
      <c r="I1385">
        <f t="shared" si="28"/>
        <v>9405</v>
      </c>
    </row>
    <row r="1386" spans="1:9">
      <c r="A1386" t="s">
        <v>72</v>
      </c>
      <c r="B1386">
        <v>1000</v>
      </c>
      <c r="C1386">
        <v>2</v>
      </c>
      <c r="D1386" t="s">
        <v>1056</v>
      </c>
      <c r="E1386">
        <v>626</v>
      </c>
      <c r="F1386" t="s">
        <v>3753</v>
      </c>
      <c r="G1386" t="s">
        <v>3754</v>
      </c>
      <c r="H1386">
        <v>15.074999999999999</v>
      </c>
      <c r="I1386">
        <f t="shared" si="28"/>
        <v>9436.9499999999989</v>
      </c>
    </row>
    <row r="1387" spans="1:9">
      <c r="A1387" t="s">
        <v>72</v>
      </c>
      <c r="B1387">
        <v>1000</v>
      </c>
      <c r="C1387">
        <v>3</v>
      </c>
      <c r="D1387" t="s">
        <v>1056</v>
      </c>
      <c r="E1387">
        <v>630</v>
      </c>
      <c r="F1387" t="s">
        <v>967</v>
      </c>
      <c r="G1387" t="s">
        <v>2417</v>
      </c>
      <c r="H1387">
        <v>15</v>
      </c>
      <c r="I1387">
        <f t="shared" si="28"/>
        <v>9450</v>
      </c>
    </row>
    <row r="1388" spans="1:9">
      <c r="A1388" t="s">
        <v>72</v>
      </c>
      <c r="B1388">
        <v>1000</v>
      </c>
      <c r="C1388">
        <v>5</v>
      </c>
      <c r="D1388" t="s">
        <v>1056</v>
      </c>
      <c r="E1388">
        <v>626</v>
      </c>
      <c r="F1388" t="s">
        <v>5819</v>
      </c>
      <c r="G1388" t="s">
        <v>5820</v>
      </c>
      <c r="H1388">
        <v>15.146341463414601</v>
      </c>
      <c r="I1388">
        <f t="shared" si="28"/>
        <v>9481.6097560975395</v>
      </c>
    </row>
    <row r="1389" spans="1:9">
      <c r="A1389" t="s">
        <v>72</v>
      </c>
      <c r="B1389">
        <v>1000</v>
      </c>
      <c r="C1389">
        <v>7</v>
      </c>
      <c r="D1389" t="s">
        <v>1056</v>
      </c>
      <c r="E1389">
        <v>631</v>
      </c>
      <c r="F1389" t="s">
        <v>2726</v>
      </c>
      <c r="G1389" t="s">
        <v>2727</v>
      </c>
      <c r="H1389">
        <v>15.097560975609801</v>
      </c>
      <c r="I1389">
        <f t="shared" si="28"/>
        <v>9526.5609756097838</v>
      </c>
    </row>
    <row r="1390" spans="1:9">
      <c r="A1390" t="s">
        <v>72</v>
      </c>
      <c r="B1390">
        <v>1000</v>
      </c>
      <c r="C1390">
        <v>1</v>
      </c>
      <c r="D1390" t="s">
        <v>1056</v>
      </c>
      <c r="E1390">
        <v>630</v>
      </c>
      <c r="F1390" t="s">
        <v>4121</v>
      </c>
      <c r="G1390" t="s">
        <v>4122</v>
      </c>
      <c r="H1390">
        <v>15.170731707317101</v>
      </c>
      <c r="I1390">
        <f t="shared" si="28"/>
        <v>9557.5609756097729</v>
      </c>
    </row>
    <row r="1391" spans="1:9">
      <c r="A1391" t="s">
        <v>72</v>
      </c>
      <c r="B1391">
        <v>1000</v>
      </c>
      <c r="C1391">
        <v>8</v>
      </c>
      <c r="D1391" t="s">
        <v>1056</v>
      </c>
      <c r="E1391">
        <v>626</v>
      </c>
      <c r="F1391" t="s">
        <v>4695</v>
      </c>
      <c r="G1391" t="s">
        <v>4696</v>
      </c>
      <c r="H1391">
        <v>15.756097560975601</v>
      </c>
      <c r="I1391">
        <f t="shared" si="28"/>
        <v>9863.3170731707269</v>
      </c>
    </row>
    <row r="1392" spans="1:9">
      <c r="A1392" t="s">
        <v>72</v>
      </c>
      <c r="B1392">
        <v>900</v>
      </c>
      <c r="C1392">
        <v>4</v>
      </c>
      <c r="D1392" t="s">
        <v>1056</v>
      </c>
      <c r="E1392">
        <v>703</v>
      </c>
      <c r="F1392" t="s">
        <v>2387</v>
      </c>
      <c r="G1392" t="s">
        <v>2388</v>
      </c>
      <c r="H1392">
        <v>14.3333333333333</v>
      </c>
      <c r="I1392">
        <f t="shared" si="28"/>
        <v>10076.33333333331</v>
      </c>
    </row>
    <row r="1393" spans="1:26">
      <c r="A1393" t="s">
        <v>72</v>
      </c>
      <c r="B1393">
        <v>900</v>
      </c>
      <c r="C1393">
        <v>3</v>
      </c>
      <c r="D1393" t="s">
        <v>1056</v>
      </c>
      <c r="E1393">
        <v>694</v>
      </c>
      <c r="F1393" t="s">
        <v>3839</v>
      </c>
      <c r="G1393" t="s">
        <v>3840</v>
      </c>
      <c r="H1393">
        <v>14.5555555555556</v>
      </c>
      <c r="I1393">
        <f t="shared" si="28"/>
        <v>10101.555555555586</v>
      </c>
    </row>
    <row r="1394" spans="1:26">
      <c r="A1394" t="s">
        <v>72</v>
      </c>
      <c r="B1394">
        <v>900</v>
      </c>
      <c r="C1394">
        <v>1</v>
      </c>
      <c r="D1394" t="s">
        <v>1056</v>
      </c>
      <c r="E1394">
        <v>696</v>
      </c>
      <c r="F1394" t="s">
        <v>2387</v>
      </c>
      <c r="G1394" t="s">
        <v>2871</v>
      </c>
      <c r="H1394">
        <v>14.5555555555556</v>
      </c>
      <c r="I1394">
        <f t="shared" si="28"/>
        <v>10130.666666666697</v>
      </c>
    </row>
    <row r="1395" spans="1:26">
      <c r="A1395" t="s">
        <v>72</v>
      </c>
      <c r="B1395">
        <v>900</v>
      </c>
      <c r="C1395">
        <v>6</v>
      </c>
      <c r="D1395" t="s">
        <v>1056</v>
      </c>
      <c r="E1395">
        <v>697</v>
      </c>
      <c r="F1395" t="s">
        <v>5086</v>
      </c>
      <c r="G1395" t="s">
        <v>5087</v>
      </c>
      <c r="H1395">
        <v>14.7777777777778</v>
      </c>
      <c r="I1395">
        <f t="shared" si="28"/>
        <v>10300.111111111126</v>
      </c>
    </row>
    <row r="1396" spans="1:26">
      <c r="A1396" t="s">
        <v>72</v>
      </c>
      <c r="B1396">
        <v>900</v>
      </c>
      <c r="C1396">
        <v>2</v>
      </c>
      <c r="D1396" t="s">
        <v>1056</v>
      </c>
      <c r="E1396">
        <v>695</v>
      </c>
      <c r="F1396" t="s">
        <v>3638</v>
      </c>
      <c r="G1396" t="s">
        <v>3639</v>
      </c>
      <c r="H1396">
        <v>14.826086956521699</v>
      </c>
      <c r="I1396">
        <f t="shared" si="28"/>
        <v>10304.130434782581</v>
      </c>
    </row>
    <row r="1397" spans="1:26">
      <c r="A1397" t="s">
        <v>72</v>
      </c>
      <c r="B1397">
        <v>900</v>
      </c>
      <c r="C1397">
        <v>8</v>
      </c>
      <c r="D1397" t="s">
        <v>1056</v>
      </c>
      <c r="E1397">
        <v>697</v>
      </c>
      <c r="F1397" t="s">
        <v>2215</v>
      </c>
      <c r="G1397" t="s">
        <v>4414</v>
      </c>
      <c r="H1397">
        <v>15.022222222222201</v>
      </c>
      <c r="I1397">
        <f t="shared" si="28"/>
        <v>10470.488888888874</v>
      </c>
    </row>
    <row r="1398" spans="1:26">
      <c r="A1398" t="s">
        <v>72</v>
      </c>
      <c r="B1398">
        <v>900</v>
      </c>
      <c r="C1398">
        <v>7</v>
      </c>
      <c r="D1398" t="s">
        <v>1056</v>
      </c>
      <c r="E1398">
        <v>696</v>
      </c>
      <c r="F1398" t="s">
        <v>1886</v>
      </c>
      <c r="G1398" t="s">
        <v>1887</v>
      </c>
      <c r="H1398">
        <v>15.088888888888899</v>
      </c>
      <c r="I1398">
        <f t="shared" si="28"/>
        <v>10501.866666666674</v>
      </c>
    </row>
    <row r="1399" spans="1:26">
      <c r="A1399" t="s">
        <v>72</v>
      </c>
      <c r="B1399">
        <v>900</v>
      </c>
      <c r="C1399">
        <v>5</v>
      </c>
      <c r="D1399" t="s">
        <v>1056</v>
      </c>
      <c r="E1399">
        <v>712</v>
      </c>
      <c r="F1399" t="s">
        <v>1488</v>
      </c>
      <c r="G1399" t="s">
        <v>1489</v>
      </c>
      <c r="H1399">
        <v>14.8913043478261</v>
      </c>
      <c r="I1399">
        <f t="shared" si="28"/>
        <v>10602.608695652183</v>
      </c>
      <c r="M1399" s="7" t="s">
        <v>6195</v>
      </c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</row>
    <row r="1400" spans="1:26">
      <c r="A1400" t="s">
        <v>72</v>
      </c>
      <c r="B1400">
        <v>800</v>
      </c>
      <c r="C1400">
        <v>5</v>
      </c>
      <c r="D1400" t="s">
        <v>1056</v>
      </c>
      <c r="E1400">
        <v>775</v>
      </c>
      <c r="F1400" t="s">
        <v>4498</v>
      </c>
      <c r="G1400" t="s">
        <v>4499</v>
      </c>
      <c r="H1400">
        <v>14.1960784313725</v>
      </c>
      <c r="I1400">
        <f t="shared" si="28"/>
        <v>11001.960784313687</v>
      </c>
      <c r="M1400">
        <v>800</v>
      </c>
      <c r="N1400">
        <v>900</v>
      </c>
      <c r="O1400">
        <v>1000</v>
      </c>
      <c r="P1400">
        <v>1100</v>
      </c>
      <c r="Q1400">
        <v>1200</v>
      </c>
      <c r="R1400">
        <v>1300</v>
      </c>
      <c r="S1400">
        <v>1400</v>
      </c>
      <c r="T1400">
        <v>1500</v>
      </c>
      <c r="U1400">
        <v>1600</v>
      </c>
      <c r="V1400">
        <v>1700</v>
      </c>
      <c r="W1400">
        <v>1800</v>
      </c>
      <c r="X1400">
        <v>1900</v>
      </c>
      <c r="Y1400">
        <v>2000</v>
      </c>
      <c r="Z1400">
        <v>2100</v>
      </c>
    </row>
    <row r="1401" spans="1:26">
      <c r="A1401" t="s">
        <v>72</v>
      </c>
      <c r="B1401">
        <v>800</v>
      </c>
      <c r="C1401">
        <v>8</v>
      </c>
      <c r="D1401" t="s">
        <v>1056</v>
      </c>
      <c r="E1401">
        <v>774</v>
      </c>
      <c r="F1401" t="s">
        <v>927</v>
      </c>
      <c r="G1401" t="s">
        <v>4555</v>
      </c>
      <c r="H1401">
        <v>14.46</v>
      </c>
      <c r="I1401">
        <f t="shared" si="28"/>
        <v>11192.04</v>
      </c>
      <c r="L1401">
        <v>1</v>
      </c>
      <c r="M1401">
        <v>14.431372549019599</v>
      </c>
      <c r="N1401">
        <v>14.5555555555556</v>
      </c>
      <c r="O1401">
        <v>15.170731707317101</v>
      </c>
      <c r="P1401">
        <v>15.289473684210501</v>
      </c>
      <c r="Q1401">
        <v>15.5428571428571</v>
      </c>
      <c r="R1401">
        <v>15.969696969697001</v>
      </c>
      <c r="S1401">
        <v>16.366666666666699</v>
      </c>
      <c r="T1401">
        <v>17.035714285714299</v>
      </c>
      <c r="U1401">
        <v>17.769230769230798</v>
      </c>
      <c r="V1401">
        <v>17.559999999999999</v>
      </c>
      <c r="W1401">
        <v>18.0416666666667</v>
      </c>
      <c r="X1401">
        <v>18.826086956521699</v>
      </c>
      <c r="Y1401">
        <v>19.454545454545499</v>
      </c>
      <c r="Z1401">
        <v>20.714285714285701</v>
      </c>
    </row>
    <row r="1402" spans="1:26">
      <c r="A1402" t="s">
        <v>72</v>
      </c>
      <c r="B1402">
        <v>800</v>
      </c>
      <c r="C1402">
        <v>3</v>
      </c>
      <c r="D1402" t="s">
        <v>1056</v>
      </c>
      <c r="E1402">
        <v>779</v>
      </c>
      <c r="F1402" t="s">
        <v>5146</v>
      </c>
      <c r="G1402" t="s">
        <v>5147</v>
      </c>
      <c r="H1402">
        <v>14.387755102040799</v>
      </c>
      <c r="I1402">
        <f t="shared" si="28"/>
        <v>11208.061224489782</v>
      </c>
      <c r="L1402">
        <v>2</v>
      </c>
      <c r="M1402">
        <v>14.6</v>
      </c>
      <c r="N1402">
        <v>14.826086956521699</v>
      </c>
      <c r="O1402">
        <v>15.074999999999999</v>
      </c>
      <c r="P1402">
        <v>15.210526315789499</v>
      </c>
      <c r="Q1402">
        <v>16.1428571428571</v>
      </c>
      <c r="R1402">
        <v>16.5161290322581</v>
      </c>
      <c r="S1402">
        <v>16.899999999999999</v>
      </c>
      <c r="T1402">
        <v>17.035714285714299</v>
      </c>
      <c r="U1402">
        <v>18.3333333333333</v>
      </c>
      <c r="V1402">
        <v>18.48</v>
      </c>
      <c r="W1402">
        <v>18.875</v>
      </c>
      <c r="X1402">
        <v>19.2173913043478</v>
      </c>
      <c r="Y1402">
        <v>19.818181818181799</v>
      </c>
      <c r="Z1402">
        <v>20.380952380952401</v>
      </c>
    </row>
    <row r="1403" spans="1:26">
      <c r="A1403" t="s">
        <v>72</v>
      </c>
      <c r="B1403">
        <v>800</v>
      </c>
      <c r="C1403">
        <v>7</v>
      </c>
      <c r="D1403" t="s">
        <v>1056</v>
      </c>
      <c r="E1403">
        <v>779</v>
      </c>
      <c r="F1403" t="s">
        <v>3082</v>
      </c>
      <c r="G1403" t="s">
        <v>3083</v>
      </c>
      <c r="H1403">
        <v>14.408163265306101</v>
      </c>
      <c r="I1403">
        <f t="shared" si="28"/>
        <v>11223.959183673453</v>
      </c>
      <c r="L1403">
        <v>3</v>
      </c>
      <c r="M1403">
        <v>14.387755102040799</v>
      </c>
      <c r="N1403">
        <v>14.5555555555556</v>
      </c>
      <c r="O1403">
        <v>15</v>
      </c>
      <c r="P1403">
        <v>15.394736842105299</v>
      </c>
      <c r="Q1403">
        <v>16.0285714285714</v>
      </c>
      <c r="R1403">
        <v>16.59375</v>
      </c>
      <c r="S1403">
        <v>16.3448275862069</v>
      </c>
      <c r="T1403">
        <v>17.6428571428571</v>
      </c>
      <c r="U1403">
        <v>18.1111111111111</v>
      </c>
      <c r="V1403">
        <v>18.3333333333333</v>
      </c>
      <c r="W1403">
        <v>18.9166666666667</v>
      </c>
      <c r="X1403">
        <v>19.478260869565201</v>
      </c>
      <c r="Y1403">
        <v>18.818181818181799</v>
      </c>
      <c r="Z1403">
        <v>20.8095238095238</v>
      </c>
    </row>
    <row r="1404" spans="1:26">
      <c r="A1404" t="s">
        <v>72</v>
      </c>
      <c r="B1404">
        <v>800</v>
      </c>
      <c r="C1404">
        <v>1</v>
      </c>
      <c r="D1404" t="s">
        <v>1056</v>
      </c>
      <c r="E1404">
        <v>779</v>
      </c>
      <c r="F1404" t="s">
        <v>1427</v>
      </c>
      <c r="G1404" t="s">
        <v>1428</v>
      </c>
      <c r="H1404">
        <v>14.431372549019599</v>
      </c>
      <c r="I1404">
        <f t="shared" si="28"/>
        <v>11242.039215686267</v>
      </c>
      <c r="L1404">
        <v>4</v>
      </c>
      <c r="M1404">
        <v>14.4705882352941</v>
      </c>
      <c r="N1404">
        <v>14.3333333333333</v>
      </c>
      <c r="O1404">
        <v>14.829268292682899</v>
      </c>
      <c r="P1404">
        <v>15.2631578947368</v>
      </c>
      <c r="Q1404">
        <v>15.742857142857099</v>
      </c>
      <c r="R1404">
        <v>15.9677419354839</v>
      </c>
      <c r="S1404">
        <v>17.066666666666698</v>
      </c>
      <c r="T1404">
        <v>17.518518518518501</v>
      </c>
      <c r="U1404">
        <v>18.423076923076898</v>
      </c>
      <c r="V1404">
        <v>18.399999999999999</v>
      </c>
      <c r="W1404">
        <v>18.9166666666667</v>
      </c>
      <c r="X1404">
        <v>19</v>
      </c>
      <c r="Y1404">
        <v>20.636363636363601</v>
      </c>
      <c r="Z1404">
        <v>20.571428571428601</v>
      </c>
    </row>
    <row r="1405" spans="1:26">
      <c r="A1405" t="s">
        <v>72</v>
      </c>
      <c r="B1405">
        <v>800</v>
      </c>
      <c r="C1405">
        <v>4</v>
      </c>
      <c r="D1405" t="s">
        <v>1056</v>
      </c>
      <c r="E1405">
        <v>779</v>
      </c>
      <c r="F1405" t="s">
        <v>1707</v>
      </c>
      <c r="G1405" t="s">
        <v>1708</v>
      </c>
      <c r="H1405">
        <v>14.4705882352941</v>
      </c>
      <c r="I1405">
        <f t="shared" si="28"/>
        <v>11272.588235294104</v>
      </c>
      <c r="L1405">
        <v>5</v>
      </c>
      <c r="M1405">
        <v>14.1960784313725</v>
      </c>
      <c r="N1405">
        <v>14.8913043478261</v>
      </c>
      <c r="O1405">
        <v>15.146341463414601</v>
      </c>
      <c r="P1405">
        <v>15.3783783783784</v>
      </c>
      <c r="Q1405">
        <v>16.514285714285698</v>
      </c>
      <c r="R1405">
        <v>16.625</v>
      </c>
      <c r="S1405">
        <v>17.433333333333302</v>
      </c>
      <c r="T1405">
        <v>16.071428571428601</v>
      </c>
      <c r="U1405">
        <v>19</v>
      </c>
      <c r="V1405">
        <v>18.600000000000001</v>
      </c>
      <c r="W1405">
        <v>19.8333333333333</v>
      </c>
      <c r="X1405">
        <v>20.3913043478261</v>
      </c>
      <c r="Y1405">
        <v>19.409090909090899</v>
      </c>
      <c r="Z1405">
        <v>21.285714285714299</v>
      </c>
    </row>
    <row r="1406" spans="1:26">
      <c r="A1406" t="s">
        <v>72</v>
      </c>
      <c r="B1406">
        <v>800</v>
      </c>
      <c r="C1406">
        <v>2</v>
      </c>
      <c r="D1406" t="s">
        <v>1056</v>
      </c>
      <c r="E1406">
        <v>776</v>
      </c>
      <c r="F1406" t="s">
        <v>1064</v>
      </c>
      <c r="G1406" t="s">
        <v>1065</v>
      </c>
      <c r="H1406">
        <v>14.6</v>
      </c>
      <c r="I1406">
        <f t="shared" si="28"/>
        <v>11329.6</v>
      </c>
      <c r="L1406">
        <v>6</v>
      </c>
      <c r="M1406">
        <v>14.6862745098039</v>
      </c>
      <c r="N1406">
        <v>14.7777777777778</v>
      </c>
      <c r="O1406">
        <v>15</v>
      </c>
      <c r="P1406">
        <v>15.605263157894701</v>
      </c>
      <c r="Q1406">
        <v>15.9714285714286</v>
      </c>
      <c r="R1406">
        <v>16.78125</v>
      </c>
      <c r="S1406">
        <v>17.366666666666699</v>
      </c>
      <c r="T1406">
        <v>17.821428571428601</v>
      </c>
      <c r="U1406">
        <v>17.2222222222222</v>
      </c>
      <c r="V1406">
        <v>17.8</v>
      </c>
      <c r="W1406">
        <v>19.7916666666667</v>
      </c>
      <c r="X1406">
        <v>20.434782608695699</v>
      </c>
      <c r="Y1406">
        <v>21.136363636363601</v>
      </c>
      <c r="Z1406">
        <v>22.238095238095202</v>
      </c>
    </row>
    <row r="1407" spans="1:26">
      <c r="A1407" t="s">
        <v>72</v>
      </c>
      <c r="B1407">
        <v>800</v>
      </c>
      <c r="C1407">
        <v>6</v>
      </c>
      <c r="D1407" t="s">
        <v>1056</v>
      </c>
      <c r="E1407">
        <v>774</v>
      </c>
      <c r="F1407" t="s">
        <v>1735</v>
      </c>
      <c r="G1407" t="s">
        <v>1736</v>
      </c>
      <c r="H1407">
        <v>14.6862745098039</v>
      </c>
      <c r="I1407">
        <f t="shared" si="28"/>
        <v>11367.176470588218</v>
      </c>
      <c r="L1407">
        <v>7</v>
      </c>
      <c r="M1407">
        <v>14.408163265306101</v>
      </c>
      <c r="N1407">
        <v>15.088888888888899</v>
      </c>
      <c r="O1407">
        <v>15.097560975609801</v>
      </c>
      <c r="P1407">
        <v>15.6842105263158</v>
      </c>
      <c r="Q1407">
        <v>16.2</v>
      </c>
      <c r="R1407">
        <v>16.4375</v>
      </c>
      <c r="S1407">
        <v>16.6666666666667</v>
      </c>
      <c r="T1407">
        <v>17.3448275862069</v>
      </c>
      <c r="U1407">
        <v>17.961538461538499</v>
      </c>
      <c r="V1407">
        <v>18.12</v>
      </c>
      <c r="W1407">
        <v>18.25</v>
      </c>
      <c r="X1407">
        <v>20.695652173913</v>
      </c>
      <c r="Y1407">
        <v>23.045454545454501</v>
      </c>
      <c r="Z1407">
        <v>23.380952380952401</v>
      </c>
    </row>
    <row r="1408" spans="1:26">
      <c r="A1408" t="s">
        <v>72</v>
      </c>
      <c r="B1408">
        <v>1000</v>
      </c>
      <c r="C1408">
        <v>2</v>
      </c>
      <c r="D1408" t="s">
        <v>944</v>
      </c>
      <c r="E1408">
        <v>1141</v>
      </c>
      <c r="F1408" t="s">
        <v>985</v>
      </c>
      <c r="G1408" t="s">
        <v>986</v>
      </c>
      <c r="H1408">
        <v>12.9866666666667</v>
      </c>
      <c r="I1408">
        <f t="shared" si="28"/>
        <v>14817.786666666705</v>
      </c>
      <c r="L1408">
        <v>8</v>
      </c>
      <c r="M1408">
        <v>14.46</v>
      </c>
      <c r="N1408">
        <v>15.022222222222201</v>
      </c>
      <c r="O1408">
        <v>15.756097560975601</v>
      </c>
      <c r="P1408">
        <v>15.5675675675676</v>
      </c>
      <c r="Q1408">
        <v>16.514285714285698</v>
      </c>
      <c r="R1408">
        <v>16.125</v>
      </c>
      <c r="S1408">
        <v>16.3333333333333</v>
      </c>
      <c r="T1408">
        <v>18.428571428571399</v>
      </c>
      <c r="U1408">
        <v>18.653846153846199</v>
      </c>
      <c r="V1408">
        <v>17.920000000000002</v>
      </c>
      <c r="W1408">
        <v>19.875</v>
      </c>
      <c r="X1408">
        <v>19.521739130434799</v>
      </c>
      <c r="Y1408">
        <v>22.181818181818201</v>
      </c>
      <c r="Z1408">
        <v>21.238095238095202</v>
      </c>
    </row>
    <row r="1409" spans="1:9">
      <c r="A1409" t="s">
        <v>72</v>
      </c>
      <c r="B1409">
        <v>1000</v>
      </c>
      <c r="C1409">
        <v>1</v>
      </c>
      <c r="D1409" t="s">
        <v>944</v>
      </c>
      <c r="E1409">
        <v>1149</v>
      </c>
      <c r="F1409" t="s">
        <v>1006</v>
      </c>
      <c r="G1409" t="s">
        <v>1007</v>
      </c>
      <c r="H1409">
        <v>13.171052631578901</v>
      </c>
      <c r="I1409">
        <f t="shared" si="28"/>
        <v>15133.539473684157</v>
      </c>
    </row>
    <row r="1410" spans="1:9">
      <c r="A1410" t="s">
        <v>72</v>
      </c>
      <c r="B1410">
        <v>800</v>
      </c>
      <c r="C1410">
        <v>1</v>
      </c>
      <c r="D1410" t="s">
        <v>944</v>
      </c>
      <c r="E1410">
        <v>1398</v>
      </c>
      <c r="F1410" t="s">
        <v>955</v>
      </c>
      <c r="G1410" t="s">
        <v>956</v>
      </c>
      <c r="H1410">
        <v>11.344086021505399</v>
      </c>
      <c r="I1410">
        <f t="shared" ref="I1410:I1443" si="29">E1410*H1410</f>
        <v>15859.032258064548</v>
      </c>
    </row>
    <row r="1411" spans="1:9">
      <c r="A1411" t="s">
        <v>72</v>
      </c>
      <c r="B1411">
        <v>800</v>
      </c>
      <c r="C1411">
        <v>2</v>
      </c>
      <c r="D1411" t="s">
        <v>944</v>
      </c>
      <c r="E1411">
        <v>1385</v>
      </c>
      <c r="F1411" t="s">
        <v>945</v>
      </c>
      <c r="G1411" t="s">
        <v>946</v>
      </c>
      <c r="H1411">
        <v>11.5494505494505</v>
      </c>
      <c r="I1411">
        <f t="shared" si="29"/>
        <v>15995.989010988942</v>
      </c>
    </row>
    <row r="1412" spans="1:9">
      <c r="A1412" t="s">
        <v>72</v>
      </c>
      <c r="B1412">
        <v>1666</v>
      </c>
      <c r="C1412">
        <v>1</v>
      </c>
      <c r="D1412" t="s">
        <v>33</v>
      </c>
      <c r="E1412">
        <v>1164</v>
      </c>
      <c r="F1412" t="s">
        <v>172</v>
      </c>
      <c r="G1412" t="s">
        <v>173</v>
      </c>
      <c r="H1412">
        <v>20.6233766233766</v>
      </c>
      <c r="I1412">
        <f t="shared" si="29"/>
        <v>24005.610389610363</v>
      </c>
    </row>
    <row r="1413" spans="1:9">
      <c r="A1413" t="s">
        <v>72</v>
      </c>
      <c r="B1413">
        <v>1666</v>
      </c>
      <c r="C1413">
        <v>3</v>
      </c>
      <c r="D1413" t="s">
        <v>33</v>
      </c>
      <c r="E1413">
        <v>1167</v>
      </c>
      <c r="F1413" t="s">
        <v>164</v>
      </c>
      <c r="G1413" t="s">
        <v>165</v>
      </c>
      <c r="H1413">
        <v>20.740259740259699</v>
      </c>
      <c r="I1413">
        <f t="shared" si="29"/>
        <v>24203.883116883069</v>
      </c>
    </row>
    <row r="1414" spans="1:9">
      <c r="A1414" t="s">
        <v>72</v>
      </c>
      <c r="B1414">
        <v>1666</v>
      </c>
      <c r="C1414">
        <v>2</v>
      </c>
      <c r="D1414" t="s">
        <v>33</v>
      </c>
      <c r="E1414">
        <v>1170</v>
      </c>
      <c r="F1414" t="s">
        <v>289</v>
      </c>
      <c r="G1414" t="s">
        <v>290</v>
      </c>
      <c r="H1414">
        <v>20.9220779220779</v>
      </c>
      <c r="I1414">
        <f t="shared" si="29"/>
        <v>24478.831168831144</v>
      </c>
    </row>
    <row r="1415" spans="1:9">
      <c r="A1415" t="s">
        <v>72</v>
      </c>
      <c r="B1415">
        <v>1666</v>
      </c>
      <c r="C1415">
        <v>4</v>
      </c>
      <c r="D1415" t="s">
        <v>33</v>
      </c>
      <c r="E1415">
        <v>1176</v>
      </c>
      <c r="F1415" t="s">
        <v>551</v>
      </c>
      <c r="G1415" t="s">
        <v>552</v>
      </c>
      <c r="H1415">
        <v>20.870129870129901</v>
      </c>
      <c r="I1415">
        <f t="shared" si="29"/>
        <v>24543.272727272764</v>
      </c>
    </row>
    <row r="1416" spans="1:9">
      <c r="A1416" t="s">
        <v>72</v>
      </c>
      <c r="B1416">
        <v>1458</v>
      </c>
      <c r="C1416">
        <v>2</v>
      </c>
      <c r="D1416" t="s">
        <v>33</v>
      </c>
      <c r="E1416">
        <v>1390</v>
      </c>
      <c r="F1416" t="s">
        <v>609</v>
      </c>
      <c r="G1416" t="s">
        <v>610</v>
      </c>
      <c r="H1416">
        <v>20.25</v>
      </c>
      <c r="I1416">
        <f t="shared" si="29"/>
        <v>28147.5</v>
      </c>
    </row>
    <row r="1417" spans="1:9">
      <c r="A1417" t="s">
        <v>72</v>
      </c>
      <c r="B1417">
        <v>1458</v>
      </c>
      <c r="C1417">
        <v>3</v>
      </c>
      <c r="D1417" t="s">
        <v>33</v>
      </c>
      <c r="E1417">
        <v>1400</v>
      </c>
      <c r="F1417" t="s">
        <v>134</v>
      </c>
      <c r="G1417" t="s">
        <v>135</v>
      </c>
      <c r="H1417">
        <v>20.365591397849499</v>
      </c>
      <c r="I1417">
        <f t="shared" si="29"/>
        <v>28511.827956989298</v>
      </c>
    </row>
    <row r="1418" spans="1:9">
      <c r="A1418" t="s">
        <v>72</v>
      </c>
      <c r="B1418">
        <v>1458</v>
      </c>
      <c r="C1418">
        <v>4</v>
      </c>
      <c r="D1418" t="s">
        <v>33</v>
      </c>
      <c r="E1418">
        <v>1402</v>
      </c>
      <c r="F1418" t="s">
        <v>235</v>
      </c>
      <c r="G1418" t="s">
        <v>236</v>
      </c>
      <c r="H1418">
        <v>20.413043478260899</v>
      </c>
      <c r="I1418">
        <f t="shared" si="29"/>
        <v>28619.08695652178</v>
      </c>
    </row>
    <row r="1419" spans="1:9">
      <c r="A1419" t="s">
        <v>72</v>
      </c>
      <c r="B1419">
        <v>1458</v>
      </c>
      <c r="C1419">
        <v>1</v>
      </c>
      <c r="D1419" t="s">
        <v>33</v>
      </c>
      <c r="E1419">
        <v>1429</v>
      </c>
      <c r="F1419" t="s">
        <v>297</v>
      </c>
      <c r="G1419" t="s">
        <v>298</v>
      </c>
      <c r="H1419">
        <v>20.536842105263201</v>
      </c>
      <c r="I1419">
        <f t="shared" si="29"/>
        <v>29347.147368421112</v>
      </c>
    </row>
    <row r="1420" spans="1:9">
      <c r="A1420" t="s">
        <v>72</v>
      </c>
      <c r="B1420">
        <v>1250</v>
      </c>
      <c r="C1420">
        <v>1</v>
      </c>
      <c r="D1420" t="s">
        <v>33</v>
      </c>
      <c r="E1420">
        <v>1750</v>
      </c>
      <c r="F1420" t="s">
        <v>376</v>
      </c>
      <c r="G1420" t="s">
        <v>377</v>
      </c>
      <c r="H1420">
        <v>19.9051724137931</v>
      </c>
      <c r="I1420">
        <f t="shared" si="29"/>
        <v>34834.051724137928</v>
      </c>
    </row>
    <row r="1421" spans="1:9">
      <c r="A1421" t="s">
        <v>72</v>
      </c>
      <c r="B1421">
        <v>1250</v>
      </c>
      <c r="C1421">
        <v>3</v>
      </c>
      <c r="D1421" t="s">
        <v>33</v>
      </c>
      <c r="E1421">
        <v>1729</v>
      </c>
      <c r="F1421" t="s">
        <v>435</v>
      </c>
      <c r="G1421" t="s">
        <v>436</v>
      </c>
      <c r="H1421">
        <v>20.208695652173901</v>
      </c>
      <c r="I1421">
        <f t="shared" si="29"/>
        <v>34940.834782608676</v>
      </c>
    </row>
    <row r="1422" spans="1:9">
      <c r="A1422" t="s">
        <v>72</v>
      </c>
      <c r="B1422">
        <v>1250</v>
      </c>
      <c r="C1422">
        <v>4</v>
      </c>
      <c r="D1422" t="s">
        <v>33</v>
      </c>
      <c r="E1422">
        <v>1755</v>
      </c>
      <c r="F1422" t="s">
        <v>156</v>
      </c>
      <c r="G1422" t="s">
        <v>157</v>
      </c>
      <c r="H1422">
        <v>20.120689655172399</v>
      </c>
      <c r="I1422">
        <f t="shared" si="29"/>
        <v>35311.810344827558</v>
      </c>
    </row>
    <row r="1423" spans="1:9">
      <c r="A1423" t="s">
        <v>72</v>
      </c>
      <c r="B1423">
        <v>1250</v>
      </c>
      <c r="C1423">
        <v>2</v>
      </c>
      <c r="D1423" t="s">
        <v>33</v>
      </c>
      <c r="E1423">
        <v>1763</v>
      </c>
      <c r="F1423" t="s">
        <v>98</v>
      </c>
      <c r="G1423" t="s">
        <v>520</v>
      </c>
      <c r="H1423">
        <v>20.119658119658101</v>
      </c>
      <c r="I1423">
        <f t="shared" si="29"/>
        <v>35470.957264957236</v>
      </c>
    </row>
    <row r="1424" spans="1:9">
      <c r="A1424" t="s">
        <v>72</v>
      </c>
      <c r="B1424">
        <v>1041</v>
      </c>
      <c r="C1424">
        <v>4</v>
      </c>
      <c r="D1424" t="s">
        <v>33</v>
      </c>
      <c r="E1424">
        <v>2219</v>
      </c>
      <c r="F1424" t="s">
        <v>566</v>
      </c>
      <c r="G1424" t="s">
        <v>567</v>
      </c>
      <c r="H1424">
        <v>19.850340136054399</v>
      </c>
      <c r="I1424">
        <f t="shared" si="29"/>
        <v>44047.904761904712</v>
      </c>
    </row>
    <row r="1425" spans="1:9">
      <c r="A1425" t="s">
        <v>72</v>
      </c>
      <c r="B1425">
        <v>1041</v>
      </c>
      <c r="C1425">
        <v>3</v>
      </c>
      <c r="D1425" t="s">
        <v>33</v>
      </c>
      <c r="E1425">
        <v>2222</v>
      </c>
      <c r="F1425" t="s">
        <v>257</v>
      </c>
      <c r="G1425" t="s">
        <v>258</v>
      </c>
      <c r="H1425">
        <v>19.979729729729701</v>
      </c>
      <c r="I1425">
        <f t="shared" si="29"/>
        <v>44394.959459459395</v>
      </c>
    </row>
    <row r="1426" spans="1:9">
      <c r="A1426" t="s">
        <v>72</v>
      </c>
      <c r="B1426">
        <v>1041</v>
      </c>
      <c r="C1426">
        <v>1</v>
      </c>
      <c r="D1426" t="s">
        <v>33</v>
      </c>
      <c r="E1426">
        <v>2263</v>
      </c>
      <c r="F1426" t="s">
        <v>588</v>
      </c>
      <c r="G1426" t="s">
        <v>589</v>
      </c>
      <c r="H1426">
        <v>20.006756756756801</v>
      </c>
      <c r="I1426">
        <f t="shared" si="29"/>
        <v>45275.290540540642</v>
      </c>
    </row>
    <row r="1427" spans="1:9">
      <c r="A1427" t="s">
        <v>72</v>
      </c>
      <c r="B1427">
        <v>1041</v>
      </c>
      <c r="C1427">
        <v>2</v>
      </c>
      <c r="D1427" t="s">
        <v>33</v>
      </c>
      <c r="E1427">
        <v>2273</v>
      </c>
      <c r="F1427" t="s">
        <v>625</v>
      </c>
      <c r="G1427" t="s">
        <v>626</v>
      </c>
      <c r="H1427">
        <v>19.973333333333301</v>
      </c>
      <c r="I1427">
        <f t="shared" si="29"/>
        <v>45399.386666666593</v>
      </c>
    </row>
    <row r="1428" spans="1:9">
      <c r="A1428" t="s">
        <v>72</v>
      </c>
      <c r="B1428">
        <v>833</v>
      </c>
      <c r="C1428">
        <v>4</v>
      </c>
      <c r="D1428" t="s">
        <v>33</v>
      </c>
      <c r="E1428">
        <v>2864</v>
      </c>
      <c r="H1428">
        <v>19.626315789473701</v>
      </c>
      <c r="I1428">
        <f t="shared" si="29"/>
        <v>56209.768421052679</v>
      </c>
    </row>
    <row r="1429" spans="1:9">
      <c r="A1429" t="s">
        <v>72</v>
      </c>
      <c r="B1429">
        <v>833</v>
      </c>
      <c r="C1429">
        <v>3</v>
      </c>
      <c r="D1429" t="s">
        <v>33</v>
      </c>
      <c r="E1429">
        <v>2857</v>
      </c>
      <c r="F1429" t="s">
        <v>211</v>
      </c>
      <c r="G1429" t="s">
        <v>212</v>
      </c>
      <c r="H1429">
        <v>19.7</v>
      </c>
      <c r="I1429">
        <f t="shared" si="29"/>
        <v>56282.9</v>
      </c>
    </row>
    <row r="1430" spans="1:9">
      <c r="A1430" t="s">
        <v>72</v>
      </c>
      <c r="B1430">
        <v>833</v>
      </c>
      <c r="C1430">
        <v>1</v>
      </c>
      <c r="D1430" t="s">
        <v>33</v>
      </c>
      <c r="E1430">
        <v>2867</v>
      </c>
      <c r="F1430" t="s">
        <v>385</v>
      </c>
      <c r="G1430" t="s">
        <v>386</v>
      </c>
      <c r="H1430">
        <v>19.6736842105263</v>
      </c>
      <c r="I1430">
        <f t="shared" si="29"/>
        <v>56404.452631578904</v>
      </c>
    </row>
    <row r="1431" spans="1:9">
      <c r="A1431" t="s">
        <v>72</v>
      </c>
      <c r="B1431">
        <v>833</v>
      </c>
      <c r="C1431">
        <v>2</v>
      </c>
      <c r="D1431" t="s">
        <v>33</v>
      </c>
      <c r="E1431">
        <v>2940</v>
      </c>
      <c r="F1431" t="s">
        <v>73</v>
      </c>
      <c r="G1431" t="s">
        <v>74</v>
      </c>
      <c r="H1431">
        <v>19.727748691099499</v>
      </c>
      <c r="I1431">
        <f t="shared" si="29"/>
        <v>57999.581151832528</v>
      </c>
    </row>
    <row r="1432" spans="1:9">
      <c r="A1432" t="s">
        <v>72</v>
      </c>
      <c r="B1432">
        <v>625</v>
      </c>
      <c r="C1432">
        <v>1</v>
      </c>
      <c r="D1432" t="s">
        <v>33</v>
      </c>
      <c r="E1432">
        <v>4068</v>
      </c>
      <c r="F1432" t="s">
        <v>281</v>
      </c>
      <c r="G1432" t="s">
        <v>282</v>
      </c>
      <c r="H1432">
        <v>19.518518518518501</v>
      </c>
      <c r="I1432">
        <f t="shared" si="29"/>
        <v>79401.33333333327</v>
      </c>
    </row>
    <row r="1433" spans="1:9">
      <c r="A1433" t="s">
        <v>72</v>
      </c>
      <c r="B1433">
        <v>625</v>
      </c>
      <c r="C1433">
        <v>4</v>
      </c>
      <c r="D1433" t="s">
        <v>33</v>
      </c>
      <c r="E1433">
        <v>4141</v>
      </c>
      <c r="H1433">
        <v>19.445255474452601</v>
      </c>
      <c r="I1433">
        <f t="shared" si="29"/>
        <v>80522.802919708221</v>
      </c>
    </row>
    <row r="1434" spans="1:9">
      <c r="A1434" t="s">
        <v>72</v>
      </c>
      <c r="B1434">
        <v>625</v>
      </c>
      <c r="C1434">
        <v>3</v>
      </c>
      <c r="D1434" t="s">
        <v>33</v>
      </c>
      <c r="E1434">
        <v>4129</v>
      </c>
      <c r="F1434" t="s">
        <v>504</v>
      </c>
      <c r="G1434" t="s">
        <v>505</v>
      </c>
      <c r="H1434">
        <v>19.52</v>
      </c>
      <c r="I1434">
        <f t="shared" si="29"/>
        <v>80598.080000000002</v>
      </c>
    </row>
    <row r="1435" spans="1:9">
      <c r="A1435" t="s">
        <v>72</v>
      </c>
      <c r="B1435">
        <v>625</v>
      </c>
      <c r="C1435">
        <v>2</v>
      </c>
      <c r="D1435" t="s">
        <v>33</v>
      </c>
      <c r="E1435">
        <v>4150</v>
      </c>
      <c r="F1435" t="s">
        <v>335</v>
      </c>
      <c r="G1435" t="s">
        <v>336</v>
      </c>
      <c r="H1435">
        <v>19.567272727272702</v>
      </c>
      <c r="I1435">
        <f t="shared" si="29"/>
        <v>81204.181818181707</v>
      </c>
    </row>
    <row r="1436" spans="1:9">
      <c r="A1436" t="s">
        <v>72</v>
      </c>
      <c r="B1436">
        <v>416</v>
      </c>
      <c r="C1436">
        <v>1</v>
      </c>
      <c r="D1436" t="s">
        <v>33</v>
      </c>
      <c r="E1436">
        <v>5585</v>
      </c>
      <c r="F1436" t="s">
        <v>543</v>
      </c>
      <c r="G1436" t="s">
        <v>544</v>
      </c>
      <c r="H1436">
        <v>19.455284552845502</v>
      </c>
      <c r="I1436">
        <f t="shared" si="29"/>
        <v>108657.76422764212</v>
      </c>
    </row>
    <row r="1437" spans="1:9">
      <c r="A1437" t="s">
        <v>72</v>
      </c>
      <c r="B1437">
        <v>416</v>
      </c>
      <c r="C1437">
        <v>4</v>
      </c>
      <c r="D1437" t="s">
        <v>33</v>
      </c>
      <c r="E1437">
        <v>5713</v>
      </c>
      <c r="F1437" t="s">
        <v>81</v>
      </c>
      <c r="G1437" t="s">
        <v>82</v>
      </c>
      <c r="H1437">
        <v>19.395778364116101</v>
      </c>
      <c r="I1437">
        <f t="shared" si="29"/>
        <v>110808.08179419528</v>
      </c>
    </row>
    <row r="1438" spans="1:9">
      <c r="A1438" t="s">
        <v>72</v>
      </c>
      <c r="B1438">
        <v>416</v>
      </c>
      <c r="C1438">
        <v>3</v>
      </c>
      <c r="D1438" t="s">
        <v>33</v>
      </c>
      <c r="E1438">
        <v>5701</v>
      </c>
      <c r="H1438">
        <v>19.468421052631601</v>
      </c>
      <c r="I1438">
        <f t="shared" si="29"/>
        <v>110989.46842105276</v>
      </c>
    </row>
    <row r="1439" spans="1:9">
      <c r="A1439" t="s">
        <v>72</v>
      </c>
      <c r="B1439">
        <v>416</v>
      </c>
      <c r="C1439">
        <v>2</v>
      </c>
      <c r="D1439" t="s">
        <v>33</v>
      </c>
      <c r="E1439">
        <v>5728</v>
      </c>
      <c r="F1439" t="s">
        <v>617</v>
      </c>
      <c r="G1439" t="s">
        <v>618</v>
      </c>
      <c r="H1439">
        <v>19.463157894736799</v>
      </c>
      <c r="I1439">
        <f t="shared" si="29"/>
        <v>111484.96842105238</v>
      </c>
    </row>
    <row r="1440" spans="1:9">
      <c r="A1440" t="s">
        <v>72</v>
      </c>
      <c r="B1440">
        <v>208</v>
      </c>
      <c r="C1440">
        <v>1</v>
      </c>
      <c r="D1440" t="s">
        <v>33</v>
      </c>
      <c r="E1440">
        <v>10378</v>
      </c>
      <c r="F1440" t="s">
        <v>98</v>
      </c>
      <c r="G1440" t="s">
        <v>99</v>
      </c>
      <c r="H1440">
        <v>19.296511627907002</v>
      </c>
      <c r="I1440">
        <f t="shared" si="29"/>
        <v>200259.19767441886</v>
      </c>
    </row>
    <row r="1441" spans="1:9">
      <c r="A1441" t="s">
        <v>72</v>
      </c>
      <c r="B1441">
        <v>208</v>
      </c>
      <c r="C1441">
        <v>2</v>
      </c>
      <c r="D1441" t="s">
        <v>33</v>
      </c>
      <c r="E1441">
        <v>10438</v>
      </c>
      <c r="F1441" t="s">
        <v>107</v>
      </c>
      <c r="G1441" t="s">
        <v>108</v>
      </c>
      <c r="H1441">
        <v>19.258670520231199</v>
      </c>
      <c r="I1441">
        <f t="shared" si="29"/>
        <v>201022.00289017326</v>
      </c>
    </row>
    <row r="1442" spans="1:9">
      <c r="A1442" t="s">
        <v>72</v>
      </c>
      <c r="B1442">
        <v>208</v>
      </c>
      <c r="C1442">
        <v>3</v>
      </c>
      <c r="D1442" t="s">
        <v>33</v>
      </c>
      <c r="E1442">
        <v>10607</v>
      </c>
      <c r="H1442">
        <v>19.264872521246499</v>
      </c>
      <c r="I1442">
        <f t="shared" si="29"/>
        <v>204342.50283286162</v>
      </c>
    </row>
    <row r="1443" spans="1:9">
      <c r="A1443" t="s">
        <v>72</v>
      </c>
      <c r="B1443">
        <v>208</v>
      </c>
      <c r="C1443">
        <v>4</v>
      </c>
      <c r="D1443" t="s">
        <v>33</v>
      </c>
      <c r="E1443">
        <v>10721</v>
      </c>
      <c r="H1443">
        <v>19.262272089761598</v>
      </c>
      <c r="I1443">
        <f t="shared" si="29"/>
        <v>206510.81907433411</v>
      </c>
    </row>
  </sheetData>
  <sortState ref="A2:I1443">
    <sortCondition ref="A2:A1443"/>
    <sortCondition ref="I2:I1443"/>
    <sortCondition ref="B2:B1443"/>
    <sortCondition ref="C2:C1443"/>
  </sortState>
  <mergeCells count="17">
    <mergeCell ref="K1292:S1292"/>
    <mergeCell ref="M1159:Z1159"/>
    <mergeCell ref="M1399:Z1399"/>
    <mergeCell ref="K117:M117"/>
    <mergeCell ref="K399:M399"/>
    <mergeCell ref="K1288:M1288"/>
    <mergeCell ref="L403:M403"/>
    <mergeCell ref="K134:S134"/>
    <mergeCell ref="K405:S405"/>
    <mergeCell ref="K969:S969"/>
    <mergeCell ref="M1005:Z1005"/>
    <mergeCell ref="L1:Y1"/>
    <mergeCell ref="M279:Z279"/>
    <mergeCell ref="M440:Z440"/>
    <mergeCell ref="M722:Z722"/>
    <mergeCell ref="M845:Z845"/>
    <mergeCell ref="M34:Z34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I113" sqref="AI113"/>
    </sheetView>
  </sheetViews>
  <sheetFormatPr baseColWidth="10" defaultColWidth="8.83203125" defaultRowHeight="14" x14ac:dyDescent="0"/>
  <sheetData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" x14ac:dyDescent="0"/>
  <sheetData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43"/>
  <sheetViews>
    <sheetView workbookViewId="0">
      <selection activeCell="M2" sqref="I2:M2"/>
    </sheetView>
  </sheetViews>
  <sheetFormatPr baseColWidth="10" defaultRowHeight="14" x14ac:dyDescent="0"/>
  <sheetData>
    <row r="1" spans="1:13">
      <c r="A1" s="2" t="s">
        <v>0</v>
      </c>
      <c r="B1" s="2" t="s">
        <v>2</v>
      </c>
      <c r="C1" s="2" t="s">
        <v>3</v>
      </c>
      <c r="D1" s="2" t="s">
        <v>7</v>
      </c>
      <c r="E1" s="2" t="s">
        <v>8</v>
      </c>
      <c r="F1" s="2" t="s">
        <v>12</v>
      </c>
      <c r="G1" s="2" t="s">
        <v>27</v>
      </c>
      <c r="I1" s="2" t="s">
        <v>12</v>
      </c>
      <c r="J1" s="2" t="s">
        <v>27</v>
      </c>
      <c r="L1" s="2" t="s">
        <v>12</v>
      </c>
      <c r="M1" s="2" t="s">
        <v>27</v>
      </c>
    </row>
    <row r="2" spans="1:13">
      <c r="A2" s="2" t="s">
        <v>640</v>
      </c>
      <c r="B2" s="2">
        <v>800</v>
      </c>
      <c r="C2" s="2">
        <v>1</v>
      </c>
      <c r="D2" s="2" t="s">
        <v>944</v>
      </c>
      <c r="E2" s="2">
        <v>760</v>
      </c>
      <c r="F2" s="2">
        <v>10.7708333333333</v>
      </c>
      <c r="G2" s="2">
        <v>39.884210526315798</v>
      </c>
      <c r="I2" s="2">
        <v>11.6666666666667</v>
      </c>
      <c r="J2" s="2">
        <v>29.909090909090899</v>
      </c>
      <c r="L2" s="2">
        <v>11</v>
      </c>
      <c r="M2" s="2">
        <v>38</v>
      </c>
    </row>
    <row r="3" spans="1:13">
      <c r="A3" s="2" t="s">
        <v>640</v>
      </c>
      <c r="B3" s="2">
        <v>800</v>
      </c>
      <c r="C3" s="2">
        <v>2</v>
      </c>
      <c r="D3" s="2" t="s">
        <v>944</v>
      </c>
      <c r="E3" s="2">
        <v>454</v>
      </c>
      <c r="F3" s="2">
        <v>11.2</v>
      </c>
      <c r="G3" s="2">
        <v>40.543859649122801</v>
      </c>
      <c r="I3" s="2">
        <v>11.6</v>
      </c>
      <c r="J3" s="2">
        <v>30</v>
      </c>
      <c r="L3" s="2">
        <v>11</v>
      </c>
      <c r="M3" s="2">
        <v>38</v>
      </c>
    </row>
    <row r="4" spans="1:13">
      <c r="A4" s="2" t="s">
        <v>640</v>
      </c>
      <c r="B4" s="2">
        <v>1000</v>
      </c>
      <c r="C4" s="2">
        <v>1</v>
      </c>
      <c r="D4" s="2" t="s">
        <v>944</v>
      </c>
      <c r="E4" s="2">
        <v>606</v>
      </c>
      <c r="F4" s="2">
        <v>11.75</v>
      </c>
      <c r="G4" s="2">
        <v>41.684210526315802</v>
      </c>
      <c r="I4" s="2">
        <v>11.5</v>
      </c>
      <c r="J4" s="2">
        <v>30.272727272727298</v>
      </c>
      <c r="L4" s="2">
        <v>12</v>
      </c>
      <c r="M4" s="2">
        <v>38</v>
      </c>
    </row>
    <row r="5" spans="1:13">
      <c r="A5" s="2" t="s">
        <v>640</v>
      </c>
      <c r="B5" s="2">
        <v>1000</v>
      </c>
      <c r="C5" s="2">
        <v>2</v>
      </c>
      <c r="D5" s="2" t="s">
        <v>944</v>
      </c>
      <c r="E5" s="2">
        <v>359</v>
      </c>
      <c r="F5" s="2">
        <v>12.5652173913043</v>
      </c>
      <c r="G5" s="2">
        <v>42.8888888888889</v>
      </c>
      <c r="I5" s="2">
        <v>12.3333333333333</v>
      </c>
      <c r="J5" s="2">
        <v>30.272727272727298</v>
      </c>
      <c r="L5" s="2">
        <v>10.8333333333333</v>
      </c>
      <c r="M5" s="2">
        <v>38.636363636363598</v>
      </c>
    </row>
    <row r="6" spans="1:13">
      <c r="A6" s="2" t="s">
        <v>31</v>
      </c>
      <c r="B6" s="2">
        <v>800</v>
      </c>
      <c r="C6" s="2">
        <v>1</v>
      </c>
      <c r="D6" s="2" t="s">
        <v>944</v>
      </c>
      <c r="E6" s="2">
        <v>362</v>
      </c>
      <c r="F6" s="2">
        <v>11.3333333333333</v>
      </c>
      <c r="G6" s="2">
        <v>40.377777777777801</v>
      </c>
      <c r="I6" s="2">
        <v>12.6666666666667</v>
      </c>
      <c r="J6" s="2">
        <v>30.272727272727298</v>
      </c>
      <c r="L6" s="2">
        <v>10</v>
      </c>
      <c r="M6" s="2">
        <v>38.909090909090899</v>
      </c>
    </row>
    <row r="7" spans="1:13">
      <c r="A7" s="2" t="s">
        <v>31</v>
      </c>
      <c r="B7" s="2">
        <v>800</v>
      </c>
      <c r="C7" s="2">
        <v>2</v>
      </c>
      <c r="D7" s="2" t="s">
        <v>944</v>
      </c>
      <c r="E7" s="2">
        <v>361</v>
      </c>
      <c r="F7" s="2">
        <v>11.4166666666667</v>
      </c>
      <c r="G7" s="2">
        <v>40.311111111111103</v>
      </c>
      <c r="I7" s="2">
        <v>12.8333333333333</v>
      </c>
      <c r="J7" s="2">
        <v>30.272727272727298</v>
      </c>
      <c r="L7" s="2">
        <v>11</v>
      </c>
      <c r="M7" s="2">
        <v>39</v>
      </c>
    </row>
    <row r="8" spans="1:13">
      <c r="A8" s="2" t="s">
        <v>31</v>
      </c>
      <c r="B8" s="2">
        <v>1000</v>
      </c>
      <c r="C8" s="2">
        <v>1</v>
      </c>
      <c r="D8" s="2" t="s">
        <v>944</v>
      </c>
      <c r="E8" s="2">
        <v>286</v>
      </c>
      <c r="F8" s="2">
        <v>12.6315789473684</v>
      </c>
      <c r="G8" s="2">
        <v>42.4444444444444</v>
      </c>
      <c r="I8" s="2">
        <v>11.1666666666667</v>
      </c>
      <c r="J8" s="2">
        <v>30.272727272727298</v>
      </c>
      <c r="L8" s="2">
        <v>15</v>
      </c>
      <c r="M8" s="2">
        <v>39</v>
      </c>
    </row>
    <row r="9" spans="1:13">
      <c r="A9" s="2" t="s">
        <v>31</v>
      </c>
      <c r="B9" s="2">
        <v>1000</v>
      </c>
      <c r="C9" s="2">
        <v>2</v>
      </c>
      <c r="D9" s="2" t="s">
        <v>944</v>
      </c>
      <c r="E9" s="2">
        <v>285</v>
      </c>
      <c r="F9" s="2">
        <v>12.526315789473699</v>
      </c>
      <c r="G9" s="2">
        <v>42.542857142857102</v>
      </c>
      <c r="I9" s="2">
        <v>11</v>
      </c>
      <c r="J9" s="2">
        <v>30.272727272727298</v>
      </c>
      <c r="L9" s="2">
        <v>13</v>
      </c>
      <c r="M9" s="2">
        <v>39</v>
      </c>
    </row>
    <row r="10" spans="1:13">
      <c r="A10" s="2" t="s">
        <v>815</v>
      </c>
      <c r="B10" s="2">
        <v>800</v>
      </c>
      <c r="C10" s="2">
        <v>1</v>
      </c>
      <c r="D10" s="2" t="s">
        <v>944</v>
      </c>
      <c r="E10" s="2">
        <v>90</v>
      </c>
      <c r="F10" s="2">
        <v>10.8333333333333</v>
      </c>
      <c r="G10" s="2">
        <v>38.636363636363598</v>
      </c>
      <c r="I10" s="2">
        <v>11.6666666666667</v>
      </c>
      <c r="J10" s="2">
        <v>30.363636363636399</v>
      </c>
      <c r="L10" s="2">
        <v>10</v>
      </c>
      <c r="M10" s="2">
        <v>39</v>
      </c>
    </row>
    <row r="11" spans="1:13">
      <c r="A11" s="2" t="s">
        <v>815</v>
      </c>
      <c r="B11" s="2">
        <v>800</v>
      </c>
      <c r="C11" s="2">
        <v>2</v>
      </c>
      <c r="D11" s="2" t="s">
        <v>944</v>
      </c>
      <c r="E11" s="2">
        <v>90</v>
      </c>
      <c r="F11" s="2">
        <v>9.8333333333333304</v>
      </c>
      <c r="G11" s="2">
        <v>39.090909090909101</v>
      </c>
      <c r="I11" s="2">
        <v>12.3333333333333</v>
      </c>
      <c r="J11" s="2">
        <v>30.363636363636399</v>
      </c>
      <c r="L11" s="2">
        <v>9</v>
      </c>
      <c r="M11" s="2">
        <v>39</v>
      </c>
    </row>
    <row r="12" spans="1:13">
      <c r="A12" s="2" t="s">
        <v>815</v>
      </c>
      <c r="B12" s="2">
        <v>1000</v>
      </c>
      <c r="C12" s="2">
        <v>1</v>
      </c>
      <c r="D12" s="2" t="s">
        <v>944</v>
      </c>
      <c r="E12" s="2">
        <v>90</v>
      </c>
      <c r="F12" s="2">
        <v>10.3333333333333</v>
      </c>
      <c r="G12" s="2">
        <v>39.272727272727302</v>
      </c>
      <c r="I12" s="2">
        <v>11.1666666666667</v>
      </c>
      <c r="J12" s="2">
        <v>30.363636363636399</v>
      </c>
      <c r="L12" s="2">
        <v>10</v>
      </c>
      <c r="M12" s="2">
        <v>39</v>
      </c>
    </row>
    <row r="13" spans="1:13">
      <c r="A13" s="2" t="s">
        <v>815</v>
      </c>
      <c r="B13" s="2">
        <v>1000</v>
      </c>
      <c r="C13" s="2">
        <v>2</v>
      </c>
      <c r="D13" s="2" t="s">
        <v>944</v>
      </c>
      <c r="E13" s="2">
        <v>90</v>
      </c>
      <c r="F13" s="2">
        <v>10</v>
      </c>
      <c r="G13" s="2">
        <v>38.909090909090899</v>
      </c>
      <c r="I13" s="2">
        <v>12</v>
      </c>
      <c r="J13" s="2">
        <v>30.363636363636399</v>
      </c>
      <c r="L13" s="2">
        <v>11</v>
      </c>
      <c r="M13" s="2">
        <v>39</v>
      </c>
    </row>
    <row r="14" spans="1:13">
      <c r="A14" s="2" t="s">
        <v>953</v>
      </c>
      <c r="B14" s="2">
        <v>800</v>
      </c>
      <c r="C14" s="2">
        <v>1</v>
      </c>
      <c r="D14" s="2" t="s">
        <v>944</v>
      </c>
      <c r="E14" s="2">
        <v>0</v>
      </c>
      <c r="F14" s="2">
        <v>11</v>
      </c>
      <c r="G14" s="2">
        <v>39</v>
      </c>
      <c r="I14" s="2">
        <v>11</v>
      </c>
      <c r="J14" s="2">
        <v>30.454545454545499</v>
      </c>
      <c r="L14" s="2">
        <v>14</v>
      </c>
      <c r="M14" s="2">
        <v>39</v>
      </c>
    </row>
    <row r="15" spans="1:13">
      <c r="A15" s="2" t="s">
        <v>953</v>
      </c>
      <c r="B15" s="2">
        <v>800</v>
      </c>
      <c r="C15" s="2">
        <v>2</v>
      </c>
      <c r="D15" s="2" t="s">
        <v>944</v>
      </c>
      <c r="E15" s="2">
        <v>0</v>
      </c>
      <c r="F15" s="2">
        <v>11</v>
      </c>
      <c r="G15" s="2">
        <v>38</v>
      </c>
      <c r="I15" s="2">
        <v>12</v>
      </c>
      <c r="J15" s="2">
        <v>30.454545454545499</v>
      </c>
      <c r="L15" s="2">
        <v>9.8333333333333304</v>
      </c>
      <c r="M15" s="2">
        <v>39.090909090909101</v>
      </c>
    </row>
    <row r="16" spans="1:13">
      <c r="A16" s="2" t="s">
        <v>953</v>
      </c>
      <c r="B16" s="2">
        <v>1000</v>
      </c>
      <c r="C16" s="2">
        <v>1</v>
      </c>
      <c r="D16" s="2" t="s">
        <v>944</v>
      </c>
      <c r="E16" s="2">
        <v>0</v>
      </c>
      <c r="F16" s="2">
        <v>15</v>
      </c>
      <c r="G16" s="2">
        <v>39</v>
      </c>
      <c r="I16" s="2">
        <v>11.3333333333333</v>
      </c>
      <c r="J16" s="2">
        <v>30.454545454545499</v>
      </c>
      <c r="L16" s="2">
        <v>10.3333333333333</v>
      </c>
      <c r="M16" s="2">
        <v>39.272727272727302</v>
      </c>
    </row>
    <row r="17" spans="1:13">
      <c r="A17" s="2" t="s">
        <v>953</v>
      </c>
      <c r="B17" s="2">
        <v>1000</v>
      </c>
      <c r="C17" s="2">
        <v>2</v>
      </c>
      <c r="D17" s="2" t="s">
        <v>944</v>
      </c>
      <c r="E17" s="2">
        <v>0</v>
      </c>
      <c r="F17" s="2">
        <v>14</v>
      </c>
      <c r="G17" s="2">
        <v>41</v>
      </c>
      <c r="I17" s="2">
        <v>11.3333333333333</v>
      </c>
      <c r="J17" s="2">
        <v>30.454545454545499</v>
      </c>
      <c r="L17" s="2">
        <v>10.7708333333333</v>
      </c>
      <c r="M17" s="2">
        <v>39.884210526315798</v>
      </c>
    </row>
    <row r="18" spans="1:13">
      <c r="A18" s="2" t="s">
        <v>954</v>
      </c>
      <c r="B18" s="2">
        <v>800</v>
      </c>
      <c r="C18" s="2">
        <v>1</v>
      </c>
      <c r="D18" s="2" t="s">
        <v>944</v>
      </c>
      <c r="E18" s="2">
        <v>0</v>
      </c>
      <c r="F18" s="2">
        <v>13</v>
      </c>
      <c r="G18" s="2">
        <v>40</v>
      </c>
      <c r="I18" s="2">
        <v>11.1666666666667</v>
      </c>
      <c r="J18" s="2">
        <v>30.454545454545499</v>
      </c>
      <c r="L18" s="2">
        <v>13</v>
      </c>
      <c r="M18" s="2">
        <v>40</v>
      </c>
    </row>
    <row r="19" spans="1:13">
      <c r="A19" s="2" t="s">
        <v>954</v>
      </c>
      <c r="B19" s="2">
        <v>800</v>
      </c>
      <c r="C19" s="2">
        <v>2</v>
      </c>
      <c r="D19" s="2" t="s">
        <v>944</v>
      </c>
      <c r="E19" s="2">
        <v>0</v>
      </c>
      <c r="F19" s="2">
        <v>11</v>
      </c>
      <c r="G19" s="2">
        <v>38</v>
      </c>
      <c r="I19" s="2">
        <v>11.8333333333333</v>
      </c>
      <c r="J19" s="2">
        <v>30.545454545454501</v>
      </c>
      <c r="L19" s="2">
        <v>8</v>
      </c>
      <c r="M19" s="2">
        <v>40</v>
      </c>
    </row>
    <row r="20" spans="1:13">
      <c r="A20" s="2" t="s">
        <v>954</v>
      </c>
      <c r="B20" s="2">
        <v>1000</v>
      </c>
      <c r="C20" s="2">
        <v>1</v>
      </c>
      <c r="D20" s="2" t="s">
        <v>944</v>
      </c>
      <c r="E20" s="2">
        <v>0</v>
      </c>
      <c r="F20" s="2">
        <v>11</v>
      </c>
      <c r="G20" s="2">
        <v>41</v>
      </c>
      <c r="I20" s="2">
        <v>11</v>
      </c>
      <c r="J20" s="2">
        <v>30.545454545454501</v>
      </c>
      <c r="L20" s="2">
        <v>9</v>
      </c>
      <c r="M20" s="2">
        <v>40</v>
      </c>
    </row>
    <row r="21" spans="1:13">
      <c r="A21" s="2" t="s">
        <v>954</v>
      </c>
      <c r="B21" s="2">
        <v>1000</v>
      </c>
      <c r="C21" s="2">
        <v>2</v>
      </c>
      <c r="D21" s="2" t="s">
        <v>944</v>
      </c>
      <c r="E21" s="2">
        <v>0</v>
      </c>
      <c r="F21" s="2">
        <v>13</v>
      </c>
      <c r="G21" s="2">
        <v>39</v>
      </c>
      <c r="I21" s="2">
        <v>12.3333333333333</v>
      </c>
      <c r="J21" s="2">
        <v>30.545454545454501</v>
      </c>
      <c r="L21" s="2">
        <v>11.5494505494505</v>
      </c>
      <c r="M21" s="2">
        <v>40.294797687861298</v>
      </c>
    </row>
    <row r="22" spans="1:13">
      <c r="A22" s="2" t="s">
        <v>42</v>
      </c>
      <c r="B22" s="2">
        <v>800</v>
      </c>
      <c r="C22" s="2">
        <v>1</v>
      </c>
      <c r="D22" s="2" t="s">
        <v>944</v>
      </c>
      <c r="E22" s="2">
        <v>0</v>
      </c>
      <c r="F22" s="2">
        <v>8</v>
      </c>
      <c r="G22" s="2">
        <v>40</v>
      </c>
      <c r="I22" s="2">
        <v>11</v>
      </c>
      <c r="J22" s="2">
        <v>30.545454545454501</v>
      </c>
      <c r="L22" s="2">
        <v>11.4166666666667</v>
      </c>
      <c r="M22" s="2">
        <v>40.311111111111103</v>
      </c>
    </row>
    <row r="23" spans="1:13">
      <c r="A23" s="2" t="s">
        <v>42</v>
      </c>
      <c r="B23" s="2">
        <v>800</v>
      </c>
      <c r="C23" s="2">
        <v>2</v>
      </c>
      <c r="D23" s="2" t="s">
        <v>944</v>
      </c>
      <c r="E23" s="2">
        <v>0</v>
      </c>
      <c r="F23" s="2">
        <v>10</v>
      </c>
      <c r="G23" s="2">
        <v>39</v>
      </c>
      <c r="I23" s="2">
        <v>11</v>
      </c>
      <c r="J23" s="2">
        <v>30.545454545454501</v>
      </c>
      <c r="L23" s="2">
        <v>11.344086021505399</v>
      </c>
      <c r="M23" s="2">
        <v>40.3771428571429</v>
      </c>
    </row>
    <row r="24" spans="1:13">
      <c r="A24" s="2" t="s">
        <v>42</v>
      </c>
      <c r="B24" s="2">
        <v>1000</v>
      </c>
      <c r="C24" s="2">
        <v>1</v>
      </c>
      <c r="D24" s="2" t="s">
        <v>944</v>
      </c>
      <c r="E24" s="2">
        <v>0</v>
      </c>
      <c r="F24" s="2">
        <v>9</v>
      </c>
      <c r="G24" s="2">
        <v>40</v>
      </c>
      <c r="I24" s="2">
        <v>12</v>
      </c>
      <c r="J24" s="2">
        <v>30.545454545454501</v>
      </c>
      <c r="L24" s="2">
        <v>11.3333333333333</v>
      </c>
      <c r="M24" s="2">
        <v>40.377777777777801</v>
      </c>
    </row>
    <row r="25" spans="1:13">
      <c r="A25" s="2" t="s">
        <v>42</v>
      </c>
      <c r="B25" s="2">
        <v>1000</v>
      </c>
      <c r="C25" s="2">
        <v>2</v>
      </c>
      <c r="D25" s="2" t="s">
        <v>944</v>
      </c>
      <c r="E25" s="2">
        <v>0</v>
      </c>
      <c r="F25" s="2">
        <v>9</v>
      </c>
      <c r="G25" s="2">
        <v>39</v>
      </c>
      <c r="I25" s="2">
        <v>12.8333333333333</v>
      </c>
      <c r="J25" s="2">
        <v>30.545454545454501</v>
      </c>
      <c r="L25" s="2">
        <v>11.2</v>
      </c>
      <c r="M25" s="2">
        <v>40.543859649122801</v>
      </c>
    </row>
    <row r="26" spans="1:13">
      <c r="A26" s="2" t="s">
        <v>656</v>
      </c>
      <c r="B26" s="2">
        <v>800</v>
      </c>
      <c r="C26" s="2">
        <v>1</v>
      </c>
      <c r="D26" s="2" t="s">
        <v>944</v>
      </c>
      <c r="E26" s="2">
        <v>0</v>
      </c>
      <c r="F26" s="2">
        <v>10</v>
      </c>
      <c r="G26" s="2">
        <v>39</v>
      </c>
      <c r="I26" s="2">
        <v>11</v>
      </c>
      <c r="J26" s="2">
        <v>30.545454545454501</v>
      </c>
      <c r="L26" s="2">
        <v>14</v>
      </c>
      <c r="M26" s="2">
        <v>41</v>
      </c>
    </row>
    <row r="27" spans="1:13">
      <c r="A27" s="2" t="s">
        <v>656</v>
      </c>
      <c r="B27" s="2">
        <v>800</v>
      </c>
      <c r="C27" s="2">
        <v>2</v>
      </c>
      <c r="D27" s="2" t="s">
        <v>944</v>
      </c>
      <c r="E27" s="2">
        <v>0</v>
      </c>
      <c r="F27" s="2">
        <v>12</v>
      </c>
      <c r="G27" s="2">
        <v>38</v>
      </c>
      <c r="I27" s="2">
        <v>11.6666666666667</v>
      </c>
      <c r="J27" s="2">
        <v>30.545454545454501</v>
      </c>
      <c r="L27" s="2">
        <v>11</v>
      </c>
      <c r="M27" s="2">
        <v>41</v>
      </c>
    </row>
    <row r="28" spans="1:13">
      <c r="A28" s="2" t="s">
        <v>656</v>
      </c>
      <c r="B28" s="2">
        <v>1000</v>
      </c>
      <c r="C28" s="2">
        <v>1</v>
      </c>
      <c r="D28" s="2" t="s">
        <v>944</v>
      </c>
      <c r="E28" s="2">
        <v>0</v>
      </c>
      <c r="F28" s="2">
        <v>11</v>
      </c>
      <c r="G28" s="2">
        <v>39</v>
      </c>
      <c r="I28" s="2">
        <v>11.6666666666667</v>
      </c>
      <c r="J28" s="2">
        <v>30.636363636363601</v>
      </c>
      <c r="L28" s="2">
        <v>11.75</v>
      </c>
      <c r="M28" s="2">
        <v>41.684210526315802</v>
      </c>
    </row>
    <row r="29" spans="1:13">
      <c r="A29" s="2" t="s">
        <v>656</v>
      </c>
      <c r="B29" s="2">
        <v>1000</v>
      </c>
      <c r="C29" s="2">
        <v>2</v>
      </c>
      <c r="D29" s="2" t="s">
        <v>944</v>
      </c>
      <c r="E29" s="2">
        <v>0</v>
      </c>
      <c r="F29" s="2">
        <v>14</v>
      </c>
      <c r="G29" s="2">
        <v>39</v>
      </c>
      <c r="I29" s="2">
        <v>11.6666666666667</v>
      </c>
      <c r="J29" s="2">
        <v>30.636363636363601</v>
      </c>
      <c r="L29" s="2">
        <v>13.171052631578901</v>
      </c>
      <c r="M29" s="2">
        <v>42.342657342657297</v>
      </c>
    </row>
    <row r="30" spans="1:13">
      <c r="A30" s="2" t="s">
        <v>72</v>
      </c>
      <c r="B30" s="2">
        <v>800</v>
      </c>
      <c r="C30" s="2">
        <v>1</v>
      </c>
      <c r="D30" s="2" t="s">
        <v>944</v>
      </c>
      <c r="E30" s="2">
        <v>1398</v>
      </c>
      <c r="F30" s="2">
        <v>11.344086021505399</v>
      </c>
      <c r="G30" s="2">
        <v>40.3771428571429</v>
      </c>
      <c r="I30" s="2">
        <v>14.6666666666667</v>
      </c>
      <c r="J30" s="2">
        <v>30.636363636363601</v>
      </c>
      <c r="L30" s="2">
        <v>12.6315789473684</v>
      </c>
      <c r="M30" s="2">
        <v>42.4444444444444</v>
      </c>
    </row>
    <row r="31" spans="1:13">
      <c r="A31" s="2" t="s">
        <v>72</v>
      </c>
      <c r="B31" s="2">
        <v>800</v>
      </c>
      <c r="C31" s="2">
        <v>2</v>
      </c>
      <c r="D31" s="2" t="s">
        <v>944</v>
      </c>
      <c r="E31" s="2">
        <v>1385</v>
      </c>
      <c r="F31" s="2">
        <v>11.5494505494505</v>
      </c>
      <c r="G31" s="2">
        <v>40.294797687861298</v>
      </c>
      <c r="I31" s="2">
        <v>11.8333333333333</v>
      </c>
      <c r="J31" s="2">
        <v>30.636363636363601</v>
      </c>
      <c r="L31" s="2">
        <v>12.9866666666667</v>
      </c>
      <c r="M31" s="2">
        <v>42.471830985915503</v>
      </c>
    </row>
    <row r="32" spans="1:13">
      <c r="A32" s="2" t="s">
        <v>72</v>
      </c>
      <c r="B32" s="2">
        <v>1000</v>
      </c>
      <c r="C32" s="2">
        <v>1</v>
      </c>
      <c r="D32" s="2" t="s">
        <v>944</v>
      </c>
      <c r="E32" s="2">
        <v>1149</v>
      </c>
      <c r="F32" s="2">
        <v>13.171052631578901</v>
      </c>
      <c r="G32" s="2">
        <v>42.342657342657297</v>
      </c>
      <c r="I32" s="2">
        <v>12.5</v>
      </c>
      <c r="J32" s="2">
        <v>30.636363636363601</v>
      </c>
      <c r="L32" s="2">
        <v>12.526315789473699</v>
      </c>
      <c r="M32" s="2">
        <v>42.542857142857102</v>
      </c>
    </row>
    <row r="33" spans="1:13">
      <c r="A33" s="2" t="s">
        <v>72</v>
      </c>
      <c r="B33" s="2">
        <v>1000</v>
      </c>
      <c r="C33" s="2">
        <v>2</v>
      </c>
      <c r="D33" s="2" t="s">
        <v>944</v>
      </c>
      <c r="E33" s="2">
        <v>1141</v>
      </c>
      <c r="F33" s="2">
        <v>12.9866666666667</v>
      </c>
      <c r="G33" s="2">
        <v>42.471830985915503</v>
      </c>
      <c r="I33" s="2">
        <v>12.5</v>
      </c>
      <c r="J33" s="2">
        <v>30.636363636363601</v>
      </c>
      <c r="L33" s="2">
        <v>12.5652173913043</v>
      </c>
      <c r="M33" s="2">
        <v>42.8888888888889</v>
      </c>
    </row>
    <row r="34" spans="1:13">
      <c r="A34" s="2" t="s">
        <v>31</v>
      </c>
      <c r="B34" s="2">
        <v>800</v>
      </c>
      <c r="C34" s="2">
        <v>1</v>
      </c>
      <c r="D34" s="2" t="s">
        <v>807</v>
      </c>
      <c r="E34" s="2">
        <v>0</v>
      </c>
      <c r="F34" s="2">
        <v>12</v>
      </c>
      <c r="G34" s="2">
        <v>44</v>
      </c>
      <c r="I34" s="2">
        <v>10.8333333333333</v>
      </c>
      <c r="J34" s="2">
        <v>30.636363636363601</v>
      </c>
    </row>
    <row r="35" spans="1:13">
      <c r="A35" s="2" t="s">
        <v>31</v>
      </c>
      <c r="B35" s="2">
        <v>1100</v>
      </c>
      <c r="C35" s="2">
        <v>1</v>
      </c>
      <c r="D35" s="2" t="s">
        <v>807</v>
      </c>
      <c r="E35" s="2">
        <v>0</v>
      </c>
      <c r="F35" s="2">
        <v>9</v>
      </c>
      <c r="G35" s="2">
        <v>45</v>
      </c>
      <c r="I35" s="2">
        <v>12.8333333333333</v>
      </c>
      <c r="J35" s="2">
        <v>30.636363636363601</v>
      </c>
    </row>
    <row r="36" spans="1:13">
      <c r="A36" s="2" t="s">
        <v>42</v>
      </c>
      <c r="B36" s="2">
        <v>1100</v>
      </c>
      <c r="C36" s="2">
        <v>1</v>
      </c>
      <c r="D36" s="2" t="s">
        <v>807</v>
      </c>
      <c r="E36" s="2">
        <v>0</v>
      </c>
      <c r="F36" s="2">
        <v>10</v>
      </c>
      <c r="G36" s="2">
        <v>44</v>
      </c>
      <c r="I36" s="2">
        <v>11</v>
      </c>
      <c r="J36" s="2">
        <v>30.636363636363601</v>
      </c>
    </row>
    <row r="37" spans="1:13">
      <c r="A37" s="2" t="s">
        <v>640</v>
      </c>
      <c r="B37" s="2">
        <v>1100</v>
      </c>
      <c r="C37" s="2">
        <v>1</v>
      </c>
      <c r="D37" s="2" t="s">
        <v>808</v>
      </c>
      <c r="E37" s="2">
        <v>1719</v>
      </c>
      <c r="F37" s="2">
        <v>13.685185185185199</v>
      </c>
      <c r="G37" s="2">
        <v>47.386046511627903</v>
      </c>
      <c r="I37" s="2">
        <v>11.6</v>
      </c>
      <c r="J37" s="2">
        <v>30.636363636363601</v>
      </c>
    </row>
    <row r="38" spans="1:13">
      <c r="A38" s="2" t="s">
        <v>656</v>
      </c>
      <c r="B38" s="2">
        <v>1100</v>
      </c>
      <c r="C38" s="2">
        <v>1</v>
      </c>
      <c r="D38" s="2" t="s">
        <v>808</v>
      </c>
      <c r="E38" s="2">
        <v>0</v>
      </c>
      <c r="F38" s="2">
        <v>14</v>
      </c>
      <c r="G38" s="2">
        <v>45</v>
      </c>
      <c r="I38" s="2">
        <v>10.8333333333333</v>
      </c>
      <c r="J38" s="2">
        <v>30.636363636363601</v>
      </c>
    </row>
    <row r="39" spans="1:13">
      <c r="A39" s="2" t="s">
        <v>815</v>
      </c>
      <c r="B39" s="2">
        <v>600</v>
      </c>
      <c r="C39" s="2">
        <v>1</v>
      </c>
      <c r="D39" s="2" t="s">
        <v>933</v>
      </c>
      <c r="E39" s="2">
        <v>90</v>
      </c>
      <c r="F39" s="2">
        <v>12.3333333333333</v>
      </c>
      <c r="G39" s="2">
        <v>39.5</v>
      </c>
      <c r="I39" s="2">
        <v>11.8</v>
      </c>
      <c r="J39" s="2">
        <v>30.727272727272702</v>
      </c>
    </row>
    <row r="40" spans="1:13">
      <c r="A40" s="2" t="s">
        <v>815</v>
      </c>
      <c r="B40" s="2">
        <v>800</v>
      </c>
      <c r="C40" s="2">
        <v>1</v>
      </c>
      <c r="D40" s="2" t="s">
        <v>933</v>
      </c>
      <c r="E40" s="2">
        <v>90</v>
      </c>
      <c r="F40" s="2">
        <v>12.1666666666667</v>
      </c>
      <c r="G40" s="2">
        <v>39.6666666666667</v>
      </c>
      <c r="I40" s="2">
        <v>12.6666666666667</v>
      </c>
      <c r="J40" s="2">
        <v>30.727272727272702</v>
      </c>
    </row>
    <row r="41" spans="1:13">
      <c r="A41" s="2" t="s">
        <v>815</v>
      </c>
      <c r="B41" s="2">
        <v>1100</v>
      </c>
      <c r="C41" s="2">
        <v>1</v>
      </c>
      <c r="D41" s="2" t="s">
        <v>933</v>
      </c>
      <c r="E41" s="2">
        <v>90</v>
      </c>
      <c r="F41" s="2">
        <v>13.5</v>
      </c>
      <c r="G41" s="2">
        <v>39.6666666666667</v>
      </c>
      <c r="I41" s="2">
        <v>10.8</v>
      </c>
      <c r="J41" s="2">
        <v>30.727272727272702</v>
      </c>
    </row>
    <row r="42" spans="1:13">
      <c r="A42" s="2" t="s">
        <v>31</v>
      </c>
      <c r="B42" s="2">
        <v>208</v>
      </c>
      <c r="C42" s="2">
        <v>1</v>
      </c>
      <c r="D42" s="2" t="s">
        <v>33</v>
      </c>
      <c r="E42" s="2">
        <v>3032</v>
      </c>
      <c r="F42" s="2">
        <v>19.257425742574299</v>
      </c>
      <c r="G42" s="2">
        <v>0</v>
      </c>
      <c r="I42" s="2">
        <v>11.6666666666667</v>
      </c>
      <c r="J42" s="2">
        <v>30.727272727272702</v>
      </c>
    </row>
    <row r="43" spans="1:13">
      <c r="A43" s="2" t="s">
        <v>31</v>
      </c>
      <c r="B43" s="2">
        <v>208</v>
      </c>
      <c r="C43" s="2">
        <v>2</v>
      </c>
      <c r="D43" s="2" t="s">
        <v>33</v>
      </c>
      <c r="E43" s="2">
        <v>3011</v>
      </c>
      <c r="F43" s="2">
        <v>19.145</v>
      </c>
      <c r="G43" s="2">
        <v>0</v>
      </c>
      <c r="I43" s="2">
        <v>12.1666666666667</v>
      </c>
      <c r="J43" s="2">
        <v>30.727272727272702</v>
      </c>
    </row>
    <row r="44" spans="1:13">
      <c r="A44" s="2" t="s">
        <v>31</v>
      </c>
      <c r="B44" s="2">
        <v>208</v>
      </c>
      <c r="C44" s="2">
        <v>3</v>
      </c>
      <c r="D44" s="2" t="s">
        <v>33</v>
      </c>
      <c r="E44" s="2">
        <v>3034</v>
      </c>
      <c r="F44" s="2">
        <v>19.074257425742601</v>
      </c>
      <c r="G44" s="2">
        <v>0</v>
      </c>
      <c r="I44" s="2">
        <v>14.1666666666667</v>
      </c>
      <c r="J44" s="2">
        <v>30.727272727272702</v>
      </c>
    </row>
    <row r="45" spans="1:13">
      <c r="A45" s="2" t="s">
        <v>31</v>
      </c>
      <c r="B45" s="2">
        <v>208</v>
      </c>
      <c r="C45" s="2">
        <v>4</v>
      </c>
      <c r="D45" s="2" t="s">
        <v>33</v>
      </c>
      <c r="E45" s="2">
        <v>3021</v>
      </c>
      <c r="F45" s="2">
        <v>19.206030150753801</v>
      </c>
      <c r="G45" s="2">
        <v>0</v>
      </c>
      <c r="I45" s="2">
        <v>11.1666666666667</v>
      </c>
      <c r="J45" s="2">
        <v>30.727272727272702</v>
      </c>
    </row>
    <row r="46" spans="1:13">
      <c r="A46" s="2" t="s">
        <v>31</v>
      </c>
      <c r="B46" s="2">
        <v>416</v>
      </c>
      <c r="C46" s="2">
        <v>1</v>
      </c>
      <c r="D46" s="2" t="s">
        <v>33</v>
      </c>
      <c r="E46" s="2">
        <v>1546</v>
      </c>
      <c r="F46" s="2">
        <v>19.3106796116505</v>
      </c>
      <c r="G46" s="2">
        <v>0</v>
      </c>
      <c r="I46" s="2">
        <v>12.6666666666667</v>
      </c>
      <c r="J46" s="2">
        <v>30.727272727272702</v>
      </c>
    </row>
    <row r="47" spans="1:13">
      <c r="A47" s="2" t="s">
        <v>31</v>
      </c>
      <c r="B47" s="2">
        <v>416</v>
      </c>
      <c r="C47" s="2">
        <v>2</v>
      </c>
      <c r="D47" s="2" t="s">
        <v>33</v>
      </c>
      <c r="E47" s="2">
        <v>1542</v>
      </c>
      <c r="F47" s="2">
        <v>19.0588235294118</v>
      </c>
      <c r="G47" s="2">
        <v>0</v>
      </c>
      <c r="I47" s="2">
        <v>11.5</v>
      </c>
      <c r="J47" s="2">
        <v>30.727272727272702</v>
      </c>
    </row>
    <row r="48" spans="1:13">
      <c r="A48" s="2" t="s">
        <v>31</v>
      </c>
      <c r="B48" s="2">
        <v>416</v>
      </c>
      <c r="C48" s="2">
        <v>3</v>
      </c>
      <c r="D48" s="2" t="s">
        <v>33</v>
      </c>
      <c r="E48" s="2">
        <v>1550</v>
      </c>
      <c r="F48" s="2">
        <v>19.339805825242699</v>
      </c>
      <c r="G48" s="2">
        <v>0</v>
      </c>
      <c r="I48" s="2">
        <v>11.1666666666667</v>
      </c>
      <c r="J48" s="2">
        <v>30.727272727272702</v>
      </c>
    </row>
    <row r="49" spans="1:10">
      <c r="A49" s="2" t="s">
        <v>31</v>
      </c>
      <c r="B49" s="2">
        <v>416</v>
      </c>
      <c r="C49" s="2">
        <v>4</v>
      </c>
      <c r="D49" s="2" t="s">
        <v>33</v>
      </c>
      <c r="E49" s="2">
        <v>1540</v>
      </c>
      <c r="F49" s="2">
        <v>19.2254901960784</v>
      </c>
      <c r="G49" s="2">
        <v>0</v>
      </c>
      <c r="I49" s="2">
        <v>12.4</v>
      </c>
      <c r="J49" s="2">
        <v>30.727272727272702</v>
      </c>
    </row>
    <row r="50" spans="1:10">
      <c r="A50" s="2" t="s">
        <v>31</v>
      </c>
      <c r="B50" s="2">
        <v>625</v>
      </c>
      <c r="C50" s="2">
        <v>1</v>
      </c>
      <c r="D50" s="2" t="s">
        <v>33</v>
      </c>
      <c r="E50" s="2">
        <v>1094</v>
      </c>
      <c r="F50" s="2">
        <v>19.1944444444444</v>
      </c>
      <c r="G50" s="2">
        <v>0</v>
      </c>
      <c r="I50" s="2">
        <v>11.6666666666667</v>
      </c>
      <c r="J50" s="2">
        <v>30.727272727272702</v>
      </c>
    </row>
    <row r="51" spans="1:10">
      <c r="A51" s="2" t="s">
        <v>31</v>
      </c>
      <c r="B51" s="2">
        <v>625</v>
      </c>
      <c r="C51" s="2">
        <v>2</v>
      </c>
      <c r="D51" s="2" t="s">
        <v>33</v>
      </c>
      <c r="E51" s="2">
        <v>1098</v>
      </c>
      <c r="F51" s="2">
        <v>19.0972222222222</v>
      </c>
      <c r="G51" s="2">
        <v>0</v>
      </c>
      <c r="I51" s="2">
        <v>14.6666666666667</v>
      </c>
      <c r="J51" s="2">
        <v>30.727272727272702</v>
      </c>
    </row>
    <row r="52" spans="1:10">
      <c r="A52" s="2" t="s">
        <v>31</v>
      </c>
      <c r="B52" s="2">
        <v>625</v>
      </c>
      <c r="C52" s="2">
        <v>3</v>
      </c>
      <c r="D52" s="2" t="s">
        <v>33</v>
      </c>
      <c r="E52" s="2">
        <v>1094</v>
      </c>
      <c r="F52" s="2">
        <v>19.0555555555556</v>
      </c>
      <c r="G52" s="2">
        <v>0</v>
      </c>
      <c r="I52" s="2">
        <v>13.5</v>
      </c>
      <c r="J52" s="2">
        <v>30.818181818181799</v>
      </c>
    </row>
    <row r="53" spans="1:10">
      <c r="A53" s="2" t="s">
        <v>31</v>
      </c>
      <c r="B53" s="2">
        <v>625</v>
      </c>
      <c r="C53" s="2">
        <v>4</v>
      </c>
      <c r="D53" s="2" t="s">
        <v>33</v>
      </c>
      <c r="E53" s="2">
        <v>1098</v>
      </c>
      <c r="F53" s="2">
        <v>19.136986301369902</v>
      </c>
      <c r="G53" s="2">
        <v>0</v>
      </c>
      <c r="I53" s="2">
        <v>11</v>
      </c>
      <c r="J53" s="2">
        <v>30.818181818181799</v>
      </c>
    </row>
    <row r="54" spans="1:10">
      <c r="A54" s="2" t="s">
        <v>31</v>
      </c>
      <c r="B54" s="2">
        <v>833</v>
      </c>
      <c r="C54" s="2">
        <v>1</v>
      </c>
      <c r="D54" s="2" t="s">
        <v>33</v>
      </c>
      <c r="E54" s="2">
        <v>763</v>
      </c>
      <c r="F54" s="2">
        <v>19.3061224489796</v>
      </c>
      <c r="G54" s="2">
        <v>0</v>
      </c>
      <c r="I54" s="2">
        <v>11.6666666666667</v>
      </c>
      <c r="J54" s="2">
        <v>30.818181818181799</v>
      </c>
    </row>
    <row r="55" spans="1:10">
      <c r="A55" s="2" t="s">
        <v>31</v>
      </c>
      <c r="B55" s="2">
        <v>833</v>
      </c>
      <c r="C55" s="2">
        <v>2</v>
      </c>
      <c r="D55" s="2" t="s">
        <v>33</v>
      </c>
      <c r="E55" s="2">
        <v>764</v>
      </c>
      <c r="F55" s="2">
        <v>19.38</v>
      </c>
      <c r="G55" s="2">
        <v>0</v>
      </c>
      <c r="I55" s="2">
        <v>11.8333333333333</v>
      </c>
      <c r="J55" s="2">
        <v>30.818181818181799</v>
      </c>
    </row>
    <row r="56" spans="1:10">
      <c r="A56" s="2" t="s">
        <v>31</v>
      </c>
      <c r="B56" s="2">
        <v>833</v>
      </c>
      <c r="C56" s="2">
        <v>3</v>
      </c>
      <c r="D56" s="2" t="s">
        <v>33</v>
      </c>
      <c r="E56" s="2">
        <v>764</v>
      </c>
      <c r="F56" s="2">
        <v>18.899999999999999</v>
      </c>
      <c r="G56" s="2">
        <v>0</v>
      </c>
      <c r="I56" s="2">
        <v>11</v>
      </c>
      <c r="J56" s="2">
        <v>30.818181818181799</v>
      </c>
    </row>
    <row r="57" spans="1:10">
      <c r="A57" s="2" t="s">
        <v>31</v>
      </c>
      <c r="B57" s="2">
        <v>833</v>
      </c>
      <c r="C57" s="2">
        <v>4</v>
      </c>
      <c r="D57" s="2" t="s">
        <v>33</v>
      </c>
      <c r="E57" s="2">
        <v>765</v>
      </c>
      <c r="F57" s="2">
        <v>19.3333333333333</v>
      </c>
      <c r="G57" s="2">
        <v>0</v>
      </c>
      <c r="I57" s="2">
        <v>10.5</v>
      </c>
      <c r="J57" s="2">
        <v>30.818181818181799</v>
      </c>
    </row>
    <row r="58" spans="1:10">
      <c r="A58" s="2" t="s">
        <v>31</v>
      </c>
      <c r="B58" s="2">
        <v>1041</v>
      </c>
      <c r="C58" s="2">
        <v>1</v>
      </c>
      <c r="D58" s="2" t="s">
        <v>33</v>
      </c>
      <c r="E58" s="2">
        <v>586</v>
      </c>
      <c r="F58" s="2">
        <v>19.3589743589744</v>
      </c>
      <c r="G58" s="2">
        <v>0</v>
      </c>
      <c r="I58" s="2">
        <v>15.1666666666667</v>
      </c>
      <c r="J58" s="2">
        <v>30.818181818181799</v>
      </c>
    </row>
    <row r="59" spans="1:10">
      <c r="A59" s="2" t="s">
        <v>31</v>
      </c>
      <c r="B59" s="2">
        <v>1041</v>
      </c>
      <c r="C59" s="2">
        <v>2</v>
      </c>
      <c r="D59" s="2" t="s">
        <v>33</v>
      </c>
      <c r="E59" s="2">
        <v>586</v>
      </c>
      <c r="F59" s="2">
        <v>19.435897435897399</v>
      </c>
      <c r="G59" s="2">
        <v>0</v>
      </c>
      <c r="I59" s="2">
        <v>11.1666666666667</v>
      </c>
      <c r="J59" s="2">
        <v>30.818181818181799</v>
      </c>
    </row>
    <row r="60" spans="1:10">
      <c r="A60" s="2" t="s">
        <v>31</v>
      </c>
      <c r="B60" s="2">
        <v>1041</v>
      </c>
      <c r="C60" s="2">
        <v>3</v>
      </c>
      <c r="D60" s="2" t="s">
        <v>33</v>
      </c>
      <c r="E60" s="2">
        <v>587</v>
      </c>
      <c r="F60" s="2">
        <v>19.4871794871795</v>
      </c>
      <c r="G60" s="2">
        <v>0</v>
      </c>
      <c r="I60" s="2">
        <v>11.5</v>
      </c>
      <c r="J60" s="2">
        <v>30.818181818181799</v>
      </c>
    </row>
    <row r="61" spans="1:10">
      <c r="A61" s="2" t="s">
        <v>31</v>
      </c>
      <c r="B61" s="2">
        <v>1041</v>
      </c>
      <c r="C61" s="2">
        <v>4</v>
      </c>
      <c r="D61" s="2" t="s">
        <v>33</v>
      </c>
      <c r="E61" s="2">
        <v>585</v>
      </c>
      <c r="F61" s="2">
        <v>19.7368421052632</v>
      </c>
      <c r="G61" s="2">
        <v>0</v>
      </c>
      <c r="I61" s="2">
        <v>11</v>
      </c>
      <c r="J61" s="2">
        <v>30.909090909090899</v>
      </c>
    </row>
    <row r="62" spans="1:10">
      <c r="A62" s="2" t="s">
        <v>31</v>
      </c>
      <c r="B62" s="2">
        <v>1250</v>
      </c>
      <c r="C62" s="2">
        <v>1</v>
      </c>
      <c r="D62" s="2" t="s">
        <v>33</v>
      </c>
      <c r="E62" s="2">
        <v>452</v>
      </c>
      <c r="F62" s="2">
        <v>19.5</v>
      </c>
      <c r="G62" s="2">
        <v>0</v>
      </c>
      <c r="I62" s="2">
        <v>12.1666666666667</v>
      </c>
      <c r="J62" s="2">
        <v>30.909090909090899</v>
      </c>
    </row>
    <row r="63" spans="1:10">
      <c r="A63" s="2" t="s">
        <v>31</v>
      </c>
      <c r="B63" s="2">
        <v>1250</v>
      </c>
      <c r="C63" s="2">
        <v>2</v>
      </c>
      <c r="D63" s="2" t="s">
        <v>33</v>
      </c>
      <c r="E63" s="2">
        <v>455</v>
      </c>
      <c r="F63" s="2">
        <v>19.433333333333302</v>
      </c>
      <c r="G63" s="2">
        <v>0</v>
      </c>
      <c r="I63" s="2">
        <v>11.6666666666667</v>
      </c>
      <c r="J63" s="2">
        <v>30.909090909090899</v>
      </c>
    </row>
    <row r="64" spans="1:10">
      <c r="A64" s="2" t="s">
        <v>31</v>
      </c>
      <c r="B64" s="2">
        <v>1250</v>
      </c>
      <c r="C64" s="2">
        <v>3</v>
      </c>
      <c r="D64" s="2" t="s">
        <v>33</v>
      </c>
      <c r="E64" s="2">
        <v>454</v>
      </c>
      <c r="F64" s="2">
        <v>19.399999999999999</v>
      </c>
      <c r="G64" s="2">
        <v>0</v>
      </c>
      <c r="I64" s="2">
        <v>14.8333333333333</v>
      </c>
      <c r="J64" s="2">
        <v>30.909090909090899</v>
      </c>
    </row>
    <row r="65" spans="1:10">
      <c r="A65" s="2" t="s">
        <v>31</v>
      </c>
      <c r="B65" s="2">
        <v>1250</v>
      </c>
      <c r="C65" s="2">
        <v>4</v>
      </c>
      <c r="D65" s="2" t="s">
        <v>33</v>
      </c>
      <c r="E65" s="2">
        <v>451</v>
      </c>
      <c r="F65" s="2">
        <v>19.3333333333333</v>
      </c>
      <c r="G65" s="2">
        <v>0</v>
      </c>
      <c r="I65" s="2">
        <v>15.3333333333333</v>
      </c>
      <c r="J65" s="2">
        <v>30.909090909090899</v>
      </c>
    </row>
    <row r="66" spans="1:10">
      <c r="A66" s="2" t="s">
        <v>31</v>
      </c>
      <c r="B66" s="2">
        <v>1458</v>
      </c>
      <c r="C66" s="2">
        <v>1</v>
      </c>
      <c r="D66" s="2" t="s">
        <v>33</v>
      </c>
      <c r="E66" s="2">
        <v>364</v>
      </c>
      <c r="F66" s="2">
        <v>19.75</v>
      </c>
      <c r="G66" s="2">
        <v>0</v>
      </c>
      <c r="I66" s="2">
        <v>13</v>
      </c>
      <c r="J66" s="2">
        <v>30.909090909090899</v>
      </c>
    </row>
    <row r="67" spans="1:10">
      <c r="A67" s="2" t="s">
        <v>31</v>
      </c>
      <c r="B67" s="2">
        <v>1458</v>
      </c>
      <c r="C67" s="2">
        <v>2</v>
      </c>
      <c r="D67" s="2" t="s">
        <v>33</v>
      </c>
      <c r="E67" s="2">
        <v>366</v>
      </c>
      <c r="F67" s="2">
        <v>19.695652173913</v>
      </c>
      <c r="G67" s="2">
        <v>0</v>
      </c>
      <c r="I67" s="2">
        <v>11</v>
      </c>
      <c r="J67" s="2">
        <v>30.909090909090899</v>
      </c>
    </row>
    <row r="68" spans="1:10">
      <c r="A68" s="2" t="s">
        <v>31</v>
      </c>
      <c r="B68" s="2">
        <v>1458</v>
      </c>
      <c r="C68" s="2">
        <v>3</v>
      </c>
      <c r="D68" s="2" t="s">
        <v>33</v>
      </c>
      <c r="E68" s="2">
        <v>366</v>
      </c>
      <c r="F68" s="2">
        <v>19.5416666666667</v>
      </c>
      <c r="G68" s="2">
        <v>0</v>
      </c>
      <c r="I68" s="2">
        <v>11.5</v>
      </c>
      <c r="J68" s="2">
        <v>30.909090909090899</v>
      </c>
    </row>
    <row r="69" spans="1:10">
      <c r="A69" s="2" t="s">
        <v>31</v>
      </c>
      <c r="B69" s="2">
        <v>1458</v>
      </c>
      <c r="C69" s="2">
        <v>4</v>
      </c>
      <c r="D69" s="2" t="s">
        <v>33</v>
      </c>
      <c r="E69" s="2">
        <v>365</v>
      </c>
      <c r="F69" s="2">
        <v>19.3333333333333</v>
      </c>
      <c r="G69" s="2">
        <v>0</v>
      </c>
      <c r="I69" s="2">
        <v>11.2</v>
      </c>
      <c r="J69" s="2">
        <v>31</v>
      </c>
    </row>
    <row r="70" spans="1:10">
      <c r="A70" s="2" t="s">
        <v>31</v>
      </c>
      <c r="B70" s="2">
        <v>1666</v>
      </c>
      <c r="C70" s="2">
        <v>1</v>
      </c>
      <c r="D70" s="2" t="s">
        <v>33</v>
      </c>
      <c r="E70" s="2">
        <v>302</v>
      </c>
      <c r="F70" s="2">
        <v>20.55</v>
      </c>
      <c r="G70" s="2">
        <v>0</v>
      </c>
      <c r="I70" s="2">
        <v>12.5</v>
      </c>
      <c r="J70" s="2">
        <v>31</v>
      </c>
    </row>
    <row r="71" spans="1:10">
      <c r="A71" s="2" t="s">
        <v>31</v>
      </c>
      <c r="B71" s="2">
        <v>1666</v>
      </c>
      <c r="C71" s="2">
        <v>2</v>
      </c>
      <c r="D71" s="2" t="s">
        <v>33</v>
      </c>
      <c r="E71" s="2">
        <v>302</v>
      </c>
      <c r="F71" s="2">
        <v>19.55</v>
      </c>
      <c r="G71" s="2">
        <v>0</v>
      </c>
      <c r="I71" s="2">
        <v>12</v>
      </c>
      <c r="J71" s="2">
        <v>31</v>
      </c>
    </row>
    <row r="72" spans="1:10">
      <c r="A72" s="2" t="s">
        <v>31</v>
      </c>
      <c r="B72" s="2">
        <v>1666</v>
      </c>
      <c r="C72" s="2">
        <v>3</v>
      </c>
      <c r="D72" s="2" t="s">
        <v>33</v>
      </c>
      <c r="E72" s="2">
        <v>302</v>
      </c>
      <c r="F72" s="2">
        <v>19.2</v>
      </c>
      <c r="G72" s="2">
        <v>0</v>
      </c>
      <c r="I72" s="2">
        <v>13.5</v>
      </c>
      <c r="J72" s="2">
        <v>31</v>
      </c>
    </row>
    <row r="73" spans="1:10">
      <c r="A73" s="2" t="s">
        <v>31</v>
      </c>
      <c r="B73" s="2">
        <v>1666</v>
      </c>
      <c r="C73" s="2">
        <v>4</v>
      </c>
      <c r="D73" s="2" t="s">
        <v>33</v>
      </c>
      <c r="E73" s="2">
        <v>302</v>
      </c>
      <c r="F73" s="2">
        <v>19.7</v>
      </c>
      <c r="G73" s="2">
        <v>0</v>
      </c>
      <c r="I73" s="2">
        <v>10.8333333333333</v>
      </c>
      <c r="J73" s="2">
        <v>31</v>
      </c>
    </row>
    <row r="74" spans="1:10">
      <c r="A74" s="2" t="s">
        <v>42</v>
      </c>
      <c r="B74" s="2">
        <v>208</v>
      </c>
      <c r="C74" s="2">
        <v>1</v>
      </c>
      <c r="D74" s="2" t="s">
        <v>33</v>
      </c>
      <c r="E74" s="2">
        <v>12168</v>
      </c>
      <c r="F74" s="2">
        <v>19.291201982651799</v>
      </c>
      <c r="G74" s="2">
        <v>0</v>
      </c>
      <c r="I74" s="2">
        <v>11.6</v>
      </c>
      <c r="J74" s="2">
        <v>31</v>
      </c>
    </row>
    <row r="75" spans="1:10">
      <c r="A75" s="2" t="s">
        <v>42</v>
      </c>
      <c r="B75" s="2">
        <v>208</v>
      </c>
      <c r="C75" s="2">
        <v>2</v>
      </c>
      <c r="D75" s="2" t="s">
        <v>33</v>
      </c>
      <c r="E75" s="2">
        <v>7983</v>
      </c>
      <c r="F75" s="2">
        <v>19.295668549905798</v>
      </c>
      <c r="G75" s="2">
        <v>0</v>
      </c>
      <c r="I75" s="2">
        <v>12.8333333333333</v>
      </c>
      <c r="J75" s="2">
        <v>31</v>
      </c>
    </row>
    <row r="76" spans="1:10">
      <c r="A76" s="2" t="s">
        <v>42</v>
      </c>
      <c r="B76" s="2">
        <v>208</v>
      </c>
      <c r="C76" s="2">
        <v>3</v>
      </c>
      <c r="D76" s="2" t="s">
        <v>33</v>
      </c>
      <c r="E76" s="2">
        <v>8328</v>
      </c>
      <c r="F76" s="2">
        <v>19.370705244122998</v>
      </c>
      <c r="G76" s="2">
        <v>0</v>
      </c>
      <c r="I76" s="2">
        <v>12.5</v>
      </c>
      <c r="J76" s="2">
        <v>31</v>
      </c>
    </row>
    <row r="77" spans="1:10">
      <c r="A77" s="2" t="s">
        <v>42</v>
      </c>
      <c r="B77" s="2">
        <v>208</v>
      </c>
      <c r="C77" s="2">
        <v>4</v>
      </c>
      <c r="D77" s="2" t="s">
        <v>33</v>
      </c>
      <c r="E77" s="2">
        <v>8690</v>
      </c>
      <c r="F77" s="2">
        <v>19.369150779896</v>
      </c>
      <c r="G77" s="2">
        <v>0</v>
      </c>
      <c r="I77" s="2">
        <v>12.6666666666667</v>
      </c>
      <c r="J77" s="2">
        <v>31</v>
      </c>
    </row>
    <row r="78" spans="1:10">
      <c r="A78" s="2" t="s">
        <v>42</v>
      </c>
      <c r="B78" s="2">
        <v>416</v>
      </c>
      <c r="C78" s="2">
        <v>1</v>
      </c>
      <c r="D78" s="2" t="s">
        <v>33</v>
      </c>
      <c r="E78" s="2">
        <v>6563</v>
      </c>
      <c r="F78" s="2">
        <v>19.488479262672801</v>
      </c>
      <c r="G78" s="2">
        <v>0</v>
      </c>
      <c r="I78" s="2">
        <v>14.3333333333333</v>
      </c>
      <c r="J78" s="2">
        <v>31</v>
      </c>
    </row>
    <row r="79" spans="1:10">
      <c r="A79" s="2" t="s">
        <v>42</v>
      </c>
      <c r="B79" s="2">
        <v>416</v>
      </c>
      <c r="C79" s="2">
        <v>2</v>
      </c>
      <c r="D79" s="2" t="s">
        <v>33</v>
      </c>
      <c r="E79" s="2">
        <v>4218</v>
      </c>
      <c r="F79" s="2">
        <v>19.628571428571401</v>
      </c>
      <c r="G79" s="2">
        <v>0</v>
      </c>
      <c r="I79" s="2">
        <v>12.1666666666667</v>
      </c>
      <c r="J79" s="2">
        <v>31</v>
      </c>
    </row>
    <row r="80" spans="1:10">
      <c r="A80" s="2" t="s">
        <v>42</v>
      </c>
      <c r="B80" s="2">
        <v>416</v>
      </c>
      <c r="C80" s="2">
        <v>3</v>
      </c>
      <c r="D80" s="2" t="s">
        <v>33</v>
      </c>
      <c r="E80" s="2">
        <v>4420</v>
      </c>
      <c r="F80" s="2">
        <v>19.651877133105799</v>
      </c>
      <c r="G80" s="2">
        <v>0</v>
      </c>
      <c r="I80" s="2">
        <v>11</v>
      </c>
      <c r="J80" s="2">
        <v>31</v>
      </c>
    </row>
    <row r="81" spans="1:10">
      <c r="A81" s="2" t="s">
        <v>42</v>
      </c>
      <c r="B81" s="2">
        <v>416</v>
      </c>
      <c r="C81" s="2">
        <v>4</v>
      </c>
      <c r="D81" s="2" t="s">
        <v>33</v>
      </c>
      <c r="E81" s="2">
        <v>4680</v>
      </c>
      <c r="F81" s="2">
        <v>19.609677419354799</v>
      </c>
      <c r="G81" s="2">
        <v>0</v>
      </c>
      <c r="I81" s="2">
        <v>11.6666666666667</v>
      </c>
      <c r="J81" s="2">
        <v>31</v>
      </c>
    </row>
    <row r="82" spans="1:10">
      <c r="A82" s="2" t="s">
        <v>42</v>
      </c>
      <c r="B82" s="2">
        <v>625</v>
      </c>
      <c r="C82" s="2">
        <v>1</v>
      </c>
      <c r="D82" s="2" t="s">
        <v>33</v>
      </c>
      <c r="E82" s="2">
        <v>4778</v>
      </c>
      <c r="F82" s="2">
        <v>19.575949367088601</v>
      </c>
      <c r="G82" s="2">
        <v>0</v>
      </c>
      <c r="I82" s="2">
        <v>11.6666666666667</v>
      </c>
      <c r="J82" s="2">
        <v>31</v>
      </c>
    </row>
    <row r="83" spans="1:10">
      <c r="A83" s="2" t="s">
        <v>42</v>
      </c>
      <c r="B83" s="2">
        <v>625</v>
      </c>
      <c r="C83" s="2">
        <v>2</v>
      </c>
      <c r="D83" s="2" t="s">
        <v>33</v>
      </c>
      <c r="E83" s="2">
        <v>3040</v>
      </c>
      <c r="F83" s="2">
        <v>19.681592039801</v>
      </c>
      <c r="G83" s="2">
        <v>0</v>
      </c>
      <c r="I83" s="2">
        <v>14.3333333333333</v>
      </c>
      <c r="J83" s="2">
        <v>31</v>
      </c>
    </row>
    <row r="84" spans="1:10">
      <c r="A84" s="2" t="s">
        <v>42</v>
      </c>
      <c r="B84" s="2">
        <v>625</v>
      </c>
      <c r="C84" s="2">
        <v>3</v>
      </c>
      <c r="D84" s="2" t="s">
        <v>33</v>
      </c>
      <c r="E84" s="2">
        <v>3174</v>
      </c>
      <c r="F84" s="2">
        <v>19.856459330143501</v>
      </c>
      <c r="G84" s="2">
        <v>0</v>
      </c>
      <c r="I84" s="2">
        <v>11.8333333333333</v>
      </c>
      <c r="J84" s="2">
        <v>31</v>
      </c>
    </row>
    <row r="85" spans="1:10">
      <c r="A85" s="2" t="s">
        <v>42</v>
      </c>
      <c r="B85" s="2">
        <v>625</v>
      </c>
      <c r="C85" s="2">
        <v>4</v>
      </c>
      <c r="D85" s="2" t="s">
        <v>33</v>
      </c>
      <c r="E85" s="2">
        <v>3341</v>
      </c>
      <c r="F85" s="2">
        <v>19.8778280542986</v>
      </c>
      <c r="G85" s="2">
        <v>0</v>
      </c>
      <c r="I85" s="2">
        <v>12.6666666666667</v>
      </c>
      <c r="J85" s="2">
        <v>31.090909090909101</v>
      </c>
    </row>
    <row r="86" spans="1:10">
      <c r="A86" s="2" t="s">
        <v>42</v>
      </c>
      <c r="B86" s="2">
        <v>833</v>
      </c>
      <c r="C86" s="2">
        <v>1</v>
      </c>
      <c r="D86" s="2" t="s">
        <v>33</v>
      </c>
      <c r="E86" s="2">
        <v>3377</v>
      </c>
      <c r="F86" s="2">
        <v>19.616071428571399</v>
      </c>
      <c r="G86" s="2">
        <v>0</v>
      </c>
      <c r="I86" s="2">
        <v>11.5</v>
      </c>
      <c r="J86" s="2">
        <v>31.090909090909101</v>
      </c>
    </row>
    <row r="87" spans="1:10">
      <c r="A87" s="2" t="s">
        <v>42</v>
      </c>
      <c r="B87" s="2">
        <v>833</v>
      </c>
      <c r="C87" s="2">
        <v>2</v>
      </c>
      <c r="D87" s="2" t="s">
        <v>33</v>
      </c>
      <c r="E87" s="2">
        <v>2155</v>
      </c>
      <c r="F87" s="2">
        <v>20.028169014084501</v>
      </c>
      <c r="G87" s="2">
        <v>0</v>
      </c>
      <c r="I87" s="2">
        <v>11.1666666666667</v>
      </c>
      <c r="J87" s="2">
        <v>31.090909090909101</v>
      </c>
    </row>
    <row r="88" spans="1:10">
      <c r="A88" s="2" t="s">
        <v>42</v>
      </c>
      <c r="B88" s="2">
        <v>833</v>
      </c>
      <c r="C88" s="2">
        <v>3</v>
      </c>
      <c r="D88" s="2" t="s">
        <v>33</v>
      </c>
      <c r="E88" s="2">
        <v>2258</v>
      </c>
      <c r="F88" s="2">
        <v>20.141891891891898</v>
      </c>
      <c r="G88" s="2">
        <v>0</v>
      </c>
      <c r="I88" s="2">
        <v>13.6666666666667</v>
      </c>
      <c r="J88" s="2">
        <v>31.090909090909101</v>
      </c>
    </row>
    <row r="89" spans="1:10">
      <c r="A89" s="2" t="s">
        <v>42</v>
      </c>
      <c r="B89" s="2">
        <v>833</v>
      </c>
      <c r="C89" s="2">
        <v>4</v>
      </c>
      <c r="D89" s="2" t="s">
        <v>33</v>
      </c>
      <c r="E89" s="2">
        <v>2394</v>
      </c>
      <c r="F89" s="2">
        <v>20.158227848101301</v>
      </c>
      <c r="G89" s="2">
        <v>0</v>
      </c>
      <c r="I89" s="2">
        <v>13.1666666666667</v>
      </c>
      <c r="J89" s="2">
        <v>31.090909090909101</v>
      </c>
    </row>
    <row r="90" spans="1:10">
      <c r="A90" s="2" t="s">
        <v>42</v>
      </c>
      <c r="B90" s="2">
        <v>1041</v>
      </c>
      <c r="C90" s="2">
        <v>1</v>
      </c>
      <c r="D90" s="2" t="s">
        <v>33</v>
      </c>
      <c r="E90" s="2">
        <v>2606</v>
      </c>
      <c r="F90" s="2">
        <v>19.8323699421965</v>
      </c>
      <c r="G90" s="2">
        <v>0</v>
      </c>
      <c r="I90" s="2">
        <v>11</v>
      </c>
      <c r="J90" s="2">
        <v>31.090909090909101</v>
      </c>
    </row>
    <row r="91" spans="1:10">
      <c r="A91" s="2" t="s">
        <v>42</v>
      </c>
      <c r="B91" s="2">
        <v>1041</v>
      </c>
      <c r="C91" s="2">
        <v>2</v>
      </c>
      <c r="D91" s="2" t="s">
        <v>33</v>
      </c>
      <c r="E91" s="2">
        <v>1660</v>
      </c>
      <c r="F91" s="2">
        <v>20.174311926605501</v>
      </c>
      <c r="G91" s="2">
        <v>0</v>
      </c>
      <c r="I91" s="2">
        <v>11.6666666666667</v>
      </c>
      <c r="J91" s="2">
        <v>31.090909090909101</v>
      </c>
    </row>
    <row r="92" spans="1:10">
      <c r="A92" s="2" t="s">
        <v>42</v>
      </c>
      <c r="B92" s="2">
        <v>1041</v>
      </c>
      <c r="C92" s="2">
        <v>3</v>
      </c>
      <c r="D92" s="2" t="s">
        <v>33</v>
      </c>
      <c r="E92" s="2">
        <v>1732</v>
      </c>
      <c r="F92" s="2">
        <v>20.362831858407102</v>
      </c>
      <c r="G92" s="2">
        <v>0</v>
      </c>
      <c r="I92" s="2">
        <v>11.1666666666667</v>
      </c>
      <c r="J92" s="2">
        <v>31.090909090909101</v>
      </c>
    </row>
    <row r="93" spans="1:10">
      <c r="A93" s="2" t="s">
        <v>42</v>
      </c>
      <c r="B93" s="2">
        <v>1041</v>
      </c>
      <c r="C93" s="2">
        <v>4</v>
      </c>
      <c r="D93" s="2" t="s">
        <v>33</v>
      </c>
      <c r="E93" s="2">
        <v>1827</v>
      </c>
      <c r="F93" s="2">
        <v>20.446280991735499</v>
      </c>
      <c r="G93" s="2">
        <v>0</v>
      </c>
      <c r="I93" s="2">
        <v>12.1666666666667</v>
      </c>
      <c r="J93" s="2">
        <v>31.090909090909101</v>
      </c>
    </row>
    <row r="94" spans="1:10">
      <c r="A94" s="2" t="s">
        <v>42</v>
      </c>
      <c r="B94" s="2">
        <v>1250</v>
      </c>
      <c r="C94" s="2">
        <v>1</v>
      </c>
      <c r="D94" s="2" t="s">
        <v>33</v>
      </c>
      <c r="E94" s="2">
        <v>2013</v>
      </c>
      <c r="F94" s="2">
        <v>19.828358208955201</v>
      </c>
      <c r="G94" s="2">
        <v>0</v>
      </c>
      <c r="I94" s="2">
        <v>11.8333333333333</v>
      </c>
      <c r="J94" s="2">
        <v>31.090909090909101</v>
      </c>
    </row>
    <row r="95" spans="1:10">
      <c r="A95" s="2" t="s">
        <v>42</v>
      </c>
      <c r="B95" s="2">
        <v>1250</v>
      </c>
      <c r="C95" s="2">
        <v>2</v>
      </c>
      <c r="D95" s="2" t="s">
        <v>33</v>
      </c>
      <c r="E95" s="2">
        <v>1287</v>
      </c>
      <c r="F95" s="2">
        <v>20.647058823529399</v>
      </c>
      <c r="G95" s="2">
        <v>0</v>
      </c>
      <c r="I95" s="2">
        <v>11.5</v>
      </c>
      <c r="J95" s="2">
        <v>31.090909090909101</v>
      </c>
    </row>
    <row r="96" spans="1:10">
      <c r="A96" s="2" t="s">
        <v>42</v>
      </c>
      <c r="B96" s="2">
        <v>1250</v>
      </c>
      <c r="C96" s="2">
        <v>3</v>
      </c>
      <c r="D96" s="2" t="s">
        <v>33</v>
      </c>
      <c r="E96" s="2">
        <v>1331</v>
      </c>
      <c r="F96" s="2">
        <v>20.806818181818201</v>
      </c>
      <c r="G96" s="2">
        <v>0</v>
      </c>
      <c r="I96" s="2">
        <v>10.5</v>
      </c>
      <c r="J96" s="2">
        <v>31.090909090909101</v>
      </c>
    </row>
    <row r="97" spans="1:10">
      <c r="A97" s="2" t="s">
        <v>42</v>
      </c>
      <c r="B97" s="2">
        <v>1250</v>
      </c>
      <c r="C97" s="2">
        <v>4</v>
      </c>
      <c r="D97" s="2" t="s">
        <v>33</v>
      </c>
      <c r="E97" s="2">
        <v>1421</v>
      </c>
      <c r="F97" s="2">
        <v>20.741935483871</v>
      </c>
      <c r="G97" s="2">
        <v>0</v>
      </c>
      <c r="I97" s="2">
        <v>11.6</v>
      </c>
      <c r="J97" s="2">
        <v>31.090909090909101</v>
      </c>
    </row>
    <row r="98" spans="1:10">
      <c r="A98" s="2" t="s">
        <v>42</v>
      </c>
      <c r="B98" s="2">
        <v>1458</v>
      </c>
      <c r="C98" s="2">
        <v>1</v>
      </c>
      <c r="D98" s="2" t="s">
        <v>33</v>
      </c>
      <c r="E98" s="2">
        <v>1628</v>
      </c>
      <c r="F98" s="2">
        <v>20.046296296296301</v>
      </c>
      <c r="G98" s="2">
        <v>0</v>
      </c>
      <c r="I98" s="2">
        <v>15.3333333333333</v>
      </c>
      <c r="J98" s="2">
        <v>31.090909090909101</v>
      </c>
    </row>
    <row r="99" spans="1:10">
      <c r="A99" s="2" t="s">
        <v>42</v>
      </c>
      <c r="B99" s="2">
        <v>1458</v>
      </c>
      <c r="C99" s="2">
        <v>2</v>
      </c>
      <c r="D99" s="2" t="s">
        <v>33</v>
      </c>
      <c r="E99" s="2">
        <v>1040</v>
      </c>
      <c r="F99" s="2">
        <v>20.768115942028999</v>
      </c>
      <c r="G99" s="2">
        <v>0</v>
      </c>
      <c r="I99" s="2">
        <v>11.5</v>
      </c>
      <c r="J99" s="2">
        <v>31.090909090909101</v>
      </c>
    </row>
    <row r="100" spans="1:10">
      <c r="A100" s="2" t="s">
        <v>42</v>
      </c>
      <c r="B100" s="2">
        <v>1458</v>
      </c>
      <c r="C100" s="2">
        <v>3</v>
      </c>
      <c r="D100" s="2" t="s">
        <v>33</v>
      </c>
      <c r="E100" s="2">
        <v>1082</v>
      </c>
      <c r="F100" s="2">
        <v>20.9305555555556</v>
      </c>
      <c r="G100" s="2">
        <v>0</v>
      </c>
      <c r="I100" s="2">
        <v>11.3333333333333</v>
      </c>
      <c r="J100" s="2">
        <v>31.090909090909101</v>
      </c>
    </row>
    <row r="101" spans="1:10">
      <c r="A101" s="2" t="s">
        <v>42</v>
      </c>
      <c r="B101" s="2">
        <v>1458</v>
      </c>
      <c r="C101" s="2">
        <v>4</v>
      </c>
      <c r="D101" s="2" t="s">
        <v>33</v>
      </c>
      <c r="E101" s="2">
        <v>1148</v>
      </c>
      <c r="F101" s="2">
        <v>20.9868421052632</v>
      </c>
      <c r="G101" s="2">
        <v>0</v>
      </c>
      <c r="I101" s="2">
        <v>11.6666666666667</v>
      </c>
      <c r="J101" s="2">
        <v>31.181818181818201</v>
      </c>
    </row>
    <row r="102" spans="1:10">
      <c r="A102" s="2" t="s">
        <v>42</v>
      </c>
      <c r="B102" s="2">
        <v>1666</v>
      </c>
      <c r="C102" s="2">
        <v>1</v>
      </c>
      <c r="D102" s="2" t="s">
        <v>33</v>
      </c>
      <c r="E102" s="2">
        <v>1339</v>
      </c>
      <c r="F102" s="2">
        <v>20.471910112359598</v>
      </c>
      <c r="G102" s="2">
        <v>0</v>
      </c>
      <c r="I102" s="2">
        <v>12.1666666666667</v>
      </c>
      <c r="J102" s="2">
        <v>31.181818181818201</v>
      </c>
    </row>
    <row r="103" spans="1:10">
      <c r="A103" s="2" t="s">
        <v>42</v>
      </c>
      <c r="B103" s="2">
        <v>1666</v>
      </c>
      <c r="C103" s="2">
        <v>2</v>
      </c>
      <c r="D103" s="2" t="s">
        <v>33</v>
      </c>
      <c r="E103" s="2">
        <v>857</v>
      </c>
      <c r="F103" s="2">
        <v>21.4385964912281</v>
      </c>
      <c r="G103" s="2">
        <v>0</v>
      </c>
      <c r="I103" s="2">
        <v>13.5</v>
      </c>
      <c r="J103" s="2">
        <v>31.181818181818201</v>
      </c>
    </row>
    <row r="104" spans="1:10">
      <c r="A104" s="2" t="s">
        <v>42</v>
      </c>
      <c r="B104" s="2">
        <v>1666</v>
      </c>
      <c r="C104" s="2">
        <v>3</v>
      </c>
      <c r="D104" s="2" t="s">
        <v>33</v>
      </c>
      <c r="E104" s="2">
        <v>889</v>
      </c>
      <c r="F104" s="2">
        <v>21.406779661016898</v>
      </c>
      <c r="G104" s="2">
        <v>0</v>
      </c>
      <c r="I104" s="2">
        <v>11.8333333333333</v>
      </c>
      <c r="J104" s="2">
        <v>31.181818181818201</v>
      </c>
    </row>
    <row r="105" spans="1:10">
      <c r="A105" s="2" t="s">
        <v>42</v>
      </c>
      <c r="B105" s="2">
        <v>1666</v>
      </c>
      <c r="C105" s="2">
        <v>4</v>
      </c>
      <c r="D105" s="2" t="s">
        <v>33</v>
      </c>
      <c r="E105" s="2">
        <v>941</v>
      </c>
      <c r="F105" s="2">
        <v>21.4838709677419</v>
      </c>
      <c r="G105" s="2">
        <v>0</v>
      </c>
      <c r="I105" s="2">
        <v>11.3333333333333</v>
      </c>
      <c r="J105" s="2">
        <v>31.272727272727298</v>
      </c>
    </row>
    <row r="106" spans="1:10">
      <c r="A106" s="2" t="s">
        <v>72</v>
      </c>
      <c r="B106" s="2">
        <v>208</v>
      </c>
      <c r="C106" s="2">
        <v>1</v>
      </c>
      <c r="D106" s="2" t="s">
        <v>33</v>
      </c>
      <c r="E106" s="2">
        <v>10378</v>
      </c>
      <c r="F106" s="2">
        <v>19.296511627907002</v>
      </c>
      <c r="G106" s="2">
        <v>0</v>
      </c>
      <c r="I106" s="2">
        <v>13</v>
      </c>
      <c r="J106" s="2">
        <v>31.272727272727298</v>
      </c>
    </row>
    <row r="107" spans="1:10">
      <c r="A107" s="2" t="s">
        <v>72</v>
      </c>
      <c r="B107" s="2">
        <v>208</v>
      </c>
      <c r="C107" s="2">
        <v>2</v>
      </c>
      <c r="D107" s="2" t="s">
        <v>33</v>
      </c>
      <c r="E107" s="2">
        <v>10438</v>
      </c>
      <c r="F107" s="2">
        <v>19.258670520231199</v>
      </c>
      <c r="G107" s="2">
        <v>0</v>
      </c>
      <c r="I107" s="2">
        <v>11.8333333333333</v>
      </c>
      <c r="J107" s="2">
        <v>31.272727272727298</v>
      </c>
    </row>
    <row r="108" spans="1:10">
      <c r="A108" s="2" t="s">
        <v>72</v>
      </c>
      <c r="B108" s="2">
        <v>208</v>
      </c>
      <c r="C108" s="2">
        <v>3</v>
      </c>
      <c r="D108" s="2" t="s">
        <v>33</v>
      </c>
      <c r="E108" s="2">
        <v>10607</v>
      </c>
      <c r="F108" s="2">
        <v>19.264872521246499</v>
      </c>
      <c r="G108" s="2">
        <v>0</v>
      </c>
      <c r="I108" s="2">
        <v>11.3333333333333</v>
      </c>
      <c r="J108" s="2">
        <v>31.272727272727298</v>
      </c>
    </row>
    <row r="109" spans="1:10">
      <c r="A109" s="2" t="s">
        <v>72</v>
      </c>
      <c r="B109" s="2">
        <v>208</v>
      </c>
      <c r="C109" s="2">
        <v>4</v>
      </c>
      <c r="D109" s="2" t="s">
        <v>33</v>
      </c>
      <c r="E109" s="2">
        <v>10721</v>
      </c>
      <c r="F109" s="2">
        <v>19.262272089761598</v>
      </c>
      <c r="G109" s="2">
        <v>0</v>
      </c>
      <c r="I109" s="2">
        <v>16.3333333333333</v>
      </c>
      <c r="J109" s="2">
        <v>31.272727272727298</v>
      </c>
    </row>
    <row r="110" spans="1:10">
      <c r="A110" s="2" t="s">
        <v>72</v>
      </c>
      <c r="B110" s="2">
        <v>416</v>
      </c>
      <c r="C110" s="2">
        <v>1</v>
      </c>
      <c r="D110" s="2" t="s">
        <v>33</v>
      </c>
      <c r="E110" s="2">
        <v>5585</v>
      </c>
      <c r="F110" s="2">
        <v>19.455284552845502</v>
      </c>
      <c r="G110" s="2">
        <v>0</v>
      </c>
      <c r="I110" s="2">
        <v>11.2</v>
      </c>
      <c r="J110" s="2">
        <v>31.363636363636399</v>
      </c>
    </row>
    <row r="111" spans="1:10">
      <c r="A111" s="2" t="s">
        <v>72</v>
      </c>
      <c r="B111" s="2">
        <v>416</v>
      </c>
      <c r="C111" s="2">
        <v>2</v>
      </c>
      <c r="D111" s="2" t="s">
        <v>33</v>
      </c>
      <c r="E111" s="2">
        <v>5728</v>
      </c>
      <c r="F111" s="2">
        <v>19.463157894736799</v>
      </c>
      <c r="G111" s="2">
        <v>0</v>
      </c>
      <c r="I111" s="2">
        <v>13</v>
      </c>
      <c r="J111" s="2">
        <v>31.363636363636399</v>
      </c>
    </row>
    <row r="112" spans="1:10">
      <c r="A112" s="2" t="s">
        <v>72</v>
      </c>
      <c r="B112" s="2">
        <v>416</v>
      </c>
      <c r="C112" s="2">
        <v>3</v>
      </c>
      <c r="D112" s="2" t="s">
        <v>33</v>
      </c>
      <c r="E112" s="2">
        <v>5701</v>
      </c>
      <c r="F112" s="2">
        <v>19.468421052631601</v>
      </c>
      <c r="G112" s="2">
        <v>0</v>
      </c>
      <c r="I112" s="2">
        <v>12.3333333333333</v>
      </c>
      <c r="J112" s="2">
        <v>31.363636363636399</v>
      </c>
    </row>
    <row r="113" spans="1:10">
      <c r="A113" s="2" t="s">
        <v>72</v>
      </c>
      <c r="B113" s="2">
        <v>416</v>
      </c>
      <c r="C113" s="2">
        <v>4</v>
      </c>
      <c r="D113" s="2" t="s">
        <v>33</v>
      </c>
      <c r="E113" s="2">
        <v>5713</v>
      </c>
      <c r="F113" s="2">
        <v>19.395778364116101</v>
      </c>
      <c r="G113" s="2">
        <v>0</v>
      </c>
      <c r="I113" s="2">
        <v>12.3333333333333</v>
      </c>
      <c r="J113" s="2">
        <v>31.363636363636399</v>
      </c>
    </row>
    <row r="114" spans="1:10">
      <c r="A114" s="2" t="s">
        <v>72</v>
      </c>
      <c r="B114" s="2">
        <v>625</v>
      </c>
      <c r="C114" s="2">
        <v>1</v>
      </c>
      <c r="D114" s="2" t="s">
        <v>33</v>
      </c>
      <c r="E114" s="2">
        <v>4068</v>
      </c>
      <c r="F114" s="2">
        <v>19.518518518518501</v>
      </c>
      <c r="G114" s="2">
        <v>0</v>
      </c>
      <c r="I114" s="2">
        <v>11.3333333333333</v>
      </c>
      <c r="J114" s="2">
        <v>31.363636363636399</v>
      </c>
    </row>
    <row r="115" spans="1:10">
      <c r="A115" s="2" t="s">
        <v>72</v>
      </c>
      <c r="B115" s="2">
        <v>625</v>
      </c>
      <c r="C115" s="2">
        <v>2</v>
      </c>
      <c r="D115" s="2" t="s">
        <v>33</v>
      </c>
      <c r="E115" s="2">
        <v>4150</v>
      </c>
      <c r="F115" s="2">
        <v>19.567272727272702</v>
      </c>
      <c r="G115" s="2">
        <v>0</v>
      </c>
      <c r="I115" s="2">
        <v>11</v>
      </c>
      <c r="J115" s="2">
        <v>31.363636363636399</v>
      </c>
    </row>
    <row r="116" spans="1:10">
      <c r="A116" s="2" t="s">
        <v>72</v>
      </c>
      <c r="B116" s="2">
        <v>625</v>
      </c>
      <c r="C116" s="2">
        <v>3</v>
      </c>
      <c r="D116" s="2" t="s">
        <v>33</v>
      </c>
      <c r="E116" s="2">
        <v>4129</v>
      </c>
      <c r="F116" s="2">
        <v>19.52</v>
      </c>
      <c r="G116" s="2">
        <v>0</v>
      </c>
      <c r="I116" s="2">
        <v>14.6666666666667</v>
      </c>
      <c r="J116" s="2">
        <v>31.454545454545499</v>
      </c>
    </row>
    <row r="117" spans="1:10">
      <c r="A117" s="2" t="s">
        <v>72</v>
      </c>
      <c r="B117" s="2">
        <v>625</v>
      </c>
      <c r="C117" s="2">
        <v>4</v>
      </c>
      <c r="D117" s="2" t="s">
        <v>33</v>
      </c>
      <c r="E117" s="2">
        <v>4141</v>
      </c>
      <c r="F117" s="2">
        <v>19.445255474452601</v>
      </c>
      <c r="G117" s="2">
        <v>0</v>
      </c>
      <c r="I117" s="2">
        <v>11.1666666666667</v>
      </c>
      <c r="J117" s="2">
        <v>31.454545454545499</v>
      </c>
    </row>
    <row r="118" spans="1:10">
      <c r="A118" s="2" t="s">
        <v>72</v>
      </c>
      <c r="B118" s="2">
        <v>833</v>
      </c>
      <c r="C118" s="2">
        <v>1</v>
      </c>
      <c r="D118" s="2" t="s">
        <v>33</v>
      </c>
      <c r="E118" s="2">
        <v>2867</v>
      </c>
      <c r="F118" s="2">
        <v>19.6736842105263</v>
      </c>
      <c r="G118" s="2">
        <v>0</v>
      </c>
      <c r="I118" s="2">
        <v>11.3333333333333</v>
      </c>
      <c r="J118" s="2">
        <v>31.545454545454501</v>
      </c>
    </row>
    <row r="119" spans="1:10">
      <c r="A119" s="2" t="s">
        <v>72</v>
      </c>
      <c r="B119" s="2">
        <v>833</v>
      </c>
      <c r="C119" s="2">
        <v>2</v>
      </c>
      <c r="D119" s="2" t="s">
        <v>33</v>
      </c>
      <c r="E119" s="2">
        <v>2940</v>
      </c>
      <c r="F119" s="2">
        <v>19.727748691099499</v>
      </c>
      <c r="G119" s="2">
        <v>0</v>
      </c>
      <c r="I119" s="2">
        <v>11.8</v>
      </c>
      <c r="J119" s="2">
        <v>31.636363636363601</v>
      </c>
    </row>
    <row r="120" spans="1:10">
      <c r="A120" s="2" t="s">
        <v>72</v>
      </c>
      <c r="B120" s="2">
        <v>833</v>
      </c>
      <c r="C120" s="2">
        <v>3</v>
      </c>
      <c r="D120" s="2" t="s">
        <v>33</v>
      </c>
      <c r="E120" s="2">
        <v>2857</v>
      </c>
      <c r="F120" s="2">
        <v>19.7</v>
      </c>
      <c r="G120" s="2">
        <v>0</v>
      </c>
      <c r="I120" s="2">
        <v>13.8333333333333</v>
      </c>
      <c r="J120" s="2">
        <v>31.727272727272702</v>
      </c>
    </row>
    <row r="121" spans="1:10">
      <c r="A121" s="2" t="s">
        <v>72</v>
      </c>
      <c r="B121" s="2">
        <v>833</v>
      </c>
      <c r="C121" s="2">
        <v>4</v>
      </c>
      <c r="D121" s="2" t="s">
        <v>33</v>
      </c>
      <c r="E121" s="2">
        <v>2864</v>
      </c>
      <c r="F121" s="2">
        <v>19.626315789473701</v>
      </c>
      <c r="G121" s="2">
        <v>0</v>
      </c>
      <c r="I121" s="2">
        <v>16.1666666666667</v>
      </c>
      <c r="J121" s="2">
        <v>31.818181818181799</v>
      </c>
    </row>
    <row r="122" spans="1:10">
      <c r="A122" s="2" t="s">
        <v>72</v>
      </c>
      <c r="B122" s="2">
        <v>1041</v>
      </c>
      <c r="C122" s="2">
        <v>1</v>
      </c>
      <c r="D122" s="2" t="s">
        <v>33</v>
      </c>
      <c r="E122" s="2">
        <v>2263</v>
      </c>
      <c r="F122" s="2">
        <v>20.006756756756801</v>
      </c>
      <c r="G122" s="2">
        <v>0</v>
      </c>
      <c r="I122" s="2">
        <v>12</v>
      </c>
      <c r="J122" s="2">
        <v>33</v>
      </c>
    </row>
    <row r="123" spans="1:10">
      <c r="A123" s="2" t="s">
        <v>72</v>
      </c>
      <c r="B123" s="2">
        <v>1041</v>
      </c>
      <c r="C123" s="2">
        <v>2</v>
      </c>
      <c r="D123" s="2" t="s">
        <v>33</v>
      </c>
      <c r="E123" s="2">
        <v>2273</v>
      </c>
      <c r="F123" s="2">
        <v>19.973333333333301</v>
      </c>
      <c r="G123" s="2">
        <v>0</v>
      </c>
      <c r="I123" s="2">
        <v>12</v>
      </c>
      <c r="J123" s="2">
        <v>34</v>
      </c>
    </row>
    <row r="124" spans="1:10">
      <c r="A124" s="2" t="s">
        <v>72</v>
      </c>
      <c r="B124" s="2">
        <v>1041</v>
      </c>
      <c r="C124" s="2">
        <v>3</v>
      </c>
      <c r="D124" s="2" t="s">
        <v>33</v>
      </c>
      <c r="E124" s="2">
        <v>2222</v>
      </c>
      <c r="F124" s="2">
        <v>19.979729729729701</v>
      </c>
      <c r="G124" s="2">
        <v>0</v>
      </c>
      <c r="I124" s="2">
        <v>11</v>
      </c>
      <c r="J124" s="2">
        <v>34</v>
      </c>
    </row>
    <row r="125" spans="1:10">
      <c r="A125" s="2" t="s">
        <v>72</v>
      </c>
      <c r="B125" s="2">
        <v>1041</v>
      </c>
      <c r="C125" s="2">
        <v>4</v>
      </c>
      <c r="D125" s="2" t="s">
        <v>33</v>
      </c>
      <c r="E125" s="2">
        <v>2219</v>
      </c>
      <c r="F125" s="2">
        <v>19.850340136054399</v>
      </c>
      <c r="G125" s="2">
        <v>0</v>
      </c>
      <c r="I125" s="2">
        <v>12</v>
      </c>
      <c r="J125" s="2">
        <v>34</v>
      </c>
    </row>
    <row r="126" spans="1:10">
      <c r="A126" s="2" t="s">
        <v>72</v>
      </c>
      <c r="B126" s="2">
        <v>1250</v>
      </c>
      <c r="C126" s="2">
        <v>1</v>
      </c>
      <c r="D126" s="2" t="s">
        <v>33</v>
      </c>
      <c r="E126" s="2">
        <v>1750</v>
      </c>
      <c r="F126" s="2">
        <v>19.9051724137931</v>
      </c>
      <c r="G126" s="2">
        <v>0</v>
      </c>
      <c r="I126" s="2">
        <v>12</v>
      </c>
      <c r="J126" s="2">
        <v>35</v>
      </c>
    </row>
    <row r="127" spans="1:10">
      <c r="A127" s="2" t="s">
        <v>72</v>
      </c>
      <c r="B127" s="2">
        <v>1250</v>
      </c>
      <c r="C127" s="2">
        <v>2</v>
      </c>
      <c r="D127" s="2" t="s">
        <v>33</v>
      </c>
      <c r="E127" s="2">
        <v>1763</v>
      </c>
      <c r="F127" s="2">
        <v>20.119658119658101</v>
      </c>
      <c r="G127" s="2">
        <v>0</v>
      </c>
      <c r="I127" s="2">
        <v>14.692307692307701</v>
      </c>
      <c r="J127" s="2">
        <v>35.159999999999997</v>
      </c>
    </row>
    <row r="128" spans="1:10">
      <c r="A128" s="2" t="s">
        <v>72</v>
      </c>
      <c r="B128" s="2">
        <v>1250</v>
      </c>
      <c r="C128" s="2">
        <v>3</v>
      </c>
      <c r="D128" s="2" t="s">
        <v>33</v>
      </c>
      <c r="E128" s="2">
        <v>1729</v>
      </c>
      <c r="F128" s="2">
        <v>20.208695652173901</v>
      </c>
      <c r="G128" s="2">
        <v>0</v>
      </c>
      <c r="I128" s="2">
        <v>14.5</v>
      </c>
      <c r="J128" s="2">
        <v>35.352941176470601</v>
      </c>
    </row>
    <row r="129" spans="1:10">
      <c r="A129" s="2" t="s">
        <v>72</v>
      </c>
      <c r="B129" s="2">
        <v>1250</v>
      </c>
      <c r="C129" s="2">
        <v>4</v>
      </c>
      <c r="D129" s="2" t="s">
        <v>33</v>
      </c>
      <c r="E129" s="2">
        <v>1755</v>
      </c>
      <c r="F129" s="2">
        <v>20.120689655172399</v>
      </c>
      <c r="G129" s="2">
        <v>0</v>
      </c>
      <c r="I129" s="2">
        <v>14.6</v>
      </c>
      <c r="J129" s="2">
        <v>35.473684210526301</v>
      </c>
    </row>
    <row r="130" spans="1:10">
      <c r="A130" s="2" t="s">
        <v>72</v>
      </c>
      <c r="B130" s="2">
        <v>1458</v>
      </c>
      <c r="C130" s="2">
        <v>1</v>
      </c>
      <c r="D130" s="2" t="s">
        <v>33</v>
      </c>
      <c r="E130" s="2">
        <v>1429</v>
      </c>
      <c r="F130" s="2">
        <v>20.536842105263201</v>
      </c>
      <c r="G130" s="2">
        <v>0</v>
      </c>
      <c r="I130" s="2">
        <v>15.0714285714286</v>
      </c>
      <c r="J130" s="2">
        <v>35.535714285714299</v>
      </c>
    </row>
    <row r="131" spans="1:10">
      <c r="A131" s="2" t="s">
        <v>72</v>
      </c>
      <c r="B131" s="2">
        <v>1458</v>
      </c>
      <c r="C131" s="2">
        <v>2</v>
      </c>
      <c r="D131" s="2" t="s">
        <v>33</v>
      </c>
      <c r="E131" s="2">
        <v>1390</v>
      </c>
      <c r="F131" s="2">
        <v>20.25</v>
      </c>
      <c r="G131" s="2">
        <v>0</v>
      </c>
      <c r="I131" s="2">
        <v>14.454545454545499</v>
      </c>
      <c r="J131" s="2">
        <v>35.85</v>
      </c>
    </row>
    <row r="132" spans="1:10">
      <c r="A132" s="2" t="s">
        <v>72</v>
      </c>
      <c r="B132" s="2">
        <v>1458</v>
      </c>
      <c r="C132" s="2">
        <v>3</v>
      </c>
      <c r="D132" s="2" t="s">
        <v>33</v>
      </c>
      <c r="E132" s="2">
        <v>1400</v>
      </c>
      <c r="F132" s="2">
        <v>20.365591397849499</v>
      </c>
      <c r="G132" s="2">
        <v>0</v>
      </c>
      <c r="I132" s="2">
        <v>14.5</v>
      </c>
      <c r="J132" s="2">
        <v>35.894736842105303</v>
      </c>
    </row>
    <row r="133" spans="1:10">
      <c r="A133" s="2" t="s">
        <v>72</v>
      </c>
      <c r="B133" s="2">
        <v>1458</v>
      </c>
      <c r="C133" s="2">
        <v>4</v>
      </c>
      <c r="D133" s="2" t="s">
        <v>33</v>
      </c>
      <c r="E133" s="2">
        <v>1402</v>
      </c>
      <c r="F133" s="2">
        <v>20.413043478260899</v>
      </c>
      <c r="G133" s="2">
        <v>0</v>
      </c>
      <c r="I133" s="2">
        <v>14.4285714285714</v>
      </c>
      <c r="J133" s="2">
        <v>35.933333333333302</v>
      </c>
    </row>
    <row r="134" spans="1:10">
      <c r="A134" s="2" t="s">
        <v>72</v>
      </c>
      <c r="B134" s="2">
        <v>1666</v>
      </c>
      <c r="C134" s="2">
        <v>1</v>
      </c>
      <c r="D134" s="2" t="s">
        <v>33</v>
      </c>
      <c r="E134" s="2">
        <v>1164</v>
      </c>
      <c r="F134" s="2">
        <v>20.6233766233766</v>
      </c>
      <c r="G134" s="2">
        <v>0</v>
      </c>
      <c r="I134" s="2">
        <v>11</v>
      </c>
      <c r="J134" s="2">
        <v>36</v>
      </c>
    </row>
    <row r="135" spans="1:10">
      <c r="A135" s="2" t="s">
        <v>72</v>
      </c>
      <c r="B135" s="2">
        <v>1666</v>
      </c>
      <c r="C135" s="2">
        <v>2</v>
      </c>
      <c r="D135" s="2" t="s">
        <v>33</v>
      </c>
      <c r="E135" s="2">
        <v>1170</v>
      </c>
      <c r="F135" s="2">
        <v>20.9220779220779</v>
      </c>
      <c r="G135" s="2">
        <v>0</v>
      </c>
      <c r="I135" s="2">
        <v>11</v>
      </c>
      <c r="J135" s="2">
        <v>36</v>
      </c>
    </row>
    <row r="136" spans="1:10">
      <c r="A136" s="2" t="s">
        <v>72</v>
      </c>
      <c r="B136" s="2">
        <v>1666</v>
      </c>
      <c r="C136" s="2">
        <v>3</v>
      </c>
      <c r="D136" s="2" t="s">
        <v>33</v>
      </c>
      <c r="E136" s="2">
        <v>1167</v>
      </c>
      <c r="F136" s="2">
        <v>20.740259740259699</v>
      </c>
      <c r="G136" s="2">
        <v>0</v>
      </c>
      <c r="I136" s="2">
        <v>15.1111111111111</v>
      </c>
      <c r="J136" s="2">
        <v>36.024590163934398</v>
      </c>
    </row>
    <row r="137" spans="1:10">
      <c r="A137" s="2" t="s">
        <v>72</v>
      </c>
      <c r="B137" s="2">
        <v>1666</v>
      </c>
      <c r="C137" s="2">
        <v>4</v>
      </c>
      <c r="D137" s="2" t="s">
        <v>33</v>
      </c>
      <c r="E137" s="2">
        <v>1176</v>
      </c>
      <c r="F137" s="2">
        <v>20.870129870129901</v>
      </c>
      <c r="G137" s="2">
        <v>0</v>
      </c>
      <c r="I137" s="2">
        <v>14.75</v>
      </c>
      <c r="J137" s="2">
        <v>36.200000000000003</v>
      </c>
    </row>
    <row r="138" spans="1:10">
      <c r="A138" s="2" t="s">
        <v>640</v>
      </c>
      <c r="B138" s="2">
        <v>208</v>
      </c>
      <c r="C138" s="2">
        <v>1</v>
      </c>
      <c r="D138" s="2" t="s">
        <v>641</v>
      </c>
      <c r="E138" s="2">
        <v>6497</v>
      </c>
      <c r="F138" s="2">
        <v>18.596736596736601</v>
      </c>
      <c r="G138" s="2">
        <v>0</v>
      </c>
      <c r="I138" s="2">
        <v>15.5</v>
      </c>
      <c r="J138" s="2">
        <v>36.2631578947368</v>
      </c>
    </row>
    <row r="139" spans="1:10">
      <c r="A139" s="2" t="s">
        <v>640</v>
      </c>
      <c r="B139" s="2">
        <v>208</v>
      </c>
      <c r="C139" s="2">
        <v>2</v>
      </c>
      <c r="D139" s="2" t="s">
        <v>641</v>
      </c>
      <c r="E139" s="2">
        <v>3909</v>
      </c>
      <c r="F139" s="2">
        <v>18.6770428015564</v>
      </c>
      <c r="G139" s="2">
        <v>0</v>
      </c>
      <c r="I139" s="2">
        <v>13.9</v>
      </c>
      <c r="J139" s="2">
        <v>36.421052631578902</v>
      </c>
    </row>
    <row r="140" spans="1:10">
      <c r="A140" s="2" t="s">
        <v>640</v>
      </c>
      <c r="B140" s="2">
        <v>208</v>
      </c>
      <c r="C140" s="2">
        <v>3</v>
      </c>
      <c r="D140" s="2" t="s">
        <v>641</v>
      </c>
      <c r="E140" s="2">
        <v>2865</v>
      </c>
      <c r="F140" s="2">
        <v>18.7765957446809</v>
      </c>
      <c r="G140" s="2">
        <v>0</v>
      </c>
      <c r="I140" s="2">
        <v>13.9583333333333</v>
      </c>
      <c r="J140" s="2">
        <v>36.422222222222203</v>
      </c>
    </row>
    <row r="141" spans="1:10">
      <c r="A141" s="2" t="s">
        <v>640</v>
      </c>
      <c r="B141" s="2">
        <v>208</v>
      </c>
      <c r="C141" s="2">
        <v>4</v>
      </c>
      <c r="D141" s="2" t="s">
        <v>641</v>
      </c>
      <c r="E141" s="2">
        <v>2510</v>
      </c>
      <c r="F141" s="2">
        <v>18.775757575757599</v>
      </c>
      <c r="G141" s="2">
        <v>0</v>
      </c>
      <c r="I141" s="2">
        <v>14.431372549019599</v>
      </c>
      <c r="J141" s="2">
        <v>36.567010309278402</v>
      </c>
    </row>
    <row r="142" spans="1:10">
      <c r="A142" s="2" t="s">
        <v>640</v>
      </c>
      <c r="B142" s="2">
        <v>416</v>
      </c>
      <c r="C142" s="2">
        <v>1</v>
      </c>
      <c r="D142" s="2" t="s">
        <v>641</v>
      </c>
      <c r="E142" s="2">
        <v>3538</v>
      </c>
      <c r="F142" s="2">
        <v>18.5887445887446</v>
      </c>
      <c r="G142" s="2">
        <v>0</v>
      </c>
      <c r="I142" s="2">
        <v>14.7</v>
      </c>
      <c r="J142" s="2">
        <v>36.65</v>
      </c>
    </row>
    <row r="143" spans="1:10">
      <c r="A143" s="2" t="s">
        <v>640</v>
      </c>
      <c r="B143" s="2">
        <v>416</v>
      </c>
      <c r="C143" s="2">
        <v>2</v>
      </c>
      <c r="D143" s="2" t="s">
        <v>641</v>
      </c>
      <c r="E143" s="2">
        <v>2100</v>
      </c>
      <c r="F143" s="2">
        <v>18.755395683453202</v>
      </c>
      <c r="G143" s="2">
        <v>0</v>
      </c>
      <c r="I143" s="2">
        <v>14</v>
      </c>
      <c r="J143" s="2">
        <v>36.6666666666667</v>
      </c>
    </row>
    <row r="144" spans="1:10">
      <c r="A144" s="2" t="s">
        <v>640</v>
      </c>
      <c r="B144" s="2">
        <v>416</v>
      </c>
      <c r="C144" s="2">
        <v>3</v>
      </c>
      <c r="D144" s="2" t="s">
        <v>641</v>
      </c>
      <c r="E144" s="2">
        <v>1533</v>
      </c>
      <c r="F144" s="2">
        <v>18.910891089108901</v>
      </c>
      <c r="G144" s="2">
        <v>0</v>
      </c>
      <c r="I144">
        <v>14.1758241758242</v>
      </c>
      <c r="J144">
        <v>36.710227272727302</v>
      </c>
    </row>
    <row r="145" spans="1:10">
      <c r="A145" s="2" t="s">
        <v>640</v>
      </c>
      <c r="B145" s="2">
        <v>416</v>
      </c>
      <c r="C145" s="2">
        <v>4</v>
      </c>
      <c r="D145" s="2" t="s">
        <v>641</v>
      </c>
      <c r="E145" s="2">
        <v>1309</v>
      </c>
      <c r="F145" s="2">
        <v>18.908045977011501</v>
      </c>
      <c r="G145" s="2">
        <v>0</v>
      </c>
      <c r="I145" s="2">
        <v>14.408163265306101</v>
      </c>
      <c r="J145" s="2">
        <v>36.724489795918402</v>
      </c>
    </row>
    <row r="146" spans="1:10">
      <c r="A146" s="2" t="s">
        <v>640</v>
      </c>
      <c r="B146" s="2">
        <v>625</v>
      </c>
      <c r="C146" s="2">
        <v>1</v>
      </c>
      <c r="D146" s="2" t="s">
        <v>641</v>
      </c>
      <c r="E146" s="2">
        <v>2559</v>
      </c>
      <c r="F146" s="2">
        <v>18.6235294117647</v>
      </c>
      <c r="G146" s="2">
        <v>0</v>
      </c>
      <c r="I146" s="2">
        <v>14.2222222222222</v>
      </c>
      <c r="J146" s="2">
        <v>36.75</v>
      </c>
    </row>
    <row r="147" spans="1:10">
      <c r="A147" s="2" t="s">
        <v>640</v>
      </c>
      <c r="B147" s="2">
        <v>625</v>
      </c>
      <c r="C147" s="2">
        <v>2</v>
      </c>
      <c r="D147" s="2" t="s">
        <v>641</v>
      </c>
      <c r="E147" s="2">
        <v>1517</v>
      </c>
      <c r="F147" s="2">
        <v>18.93</v>
      </c>
      <c r="G147" s="2">
        <v>0</v>
      </c>
      <c r="I147" s="2">
        <v>14.387755102040799</v>
      </c>
      <c r="J147" s="2">
        <v>36.785714285714299</v>
      </c>
    </row>
    <row r="148" spans="1:10">
      <c r="A148" s="2" t="s">
        <v>640</v>
      </c>
      <c r="B148" s="2">
        <v>625</v>
      </c>
      <c r="C148" s="2">
        <v>3</v>
      </c>
      <c r="D148" s="2" t="s">
        <v>641</v>
      </c>
      <c r="E148" s="2">
        <v>1107</v>
      </c>
      <c r="F148" s="2">
        <v>19.150684931506799</v>
      </c>
      <c r="G148" s="2">
        <v>0</v>
      </c>
      <c r="I148" s="2">
        <v>14.851851851851899</v>
      </c>
      <c r="J148" s="2">
        <v>36.788461538461497</v>
      </c>
    </row>
    <row r="149" spans="1:10">
      <c r="A149" s="2" t="s">
        <v>640</v>
      </c>
      <c r="B149" s="2">
        <v>625</v>
      </c>
      <c r="C149" s="2">
        <v>4</v>
      </c>
      <c r="D149" s="2" t="s">
        <v>641</v>
      </c>
      <c r="E149" s="2">
        <v>940</v>
      </c>
      <c r="F149" s="2">
        <v>19.048387096774199</v>
      </c>
      <c r="G149" s="2">
        <v>0</v>
      </c>
      <c r="I149" s="2">
        <v>15.2</v>
      </c>
      <c r="J149" s="2">
        <v>36.799999999999997</v>
      </c>
    </row>
    <row r="150" spans="1:10">
      <c r="A150" s="2" t="s">
        <v>640</v>
      </c>
      <c r="B150" s="2">
        <v>833</v>
      </c>
      <c r="C150" s="2">
        <v>1</v>
      </c>
      <c r="D150" s="2" t="s">
        <v>641</v>
      </c>
      <c r="E150" s="2">
        <v>1804</v>
      </c>
      <c r="F150" s="2">
        <v>18.9583333333333</v>
      </c>
      <c r="G150" s="2">
        <v>0</v>
      </c>
      <c r="I150" s="2">
        <v>14.6</v>
      </c>
      <c r="J150" s="2">
        <v>36.855670103092798</v>
      </c>
    </row>
    <row r="151" spans="1:10">
      <c r="A151" s="2" t="s">
        <v>640</v>
      </c>
      <c r="B151" s="2">
        <v>833</v>
      </c>
      <c r="C151" s="2">
        <v>2</v>
      </c>
      <c r="D151" s="2" t="s">
        <v>641</v>
      </c>
      <c r="E151" s="2">
        <v>1061</v>
      </c>
      <c r="F151" s="2">
        <v>19.043478260869598</v>
      </c>
      <c r="G151" s="2">
        <v>0</v>
      </c>
      <c r="I151" s="2">
        <v>15</v>
      </c>
      <c r="J151" s="2">
        <v>36.863636363636402</v>
      </c>
    </row>
    <row r="152" spans="1:10">
      <c r="A152" s="2" t="s">
        <v>640</v>
      </c>
      <c r="B152" s="2">
        <v>833</v>
      </c>
      <c r="C152" s="2">
        <v>3</v>
      </c>
      <c r="D152" s="2" t="s">
        <v>641</v>
      </c>
      <c r="E152" s="2">
        <v>773</v>
      </c>
      <c r="F152" s="2">
        <v>19.196078431372499</v>
      </c>
      <c r="G152" s="2">
        <v>0</v>
      </c>
      <c r="I152" s="2">
        <v>14.46</v>
      </c>
      <c r="J152" s="2">
        <v>36.865979381443303</v>
      </c>
    </row>
    <row r="153" spans="1:10">
      <c r="A153" s="2" t="s">
        <v>640</v>
      </c>
      <c r="B153" s="2">
        <v>833</v>
      </c>
      <c r="C153" s="2">
        <v>4</v>
      </c>
      <c r="D153" s="2" t="s">
        <v>641</v>
      </c>
      <c r="E153" s="2">
        <v>660</v>
      </c>
      <c r="F153" s="2">
        <v>19.302325581395301</v>
      </c>
      <c r="G153" s="2">
        <v>0</v>
      </c>
      <c r="I153" s="2">
        <v>15.125</v>
      </c>
      <c r="J153" s="2">
        <v>36.870967741935502</v>
      </c>
    </row>
    <row r="154" spans="1:10">
      <c r="A154" s="2" t="s">
        <v>640</v>
      </c>
      <c r="B154" s="2">
        <v>1041</v>
      </c>
      <c r="C154" s="2">
        <v>1</v>
      </c>
      <c r="D154" s="2" t="s">
        <v>641</v>
      </c>
      <c r="E154" s="2">
        <v>1388</v>
      </c>
      <c r="F154" s="2">
        <v>18.913043478260899</v>
      </c>
      <c r="G154" s="2">
        <v>0</v>
      </c>
      <c r="I154" s="2">
        <v>14.4705882352941</v>
      </c>
      <c r="J154" s="2">
        <v>36.9072164948454</v>
      </c>
    </row>
    <row r="155" spans="1:10">
      <c r="A155" s="2" t="s">
        <v>640</v>
      </c>
      <c r="B155" s="2">
        <v>1041</v>
      </c>
      <c r="C155" s="2">
        <v>2</v>
      </c>
      <c r="D155" s="2" t="s">
        <v>641</v>
      </c>
      <c r="E155" s="2">
        <v>818</v>
      </c>
      <c r="F155" s="2">
        <v>19.018518518518501</v>
      </c>
      <c r="G155" s="2">
        <v>0</v>
      </c>
      <c r="I155" s="2">
        <v>13.5714285714286</v>
      </c>
      <c r="J155" s="2">
        <v>36.923076923076898</v>
      </c>
    </row>
    <row r="156" spans="1:10">
      <c r="A156" s="2" t="s">
        <v>640</v>
      </c>
      <c r="B156" s="2">
        <v>1041</v>
      </c>
      <c r="C156" s="2">
        <v>3</v>
      </c>
      <c r="D156" s="2" t="s">
        <v>641</v>
      </c>
      <c r="E156" s="2">
        <v>594</v>
      </c>
      <c r="F156" s="2">
        <v>19.282051282051299</v>
      </c>
      <c r="G156" s="2">
        <v>0</v>
      </c>
      <c r="I156" s="2">
        <v>15.456140350877201</v>
      </c>
      <c r="J156" s="2">
        <v>36.981481481481502</v>
      </c>
    </row>
    <row r="157" spans="1:10">
      <c r="A157" s="2" t="s">
        <v>640</v>
      </c>
      <c r="B157" s="2">
        <v>1041</v>
      </c>
      <c r="C157" s="2">
        <v>4</v>
      </c>
      <c r="D157" s="2" t="s">
        <v>641</v>
      </c>
      <c r="E157" s="2">
        <v>507</v>
      </c>
      <c r="F157" s="2">
        <v>19.424242424242401</v>
      </c>
      <c r="G157" s="2">
        <v>0</v>
      </c>
      <c r="I157" s="2">
        <v>15.6</v>
      </c>
      <c r="J157" s="2">
        <v>37</v>
      </c>
    </row>
    <row r="158" spans="1:10">
      <c r="A158" s="2" t="s">
        <v>640</v>
      </c>
      <c r="B158" s="2">
        <v>1250</v>
      </c>
      <c r="C158" s="2">
        <v>1</v>
      </c>
      <c r="D158" s="2" t="s">
        <v>641</v>
      </c>
      <c r="E158" s="2">
        <v>1068</v>
      </c>
      <c r="F158" s="2">
        <v>18.9714285714286</v>
      </c>
      <c r="G158" s="2">
        <v>0</v>
      </c>
      <c r="I158" s="2">
        <v>15.6666666666667</v>
      </c>
      <c r="J158" s="2">
        <v>37</v>
      </c>
    </row>
    <row r="159" spans="1:10">
      <c r="A159" s="2" t="s">
        <v>640</v>
      </c>
      <c r="B159" s="2">
        <v>1250</v>
      </c>
      <c r="C159" s="2">
        <v>2</v>
      </c>
      <c r="D159" s="2" t="s">
        <v>641</v>
      </c>
      <c r="E159" s="2">
        <v>629</v>
      </c>
      <c r="F159" s="2">
        <v>19.5365853658537</v>
      </c>
      <c r="G159" s="2">
        <v>0</v>
      </c>
      <c r="I159" s="2">
        <v>15.5555555555556</v>
      </c>
      <c r="J159" s="2">
        <v>37</v>
      </c>
    </row>
    <row r="160" spans="1:10">
      <c r="A160" s="2" t="s">
        <v>640</v>
      </c>
      <c r="B160" s="2">
        <v>1250</v>
      </c>
      <c r="C160" s="2">
        <v>3</v>
      </c>
      <c r="D160" s="2" t="s">
        <v>641</v>
      </c>
      <c r="E160" s="2">
        <v>460</v>
      </c>
      <c r="F160" s="2">
        <v>19.133333333333301</v>
      </c>
      <c r="G160" s="2">
        <v>0</v>
      </c>
      <c r="I160" s="2">
        <v>10</v>
      </c>
      <c r="J160" s="2">
        <v>37</v>
      </c>
    </row>
    <row r="161" spans="1:10">
      <c r="A161" s="2" t="s">
        <v>640</v>
      </c>
      <c r="B161" s="2">
        <v>1250</v>
      </c>
      <c r="C161" s="2">
        <v>4</v>
      </c>
      <c r="D161" s="2" t="s">
        <v>641</v>
      </c>
      <c r="E161" s="2">
        <v>391</v>
      </c>
      <c r="F161" s="2">
        <v>19.346153846153801</v>
      </c>
      <c r="G161" s="2">
        <v>0</v>
      </c>
      <c r="I161" s="2">
        <v>10</v>
      </c>
      <c r="J161" s="2">
        <v>37</v>
      </c>
    </row>
    <row r="162" spans="1:10">
      <c r="A162" s="2" t="s">
        <v>640</v>
      </c>
      <c r="B162" s="2">
        <v>1458</v>
      </c>
      <c r="C162" s="2">
        <v>1</v>
      </c>
      <c r="D162" s="2" t="s">
        <v>641</v>
      </c>
      <c r="E162" s="2">
        <v>862</v>
      </c>
      <c r="F162" s="2">
        <v>18.785714285714299</v>
      </c>
      <c r="G162" s="2">
        <v>0</v>
      </c>
      <c r="I162" s="2">
        <v>14</v>
      </c>
      <c r="J162" s="2">
        <v>37.1111111111111</v>
      </c>
    </row>
    <row r="163" spans="1:10">
      <c r="A163" s="2" t="s">
        <v>640</v>
      </c>
      <c r="B163" s="2">
        <v>1458</v>
      </c>
      <c r="C163" s="2">
        <v>2</v>
      </c>
      <c r="D163" s="2" t="s">
        <v>641</v>
      </c>
      <c r="E163" s="2">
        <v>505</v>
      </c>
      <c r="F163" s="2">
        <v>19.2121212121212</v>
      </c>
      <c r="G163" s="2">
        <v>0</v>
      </c>
      <c r="I163" s="2">
        <v>15.2</v>
      </c>
      <c r="J163" s="2">
        <v>37.1111111111111</v>
      </c>
    </row>
    <row r="164" spans="1:10">
      <c r="A164" s="2" t="s">
        <v>640</v>
      </c>
      <c r="B164" s="2">
        <v>1458</v>
      </c>
      <c r="C164" s="2">
        <v>3</v>
      </c>
      <c r="D164" s="2" t="s">
        <v>641</v>
      </c>
      <c r="E164" s="2">
        <v>359</v>
      </c>
      <c r="F164" s="2">
        <v>19.739130434782599</v>
      </c>
      <c r="G164" s="2">
        <v>0</v>
      </c>
      <c r="I164" s="2">
        <v>14.5555555555556</v>
      </c>
      <c r="J164" s="2">
        <v>37.1264367816092</v>
      </c>
    </row>
    <row r="165" spans="1:10">
      <c r="A165" s="2" t="s">
        <v>640</v>
      </c>
      <c r="B165" s="2">
        <v>1458</v>
      </c>
      <c r="C165" s="2">
        <v>4</v>
      </c>
      <c r="D165" s="2" t="s">
        <v>641</v>
      </c>
      <c r="E165" s="2">
        <v>310</v>
      </c>
      <c r="F165" s="2">
        <v>19.8</v>
      </c>
      <c r="G165" s="2">
        <v>0</v>
      </c>
      <c r="I165" s="2">
        <v>14.875</v>
      </c>
      <c r="J165" s="2">
        <v>37.161290322580598</v>
      </c>
    </row>
    <row r="166" spans="1:10">
      <c r="A166" s="2" t="s">
        <v>640</v>
      </c>
      <c r="B166" s="2">
        <v>1666</v>
      </c>
      <c r="C166" s="2">
        <v>1</v>
      </c>
      <c r="D166" s="2" t="s">
        <v>641</v>
      </c>
      <c r="E166" s="2">
        <v>709</v>
      </c>
      <c r="F166" s="2">
        <v>18.978723404255302</v>
      </c>
      <c r="G166" s="2">
        <v>0</v>
      </c>
      <c r="I166" s="2">
        <v>16</v>
      </c>
      <c r="J166" s="2">
        <v>37.176470588235297</v>
      </c>
    </row>
    <row r="167" spans="1:10">
      <c r="A167" s="2" t="s">
        <v>640</v>
      </c>
      <c r="B167" s="2">
        <v>1666</v>
      </c>
      <c r="C167" s="2">
        <v>2</v>
      </c>
      <c r="D167" s="2" t="s">
        <v>641</v>
      </c>
      <c r="E167" s="2">
        <v>415</v>
      </c>
      <c r="F167" s="2">
        <v>19.851851851851901</v>
      </c>
      <c r="G167" s="2">
        <v>0</v>
      </c>
      <c r="I167" s="2">
        <v>14.6862745098039</v>
      </c>
      <c r="J167" s="2">
        <v>37.278350515463899</v>
      </c>
    </row>
    <row r="168" spans="1:10">
      <c r="A168" s="2" t="s">
        <v>640</v>
      </c>
      <c r="B168" s="2">
        <v>1666</v>
      </c>
      <c r="C168" s="2">
        <v>3</v>
      </c>
      <c r="D168" s="2" t="s">
        <v>641</v>
      </c>
      <c r="E168" s="2">
        <v>307</v>
      </c>
      <c r="F168" s="2">
        <v>20.05</v>
      </c>
      <c r="G168" s="2">
        <v>0</v>
      </c>
      <c r="I168" s="2">
        <v>13.538461538461499</v>
      </c>
      <c r="J168" s="2">
        <v>37.294117647058798</v>
      </c>
    </row>
    <row r="169" spans="1:10">
      <c r="A169" s="2" t="s">
        <v>640</v>
      </c>
      <c r="B169" s="2">
        <v>1666</v>
      </c>
      <c r="C169" s="2">
        <v>4</v>
      </c>
      <c r="D169" s="2" t="s">
        <v>641</v>
      </c>
      <c r="E169" s="2">
        <v>258</v>
      </c>
      <c r="F169" s="2">
        <v>20.470588235294102</v>
      </c>
      <c r="G169" s="2">
        <v>0</v>
      </c>
      <c r="I169" s="2">
        <v>14.1960784313725</v>
      </c>
      <c r="J169" s="2">
        <v>37.340206185566998</v>
      </c>
    </row>
    <row r="170" spans="1:10">
      <c r="A170" s="2" t="s">
        <v>656</v>
      </c>
      <c r="B170" s="2">
        <v>208</v>
      </c>
      <c r="C170" s="2">
        <v>1</v>
      </c>
      <c r="D170" s="2" t="s">
        <v>641</v>
      </c>
      <c r="E170" s="2">
        <v>1</v>
      </c>
      <c r="F170" s="2">
        <v>20</v>
      </c>
      <c r="G170" s="2">
        <v>0</v>
      </c>
      <c r="I170" s="2">
        <v>14.4444444444444</v>
      </c>
      <c r="J170" s="2">
        <v>37.3888888888889</v>
      </c>
    </row>
    <row r="171" spans="1:10">
      <c r="A171" s="2" t="s">
        <v>656</v>
      </c>
      <c r="B171" s="2">
        <v>208</v>
      </c>
      <c r="C171" s="2">
        <v>2</v>
      </c>
      <c r="D171" s="2" t="s">
        <v>641</v>
      </c>
      <c r="E171" s="2">
        <v>0</v>
      </c>
      <c r="F171" s="2">
        <v>19</v>
      </c>
      <c r="G171" s="2">
        <v>0</v>
      </c>
      <c r="I171" s="2">
        <v>15.5</v>
      </c>
      <c r="J171" s="2">
        <v>37.3913043478261</v>
      </c>
    </row>
    <row r="172" spans="1:10">
      <c r="A172" s="2" t="s">
        <v>656</v>
      </c>
      <c r="B172" s="2">
        <v>208</v>
      </c>
      <c r="C172" s="2">
        <v>3</v>
      </c>
      <c r="D172" s="2" t="s">
        <v>641</v>
      </c>
      <c r="E172" s="2">
        <v>0</v>
      </c>
      <c r="F172" s="2">
        <v>17</v>
      </c>
      <c r="G172" s="2">
        <v>0</v>
      </c>
      <c r="I172" s="2">
        <v>15.088888888888899</v>
      </c>
      <c r="J172" s="2">
        <v>37.425287356321803</v>
      </c>
    </row>
    <row r="173" spans="1:10">
      <c r="A173" s="2" t="s">
        <v>656</v>
      </c>
      <c r="B173" s="2">
        <v>208</v>
      </c>
      <c r="C173" s="2">
        <v>4</v>
      </c>
      <c r="D173" s="2" t="s">
        <v>641</v>
      </c>
      <c r="E173" s="2">
        <v>0</v>
      </c>
      <c r="F173" s="2">
        <v>18</v>
      </c>
      <c r="G173" s="2">
        <v>0</v>
      </c>
      <c r="I173" s="2">
        <v>16.5555555555556</v>
      </c>
      <c r="J173" s="2">
        <v>37.4444444444444</v>
      </c>
    </row>
    <row r="174" spans="1:10">
      <c r="A174" s="2" t="s">
        <v>656</v>
      </c>
      <c r="B174" s="2">
        <v>416</v>
      </c>
      <c r="C174" s="2">
        <v>1</v>
      </c>
      <c r="D174" s="2" t="s">
        <v>641</v>
      </c>
      <c r="E174" s="2">
        <v>0</v>
      </c>
      <c r="F174" s="2">
        <v>19</v>
      </c>
      <c r="G174" s="2">
        <v>0</v>
      </c>
      <c r="I174" s="2">
        <v>16.75</v>
      </c>
      <c r="J174" s="2">
        <v>37.466666666666697</v>
      </c>
    </row>
    <row r="175" spans="1:10">
      <c r="A175" s="2" t="s">
        <v>656</v>
      </c>
      <c r="B175" s="2">
        <v>416</v>
      </c>
      <c r="C175" s="2">
        <v>2</v>
      </c>
      <c r="D175" s="2" t="s">
        <v>641</v>
      </c>
      <c r="E175" s="2">
        <v>0</v>
      </c>
      <c r="F175" s="2">
        <v>19</v>
      </c>
      <c r="G175" s="2">
        <v>0</v>
      </c>
      <c r="I175" s="2">
        <v>11.3333333333333</v>
      </c>
      <c r="J175" s="2">
        <v>37.5</v>
      </c>
    </row>
    <row r="176" spans="1:10">
      <c r="A176" s="2" t="s">
        <v>656</v>
      </c>
      <c r="B176" s="2">
        <v>416</v>
      </c>
      <c r="C176" s="2">
        <v>3</v>
      </c>
      <c r="D176" s="2" t="s">
        <v>641</v>
      </c>
      <c r="E176" s="2">
        <v>0</v>
      </c>
      <c r="F176" s="2">
        <v>18</v>
      </c>
      <c r="G176" s="2">
        <v>0</v>
      </c>
      <c r="I176" s="2">
        <v>15.3333333333333</v>
      </c>
      <c r="J176" s="2">
        <v>37.5</v>
      </c>
    </row>
    <row r="177" spans="1:10">
      <c r="A177" s="2" t="s">
        <v>656</v>
      </c>
      <c r="B177" s="2">
        <v>416</v>
      </c>
      <c r="C177" s="2">
        <v>4</v>
      </c>
      <c r="D177" s="2" t="s">
        <v>641</v>
      </c>
      <c r="E177" s="2">
        <v>0</v>
      </c>
      <c r="F177" s="2">
        <v>20</v>
      </c>
      <c r="G177" s="2">
        <v>0</v>
      </c>
      <c r="I177" s="2">
        <v>14.409090909090899</v>
      </c>
      <c r="J177" s="2">
        <v>37.536585365853703</v>
      </c>
    </row>
    <row r="178" spans="1:10">
      <c r="A178" s="2" t="s">
        <v>656</v>
      </c>
      <c r="B178" s="2">
        <v>625</v>
      </c>
      <c r="C178" s="2">
        <v>1</v>
      </c>
      <c r="D178" s="2" t="s">
        <v>641</v>
      </c>
      <c r="E178" s="2">
        <v>0</v>
      </c>
      <c r="F178" s="2">
        <v>19</v>
      </c>
      <c r="G178" s="2">
        <v>0</v>
      </c>
      <c r="I178" s="2">
        <v>14.8888888888889</v>
      </c>
      <c r="J178" s="2">
        <v>37.5555555555556</v>
      </c>
    </row>
    <row r="179" spans="1:10">
      <c r="A179" s="2" t="s">
        <v>656</v>
      </c>
      <c r="B179" s="2">
        <v>625</v>
      </c>
      <c r="C179" s="2">
        <v>2</v>
      </c>
      <c r="D179" s="2" t="s">
        <v>641</v>
      </c>
      <c r="E179" s="2">
        <v>0</v>
      </c>
      <c r="F179" s="2">
        <v>19</v>
      </c>
      <c r="G179" s="2">
        <v>0</v>
      </c>
      <c r="I179">
        <v>14.160493827160501</v>
      </c>
      <c r="J179">
        <v>37.564102564102598</v>
      </c>
    </row>
    <row r="180" spans="1:10">
      <c r="A180" s="2" t="s">
        <v>656</v>
      </c>
      <c r="B180" s="2">
        <v>625</v>
      </c>
      <c r="C180" s="2">
        <v>3</v>
      </c>
      <c r="D180" s="2" t="s">
        <v>641</v>
      </c>
      <c r="E180" s="2">
        <v>0</v>
      </c>
      <c r="F180" s="2">
        <v>20</v>
      </c>
      <c r="G180" s="2">
        <v>0</v>
      </c>
      <c r="I180" s="2">
        <v>14.8913043478261</v>
      </c>
      <c r="J180" s="2">
        <v>37.640449438202197</v>
      </c>
    </row>
    <row r="181" spans="1:10">
      <c r="A181" s="2" t="s">
        <v>656</v>
      </c>
      <c r="B181" s="2">
        <v>625</v>
      </c>
      <c r="C181" s="2">
        <v>4</v>
      </c>
      <c r="D181" s="2" t="s">
        <v>641</v>
      </c>
      <c r="E181" s="2">
        <v>0</v>
      </c>
      <c r="F181" s="2">
        <v>20</v>
      </c>
      <c r="G181" s="2">
        <v>0</v>
      </c>
      <c r="I181" s="2">
        <v>14.5555555555556</v>
      </c>
      <c r="J181" s="2">
        <v>37.678160919540197</v>
      </c>
    </row>
    <row r="182" spans="1:10">
      <c r="A182" s="2" t="s">
        <v>656</v>
      </c>
      <c r="B182" s="2">
        <v>833</v>
      </c>
      <c r="C182" s="2">
        <v>1</v>
      </c>
      <c r="D182" s="2" t="s">
        <v>641</v>
      </c>
      <c r="E182" s="2">
        <v>0</v>
      </c>
      <c r="F182" s="2">
        <v>19</v>
      </c>
      <c r="G182" s="2">
        <v>0</v>
      </c>
      <c r="I182" s="2">
        <v>14.3333333333333</v>
      </c>
      <c r="J182" s="2">
        <v>37.704545454545503</v>
      </c>
    </row>
    <row r="183" spans="1:10">
      <c r="A183" s="2" t="s">
        <v>656</v>
      </c>
      <c r="B183" s="2">
        <v>833</v>
      </c>
      <c r="C183" s="2">
        <v>2</v>
      </c>
      <c r="D183" s="2" t="s">
        <v>641</v>
      </c>
      <c r="E183" s="2">
        <v>0</v>
      </c>
      <c r="F183" s="2">
        <v>18</v>
      </c>
      <c r="G183" s="2">
        <v>0</v>
      </c>
      <c r="I183" s="2">
        <v>15.5</v>
      </c>
      <c r="J183" s="2">
        <v>37.705882352941202</v>
      </c>
    </row>
    <row r="184" spans="1:10">
      <c r="A184" s="2" t="s">
        <v>656</v>
      </c>
      <c r="B184" s="2">
        <v>833</v>
      </c>
      <c r="C184" s="2">
        <v>3</v>
      </c>
      <c r="D184" s="2" t="s">
        <v>641</v>
      </c>
      <c r="E184" s="2">
        <v>0</v>
      </c>
      <c r="F184" s="2">
        <v>19</v>
      </c>
      <c r="G184" s="2">
        <v>0</v>
      </c>
      <c r="I184" s="2">
        <v>14.714285714285699</v>
      </c>
      <c r="J184" s="2">
        <v>37.714285714285701</v>
      </c>
    </row>
    <row r="185" spans="1:10">
      <c r="A185" s="2" t="s">
        <v>656</v>
      </c>
      <c r="B185" s="2">
        <v>833</v>
      </c>
      <c r="C185" s="2">
        <v>4</v>
      </c>
      <c r="D185" s="2" t="s">
        <v>641</v>
      </c>
      <c r="E185" s="2">
        <v>0</v>
      </c>
      <c r="F185" s="2">
        <v>19</v>
      </c>
      <c r="G185" s="2">
        <v>0</v>
      </c>
      <c r="I185" s="2">
        <v>12.3333333333333</v>
      </c>
      <c r="J185" s="2">
        <v>37.75</v>
      </c>
    </row>
    <row r="186" spans="1:10">
      <c r="A186" s="2" t="s">
        <v>656</v>
      </c>
      <c r="B186" s="2">
        <v>1041</v>
      </c>
      <c r="C186" s="2">
        <v>1</v>
      </c>
      <c r="D186" s="2" t="s">
        <v>641</v>
      </c>
      <c r="E186" s="2">
        <v>0</v>
      </c>
      <c r="F186" s="2">
        <v>19</v>
      </c>
      <c r="G186" s="2">
        <v>0</v>
      </c>
      <c r="I186" s="2">
        <v>15.022222222222201</v>
      </c>
      <c r="J186" s="2">
        <v>37.758620689655203</v>
      </c>
    </row>
    <row r="187" spans="1:10">
      <c r="A187" s="2" t="s">
        <v>656</v>
      </c>
      <c r="B187" s="2">
        <v>1041</v>
      </c>
      <c r="C187" s="2">
        <v>2</v>
      </c>
      <c r="D187" s="2" t="s">
        <v>641</v>
      </c>
      <c r="E187" s="2">
        <v>0</v>
      </c>
      <c r="F187" s="2">
        <v>18</v>
      </c>
      <c r="G187" s="2">
        <v>0</v>
      </c>
      <c r="I187" s="2">
        <v>14.2608695652174</v>
      </c>
      <c r="J187" s="2">
        <v>37.760869565217398</v>
      </c>
    </row>
    <row r="188" spans="1:10">
      <c r="A188" s="2" t="s">
        <v>656</v>
      </c>
      <c r="B188" s="2">
        <v>1041</v>
      </c>
      <c r="C188" s="2">
        <v>3</v>
      </c>
      <c r="D188" s="2" t="s">
        <v>641</v>
      </c>
      <c r="E188" s="2">
        <v>0</v>
      </c>
      <c r="F188" s="2">
        <v>19</v>
      </c>
      <c r="G188" s="2">
        <v>0</v>
      </c>
      <c r="I188" s="2">
        <v>14.5</v>
      </c>
      <c r="J188" s="2">
        <v>37.7777777777778</v>
      </c>
    </row>
    <row r="189" spans="1:10">
      <c r="A189" s="2" t="s">
        <v>656</v>
      </c>
      <c r="B189" s="2">
        <v>1041</v>
      </c>
      <c r="C189" s="2">
        <v>4</v>
      </c>
      <c r="D189" s="2" t="s">
        <v>641</v>
      </c>
      <c r="E189" s="2">
        <v>0</v>
      </c>
      <c r="F189" s="2">
        <v>19</v>
      </c>
      <c r="G189" s="2">
        <v>0</v>
      </c>
      <c r="I189" s="2">
        <v>13.5</v>
      </c>
      <c r="J189" s="2">
        <v>37.7777777777778</v>
      </c>
    </row>
    <row r="190" spans="1:10">
      <c r="A190" s="2" t="s">
        <v>656</v>
      </c>
      <c r="B190" s="2">
        <v>1250</v>
      </c>
      <c r="C190" s="2">
        <v>1</v>
      </c>
      <c r="D190" s="2" t="s">
        <v>641</v>
      </c>
      <c r="E190" s="2">
        <v>0</v>
      </c>
      <c r="F190" s="2">
        <v>18</v>
      </c>
      <c r="G190" s="2">
        <v>0</v>
      </c>
      <c r="I190">
        <v>15</v>
      </c>
      <c r="J190">
        <v>37.799999999999997</v>
      </c>
    </row>
    <row r="191" spans="1:10">
      <c r="A191" s="2" t="s">
        <v>656</v>
      </c>
      <c r="B191" s="2">
        <v>1250</v>
      </c>
      <c r="C191" s="2">
        <v>2</v>
      </c>
      <c r="D191" s="2" t="s">
        <v>641</v>
      </c>
      <c r="E191" s="2">
        <v>0</v>
      </c>
      <c r="F191" s="2">
        <v>19</v>
      </c>
      <c r="G191" s="2">
        <v>0</v>
      </c>
      <c r="I191" s="2">
        <v>15</v>
      </c>
      <c r="J191" s="2">
        <v>37.8125</v>
      </c>
    </row>
    <row r="192" spans="1:10">
      <c r="A192" s="2" t="s">
        <v>656</v>
      </c>
      <c r="B192" s="2">
        <v>1250</v>
      </c>
      <c r="C192" s="2">
        <v>3</v>
      </c>
      <c r="D192" s="2" t="s">
        <v>641</v>
      </c>
      <c r="E192" s="2">
        <v>0</v>
      </c>
      <c r="F192" s="2">
        <v>19</v>
      </c>
      <c r="G192" s="2">
        <v>0</v>
      </c>
      <c r="I192" s="2">
        <v>15.2222222222222</v>
      </c>
      <c r="J192" s="2">
        <v>37.823529411764703</v>
      </c>
    </row>
    <row r="193" spans="1:10">
      <c r="A193" s="2" t="s">
        <v>656</v>
      </c>
      <c r="B193" s="2">
        <v>1250</v>
      </c>
      <c r="C193" s="2">
        <v>4</v>
      </c>
      <c r="D193" s="2" t="s">
        <v>641</v>
      </c>
      <c r="E193" s="2">
        <v>0</v>
      </c>
      <c r="F193" s="2">
        <v>19</v>
      </c>
      <c r="G193" s="2">
        <v>0</v>
      </c>
      <c r="I193" s="2">
        <v>14.7777777777778</v>
      </c>
      <c r="J193" s="2">
        <v>37.8735632183908</v>
      </c>
    </row>
    <row r="194" spans="1:10">
      <c r="A194" s="2" t="s">
        <v>656</v>
      </c>
      <c r="B194" s="2">
        <v>1458</v>
      </c>
      <c r="C194" s="2">
        <v>1</v>
      </c>
      <c r="D194" s="2" t="s">
        <v>641</v>
      </c>
      <c r="E194" s="2">
        <v>0</v>
      </c>
      <c r="F194" s="2">
        <v>17</v>
      </c>
      <c r="G194" s="2">
        <v>0</v>
      </c>
      <c r="I194" s="2">
        <v>14.875</v>
      </c>
      <c r="J194" s="2">
        <v>37.875</v>
      </c>
    </row>
    <row r="195" spans="1:10">
      <c r="A195" s="2" t="s">
        <v>656</v>
      </c>
      <c r="B195" s="2">
        <v>1458</v>
      </c>
      <c r="C195" s="2">
        <v>2</v>
      </c>
      <c r="D195" s="2" t="s">
        <v>641</v>
      </c>
      <c r="E195" s="2">
        <v>0</v>
      </c>
      <c r="F195" s="2">
        <v>17</v>
      </c>
      <c r="G195" s="2">
        <v>0</v>
      </c>
      <c r="I195" s="2">
        <v>14.826086956521699</v>
      </c>
      <c r="J195" s="2">
        <v>37.885057471264403</v>
      </c>
    </row>
    <row r="196" spans="1:10">
      <c r="A196" s="2" t="s">
        <v>656</v>
      </c>
      <c r="B196" s="2">
        <v>1458</v>
      </c>
      <c r="C196" s="2">
        <v>3</v>
      </c>
      <c r="D196" s="2" t="s">
        <v>641</v>
      </c>
      <c r="E196" s="2">
        <v>0</v>
      </c>
      <c r="F196" s="2">
        <v>20</v>
      </c>
      <c r="G196" s="2">
        <v>0</v>
      </c>
      <c r="I196" s="2">
        <v>16.326923076923102</v>
      </c>
      <c r="J196" s="2">
        <v>37.948979591836697</v>
      </c>
    </row>
    <row r="197" spans="1:10">
      <c r="A197" s="2" t="s">
        <v>656</v>
      </c>
      <c r="B197" s="2">
        <v>1458</v>
      </c>
      <c r="C197" s="2">
        <v>4</v>
      </c>
      <c r="D197" s="2" t="s">
        <v>641</v>
      </c>
      <c r="E197" s="2">
        <v>0</v>
      </c>
      <c r="F197" s="2">
        <v>20</v>
      </c>
      <c r="G197" s="2">
        <v>0</v>
      </c>
      <c r="I197" s="2">
        <v>15.75</v>
      </c>
      <c r="J197" s="2">
        <v>38</v>
      </c>
    </row>
    <row r="198" spans="1:10">
      <c r="A198" s="2" t="s">
        <v>656</v>
      </c>
      <c r="B198" s="2">
        <v>1666</v>
      </c>
      <c r="C198" s="2">
        <v>1</v>
      </c>
      <c r="D198" s="2" t="s">
        <v>641</v>
      </c>
      <c r="E198" s="2">
        <v>0</v>
      </c>
      <c r="F198" s="2">
        <v>20</v>
      </c>
      <c r="G198" s="2">
        <v>0</v>
      </c>
      <c r="I198" s="2">
        <v>12</v>
      </c>
      <c r="J198" s="2">
        <v>38</v>
      </c>
    </row>
    <row r="199" spans="1:10">
      <c r="A199" s="2" t="s">
        <v>656</v>
      </c>
      <c r="B199" s="2">
        <v>1666</v>
      </c>
      <c r="C199" s="2">
        <v>2</v>
      </c>
      <c r="D199" s="2" t="s">
        <v>641</v>
      </c>
      <c r="E199" s="2">
        <v>0</v>
      </c>
      <c r="F199" s="2">
        <v>22</v>
      </c>
      <c r="G199" s="2">
        <v>0</v>
      </c>
      <c r="I199" s="2">
        <v>14.5</v>
      </c>
      <c r="J199" s="2">
        <v>38.035714285714299</v>
      </c>
    </row>
    <row r="200" spans="1:10">
      <c r="A200" s="2" t="s">
        <v>656</v>
      </c>
      <c r="B200" s="2">
        <v>1666</v>
      </c>
      <c r="C200" s="2">
        <v>3</v>
      </c>
      <c r="D200" s="2" t="s">
        <v>641</v>
      </c>
      <c r="E200" s="2">
        <v>0</v>
      </c>
      <c r="F200" s="2">
        <v>20</v>
      </c>
      <c r="G200" s="2">
        <v>0</v>
      </c>
      <c r="I200" s="2">
        <v>16.272727272727298</v>
      </c>
      <c r="J200" s="2">
        <v>38.045454545454497</v>
      </c>
    </row>
    <row r="201" spans="1:10">
      <c r="A201" s="2" t="s">
        <v>656</v>
      </c>
      <c r="B201" s="2">
        <v>1666</v>
      </c>
      <c r="C201" s="2">
        <v>4</v>
      </c>
      <c r="D201" s="2" t="s">
        <v>641</v>
      </c>
      <c r="E201" s="2">
        <v>0</v>
      </c>
      <c r="F201" s="2">
        <v>20</v>
      </c>
      <c r="G201" s="2">
        <v>0</v>
      </c>
      <c r="I201" s="2">
        <v>16.25</v>
      </c>
      <c r="J201" s="2">
        <v>38.058823529411796</v>
      </c>
    </row>
    <row r="202" spans="1:10">
      <c r="A202" s="2" t="s">
        <v>815</v>
      </c>
      <c r="B202" s="2">
        <v>208</v>
      </c>
      <c r="C202" s="2">
        <v>1</v>
      </c>
      <c r="D202" s="2" t="s">
        <v>816</v>
      </c>
      <c r="E202" s="2">
        <v>91</v>
      </c>
      <c r="F202" s="2">
        <v>19.1666666666667</v>
      </c>
      <c r="G202" s="2">
        <v>0</v>
      </c>
      <c r="I202" s="2">
        <v>13.6</v>
      </c>
      <c r="J202" s="2">
        <v>38.090909090909101</v>
      </c>
    </row>
    <row r="203" spans="1:10">
      <c r="A203" s="2" t="s">
        <v>815</v>
      </c>
      <c r="B203" s="2">
        <v>208</v>
      </c>
      <c r="C203" s="2">
        <v>2</v>
      </c>
      <c r="D203" s="2" t="s">
        <v>816</v>
      </c>
      <c r="E203" s="2">
        <v>90</v>
      </c>
      <c r="F203" s="2">
        <v>19.5</v>
      </c>
      <c r="G203" s="2">
        <v>0</v>
      </c>
      <c r="I203" s="2">
        <v>16.625</v>
      </c>
      <c r="J203" s="2">
        <v>38.125</v>
      </c>
    </row>
    <row r="204" spans="1:10">
      <c r="A204" s="2" t="s">
        <v>815</v>
      </c>
      <c r="B204" s="2">
        <v>208</v>
      </c>
      <c r="C204" s="2">
        <v>3</v>
      </c>
      <c r="D204" s="2" t="s">
        <v>816</v>
      </c>
      <c r="E204" s="2">
        <v>90</v>
      </c>
      <c r="F204" s="2">
        <v>20.2</v>
      </c>
      <c r="G204" s="2">
        <v>0</v>
      </c>
      <c r="I204" s="2">
        <v>16</v>
      </c>
      <c r="J204" s="2">
        <v>38.214285714285701</v>
      </c>
    </row>
    <row r="205" spans="1:10">
      <c r="A205" s="2" t="s">
        <v>815</v>
      </c>
      <c r="B205" s="2">
        <v>208</v>
      </c>
      <c r="C205" s="2">
        <v>4</v>
      </c>
      <c r="D205" s="2" t="s">
        <v>816</v>
      </c>
      <c r="E205" s="2">
        <v>90</v>
      </c>
      <c r="F205" s="2">
        <v>19.3333333333333</v>
      </c>
      <c r="G205" s="2">
        <v>0</v>
      </c>
      <c r="I205" s="2">
        <v>13.5714285714286</v>
      </c>
      <c r="J205" s="2">
        <v>38.230769230769198</v>
      </c>
    </row>
    <row r="206" spans="1:10">
      <c r="A206" s="2" t="s">
        <v>815</v>
      </c>
      <c r="B206" s="2">
        <v>416</v>
      </c>
      <c r="C206" s="2">
        <v>1</v>
      </c>
      <c r="D206" s="2" t="s">
        <v>816</v>
      </c>
      <c r="E206" s="2">
        <v>90</v>
      </c>
      <c r="F206" s="2">
        <v>19.5</v>
      </c>
      <c r="G206" s="2">
        <v>0</v>
      </c>
      <c r="I206" s="2">
        <v>14.090909090909101</v>
      </c>
      <c r="J206" s="2">
        <v>38.243902439024403</v>
      </c>
    </row>
    <row r="207" spans="1:10">
      <c r="A207" s="2" t="s">
        <v>815</v>
      </c>
      <c r="B207" s="2">
        <v>416</v>
      </c>
      <c r="C207" s="2">
        <v>2</v>
      </c>
      <c r="D207" s="2" t="s">
        <v>816</v>
      </c>
      <c r="E207" s="2">
        <v>90</v>
      </c>
      <c r="F207" s="2">
        <v>19</v>
      </c>
      <c r="G207" s="2">
        <v>0</v>
      </c>
      <c r="I207" s="2">
        <v>16.714285714285701</v>
      </c>
      <c r="J207" s="2">
        <v>38.25</v>
      </c>
    </row>
    <row r="208" spans="1:10">
      <c r="A208" s="2" t="s">
        <v>815</v>
      </c>
      <c r="B208" s="2">
        <v>416</v>
      </c>
      <c r="C208" s="2">
        <v>3</v>
      </c>
      <c r="D208" s="2" t="s">
        <v>816</v>
      </c>
      <c r="E208" s="2">
        <v>90</v>
      </c>
      <c r="F208" s="2">
        <v>19</v>
      </c>
      <c r="G208" s="2">
        <v>0</v>
      </c>
      <c r="I208" s="2">
        <v>14.1428571428571</v>
      </c>
      <c r="J208" s="2">
        <v>38.285714285714299</v>
      </c>
    </row>
    <row r="209" spans="1:10">
      <c r="A209" s="2" t="s">
        <v>815</v>
      </c>
      <c r="B209" s="2">
        <v>416</v>
      </c>
      <c r="C209" s="2">
        <v>4</v>
      </c>
      <c r="D209" s="2" t="s">
        <v>816</v>
      </c>
      <c r="E209" s="2">
        <v>90</v>
      </c>
      <c r="F209" s="2">
        <v>19.8333333333333</v>
      </c>
      <c r="G209" s="2">
        <v>0</v>
      </c>
      <c r="I209" s="2">
        <v>14</v>
      </c>
      <c r="J209" s="2">
        <v>38.285714285714299</v>
      </c>
    </row>
    <row r="210" spans="1:10">
      <c r="A210" s="2" t="s">
        <v>815</v>
      </c>
      <c r="B210" s="2">
        <v>625</v>
      </c>
      <c r="C210" s="2">
        <v>1</v>
      </c>
      <c r="D210" s="2" t="s">
        <v>816</v>
      </c>
      <c r="E210" s="2">
        <v>90</v>
      </c>
      <c r="F210" s="2">
        <v>19.6666666666667</v>
      </c>
      <c r="G210" s="2">
        <v>0</v>
      </c>
      <c r="I210" s="2">
        <v>16.363636363636399</v>
      </c>
      <c r="J210" s="2">
        <v>38.285714285714299</v>
      </c>
    </row>
    <row r="211" spans="1:10">
      <c r="A211" s="2" t="s">
        <v>815</v>
      </c>
      <c r="B211" s="2">
        <v>625</v>
      </c>
      <c r="C211" s="2">
        <v>2</v>
      </c>
      <c r="D211" s="2" t="s">
        <v>816</v>
      </c>
      <c r="E211" s="2">
        <v>90</v>
      </c>
      <c r="F211" s="2">
        <v>19.8333333333333</v>
      </c>
      <c r="G211" s="2">
        <v>0</v>
      </c>
      <c r="I211" s="2">
        <v>15.545454545454501</v>
      </c>
      <c r="J211" s="2">
        <v>38.318181818181799</v>
      </c>
    </row>
    <row r="212" spans="1:10">
      <c r="A212" s="2" t="s">
        <v>815</v>
      </c>
      <c r="B212" s="2">
        <v>625</v>
      </c>
      <c r="C212" s="2">
        <v>3</v>
      </c>
      <c r="D212" s="2" t="s">
        <v>816</v>
      </c>
      <c r="E212" s="2">
        <v>90</v>
      </c>
      <c r="F212" s="2">
        <v>19.6666666666667</v>
      </c>
      <c r="G212" s="2">
        <v>0</v>
      </c>
      <c r="I212" s="2">
        <v>16.8571428571429</v>
      </c>
      <c r="J212" s="2">
        <v>38.357142857142897</v>
      </c>
    </row>
    <row r="213" spans="1:10">
      <c r="A213" s="2" t="s">
        <v>815</v>
      </c>
      <c r="B213" s="2">
        <v>625</v>
      </c>
      <c r="C213" s="2">
        <v>4</v>
      </c>
      <c r="D213" s="2" t="s">
        <v>816</v>
      </c>
      <c r="E213" s="2">
        <v>90</v>
      </c>
      <c r="F213" s="2">
        <v>19.1666666666667</v>
      </c>
      <c r="G213" s="2">
        <v>0</v>
      </c>
      <c r="I213" s="2">
        <v>14.846153846153801</v>
      </c>
      <c r="J213" s="2">
        <v>38.375</v>
      </c>
    </row>
    <row r="214" spans="1:10">
      <c r="A214" s="2" t="s">
        <v>815</v>
      </c>
      <c r="B214" s="2">
        <v>833</v>
      </c>
      <c r="C214" s="2">
        <v>1</v>
      </c>
      <c r="D214" s="2" t="s">
        <v>816</v>
      </c>
      <c r="E214" s="2">
        <v>90</v>
      </c>
      <c r="F214" s="2">
        <v>18.8333333333333</v>
      </c>
      <c r="G214" s="2">
        <v>0</v>
      </c>
      <c r="I214" s="2">
        <v>15.6</v>
      </c>
      <c r="J214" s="2">
        <v>38.4</v>
      </c>
    </row>
    <row r="215" spans="1:10">
      <c r="A215" s="2" t="s">
        <v>815</v>
      </c>
      <c r="B215" s="2">
        <v>833</v>
      </c>
      <c r="C215" s="2">
        <v>2</v>
      </c>
      <c r="D215" s="2" t="s">
        <v>816</v>
      </c>
      <c r="E215" s="2">
        <v>90</v>
      </c>
      <c r="F215" s="2">
        <v>19.3333333333333</v>
      </c>
      <c r="G215" s="2">
        <v>0</v>
      </c>
      <c r="I215" s="2">
        <v>13.6666666666667</v>
      </c>
      <c r="J215" s="2">
        <v>38.428571428571402</v>
      </c>
    </row>
    <row r="216" spans="1:10">
      <c r="A216" s="2" t="s">
        <v>815</v>
      </c>
      <c r="B216" s="2">
        <v>833</v>
      </c>
      <c r="C216" s="2">
        <v>3</v>
      </c>
      <c r="D216" s="2" t="s">
        <v>816</v>
      </c>
      <c r="E216" s="2">
        <v>90</v>
      </c>
      <c r="F216" s="2">
        <v>19.5</v>
      </c>
      <c r="G216" s="2">
        <v>0</v>
      </c>
      <c r="I216" s="2">
        <v>15</v>
      </c>
      <c r="J216" s="2">
        <v>38.435897435897402</v>
      </c>
    </row>
    <row r="217" spans="1:10">
      <c r="A217" s="2" t="s">
        <v>815</v>
      </c>
      <c r="B217" s="2">
        <v>833</v>
      </c>
      <c r="C217" s="2">
        <v>4</v>
      </c>
      <c r="D217" s="2" t="s">
        <v>816</v>
      </c>
      <c r="E217" s="2">
        <v>90</v>
      </c>
      <c r="F217" s="2">
        <v>20.6666666666667</v>
      </c>
      <c r="G217" s="2">
        <v>0</v>
      </c>
      <c r="I217" s="2">
        <v>15</v>
      </c>
      <c r="J217" s="2">
        <v>38.538461538461497</v>
      </c>
    </row>
    <row r="218" spans="1:10">
      <c r="A218" s="2" t="s">
        <v>815</v>
      </c>
      <c r="B218" s="2">
        <v>1041</v>
      </c>
      <c r="C218" s="2">
        <v>1</v>
      </c>
      <c r="D218" s="2" t="s">
        <v>816</v>
      </c>
      <c r="E218" s="2">
        <v>90</v>
      </c>
      <c r="F218" s="2">
        <v>19.8</v>
      </c>
      <c r="G218" s="2">
        <v>0</v>
      </c>
      <c r="I218">
        <v>15.5208333333333</v>
      </c>
      <c r="J218">
        <v>38.571428571428598</v>
      </c>
    </row>
    <row r="219" spans="1:10">
      <c r="A219" s="2" t="s">
        <v>815</v>
      </c>
      <c r="B219" s="2">
        <v>1041</v>
      </c>
      <c r="C219" s="2">
        <v>2</v>
      </c>
      <c r="D219" s="2" t="s">
        <v>816</v>
      </c>
      <c r="E219" s="2">
        <v>90</v>
      </c>
      <c r="F219" s="2">
        <v>19.6666666666667</v>
      </c>
      <c r="G219" s="2">
        <v>0</v>
      </c>
      <c r="I219" s="2">
        <v>15.714285714285699</v>
      </c>
      <c r="J219" s="2">
        <v>38.571428571428598</v>
      </c>
    </row>
    <row r="220" spans="1:10">
      <c r="A220" s="2" t="s">
        <v>815</v>
      </c>
      <c r="B220" s="2">
        <v>1041</v>
      </c>
      <c r="C220" s="2">
        <v>3</v>
      </c>
      <c r="D220" s="2" t="s">
        <v>816</v>
      </c>
      <c r="E220" s="2">
        <v>90</v>
      </c>
      <c r="F220" s="2">
        <v>19.5</v>
      </c>
      <c r="G220" s="2">
        <v>0</v>
      </c>
      <c r="I220" s="2">
        <v>14.25</v>
      </c>
      <c r="J220" s="2">
        <v>38.571428571428598</v>
      </c>
    </row>
    <row r="221" spans="1:10">
      <c r="A221" s="2" t="s">
        <v>815</v>
      </c>
      <c r="B221" s="2">
        <v>1041</v>
      </c>
      <c r="C221" s="2">
        <v>4</v>
      </c>
      <c r="D221" s="2" t="s">
        <v>816</v>
      </c>
      <c r="E221" s="2">
        <v>90</v>
      </c>
      <c r="F221" s="2">
        <v>18.5</v>
      </c>
      <c r="G221" s="2">
        <v>0</v>
      </c>
      <c r="I221" s="2">
        <v>15.170731707317101</v>
      </c>
      <c r="J221" s="2">
        <v>38.5822784810127</v>
      </c>
    </row>
    <row r="222" spans="1:10">
      <c r="A222" s="2" t="s">
        <v>815</v>
      </c>
      <c r="B222" s="2">
        <v>1250</v>
      </c>
      <c r="C222" s="2">
        <v>1</v>
      </c>
      <c r="D222" s="2" t="s">
        <v>816</v>
      </c>
      <c r="E222" s="2">
        <v>90</v>
      </c>
      <c r="F222" s="2">
        <v>19.3333333333333</v>
      </c>
      <c r="G222" s="2">
        <v>0</v>
      </c>
      <c r="I222" s="2">
        <v>11</v>
      </c>
      <c r="J222" s="2">
        <v>38.6</v>
      </c>
    </row>
    <row r="223" spans="1:10">
      <c r="A223" s="2" t="s">
        <v>815</v>
      </c>
      <c r="B223" s="2">
        <v>1250</v>
      </c>
      <c r="C223" s="2">
        <v>2</v>
      </c>
      <c r="D223" s="2" t="s">
        <v>816</v>
      </c>
      <c r="E223" s="2">
        <v>90</v>
      </c>
      <c r="F223" s="2">
        <v>19.8333333333333</v>
      </c>
      <c r="G223" s="2">
        <v>0</v>
      </c>
      <c r="I223" s="2">
        <v>15.097560975609801</v>
      </c>
      <c r="J223" s="2">
        <v>38.615384615384599</v>
      </c>
    </row>
    <row r="224" spans="1:10">
      <c r="A224" s="2" t="s">
        <v>815</v>
      </c>
      <c r="B224" s="2">
        <v>1250</v>
      </c>
      <c r="C224" s="2">
        <v>3</v>
      </c>
      <c r="D224" s="2" t="s">
        <v>816</v>
      </c>
      <c r="E224" s="2">
        <v>90</v>
      </c>
      <c r="F224" s="2">
        <v>18.8333333333333</v>
      </c>
      <c r="G224" s="2">
        <v>0</v>
      </c>
      <c r="I224" s="2">
        <v>15.2222222222222</v>
      </c>
      <c r="J224" s="2">
        <v>38.631578947368403</v>
      </c>
    </row>
    <row r="225" spans="1:10">
      <c r="A225" s="2" t="s">
        <v>815</v>
      </c>
      <c r="B225" s="2">
        <v>1250</v>
      </c>
      <c r="C225" s="2">
        <v>4</v>
      </c>
      <c r="D225" s="2" t="s">
        <v>816</v>
      </c>
      <c r="E225" s="2">
        <v>90</v>
      </c>
      <c r="F225" s="2">
        <v>19.8333333333333</v>
      </c>
      <c r="G225" s="2">
        <v>0</v>
      </c>
      <c r="I225" s="2">
        <v>15.074999999999999</v>
      </c>
      <c r="J225" s="2">
        <v>38.632911392405099</v>
      </c>
    </row>
    <row r="226" spans="1:10">
      <c r="A226" s="2" t="s">
        <v>815</v>
      </c>
      <c r="B226" s="2">
        <v>1458</v>
      </c>
      <c r="C226" s="2">
        <v>1</v>
      </c>
      <c r="D226" s="2" t="s">
        <v>816</v>
      </c>
      <c r="E226" s="2">
        <v>90</v>
      </c>
      <c r="F226" s="2">
        <v>18.3333333333333</v>
      </c>
      <c r="G226" s="2">
        <v>0</v>
      </c>
      <c r="I226" s="2">
        <v>16</v>
      </c>
      <c r="J226" s="2">
        <v>38.6666666666667</v>
      </c>
    </row>
    <row r="227" spans="1:10">
      <c r="A227" s="2" t="s">
        <v>815</v>
      </c>
      <c r="B227" s="2">
        <v>1458</v>
      </c>
      <c r="C227" s="2">
        <v>2</v>
      </c>
      <c r="D227" s="2" t="s">
        <v>816</v>
      </c>
      <c r="E227" s="2">
        <v>90</v>
      </c>
      <c r="F227" s="2">
        <v>19.5</v>
      </c>
      <c r="G227" s="2">
        <v>0</v>
      </c>
      <c r="I227" s="2">
        <v>13.6666666666667</v>
      </c>
      <c r="J227" s="2">
        <v>38.6666666666667</v>
      </c>
    </row>
    <row r="228" spans="1:10">
      <c r="A228" s="2" t="s">
        <v>815</v>
      </c>
      <c r="B228" s="2">
        <v>1458</v>
      </c>
      <c r="C228" s="2">
        <v>3</v>
      </c>
      <c r="D228" s="2" t="s">
        <v>816</v>
      </c>
      <c r="E228" s="2">
        <v>90</v>
      </c>
      <c r="F228" s="2">
        <v>18.8333333333333</v>
      </c>
      <c r="G228" s="2">
        <v>0</v>
      </c>
      <c r="I228" s="2">
        <v>12.6666666666667</v>
      </c>
      <c r="J228" s="2">
        <v>38.6666666666667</v>
      </c>
    </row>
    <row r="229" spans="1:10">
      <c r="A229" s="2" t="s">
        <v>815</v>
      </c>
      <c r="B229" s="2">
        <v>1458</v>
      </c>
      <c r="C229" s="2">
        <v>4</v>
      </c>
      <c r="D229" s="2" t="s">
        <v>816</v>
      </c>
      <c r="E229" s="2">
        <v>90</v>
      </c>
      <c r="F229" s="2">
        <v>18.3333333333333</v>
      </c>
      <c r="G229" s="2">
        <v>0</v>
      </c>
      <c r="I229" s="2">
        <v>15.714285714285699</v>
      </c>
      <c r="J229" s="2">
        <v>38.6875</v>
      </c>
    </row>
    <row r="230" spans="1:10">
      <c r="A230" s="2" t="s">
        <v>815</v>
      </c>
      <c r="B230" s="2">
        <v>1666</v>
      </c>
      <c r="C230" s="2">
        <v>1</v>
      </c>
      <c r="D230" s="2" t="s">
        <v>816</v>
      </c>
      <c r="E230" s="2">
        <v>90</v>
      </c>
      <c r="F230" s="2">
        <v>19.1666666666667</v>
      </c>
      <c r="G230" s="2">
        <v>0</v>
      </c>
      <c r="I230" s="2">
        <v>15.146341463414601</v>
      </c>
      <c r="J230" s="2">
        <v>38.705128205128197</v>
      </c>
    </row>
    <row r="231" spans="1:10">
      <c r="A231" s="2" t="s">
        <v>815</v>
      </c>
      <c r="B231" s="2">
        <v>1666</v>
      </c>
      <c r="C231" s="2">
        <v>2</v>
      </c>
      <c r="D231" s="2" t="s">
        <v>816</v>
      </c>
      <c r="E231" s="2">
        <v>90</v>
      </c>
      <c r="F231" s="2">
        <v>19</v>
      </c>
      <c r="G231" s="2">
        <v>0</v>
      </c>
      <c r="I231" s="2">
        <v>16</v>
      </c>
      <c r="J231" s="2">
        <v>38.72</v>
      </c>
    </row>
    <row r="232" spans="1:10">
      <c r="A232" s="2" t="s">
        <v>815</v>
      </c>
      <c r="B232" s="2">
        <v>1666</v>
      </c>
      <c r="C232" s="2">
        <v>3</v>
      </c>
      <c r="D232" s="2" t="s">
        <v>816</v>
      </c>
      <c r="E232" s="2">
        <v>90</v>
      </c>
      <c r="F232" s="2">
        <v>19.5</v>
      </c>
      <c r="G232" s="2">
        <v>0</v>
      </c>
      <c r="I232" s="2">
        <v>14.55</v>
      </c>
      <c r="J232" s="2">
        <v>38.7631578947368</v>
      </c>
    </row>
    <row r="233" spans="1:10">
      <c r="A233" s="2" t="s">
        <v>815</v>
      </c>
      <c r="B233" s="2">
        <v>1666</v>
      </c>
      <c r="C233" s="2">
        <v>4</v>
      </c>
      <c r="D233" s="2" t="s">
        <v>816</v>
      </c>
      <c r="E233" s="2">
        <v>90</v>
      </c>
      <c r="F233" s="2">
        <v>19</v>
      </c>
      <c r="G233" s="2">
        <v>0</v>
      </c>
      <c r="I233" s="2">
        <v>15.4</v>
      </c>
      <c r="J233" s="2">
        <v>38.7777777777778</v>
      </c>
    </row>
    <row r="234" spans="1:10">
      <c r="A234" s="2" t="s">
        <v>1100</v>
      </c>
      <c r="B234" s="2">
        <v>800</v>
      </c>
      <c r="C234" s="2">
        <v>1</v>
      </c>
      <c r="D234" s="2" t="s">
        <v>1056</v>
      </c>
      <c r="E234" s="2">
        <v>1406</v>
      </c>
      <c r="F234">
        <v>14.1758241758242</v>
      </c>
      <c r="G234">
        <v>36.710227272727302</v>
      </c>
      <c r="I234" s="2">
        <v>15.75</v>
      </c>
      <c r="J234" s="2">
        <v>38.8125</v>
      </c>
    </row>
    <row r="235" spans="1:10">
      <c r="A235" s="2" t="s">
        <v>1100</v>
      </c>
      <c r="B235" s="2">
        <v>800</v>
      </c>
      <c r="C235" s="2">
        <v>2</v>
      </c>
      <c r="D235" s="2" t="s">
        <v>1056</v>
      </c>
      <c r="E235" s="2">
        <v>726</v>
      </c>
      <c r="F235">
        <v>15.5208333333333</v>
      </c>
      <c r="G235">
        <v>38.571428571428598</v>
      </c>
      <c r="I235" s="2">
        <v>15.2222222222222</v>
      </c>
      <c r="J235" s="2">
        <v>38.882352941176499</v>
      </c>
    </row>
    <row r="236" spans="1:10">
      <c r="A236" s="2" t="s">
        <v>1100</v>
      </c>
      <c r="B236" s="2">
        <v>800</v>
      </c>
      <c r="C236" s="2">
        <v>3</v>
      </c>
      <c r="D236" s="2" t="s">
        <v>1056</v>
      </c>
      <c r="E236" s="2">
        <v>511</v>
      </c>
      <c r="F236">
        <v>16.4411764705882</v>
      </c>
      <c r="G236">
        <v>41.174603174603199</v>
      </c>
      <c r="I236" s="2">
        <v>14.8571428571429</v>
      </c>
      <c r="J236" s="2">
        <v>38.923076923076898</v>
      </c>
    </row>
    <row r="237" spans="1:10">
      <c r="A237" s="2" t="s">
        <v>1100</v>
      </c>
      <c r="B237" s="2">
        <v>800</v>
      </c>
      <c r="C237" s="2">
        <v>4</v>
      </c>
      <c r="D237" s="2" t="s">
        <v>1056</v>
      </c>
      <c r="E237" s="2">
        <v>422</v>
      </c>
      <c r="F237">
        <v>17.8571428571429</v>
      </c>
      <c r="G237">
        <v>42.5660377358491</v>
      </c>
      <c r="I237" s="2">
        <v>16.8888888888889</v>
      </c>
      <c r="J237" s="2">
        <v>38.941176470588204</v>
      </c>
    </row>
    <row r="238" spans="1:10">
      <c r="A238" s="2" t="s">
        <v>1100</v>
      </c>
      <c r="B238" s="2">
        <v>800</v>
      </c>
      <c r="C238" s="2">
        <v>5</v>
      </c>
      <c r="D238" s="2" t="s">
        <v>1056</v>
      </c>
      <c r="E238" s="2">
        <v>428</v>
      </c>
      <c r="F238">
        <v>18.035714285714299</v>
      </c>
      <c r="G238">
        <v>43.203703703703702</v>
      </c>
      <c r="I238" s="2">
        <v>14.829268292682899</v>
      </c>
      <c r="J238" s="2">
        <v>38.948717948717899</v>
      </c>
    </row>
    <row r="239" spans="1:10">
      <c r="A239" s="2" t="s">
        <v>1100</v>
      </c>
      <c r="B239" s="2">
        <v>800</v>
      </c>
      <c r="C239" s="2">
        <v>6</v>
      </c>
      <c r="D239" s="2" t="s">
        <v>1056</v>
      </c>
      <c r="E239" s="2">
        <v>409</v>
      </c>
      <c r="F239">
        <v>18.925925925925899</v>
      </c>
      <c r="G239">
        <v>44.274509803921603</v>
      </c>
      <c r="I239" s="2">
        <v>16.8</v>
      </c>
      <c r="J239" s="2">
        <v>38.950000000000003</v>
      </c>
    </row>
    <row r="240" spans="1:10">
      <c r="A240" s="2" t="s">
        <v>1100</v>
      </c>
      <c r="B240" s="2">
        <v>800</v>
      </c>
      <c r="C240" s="2">
        <v>7</v>
      </c>
      <c r="D240" s="2" t="s">
        <v>1056</v>
      </c>
      <c r="E240" s="2">
        <v>382</v>
      </c>
      <c r="F240">
        <v>19.399999999999999</v>
      </c>
      <c r="G240">
        <v>44.6041666666667</v>
      </c>
      <c r="I240" s="2">
        <v>15.5714285714286</v>
      </c>
      <c r="J240" s="2">
        <v>39</v>
      </c>
    </row>
    <row r="241" spans="1:10">
      <c r="A241" s="2" t="s">
        <v>1100</v>
      </c>
      <c r="B241" s="2">
        <v>800</v>
      </c>
      <c r="C241" s="2">
        <v>8</v>
      </c>
      <c r="D241" s="2" t="s">
        <v>1056</v>
      </c>
      <c r="E241" s="2">
        <v>352</v>
      </c>
      <c r="F241">
        <v>20.130434782608699</v>
      </c>
      <c r="G241">
        <v>44.840909090909101</v>
      </c>
      <c r="I241" s="2">
        <v>15</v>
      </c>
      <c r="J241" s="2">
        <v>39</v>
      </c>
    </row>
    <row r="242" spans="1:10">
      <c r="A242" s="2" t="s">
        <v>1100</v>
      </c>
      <c r="B242" s="2">
        <v>900</v>
      </c>
      <c r="C242" s="2">
        <v>1</v>
      </c>
      <c r="D242" s="2" t="s">
        <v>1056</v>
      </c>
      <c r="E242" s="2">
        <v>1248</v>
      </c>
      <c r="F242">
        <v>14.160493827160501</v>
      </c>
      <c r="G242">
        <v>37.564102564102598</v>
      </c>
      <c r="I242" s="2">
        <v>13</v>
      </c>
      <c r="J242" s="2">
        <v>39</v>
      </c>
    </row>
    <row r="243" spans="1:10">
      <c r="A243" s="2" t="s">
        <v>1100</v>
      </c>
      <c r="B243" s="2">
        <v>900</v>
      </c>
      <c r="C243" s="2">
        <v>2</v>
      </c>
      <c r="D243" s="2" t="s">
        <v>1056</v>
      </c>
      <c r="E243" s="2">
        <v>652</v>
      </c>
      <c r="F243">
        <v>16.1860465116279</v>
      </c>
      <c r="G243">
        <v>39.185185185185198</v>
      </c>
      <c r="I243" s="2">
        <v>14</v>
      </c>
      <c r="J243" s="2">
        <v>39</v>
      </c>
    </row>
    <row r="244" spans="1:10">
      <c r="A244" s="2" t="s">
        <v>1100</v>
      </c>
      <c r="B244" s="2">
        <v>900</v>
      </c>
      <c r="C244" s="2">
        <v>3</v>
      </c>
      <c r="D244" s="2" t="s">
        <v>1056</v>
      </c>
      <c r="E244" s="2">
        <v>451</v>
      </c>
      <c r="F244">
        <v>17.899999999999999</v>
      </c>
      <c r="G244">
        <v>42.596491228070199</v>
      </c>
      <c r="I244" s="2">
        <v>15.4</v>
      </c>
      <c r="J244" s="2">
        <v>39</v>
      </c>
    </row>
    <row r="245" spans="1:10">
      <c r="A245" s="2" t="s">
        <v>1100</v>
      </c>
      <c r="B245" s="2">
        <v>900</v>
      </c>
      <c r="C245" s="2">
        <v>4</v>
      </c>
      <c r="D245" s="2" t="s">
        <v>1056</v>
      </c>
      <c r="E245" s="2">
        <v>365</v>
      </c>
      <c r="F245">
        <v>18.086956521739101</v>
      </c>
      <c r="G245">
        <v>44.1086956521739</v>
      </c>
      <c r="I245" s="2">
        <v>16.2222222222222</v>
      </c>
      <c r="J245" s="2">
        <v>39.0555555555556</v>
      </c>
    </row>
    <row r="246" spans="1:10">
      <c r="A246" s="2" t="s">
        <v>1100</v>
      </c>
      <c r="B246" s="2">
        <v>900</v>
      </c>
      <c r="C246" s="2">
        <v>5</v>
      </c>
      <c r="D246" s="2" t="s">
        <v>1056</v>
      </c>
      <c r="E246" s="2">
        <v>372</v>
      </c>
      <c r="F246">
        <v>18.9166666666667</v>
      </c>
      <c r="G246">
        <v>44.787234042553202</v>
      </c>
      <c r="I246">
        <v>15.6515151515152</v>
      </c>
      <c r="J246">
        <v>39.078740157480297</v>
      </c>
    </row>
    <row r="247" spans="1:10">
      <c r="A247" s="2" t="s">
        <v>1100</v>
      </c>
      <c r="B247" s="2">
        <v>900</v>
      </c>
      <c r="C247" s="2">
        <v>6</v>
      </c>
      <c r="D247" s="2" t="s">
        <v>1056</v>
      </c>
      <c r="E247" s="2">
        <v>363</v>
      </c>
      <c r="F247">
        <v>19.7083333333333</v>
      </c>
      <c r="G247">
        <v>45.311111111111103</v>
      </c>
      <c r="I247" s="2">
        <v>16.7234042553191</v>
      </c>
      <c r="J247" s="2">
        <v>39.113636363636402</v>
      </c>
    </row>
    <row r="248" spans="1:10">
      <c r="A248" s="2" t="s">
        <v>1100</v>
      </c>
      <c r="B248" s="2">
        <v>900</v>
      </c>
      <c r="C248" s="2">
        <v>7</v>
      </c>
      <c r="D248" s="2" t="s">
        <v>1056</v>
      </c>
      <c r="E248" s="2">
        <v>339</v>
      </c>
      <c r="F248">
        <v>19.590909090909101</v>
      </c>
      <c r="G248">
        <v>46.119047619047599</v>
      </c>
      <c r="I248" s="2">
        <v>14.4285714285714</v>
      </c>
      <c r="J248" s="2">
        <v>39.133333333333297</v>
      </c>
    </row>
    <row r="249" spans="1:10">
      <c r="A249" s="2" t="s">
        <v>1100</v>
      </c>
      <c r="B249" s="2">
        <v>900</v>
      </c>
      <c r="C249" s="2">
        <v>8</v>
      </c>
      <c r="D249" s="2" t="s">
        <v>1056</v>
      </c>
      <c r="E249" s="2">
        <v>314</v>
      </c>
      <c r="F249">
        <v>20.3</v>
      </c>
      <c r="G249">
        <v>46.717948717948701</v>
      </c>
      <c r="I249">
        <v>16.1860465116279</v>
      </c>
      <c r="J249">
        <v>39.185185185185198</v>
      </c>
    </row>
    <row r="250" spans="1:10">
      <c r="A250" s="2" t="s">
        <v>1100</v>
      </c>
      <c r="B250" s="2">
        <v>1000</v>
      </c>
      <c r="C250" s="2">
        <v>1</v>
      </c>
      <c r="D250" s="2" t="s">
        <v>1056</v>
      </c>
      <c r="E250" s="2">
        <v>1121</v>
      </c>
      <c r="F250">
        <v>15</v>
      </c>
      <c r="G250">
        <v>37.799999999999997</v>
      </c>
      <c r="I250" s="2">
        <v>11.5</v>
      </c>
      <c r="J250" s="2">
        <v>39.200000000000003</v>
      </c>
    </row>
    <row r="251" spans="1:10">
      <c r="A251" s="2" t="s">
        <v>1100</v>
      </c>
      <c r="B251" s="2">
        <v>1000</v>
      </c>
      <c r="C251" s="2">
        <v>2</v>
      </c>
      <c r="D251" s="2" t="s">
        <v>1056</v>
      </c>
      <c r="E251" s="2">
        <v>586</v>
      </c>
      <c r="F251">
        <v>16.5128205128205</v>
      </c>
      <c r="G251">
        <v>40.150684931506902</v>
      </c>
      <c r="I251" s="2">
        <v>16.8333333333333</v>
      </c>
      <c r="J251" s="2">
        <v>39.260869565217398</v>
      </c>
    </row>
    <row r="252" spans="1:10">
      <c r="A252" s="2" t="s">
        <v>1100</v>
      </c>
      <c r="B252" s="2">
        <v>1000</v>
      </c>
      <c r="C252" s="2">
        <v>3</v>
      </c>
      <c r="D252" s="2" t="s">
        <v>1056</v>
      </c>
      <c r="E252" s="2">
        <v>411</v>
      </c>
      <c r="F252">
        <v>17.592592592592599</v>
      </c>
      <c r="G252">
        <v>43.901960784313701</v>
      </c>
      <c r="I252" s="2">
        <v>12</v>
      </c>
      <c r="J252" s="2">
        <v>39.285714285714299</v>
      </c>
    </row>
    <row r="253" spans="1:10">
      <c r="A253" s="2" t="s">
        <v>1100</v>
      </c>
      <c r="B253" s="2">
        <v>1000</v>
      </c>
      <c r="C253" s="2">
        <v>4</v>
      </c>
      <c r="D253" s="2" t="s">
        <v>1056</v>
      </c>
      <c r="E253" s="2">
        <v>338</v>
      </c>
      <c r="F253">
        <v>19.363636363636399</v>
      </c>
      <c r="G253">
        <v>45.904761904761898</v>
      </c>
      <c r="I253" s="2">
        <v>16.6666666666667</v>
      </c>
      <c r="J253" s="2">
        <v>39.307692307692299</v>
      </c>
    </row>
    <row r="254" spans="1:10">
      <c r="A254" s="2" t="s">
        <v>1100</v>
      </c>
      <c r="B254" s="2">
        <v>1000</v>
      </c>
      <c r="C254" s="2">
        <v>5</v>
      </c>
      <c r="D254" s="2" t="s">
        <v>1056</v>
      </c>
      <c r="E254" s="2">
        <v>337</v>
      </c>
      <c r="F254">
        <v>19.863636363636399</v>
      </c>
      <c r="G254">
        <v>46.476190476190503</v>
      </c>
      <c r="I254" s="2">
        <v>15.5714285714286</v>
      </c>
      <c r="J254" s="2">
        <v>39.3125</v>
      </c>
    </row>
    <row r="255" spans="1:10">
      <c r="A255" s="2" t="s">
        <v>1100</v>
      </c>
      <c r="B255" s="2">
        <v>1000</v>
      </c>
      <c r="C255" s="2">
        <v>6</v>
      </c>
      <c r="D255" s="2" t="s">
        <v>1056</v>
      </c>
      <c r="E255" s="2">
        <v>332</v>
      </c>
      <c r="F255">
        <v>20.409090909090899</v>
      </c>
      <c r="G255">
        <v>47.390243902439003</v>
      </c>
      <c r="I255" s="2">
        <v>15.756097560975601</v>
      </c>
      <c r="J255" s="2">
        <v>39.320512820512803</v>
      </c>
    </row>
    <row r="256" spans="1:10">
      <c r="A256" s="2" t="s">
        <v>1100</v>
      </c>
      <c r="B256" s="2">
        <v>1000</v>
      </c>
      <c r="C256" s="2">
        <v>7</v>
      </c>
      <c r="D256" s="2" t="s">
        <v>1056</v>
      </c>
      <c r="E256" s="2">
        <v>306</v>
      </c>
      <c r="F256">
        <v>20.7</v>
      </c>
      <c r="G256">
        <v>48.368421052631597</v>
      </c>
      <c r="I256" s="2">
        <v>16</v>
      </c>
      <c r="J256" s="2">
        <v>39.3333333333333</v>
      </c>
    </row>
    <row r="257" spans="1:10">
      <c r="A257" s="2" t="s">
        <v>1100</v>
      </c>
      <c r="B257" s="2">
        <v>1000</v>
      </c>
      <c r="C257" s="2">
        <v>8</v>
      </c>
      <c r="D257" s="2" t="s">
        <v>1056</v>
      </c>
      <c r="E257" s="2">
        <v>282</v>
      </c>
      <c r="F257">
        <v>22.0555555555556</v>
      </c>
      <c r="G257">
        <v>49.628571428571398</v>
      </c>
      <c r="I257" s="2">
        <v>16.8888888888889</v>
      </c>
      <c r="J257" s="2">
        <v>39.352941176470601</v>
      </c>
    </row>
    <row r="258" spans="1:10">
      <c r="A258" s="2" t="s">
        <v>1100</v>
      </c>
      <c r="B258" s="2">
        <v>1100</v>
      </c>
      <c r="C258" s="2">
        <v>1</v>
      </c>
      <c r="D258" s="2" t="s">
        <v>1056</v>
      </c>
      <c r="E258" s="2">
        <v>1017</v>
      </c>
      <c r="F258">
        <v>15.6515151515152</v>
      </c>
      <c r="G258">
        <v>39.078740157480297</v>
      </c>
      <c r="I258" s="2">
        <v>14</v>
      </c>
      <c r="J258" s="2">
        <v>39.4</v>
      </c>
    </row>
    <row r="259" spans="1:10">
      <c r="A259" s="2" t="s">
        <v>1100</v>
      </c>
      <c r="B259" s="2">
        <v>1100</v>
      </c>
      <c r="C259" s="2">
        <v>2</v>
      </c>
      <c r="D259" s="2" t="s">
        <v>1056</v>
      </c>
      <c r="E259" s="2">
        <v>530</v>
      </c>
      <c r="F259">
        <v>17.0588235294118</v>
      </c>
      <c r="G259">
        <v>41.477611940298502</v>
      </c>
      <c r="I259" s="2">
        <v>11</v>
      </c>
      <c r="J259" s="2">
        <v>39.4</v>
      </c>
    </row>
    <row r="260" spans="1:10">
      <c r="A260" s="2" t="s">
        <v>1100</v>
      </c>
      <c r="B260" s="2">
        <v>1100</v>
      </c>
      <c r="C260" s="2">
        <v>3</v>
      </c>
      <c r="D260" s="2" t="s">
        <v>1056</v>
      </c>
      <c r="E260" s="2">
        <v>368</v>
      </c>
      <c r="F260">
        <v>19.130434782608699</v>
      </c>
      <c r="G260">
        <v>44.978260869565197</v>
      </c>
      <c r="I260" s="2">
        <v>15.289473684210501</v>
      </c>
      <c r="J260" s="2">
        <v>39.4583333333333</v>
      </c>
    </row>
    <row r="261" spans="1:10">
      <c r="A261" s="2" t="s">
        <v>1100</v>
      </c>
      <c r="B261" s="2">
        <v>1100</v>
      </c>
      <c r="C261" s="2">
        <v>4</v>
      </c>
      <c r="D261" s="2" t="s">
        <v>1056</v>
      </c>
      <c r="E261" s="2">
        <v>301</v>
      </c>
      <c r="F261">
        <v>20.3</v>
      </c>
      <c r="G261">
        <v>47.3783783783784</v>
      </c>
      <c r="I261" s="2">
        <v>16.600000000000001</v>
      </c>
      <c r="J261" s="2">
        <v>39.526315789473699</v>
      </c>
    </row>
    <row r="262" spans="1:10">
      <c r="A262" s="2" t="s">
        <v>1100</v>
      </c>
      <c r="B262" s="2">
        <v>1100</v>
      </c>
      <c r="C262" s="2">
        <v>5</v>
      </c>
      <c r="D262" s="2" t="s">
        <v>1056</v>
      </c>
      <c r="E262" s="2">
        <v>305</v>
      </c>
      <c r="F262">
        <v>21.35</v>
      </c>
      <c r="G262">
        <v>48.578947368421098</v>
      </c>
      <c r="I262" s="2">
        <v>15.210526315789499</v>
      </c>
      <c r="J262" s="2">
        <v>39.5416666666667</v>
      </c>
    </row>
    <row r="263" spans="1:10">
      <c r="A263" s="2" t="s">
        <v>1100</v>
      </c>
      <c r="B263" s="2">
        <v>1100</v>
      </c>
      <c r="C263" s="2">
        <v>6</v>
      </c>
      <c r="D263" s="2" t="s">
        <v>1056</v>
      </c>
      <c r="E263" s="2">
        <v>298</v>
      </c>
      <c r="F263">
        <v>21.789473684210499</v>
      </c>
      <c r="G263">
        <v>50.108108108108098</v>
      </c>
      <c r="I263" s="2">
        <v>16.0833333333333</v>
      </c>
      <c r="J263" s="2">
        <v>39.545454545454497</v>
      </c>
    </row>
    <row r="264" spans="1:10">
      <c r="A264" s="2" t="s">
        <v>1100</v>
      </c>
      <c r="B264" s="2">
        <v>1100</v>
      </c>
      <c r="C264" s="2">
        <v>7</v>
      </c>
      <c r="D264" s="2" t="s">
        <v>1056</v>
      </c>
      <c r="E264" s="2">
        <v>280</v>
      </c>
      <c r="F264">
        <v>21.9444444444444</v>
      </c>
      <c r="G264">
        <v>50.2</v>
      </c>
      <c r="I264" s="2">
        <v>16.1111111111111</v>
      </c>
      <c r="J264" s="2">
        <v>39.549999999999997</v>
      </c>
    </row>
    <row r="265" spans="1:10">
      <c r="A265" s="2" t="s">
        <v>1100</v>
      </c>
      <c r="B265" s="2">
        <v>1100</v>
      </c>
      <c r="C265" s="2">
        <v>8</v>
      </c>
      <c r="D265" s="2" t="s">
        <v>1056</v>
      </c>
      <c r="E265" s="2">
        <v>256</v>
      </c>
      <c r="F265">
        <v>22.764705882352899</v>
      </c>
      <c r="G265">
        <v>51.40625</v>
      </c>
      <c r="I265" s="2">
        <v>15.15</v>
      </c>
      <c r="J265" s="2">
        <v>39.5675675675676</v>
      </c>
    </row>
    <row r="266" spans="1:10">
      <c r="A266" s="2" t="s">
        <v>1100</v>
      </c>
      <c r="B266" s="2">
        <v>1200</v>
      </c>
      <c r="C266" s="2">
        <v>1</v>
      </c>
      <c r="D266" s="2" t="s">
        <v>1056</v>
      </c>
      <c r="E266" s="2">
        <v>936</v>
      </c>
      <c r="F266">
        <v>16.065573770491799</v>
      </c>
      <c r="G266">
        <v>39.803418803418801</v>
      </c>
      <c r="I266" s="2">
        <v>16</v>
      </c>
      <c r="J266" s="2">
        <v>39.5833333333333</v>
      </c>
    </row>
    <row r="267" spans="1:10">
      <c r="A267" s="2" t="s">
        <v>1100</v>
      </c>
      <c r="B267" s="2">
        <v>1200</v>
      </c>
      <c r="C267" s="2">
        <v>2</v>
      </c>
      <c r="D267" s="2" t="s">
        <v>1056</v>
      </c>
      <c r="E267" s="2">
        <v>483</v>
      </c>
      <c r="F267">
        <v>17.71875</v>
      </c>
      <c r="G267">
        <v>42.1666666666667</v>
      </c>
      <c r="I267" s="2">
        <v>17.6666666666667</v>
      </c>
      <c r="J267" s="2">
        <v>39.6111111111111</v>
      </c>
    </row>
    <row r="268" spans="1:10">
      <c r="A268" s="2" t="s">
        <v>1100</v>
      </c>
      <c r="B268" s="2">
        <v>1200</v>
      </c>
      <c r="C268" s="2">
        <v>3</v>
      </c>
      <c r="D268" s="2" t="s">
        <v>1056</v>
      </c>
      <c r="E268" s="2">
        <v>338</v>
      </c>
      <c r="F268">
        <v>19.1428571428571</v>
      </c>
      <c r="G268">
        <v>46.523809523809497</v>
      </c>
      <c r="I268" s="2">
        <v>14.6666666666667</v>
      </c>
      <c r="J268" s="2">
        <v>39.615384615384599</v>
      </c>
    </row>
    <row r="269" spans="1:10">
      <c r="A269" s="2" t="s">
        <v>1100</v>
      </c>
      <c r="B269" s="2">
        <v>1200</v>
      </c>
      <c r="C269" s="2">
        <v>4</v>
      </c>
      <c r="D269" s="2" t="s">
        <v>1056</v>
      </c>
      <c r="E269" s="2">
        <v>284</v>
      </c>
      <c r="F269">
        <v>20.8333333333333</v>
      </c>
      <c r="G269">
        <v>49.514285714285698</v>
      </c>
      <c r="I269" s="2">
        <v>15.7777777777778</v>
      </c>
      <c r="J269" s="2">
        <v>39.631578947368403</v>
      </c>
    </row>
    <row r="270" spans="1:10">
      <c r="A270" s="2" t="s">
        <v>1100</v>
      </c>
      <c r="B270" s="2">
        <v>1200</v>
      </c>
      <c r="C270" s="2">
        <v>5</v>
      </c>
      <c r="D270" s="2" t="s">
        <v>1056</v>
      </c>
      <c r="E270" s="2">
        <v>278</v>
      </c>
      <c r="F270">
        <v>22.4444444444444</v>
      </c>
      <c r="G270">
        <v>50.971428571428604</v>
      </c>
      <c r="I270" s="2">
        <v>14.4444444444444</v>
      </c>
      <c r="J270" s="2">
        <v>39.676470588235297</v>
      </c>
    </row>
    <row r="271" spans="1:10">
      <c r="A271" s="2" t="s">
        <v>1100</v>
      </c>
      <c r="B271" s="2">
        <v>1200</v>
      </c>
      <c r="C271" s="2">
        <v>6</v>
      </c>
      <c r="D271" s="2" t="s">
        <v>1056</v>
      </c>
      <c r="E271" s="2">
        <v>273</v>
      </c>
      <c r="F271">
        <v>22.9444444444444</v>
      </c>
      <c r="G271">
        <v>51.941176470588204</v>
      </c>
      <c r="I271" s="2">
        <v>15.6666666666667</v>
      </c>
      <c r="J271" s="2">
        <v>39.692307692307701</v>
      </c>
    </row>
    <row r="272" spans="1:10">
      <c r="A272" s="2" t="s">
        <v>1100</v>
      </c>
      <c r="B272" s="2">
        <v>1200</v>
      </c>
      <c r="C272" s="2">
        <v>7</v>
      </c>
      <c r="D272" s="2" t="s">
        <v>1056</v>
      </c>
      <c r="E272" s="2">
        <v>253</v>
      </c>
      <c r="F272">
        <v>23.3125</v>
      </c>
      <c r="G272">
        <v>52.4375</v>
      </c>
      <c r="I272" s="2">
        <v>15.8571428571429</v>
      </c>
      <c r="J272" s="2">
        <v>39.714285714285701</v>
      </c>
    </row>
    <row r="273" spans="1:10">
      <c r="A273" s="2" t="s">
        <v>1100</v>
      </c>
      <c r="B273" s="2">
        <v>1200</v>
      </c>
      <c r="C273" s="2">
        <v>8</v>
      </c>
      <c r="D273" s="2" t="s">
        <v>1056</v>
      </c>
      <c r="E273" s="2">
        <v>234</v>
      </c>
      <c r="F273">
        <v>25.133333333333301</v>
      </c>
      <c r="G273">
        <v>53.551724137930997</v>
      </c>
      <c r="I273" s="2">
        <v>15.6666666666667</v>
      </c>
      <c r="J273" s="2">
        <v>39.7222222222222</v>
      </c>
    </row>
    <row r="274" spans="1:10">
      <c r="A274" s="2" t="s">
        <v>1100</v>
      </c>
      <c r="B274" s="2">
        <v>1300</v>
      </c>
      <c r="C274" s="2">
        <v>1</v>
      </c>
      <c r="D274" s="2" t="s">
        <v>1056</v>
      </c>
      <c r="E274" s="2">
        <v>864</v>
      </c>
      <c r="F274">
        <v>16.894736842105299</v>
      </c>
      <c r="G274">
        <v>41.046296296296298</v>
      </c>
      <c r="I274" s="2">
        <v>17</v>
      </c>
      <c r="J274" s="2">
        <v>39.761904761904802</v>
      </c>
    </row>
    <row r="275" spans="1:10">
      <c r="A275" s="2" t="s">
        <v>1100</v>
      </c>
      <c r="B275" s="2">
        <v>1300</v>
      </c>
      <c r="C275" s="2">
        <v>2</v>
      </c>
      <c r="D275" s="2" t="s">
        <v>1056</v>
      </c>
      <c r="E275" s="2">
        <v>443</v>
      </c>
      <c r="F275">
        <v>18.068965517241399</v>
      </c>
      <c r="G275">
        <v>43.618181818181803</v>
      </c>
      <c r="I275">
        <v>16.065573770491799</v>
      </c>
      <c r="J275">
        <v>39.803418803418801</v>
      </c>
    </row>
    <row r="276" spans="1:10">
      <c r="A276" s="2" t="s">
        <v>1100</v>
      </c>
      <c r="B276" s="2">
        <v>1300</v>
      </c>
      <c r="C276" s="2">
        <v>3</v>
      </c>
      <c r="D276" s="2" t="s">
        <v>1056</v>
      </c>
      <c r="E276" s="2">
        <v>311</v>
      </c>
      <c r="F276">
        <v>21.05</v>
      </c>
      <c r="G276">
        <v>48.871794871794897</v>
      </c>
      <c r="I276" s="2">
        <v>17.625</v>
      </c>
      <c r="J276" s="2">
        <v>39.8125</v>
      </c>
    </row>
    <row r="277" spans="1:10">
      <c r="A277" s="2" t="s">
        <v>1100</v>
      </c>
      <c r="B277" s="2">
        <v>1300</v>
      </c>
      <c r="C277" s="2">
        <v>4</v>
      </c>
      <c r="D277" s="2" t="s">
        <v>1056</v>
      </c>
      <c r="E277" s="2">
        <v>260</v>
      </c>
      <c r="F277">
        <v>23.294117647058801</v>
      </c>
      <c r="G277">
        <v>51.969696969696997</v>
      </c>
      <c r="I277" s="2">
        <v>16.875</v>
      </c>
      <c r="J277" s="2">
        <v>39.866666666666703</v>
      </c>
    </row>
    <row r="278" spans="1:10">
      <c r="A278" s="2" t="s">
        <v>1100</v>
      </c>
      <c r="B278" s="2">
        <v>1300</v>
      </c>
      <c r="C278" s="2">
        <v>5</v>
      </c>
      <c r="D278" s="2" t="s">
        <v>1056</v>
      </c>
      <c r="E278" s="2">
        <v>269</v>
      </c>
      <c r="F278">
        <v>23.823529411764699</v>
      </c>
      <c r="G278">
        <v>53.7575757575758</v>
      </c>
      <c r="I278" s="2">
        <v>18</v>
      </c>
      <c r="J278" s="2">
        <v>39.866666666666703</v>
      </c>
    </row>
    <row r="279" spans="1:10">
      <c r="A279" s="2" t="s">
        <v>1100</v>
      </c>
      <c r="B279" s="2">
        <v>1300</v>
      </c>
      <c r="C279" s="2">
        <v>6</v>
      </c>
      <c r="D279" s="2" t="s">
        <v>1056</v>
      </c>
      <c r="E279" s="2">
        <v>249</v>
      </c>
      <c r="F279">
        <v>23.3125</v>
      </c>
      <c r="G279">
        <v>54.354838709677402</v>
      </c>
      <c r="I279" s="2">
        <v>16.5</v>
      </c>
      <c r="J279" s="2">
        <v>39.866666666666703</v>
      </c>
    </row>
    <row r="280" spans="1:10">
      <c r="A280" s="2" t="s">
        <v>1100</v>
      </c>
      <c r="B280" s="2">
        <v>1300</v>
      </c>
      <c r="C280" s="2">
        <v>7</v>
      </c>
      <c r="D280" s="2" t="s">
        <v>1056</v>
      </c>
      <c r="E280" s="2">
        <v>234</v>
      </c>
      <c r="F280">
        <v>24.866666666666699</v>
      </c>
      <c r="G280">
        <v>55</v>
      </c>
      <c r="I280" s="2">
        <v>15.714285714285699</v>
      </c>
      <c r="J280" s="2">
        <v>39.875</v>
      </c>
    </row>
    <row r="281" spans="1:10">
      <c r="A281" s="2" t="s">
        <v>1100</v>
      </c>
      <c r="B281" s="2">
        <v>1300</v>
      </c>
      <c r="C281" s="2">
        <v>8</v>
      </c>
      <c r="D281" s="2" t="s">
        <v>1056</v>
      </c>
      <c r="E281" s="2">
        <v>218</v>
      </c>
      <c r="F281">
        <v>26.1428571428571</v>
      </c>
      <c r="G281">
        <v>56.481481481481502</v>
      </c>
      <c r="I281" s="2">
        <v>14.714285714285699</v>
      </c>
      <c r="J281" s="2">
        <v>39.923076923076898</v>
      </c>
    </row>
    <row r="282" spans="1:10">
      <c r="A282" s="2" t="s">
        <v>1100</v>
      </c>
      <c r="B282" s="2">
        <v>1400</v>
      </c>
      <c r="C282" s="2">
        <v>1</v>
      </c>
      <c r="D282" s="2" t="s">
        <v>1056</v>
      </c>
      <c r="E282" s="2">
        <v>797</v>
      </c>
      <c r="F282">
        <v>17.7169811320755</v>
      </c>
      <c r="G282">
        <v>41.96</v>
      </c>
      <c r="I282" s="2">
        <v>18.3333333333333</v>
      </c>
      <c r="J282" s="2">
        <v>39.923076923076898</v>
      </c>
    </row>
    <row r="283" spans="1:10">
      <c r="A283" s="2" t="s">
        <v>1100</v>
      </c>
      <c r="B283" s="2">
        <v>1400</v>
      </c>
      <c r="C283" s="2">
        <v>2</v>
      </c>
      <c r="D283" s="2" t="s">
        <v>1056</v>
      </c>
      <c r="E283" s="2">
        <v>409</v>
      </c>
      <c r="F283">
        <v>19.115384615384599</v>
      </c>
      <c r="G283">
        <v>44.941176470588204</v>
      </c>
      <c r="I283" s="2">
        <v>15.705882352941201</v>
      </c>
      <c r="J283" s="2">
        <v>40</v>
      </c>
    </row>
    <row r="284" spans="1:10">
      <c r="A284" s="2" t="s">
        <v>1100</v>
      </c>
      <c r="B284" s="2">
        <v>1400</v>
      </c>
      <c r="C284" s="2">
        <v>3</v>
      </c>
      <c r="D284" s="2" t="s">
        <v>1056</v>
      </c>
      <c r="E284" s="2">
        <v>288</v>
      </c>
      <c r="F284">
        <v>22.157894736842099</v>
      </c>
      <c r="G284">
        <v>51</v>
      </c>
      <c r="I284" s="2">
        <v>15.6</v>
      </c>
      <c r="J284" s="2">
        <v>40</v>
      </c>
    </row>
    <row r="285" spans="1:10">
      <c r="A285" s="2" t="s">
        <v>1100</v>
      </c>
      <c r="B285" s="2">
        <v>1400</v>
      </c>
      <c r="C285" s="2">
        <v>4</v>
      </c>
      <c r="D285" s="2" t="s">
        <v>1056</v>
      </c>
      <c r="E285" s="2">
        <v>242</v>
      </c>
      <c r="F285">
        <v>24.0625</v>
      </c>
      <c r="G285">
        <v>54.096774193548399</v>
      </c>
      <c r="I285" s="2">
        <v>11</v>
      </c>
      <c r="J285" s="2">
        <v>40</v>
      </c>
    </row>
    <row r="286" spans="1:10">
      <c r="A286" s="2" t="s">
        <v>1100</v>
      </c>
      <c r="B286" s="2">
        <v>1400</v>
      </c>
      <c r="C286" s="2">
        <v>5</v>
      </c>
      <c r="D286" s="2" t="s">
        <v>1056</v>
      </c>
      <c r="E286" s="2">
        <v>246</v>
      </c>
      <c r="F286">
        <v>25.1875</v>
      </c>
      <c r="G286">
        <v>55.838709677419402</v>
      </c>
      <c r="I286" s="2">
        <v>15.2</v>
      </c>
      <c r="J286" s="2">
        <v>40</v>
      </c>
    </row>
    <row r="287" spans="1:10">
      <c r="A287" s="2" t="s">
        <v>1100</v>
      </c>
      <c r="B287" s="2">
        <v>1400</v>
      </c>
      <c r="C287" s="2">
        <v>6</v>
      </c>
      <c r="D287" s="2" t="s">
        <v>1056</v>
      </c>
      <c r="E287" s="2">
        <v>236</v>
      </c>
      <c r="F287">
        <v>25.933333333333302</v>
      </c>
      <c r="G287">
        <v>57.137931034482797</v>
      </c>
      <c r="I287" s="2">
        <v>12.3333333333333</v>
      </c>
      <c r="J287" s="2">
        <v>40</v>
      </c>
    </row>
    <row r="288" spans="1:10">
      <c r="A288" s="2" t="s">
        <v>1100</v>
      </c>
      <c r="B288" s="2">
        <v>1400</v>
      </c>
      <c r="C288" s="2">
        <v>7</v>
      </c>
      <c r="D288" s="2" t="s">
        <v>1056</v>
      </c>
      <c r="E288" s="2">
        <v>219</v>
      </c>
      <c r="F288">
        <v>25.785714285714299</v>
      </c>
      <c r="G288">
        <v>57.703703703703702</v>
      </c>
      <c r="I288" s="2">
        <v>17.5625</v>
      </c>
      <c r="J288" s="2">
        <v>40.03125</v>
      </c>
    </row>
    <row r="289" spans="1:10">
      <c r="A289" s="2" t="s">
        <v>1100</v>
      </c>
      <c r="B289" s="2">
        <v>1400</v>
      </c>
      <c r="C289" s="2">
        <v>8</v>
      </c>
      <c r="D289" s="2" t="s">
        <v>1056</v>
      </c>
      <c r="E289" s="2">
        <v>203</v>
      </c>
      <c r="F289">
        <v>28.461538461538499</v>
      </c>
      <c r="G289">
        <v>59.2</v>
      </c>
      <c r="I289" s="2">
        <v>15.394736842105299</v>
      </c>
      <c r="J289" s="2">
        <v>40.125</v>
      </c>
    </row>
    <row r="290" spans="1:10">
      <c r="A290" s="2" t="s">
        <v>1100</v>
      </c>
      <c r="B290" s="2">
        <v>1500</v>
      </c>
      <c r="C290" s="2">
        <v>1</v>
      </c>
      <c r="D290" s="2" t="s">
        <v>1056</v>
      </c>
      <c r="E290" s="2">
        <v>743</v>
      </c>
      <c r="F290">
        <v>17.4897959183673</v>
      </c>
      <c r="G290">
        <v>43.204301075268802</v>
      </c>
      <c r="I290" s="2">
        <v>17.125</v>
      </c>
      <c r="J290" s="2">
        <v>40.133333333333297</v>
      </c>
    </row>
    <row r="291" spans="1:10">
      <c r="A291" s="2" t="s">
        <v>1100</v>
      </c>
      <c r="B291" s="2">
        <v>1500</v>
      </c>
      <c r="C291" s="2">
        <v>2</v>
      </c>
      <c r="D291" s="2" t="s">
        <v>1056</v>
      </c>
      <c r="E291" s="2">
        <v>387</v>
      </c>
      <c r="F291">
        <v>20.239999999999998</v>
      </c>
      <c r="G291">
        <v>46.7083333333333</v>
      </c>
      <c r="I291">
        <v>16.5128205128205</v>
      </c>
      <c r="J291">
        <v>40.150684931506902</v>
      </c>
    </row>
    <row r="292" spans="1:10">
      <c r="A292" s="2" t="s">
        <v>1100</v>
      </c>
      <c r="B292" s="2">
        <v>1500</v>
      </c>
      <c r="C292" s="2">
        <v>3</v>
      </c>
      <c r="D292" s="2" t="s">
        <v>1056</v>
      </c>
      <c r="E292" s="2">
        <v>267</v>
      </c>
      <c r="F292">
        <v>22.117647058823501</v>
      </c>
      <c r="G292">
        <v>52.424242424242401</v>
      </c>
      <c r="I292" s="2">
        <v>14.6666666666667</v>
      </c>
      <c r="J292" s="2">
        <v>40.1666666666667</v>
      </c>
    </row>
    <row r="293" spans="1:10">
      <c r="A293" s="2" t="s">
        <v>1100</v>
      </c>
      <c r="B293" s="2">
        <v>1500</v>
      </c>
      <c r="C293" s="2">
        <v>4</v>
      </c>
      <c r="D293" s="2" t="s">
        <v>1056</v>
      </c>
      <c r="E293" s="2">
        <v>224</v>
      </c>
      <c r="F293">
        <v>25.214285714285701</v>
      </c>
      <c r="G293">
        <v>55.642857142857103</v>
      </c>
      <c r="I293" s="2">
        <v>15.909090909090899</v>
      </c>
      <c r="J293" s="2">
        <v>40.190476190476197</v>
      </c>
    </row>
    <row r="294" spans="1:10">
      <c r="A294" s="2" t="s">
        <v>1100</v>
      </c>
      <c r="B294" s="2">
        <v>1500</v>
      </c>
      <c r="C294" s="2">
        <v>5</v>
      </c>
      <c r="D294" s="2" t="s">
        <v>1056</v>
      </c>
      <c r="E294" s="2">
        <v>227</v>
      </c>
      <c r="F294">
        <v>27.8571428571429</v>
      </c>
      <c r="G294">
        <v>59.142857142857103</v>
      </c>
      <c r="I294" s="2">
        <v>16</v>
      </c>
      <c r="J294" s="2">
        <v>40.200000000000003</v>
      </c>
    </row>
    <row r="295" spans="1:10">
      <c r="A295" s="2" t="s">
        <v>1100</v>
      </c>
      <c r="B295" s="2">
        <v>1500</v>
      </c>
      <c r="C295" s="2">
        <v>6</v>
      </c>
      <c r="D295" s="2" t="s">
        <v>1056</v>
      </c>
      <c r="E295" s="2">
        <v>218</v>
      </c>
      <c r="F295">
        <v>27.571428571428601</v>
      </c>
      <c r="G295">
        <v>60.5555555555556</v>
      </c>
      <c r="I295" s="2">
        <v>13</v>
      </c>
      <c r="J295" s="2">
        <v>40.200000000000003</v>
      </c>
    </row>
    <row r="296" spans="1:10">
      <c r="A296" s="2" t="s">
        <v>1100</v>
      </c>
      <c r="B296" s="2">
        <v>1500</v>
      </c>
      <c r="C296" s="2">
        <v>7</v>
      </c>
      <c r="D296" s="2" t="s">
        <v>1056</v>
      </c>
      <c r="E296" s="2">
        <v>204</v>
      </c>
      <c r="F296">
        <v>28.538461538461501</v>
      </c>
      <c r="G296">
        <v>60.6</v>
      </c>
      <c r="I296" s="2">
        <v>14.5</v>
      </c>
      <c r="J296" s="2">
        <v>40.200000000000003</v>
      </c>
    </row>
    <row r="297" spans="1:10">
      <c r="A297" s="2" t="s">
        <v>1100</v>
      </c>
      <c r="B297" s="2">
        <v>1500</v>
      </c>
      <c r="C297" s="2">
        <v>8</v>
      </c>
      <c r="D297" s="2" t="s">
        <v>1056</v>
      </c>
      <c r="E297" s="2">
        <v>186</v>
      </c>
      <c r="F297">
        <v>29.3333333333333</v>
      </c>
      <c r="G297">
        <v>62.3913043478261</v>
      </c>
      <c r="I297" s="2">
        <v>17.093023255814</v>
      </c>
      <c r="J297" s="2">
        <v>40.231707317073202</v>
      </c>
    </row>
    <row r="298" spans="1:10">
      <c r="A298" s="2" t="s">
        <v>1100</v>
      </c>
      <c r="B298" s="2">
        <v>1600</v>
      </c>
      <c r="C298" s="2">
        <v>1</v>
      </c>
      <c r="D298" s="2" t="s">
        <v>1056</v>
      </c>
      <c r="E298" s="2">
        <v>700</v>
      </c>
      <c r="F298">
        <v>18.2222222222222</v>
      </c>
      <c r="G298">
        <v>44.678160919540197</v>
      </c>
      <c r="I298" s="2">
        <v>19.125</v>
      </c>
      <c r="J298" s="2">
        <v>40.235294117647101</v>
      </c>
    </row>
    <row r="299" spans="1:10">
      <c r="A299" s="2" t="s">
        <v>1100</v>
      </c>
      <c r="B299" s="2">
        <v>1600</v>
      </c>
      <c r="C299" s="2">
        <v>2</v>
      </c>
      <c r="D299" s="2" t="s">
        <v>1056</v>
      </c>
      <c r="E299" s="2">
        <v>361</v>
      </c>
      <c r="F299">
        <v>20.75</v>
      </c>
      <c r="G299">
        <v>48.3333333333333</v>
      </c>
      <c r="I299" s="2">
        <v>14.3333333333333</v>
      </c>
      <c r="J299" s="2">
        <v>40.25</v>
      </c>
    </row>
    <row r="300" spans="1:10">
      <c r="A300" s="2" t="s">
        <v>1100</v>
      </c>
      <c r="B300" s="2">
        <v>1600</v>
      </c>
      <c r="C300" s="2">
        <v>3</v>
      </c>
      <c r="D300" s="2" t="s">
        <v>1056</v>
      </c>
      <c r="E300" s="2">
        <v>249</v>
      </c>
      <c r="F300">
        <v>24.375</v>
      </c>
      <c r="G300">
        <v>53.806451612903203</v>
      </c>
      <c r="I300" s="2">
        <v>16.8571428571429</v>
      </c>
      <c r="J300" s="2">
        <v>40.2575757575758</v>
      </c>
    </row>
    <row r="301" spans="1:10">
      <c r="A301" s="2" t="s">
        <v>1100</v>
      </c>
      <c r="B301" s="2">
        <v>1600</v>
      </c>
      <c r="C301" s="2">
        <v>4</v>
      </c>
      <c r="D301" s="2" t="s">
        <v>1056</v>
      </c>
      <c r="E301" s="2">
        <v>209</v>
      </c>
      <c r="F301">
        <v>25.769230769230798</v>
      </c>
      <c r="G301">
        <v>58.730769230769198</v>
      </c>
      <c r="I301" s="2">
        <v>15.6842105263158</v>
      </c>
      <c r="J301" s="2">
        <v>40.267605633802802</v>
      </c>
    </row>
    <row r="302" spans="1:10">
      <c r="A302" s="2" t="s">
        <v>1100</v>
      </c>
      <c r="B302" s="2">
        <v>1600</v>
      </c>
      <c r="C302" s="2">
        <v>5</v>
      </c>
      <c r="D302" s="2" t="s">
        <v>1056</v>
      </c>
      <c r="E302" s="2">
        <v>209</v>
      </c>
      <c r="F302">
        <v>26.4166666666667</v>
      </c>
      <c r="G302">
        <v>60.153846153846203</v>
      </c>
      <c r="I302" s="2">
        <v>15.5675675675676</v>
      </c>
      <c r="J302" s="2">
        <v>40.2777777777778</v>
      </c>
    </row>
    <row r="303" spans="1:10">
      <c r="A303" s="2" t="s">
        <v>1100</v>
      </c>
      <c r="B303" s="2">
        <v>1600</v>
      </c>
      <c r="C303" s="2">
        <v>6</v>
      </c>
      <c r="D303" s="2" t="s">
        <v>1056</v>
      </c>
      <c r="E303" s="2">
        <v>206</v>
      </c>
      <c r="F303">
        <v>27.538461538461501</v>
      </c>
      <c r="G303">
        <v>61.653846153846203</v>
      </c>
      <c r="I303" s="2">
        <v>16</v>
      </c>
      <c r="J303" s="2">
        <v>40.3125</v>
      </c>
    </row>
    <row r="304" spans="1:10">
      <c r="A304" s="2" t="s">
        <v>1100</v>
      </c>
      <c r="B304" s="2">
        <v>1600</v>
      </c>
      <c r="C304" s="2">
        <v>7</v>
      </c>
      <c r="D304" s="2" t="s">
        <v>1056</v>
      </c>
      <c r="E304" s="2">
        <v>192</v>
      </c>
      <c r="F304">
        <v>28.3333333333333</v>
      </c>
      <c r="G304">
        <v>63.25</v>
      </c>
      <c r="I304" s="2">
        <v>15.3333333333333</v>
      </c>
      <c r="J304" s="2">
        <v>40.3333333333333</v>
      </c>
    </row>
    <row r="305" spans="1:10">
      <c r="A305" s="2" t="s">
        <v>1100</v>
      </c>
      <c r="B305" s="2">
        <v>1600</v>
      </c>
      <c r="C305" s="2">
        <v>8</v>
      </c>
      <c r="D305" s="2" t="s">
        <v>1056</v>
      </c>
      <c r="E305" s="2">
        <v>178</v>
      </c>
      <c r="F305">
        <v>29</v>
      </c>
      <c r="G305">
        <v>65.090909090909093</v>
      </c>
      <c r="I305" s="2">
        <v>15.2631578947368</v>
      </c>
      <c r="J305" s="2">
        <v>40.4444444444444</v>
      </c>
    </row>
    <row r="306" spans="1:10">
      <c r="A306" s="2" t="s">
        <v>1100</v>
      </c>
      <c r="B306" s="2">
        <v>1700</v>
      </c>
      <c r="C306" s="2">
        <v>1</v>
      </c>
      <c r="D306" s="2" t="s">
        <v>1056</v>
      </c>
      <c r="E306" s="2">
        <v>657</v>
      </c>
      <c r="F306">
        <v>18.3488372093023</v>
      </c>
      <c r="G306">
        <v>46.280487804878</v>
      </c>
      <c r="I306" s="2">
        <v>18.875</v>
      </c>
      <c r="J306" s="2">
        <v>40.466666666666697</v>
      </c>
    </row>
    <row r="307" spans="1:10">
      <c r="A307" s="2" t="s">
        <v>1100</v>
      </c>
      <c r="B307" s="2">
        <v>1700</v>
      </c>
      <c r="C307" s="2">
        <v>2</v>
      </c>
      <c r="D307" s="2" t="s">
        <v>1056</v>
      </c>
      <c r="E307" s="2">
        <v>338</v>
      </c>
      <c r="F307">
        <v>20.772727272727298</v>
      </c>
      <c r="G307">
        <v>49.428571428571402</v>
      </c>
      <c r="I307" s="2">
        <v>17</v>
      </c>
      <c r="J307" s="2">
        <v>40.473684210526301</v>
      </c>
    </row>
    <row r="308" spans="1:10">
      <c r="A308" s="2" t="s">
        <v>1100</v>
      </c>
      <c r="B308" s="2">
        <v>1700</v>
      </c>
      <c r="C308" s="2">
        <v>3</v>
      </c>
      <c r="D308" s="2" t="s">
        <v>1056</v>
      </c>
      <c r="E308" s="2">
        <v>239</v>
      </c>
      <c r="F308">
        <v>24</v>
      </c>
      <c r="G308">
        <v>56.931034482758598</v>
      </c>
      <c r="I308" s="2">
        <v>16.8</v>
      </c>
      <c r="J308" s="2">
        <v>40.473684210526301</v>
      </c>
    </row>
    <row r="309" spans="1:10">
      <c r="A309" s="2" t="s">
        <v>1100</v>
      </c>
      <c r="B309" s="2">
        <v>1700</v>
      </c>
      <c r="C309" s="2">
        <v>4</v>
      </c>
      <c r="D309" s="2" t="s">
        <v>1056</v>
      </c>
      <c r="E309" s="2">
        <v>195</v>
      </c>
      <c r="F309">
        <v>24.615384615384599</v>
      </c>
      <c r="G309">
        <v>60.8</v>
      </c>
      <c r="I309" s="2">
        <v>15.3783783783784</v>
      </c>
      <c r="J309" s="2">
        <v>40.4861111111111</v>
      </c>
    </row>
    <row r="310" spans="1:10">
      <c r="A310" s="2" t="s">
        <v>1100</v>
      </c>
      <c r="B310" s="2">
        <v>1700</v>
      </c>
      <c r="C310" s="2">
        <v>5</v>
      </c>
      <c r="D310" s="2" t="s">
        <v>1056</v>
      </c>
      <c r="E310" s="2">
        <v>203</v>
      </c>
      <c r="F310">
        <v>32.076923076923102</v>
      </c>
      <c r="G310">
        <v>64.12</v>
      </c>
      <c r="I310" s="2">
        <v>18</v>
      </c>
      <c r="J310" s="2">
        <v>40.5</v>
      </c>
    </row>
    <row r="311" spans="1:10">
      <c r="A311" s="2" t="s">
        <v>1100</v>
      </c>
      <c r="B311" s="2">
        <v>1700</v>
      </c>
      <c r="C311" s="2">
        <v>6</v>
      </c>
      <c r="D311" s="2" t="s">
        <v>1056</v>
      </c>
      <c r="E311" s="2">
        <v>191</v>
      </c>
      <c r="F311">
        <v>32.75</v>
      </c>
      <c r="G311">
        <v>66.4166666666667</v>
      </c>
      <c r="I311" s="2">
        <v>16.1666666666667</v>
      </c>
      <c r="J311" s="2">
        <v>40.5</v>
      </c>
    </row>
    <row r="312" spans="1:10">
      <c r="A312" s="2" t="s">
        <v>1100</v>
      </c>
      <c r="B312" s="2">
        <v>1700</v>
      </c>
      <c r="C312" s="2">
        <v>7</v>
      </c>
      <c r="D312" s="2" t="s">
        <v>1056</v>
      </c>
      <c r="E312" s="2">
        <v>180</v>
      </c>
      <c r="F312">
        <v>30.5</v>
      </c>
      <c r="G312">
        <v>66.869565217391298</v>
      </c>
      <c r="I312" s="2">
        <v>17</v>
      </c>
      <c r="J312" s="2">
        <v>40.5</v>
      </c>
    </row>
    <row r="313" spans="1:10">
      <c r="A313" s="2" t="s">
        <v>1100</v>
      </c>
      <c r="B313" s="2">
        <v>1700</v>
      </c>
      <c r="C313" s="2">
        <v>8</v>
      </c>
      <c r="D313" s="2" t="s">
        <v>1056</v>
      </c>
      <c r="E313" s="2">
        <v>166</v>
      </c>
      <c r="F313">
        <v>29.545454545454501</v>
      </c>
      <c r="G313">
        <v>66.6666666666667</v>
      </c>
      <c r="I313" s="2">
        <v>15.605263157894701</v>
      </c>
      <c r="J313" s="2">
        <v>40.5</v>
      </c>
    </row>
    <row r="314" spans="1:10">
      <c r="A314" s="2" t="s">
        <v>1100</v>
      </c>
      <c r="B314" s="2">
        <v>1800</v>
      </c>
      <c r="C314" s="2">
        <v>1</v>
      </c>
      <c r="D314" s="2" t="s">
        <v>1056</v>
      </c>
      <c r="E314" s="2">
        <v>618</v>
      </c>
      <c r="F314">
        <v>19.731707317073202</v>
      </c>
      <c r="G314">
        <v>48.285714285714299</v>
      </c>
      <c r="I314" s="2">
        <v>17.0625</v>
      </c>
      <c r="J314" s="2">
        <v>40.53125</v>
      </c>
    </row>
    <row r="315" spans="1:10">
      <c r="A315" s="2" t="s">
        <v>1100</v>
      </c>
      <c r="B315" s="2">
        <v>1800</v>
      </c>
      <c r="C315" s="2">
        <v>2</v>
      </c>
      <c r="D315" s="2" t="s">
        <v>1056</v>
      </c>
      <c r="E315" s="2">
        <v>319</v>
      </c>
      <c r="F315">
        <v>22.714285714285701</v>
      </c>
      <c r="G315">
        <v>51.7</v>
      </c>
      <c r="I315" s="2">
        <v>14.8333333333333</v>
      </c>
      <c r="J315" s="2">
        <v>40.5833333333333</v>
      </c>
    </row>
    <row r="316" spans="1:10">
      <c r="A316" s="2" t="s">
        <v>1100</v>
      </c>
      <c r="B316" s="2">
        <v>1800</v>
      </c>
      <c r="C316" s="2">
        <v>3</v>
      </c>
      <c r="D316" s="2" t="s">
        <v>1056</v>
      </c>
      <c r="E316" s="2">
        <v>227</v>
      </c>
      <c r="F316">
        <v>26.8</v>
      </c>
      <c r="G316">
        <v>59.571428571428598</v>
      </c>
      <c r="I316" s="2">
        <v>16.714285714285701</v>
      </c>
      <c r="J316" s="2">
        <v>40.6</v>
      </c>
    </row>
    <row r="317" spans="1:10">
      <c r="A317" s="2" t="s">
        <v>1100</v>
      </c>
      <c r="B317" s="2">
        <v>1800</v>
      </c>
      <c r="C317" s="2">
        <v>4</v>
      </c>
      <c r="D317" s="2" t="s">
        <v>1056</v>
      </c>
      <c r="E317" s="2">
        <v>184</v>
      </c>
      <c r="F317">
        <v>31.25</v>
      </c>
      <c r="G317">
        <v>64.521739130434796</v>
      </c>
      <c r="I317" s="2">
        <v>14</v>
      </c>
      <c r="J317" s="2">
        <v>40.6</v>
      </c>
    </row>
    <row r="318" spans="1:10">
      <c r="A318" s="2" t="s">
        <v>1100</v>
      </c>
      <c r="B318" s="2">
        <v>1800</v>
      </c>
      <c r="C318" s="2">
        <v>5</v>
      </c>
      <c r="D318" s="2" t="s">
        <v>1056</v>
      </c>
      <c r="E318" s="2">
        <v>191</v>
      </c>
      <c r="F318">
        <v>31.3333333333333</v>
      </c>
      <c r="G318">
        <v>66.3333333333333</v>
      </c>
      <c r="I318" s="2">
        <v>15.1666666666667</v>
      </c>
      <c r="J318" s="2">
        <v>40.75</v>
      </c>
    </row>
    <row r="319" spans="1:10">
      <c r="A319" s="2" t="s">
        <v>1100</v>
      </c>
      <c r="B319" s="2">
        <v>1800</v>
      </c>
      <c r="C319" s="2">
        <v>6</v>
      </c>
      <c r="D319" s="2" t="s">
        <v>1056</v>
      </c>
      <c r="E319" s="2">
        <v>189</v>
      </c>
      <c r="F319">
        <v>32.3333333333333</v>
      </c>
      <c r="G319">
        <v>68.5</v>
      </c>
      <c r="I319" s="2">
        <v>16.571428571428601</v>
      </c>
      <c r="J319" s="2">
        <v>40.769230769230802</v>
      </c>
    </row>
    <row r="320" spans="1:10">
      <c r="A320" s="2" t="s">
        <v>1100</v>
      </c>
      <c r="B320" s="2">
        <v>1800</v>
      </c>
      <c r="C320" s="2">
        <v>7</v>
      </c>
      <c r="D320" s="2" t="s">
        <v>1056</v>
      </c>
      <c r="E320" s="2">
        <v>171</v>
      </c>
      <c r="F320">
        <v>31.727272727272702</v>
      </c>
      <c r="G320">
        <v>70.272727272727295</v>
      </c>
      <c r="I320" s="2">
        <v>17.1428571428571</v>
      </c>
      <c r="J320" s="2">
        <v>40.785714285714299</v>
      </c>
    </row>
    <row r="321" spans="1:10">
      <c r="A321" s="2" t="s">
        <v>1100</v>
      </c>
      <c r="B321" s="2">
        <v>1800</v>
      </c>
      <c r="C321" s="2">
        <v>8</v>
      </c>
      <c r="D321" s="2" t="s">
        <v>1056</v>
      </c>
      <c r="E321" s="2">
        <v>155</v>
      </c>
      <c r="F321">
        <v>35.6</v>
      </c>
      <c r="G321">
        <v>73.052631578947398</v>
      </c>
      <c r="I321" s="2">
        <v>17.428571428571399</v>
      </c>
      <c r="J321" s="2">
        <v>40.785714285714299</v>
      </c>
    </row>
    <row r="322" spans="1:10">
      <c r="A322" s="2" t="s">
        <v>1100</v>
      </c>
      <c r="B322" s="2">
        <v>1900</v>
      </c>
      <c r="C322" s="2">
        <v>1</v>
      </c>
      <c r="D322" s="2" t="s">
        <v>1056</v>
      </c>
      <c r="E322" s="2">
        <v>585</v>
      </c>
      <c r="F322">
        <v>21.921052631578899</v>
      </c>
      <c r="G322">
        <v>50.410958904109599</v>
      </c>
      <c r="I322" s="2">
        <v>16.571428571428601</v>
      </c>
      <c r="J322" s="2">
        <v>40.799999999999997</v>
      </c>
    </row>
    <row r="323" spans="1:10">
      <c r="A323" s="2" t="s">
        <v>1100</v>
      </c>
      <c r="B323" s="2">
        <v>1900</v>
      </c>
      <c r="C323" s="2">
        <v>2</v>
      </c>
      <c r="D323" s="2" t="s">
        <v>1056</v>
      </c>
      <c r="E323" s="2">
        <v>306</v>
      </c>
      <c r="F323">
        <v>23.95</v>
      </c>
      <c r="G323">
        <v>54.526315789473699</v>
      </c>
      <c r="I323" s="2">
        <v>16.625</v>
      </c>
      <c r="J323" s="2">
        <v>40.8125</v>
      </c>
    </row>
    <row r="324" spans="1:10">
      <c r="A324" s="2" t="s">
        <v>1100</v>
      </c>
      <c r="B324" s="2">
        <v>1900</v>
      </c>
      <c r="C324" s="2">
        <v>3</v>
      </c>
      <c r="D324" s="2" t="s">
        <v>1056</v>
      </c>
      <c r="E324" s="2">
        <v>216</v>
      </c>
      <c r="F324">
        <v>26.785714285714299</v>
      </c>
      <c r="G324">
        <v>62.148148148148103</v>
      </c>
      <c r="I324" s="2">
        <v>16.6666666666667</v>
      </c>
      <c r="J324" s="2">
        <v>40.8333333333333</v>
      </c>
    </row>
    <row r="325" spans="1:10">
      <c r="A325" s="2" t="s">
        <v>1100</v>
      </c>
      <c r="B325" s="2">
        <v>1900</v>
      </c>
      <c r="C325" s="2">
        <v>4</v>
      </c>
      <c r="D325" s="2" t="s">
        <v>1056</v>
      </c>
      <c r="E325" s="2">
        <v>184</v>
      </c>
      <c r="F325">
        <v>30.5</v>
      </c>
      <c r="G325">
        <v>65.739130434782595</v>
      </c>
      <c r="I325" s="2">
        <v>15.5428571428571</v>
      </c>
      <c r="J325" s="2">
        <v>40.8333333333333</v>
      </c>
    </row>
    <row r="326" spans="1:10">
      <c r="A326" s="2" t="s">
        <v>1100</v>
      </c>
      <c r="B326" s="2">
        <v>1900</v>
      </c>
      <c r="C326" s="2">
        <v>5</v>
      </c>
      <c r="D326" s="2" t="s">
        <v>1056</v>
      </c>
      <c r="E326" s="2">
        <v>183</v>
      </c>
      <c r="F326">
        <v>30.9166666666667</v>
      </c>
      <c r="G326">
        <v>69.434782608695699</v>
      </c>
      <c r="I326" s="2">
        <v>17.428571428571399</v>
      </c>
      <c r="J326" s="2">
        <v>40.857142857142897</v>
      </c>
    </row>
    <row r="327" spans="1:10">
      <c r="A327" s="2" t="s">
        <v>1100</v>
      </c>
      <c r="B327" s="2">
        <v>1900</v>
      </c>
      <c r="C327" s="2">
        <v>6</v>
      </c>
      <c r="D327" s="2" t="s">
        <v>1056</v>
      </c>
      <c r="E327" s="2">
        <v>173</v>
      </c>
      <c r="F327">
        <v>32.727272727272698</v>
      </c>
      <c r="G327">
        <v>71.545454545454504</v>
      </c>
      <c r="I327" s="2">
        <v>15.2</v>
      </c>
      <c r="J327" s="2">
        <v>40.909090909090899</v>
      </c>
    </row>
    <row r="328" spans="1:10">
      <c r="A328" s="2" t="s">
        <v>1100</v>
      </c>
      <c r="B328" s="2">
        <v>1900</v>
      </c>
      <c r="C328" s="2">
        <v>7</v>
      </c>
      <c r="D328" s="2" t="s">
        <v>1056</v>
      </c>
      <c r="E328" s="2">
        <v>161</v>
      </c>
      <c r="F328">
        <v>39.200000000000003</v>
      </c>
      <c r="G328">
        <v>75.900000000000006</v>
      </c>
      <c r="I328" s="2">
        <v>13</v>
      </c>
      <c r="J328" s="2">
        <v>41</v>
      </c>
    </row>
    <row r="329" spans="1:10">
      <c r="A329" s="2" t="s">
        <v>1100</v>
      </c>
      <c r="B329" s="2">
        <v>1900</v>
      </c>
      <c r="C329" s="2">
        <v>8</v>
      </c>
      <c r="D329" s="2" t="s">
        <v>1056</v>
      </c>
      <c r="E329" s="2">
        <v>149</v>
      </c>
      <c r="F329">
        <v>37</v>
      </c>
      <c r="G329">
        <v>76.157894736842096</v>
      </c>
      <c r="I329" s="2">
        <v>10.5</v>
      </c>
      <c r="J329" s="2">
        <v>41</v>
      </c>
    </row>
    <row r="330" spans="1:10">
      <c r="A330" s="2" t="s">
        <v>1100</v>
      </c>
      <c r="B330" s="2">
        <v>2000</v>
      </c>
      <c r="C330" s="2">
        <v>1</v>
      </c>
      <c r="D330" s="2" t="s">
        <v>1056</v>
      </c>
      <c r="E330" s="2">
        <v>558</v>
      </c>
      <c r="F330">
        <v>21.081081081081098</v>
      </c>
      <c r="G330">
        <v>52.4428571428571</v>
      </c>
      <c r="I330">
        <v>16.894736842105299</v>
      </c>
      <c r="J330">
        <v>41.046296296296298</v>
      </c>
    </row>
    <row r="331" spans="1:10">
      <c r="A331" s="2" t="s">
        <v>1100</v>
      </c>
      <c r="B331" s="2">
        <v>2000</v>
      </c>
      <c r="C331" s="2">
        <v>2</v>
      </c>
      <c r="D331" s="2" t="s">
        <v>1056</v>
      </c>
      <c r="E331" s="2">
        <v>288</v>
      </c>
      <c r="F331">
        <v>24.894736842105299</v>
      </c>
      <c r="G331">
        <v>55.8611111111111</v>
      </c>
      <c r="I331" s="2">
        <v>16.1428571428571</v>
      </c>
      <c r="J331" s="2">
        <v>41.071428571428598</v>
      </c>
    </row>
    <row r="332" spans="1:10">
      <c r="A332" s="2" t="s">
        <v>1100</v>
      </c>
      <c r="B332" s="2">
        <v>2000</v>
      </c>
      <c r="C332" s="2">
        <v>3</v>
      </c>
      <c r="D332" s="2" t="s">
        <v>1056</v>
      </c>
      <c r="E332" s="2">
        <v>206</v>
      </c>
      <c r="F332">
        <v>31.692307692307701</v>
      </c>
      <c r="G332">
        <v>65.040000000000006</v>
      </c>
      <c r="I332" s="2">
        <v>15.3333333333333</v>
      </c>
      <c r="J332" s="2">
        <v>41.0833333333333</v>
      </c>
    </row>
    <row r="333" spans="1:10">
      <c r="A333" s="2" t="s">
        <v>1100</v>
      </c>
      <c r="B333" s="2">
        <v>2000</v>
      </c>
      <c r="C333" s="2">
        <v>4</v>
      </c>
      <c r="D333" s="2" t="s">
        <v>1056</v>
      </c>
      <c r="E333" s="2">
        <v>169</v>
      </c>
      <c r="F333">
        <v>28.6</v>
      </c>
      <c r="G333">
        <v>70</v>
      </c>
      <c r="I333" s="2">
        <v>16.600000000000001</v>
      </c>
      <c r="J333" s="2">
        <v>41.090909090909101</v>
      </c>
    </row>
    <row r="334" spans="1:10">
      <c r="A334" s="2" t="s">
        <v>1100</v>
      </c>
      <c r="B334" s="2">
        <v>2000</v>
      </c>
      <c r="C334" s="2">
        <v>5</v>
      </c>
      <c r="D334" s="2" t="s">
        <v>1056</v>
      </c>
      <c r="E334" s="2">
        <v>172</v>
      </c>
      <c r="F334">
        <v>38.636363636363598</v>
      </c>
      <c r="G334">
        <v>75.590909090909093</v>
      </c>
      <c r="I334" s="2">
        <v>17</v>
      </c>
      <c r="J334" s="2">
        <v>41.090909090909101</v>
      </c>
    </row>
    <row r="335" spans="1:10">
      <c r="A335" s="2" t="s">
        <v>1100</v>
      </c>
      <c r="B335" s="2">
        <v>2000</v>
      </c>
      <c r="C335" s="2">
        <v>6</v>
      </c>
      <c r="D335" s="2" t="s">
        <v>1056</v>
      </c>
      <c r="E335" s="2">
        <v>168</v>
      </c>
      <c r="F335">
        <v>38.454545454545503</v>
      </c>
      <c r="G335">
        <v>78.6666666666667</v>
      </c>
      <c r="I335" s="2">
        <v>19.5</v>
      </c>
      <c r="J335" s="2">
        <v>41.153846153846203</v>
      </c>
    </row>
    <row r="336" spans="1:10">
      <c r="A336" s="2" t="s">
        <v>1100</v>
      </c>
      <c r="B336" s="2">
        <v>2000</v>
      </c>
      <c r="C336" s="2">
        <v>7</v>
      </c>
      <c r="D336" s="2" t="s">
        <v>1056</v>
      </c>
      <c r="E336" s="2">
        <v>153</v>
      </c>
      <c r="F336">
        <v>42</v>
      </c>
      <c r="G336">
        <v>81.157894736842096</v>
      </c>
      <c r="I336" s="2">
        <v>13.5</v>
      </c>
      <c r="J336" s="2">
        <v>41.1666666666667</v>
      </c>
    </row>
    <row r="337" spans="1:10">
      <c r="A337" s="2" t="s">
        <v>1100</v>
      </c>
      <c r="B337" s="2">
        <v>2000</v>
      </c>
      <c r="C337" s="2">
        <v>8</v>
      </c>
      <c r="D337" s="2" t="s">
        <v>1056</v>
      </c>
      <c r="E337" s="2">
        <v>140</v>
      </c>
      <c r="F337">
        <v>33.8888888888889</v>
      </c>
      <c r="G337">
        <v>80.529411764705898</v>
      </c>
      <c r="I337">
        <v>16.4411764705882</v>
      </c>
      <c r="J337">
        <v>41.174603174603199</v>
      </c>
    </row>
    <row r="338" spans="1:10">
      <c r="A338" s="2" t="s">
        <v>1100</v>
      </c>
      <c r="B338" s="2">
        <v>2100</v>
      </c>
      <c r="C338" s="2">
        <v>1</v>
      </c>
      <c r="D338" s="2" t="s">
        <v>1056</v>
      </c>
      <c r="E338" s="2">
        <v>529</v>
      </c>
      <c r="F338">
        <v>21.771428571428601</v>
      </c>
      <c r="G338">
        <v>54.363636363636402</v>
      </c>
      <c r="I338" s="2">
        <v>17.625</v>
      </c>
      <c r="J338" s="2">
        <v>41.2</v>
      </c>
    </row>
    <row r="339" spans="1:10">
      <c r="A339" s="2" t="s">
        <v>1100</v>
      </c>
      <c r="B339" s="2">
        <v>2100</v>
      </c>
      <c r="C339" s="2">
        <v>2</v>
      </c>
      <c r="D339" s="2" t="s">
        <v>1056</v>
      </c>
      <c r="E339" s="2">
        <v>274</v>
      </c>
      <c r="F339">
        <v>25.7777777777778</v>
      </c>
      <c r="G339">
        <v>57.794117647058798</v>
      </c>
      <c r="I339" s="2">
        <v>13</v>
      </c>
      <c r="J339" s="2">
        <v>41.2</v>
      </c>
    </row>
    <row r="340" spans="1:10">
      <c r="A340" s="2" t="s">
        <v>1100</v>
      </c>
      <c r="B340" s="2">
        <v>2100</v>
      </c>
      <c r="C340" s="2">
        <v>3</v>
      </c>
      <c r="D340" s="2" t="s">
        <v>1056</v>
      </c>
      <c r="E340" s="2">
        <v>194</v>
      </c>
      <c r="F340">
        <v>31.9166666666667</v>
      </c>
      <c r="G340">
        <v>67.375</v>
      </c>
      <c r="I340" s="2">
        <v>13.5</v>
      </c>
      <c r="J340" s="2">
        <v>41.2</v>
      </c>
    </row>
    <row r="341" spans="1:10">
      <c r="A341" s="2" t="s">
        <v>1100</v>
      </c>
      <c r="B341" s="2">
        <v>2100</v>
      </c>
      <c r="C341" s="2">
        <v>4</v>
      </c>
      <c r="D341" s="2" t="s">
        <v>1056</v>
      </c>
      <c r="E341" s="2">
        <v>160</v>
      </c>
      <c r="F341">
        <v>31.3</v>
      </c>
      <c r="G341">
        <v>75.150000000000006</v>
      </c>
      <c r="I341" s="2">
        <v>14</v>
      </c>
      <c r="J341" s="2">
        <v>41.2</v>
      </c>
    </row>
    <row r="342" spans="1:10">
      <c r="A342" s="2" t="s">
        <v>1100</v>
      </c>
      <c r="B342" s="2">
        <v>2100</v>
      </c>
      <c r="C342" s="2">
        <v>5</v>
      </c>
      <c r="D342" s="2" t="s">
        <v>1056</v>
      </c>
      <c r="E342" s="2">
        <v>159</v>
      </c>
      <c r="F342">
        <v>39</v>
      </c>
      <c r="G342">
        <v>79</v>
      </c>
      <c r="I342" s="2">
        <v>16.1428571428571</v>
      </c>
      <c r="J342" s="2">
        <v>41.208955223880601</v>
      </c>
    </row>
    <row r="343" spans="1:10">
      <c r="A343" s="2" t="s">
        <v>1100</v>
      </c>
      <c r="B343" s="2">
        <v>2100</v>
      </c>
      <c r="C343" s="2">
        <v>6</v>
      </c>
      <c r="D343" s="2" t="s">
        <v>1056</v>
      </c>
      <c r="E343" s="2">
        <v>158</v>
      </c>
      <c r="F343">
        <v>41.3</v>
      </c>
      <c r="G343">
        <v>82.35</v>
      </c>
      <c r="I343" s="2">
        <v>17</v>
      </c>
      <c r="J343" s="2">
        <v>41.25</v>
      </c>
    </row>
    <row r="344" spans="1:10">
      <c r="A344" s="2" t="s">
        <v>1100</v>
      </c>
      <c r="B344" s="2">
        <v>2100</v>
      </c>
      <c r="C344" s="2">
        <v>7</v>
      </c>
      <c r="D344" s="2" t="s">
        <v>1056</v>
      </c>
      <c r="E344" s="2">
        <v>146</v>
      </c>
      <c r="F344">
        <v>38</v>
      </c>
      <c r="G344">
        <v>84.8888888888889</v>
      </c>
      <c r="I344" s="2">
        <v>18.100000000000001</v>
      </c>
      <c r="J344" s="2">
        <v>41.2631578947368</v>
      </c>
    </row>
    <row r="345" spans="1:10">
      <c r="A345" s="2" t="s">
        <v>1100</v>
      </c>
      <c r="B345" s="2">
        <v>2100</v>
      </c>
      <c r="C345" s="2">
        <v>8</v>
      </c>
      <c r="D345" s="2" t="s">
        <v>1056</v>
      </c>
      <c r="E345" s="2">
        <v>135</v>
      </c>
      <c r="F345">
        <v>43.1111111111111</v>
      </c>
      <c r="G345">
        <v>84.529411764705898</v>
      </c>
      <c r="I345" s="2">
        <v>16.514285714285698</v>
      </c>
      <c r="J345" s="2">
        <v>41.318181818181799</v>
      </c>
    </row>
    <row r="346" spans="1:10">
      <c r="A346" s="2" t="s">
        <v>1100</v>
      </c>
      <c r="B346" s="2">
        <v>2101</v>
      </c>
      <c r="C346" s="2">
        <v>1</v>
      </c>
      <c r="D346" s="2" t="s">
        <v>1056</v>
      </c>
      <c r="E346" s="2">
        <v>372</v>
      </c>
      <c r="F346">
        <v>28.2083333333333</v>
      </c>
      <c r="G346">
        <v>67.565217391304301</v>
      </c>
      <c r="I346" s="2">
        <v>15.9714285714286</v>
      </c>
      <c r="J346" s="2">
        <v>41.353846153846199</v>
      </c>
    </row>
    <row r="347" spans="1:10">
      <c r="A347" s="2" t="s">
        <v>1100</v>
      </c>
      <c r="B347" s="2">
        <v>2101</v>
      </c>
      <c r="C347" s="2">
        <v>2</v>
      </c>
      <c r="D347" s="2" t="s">
        <v>1056</v>
      </c>
      <c r="E347" s="2">
        <v>203</v>
      </c>
      <c r="F347">
        <v>41.5</v>
      </c>
      <c r="G347">
        <v>83.115384615384599</v>
      </c>
      <c r="I347" s="2">
        <v>16.2</v>
      </c>
      <c r="J347" s="2">
        <v>41.363636363636402</v>
      </c>
    </row>
    <row r="348" spans="1:10">
      <c r="A348" s="2" t="s">
        <v>1100</v>
      </c>
      <c r="B348" s="2">
        <v>2101</v>
      </c>
      <c r="C348" s="2">
        <v>3</v>
      </c>
      <c r="D348" s="2" t="s">
        <v>1056</v>
      </c>
      <c r="E348" s="2">
        <v>164</v>
      </c>
      <c r="F348">
        <v>41.4</v>
      </c>
      <c r="G348">
        <v>90.4</v>
      </c>
      <c r="I348" s="2">
        <v>17.375</v>
      </c>
      <c r="J348" s="2">
        <v>41.375</v>
      </c>
    </row>
    <row r="349" spans="1:10">
      <c r="A349" s="2" t="s">
        <v>1100</v>
      </c>
      <c r="B349" s="2">
        <v>2101</v>
      </c>
      <c r="C349" s="2">
        <v>4</v>
      </c>
      <c r="D349" s="2" t="s">
        <v>1056</v>
      </c>
      <c r="E349" s="2">
        <v>154</v>
      </c>
      <c r="F349">
        <v>42.1</v>
      </c>
      <c r="G349">
        <v>90.894736842105303</v>
      </c>
      <c r="I349" s="2">
        <v>16.375</v>
      </c>
      <c r="J349" s="2">
        <v>41.375</v>
      </c>
    </row>
    <row r="350" spans="1:10">
      <c r="A350" s="2" t="s">
        <v>1100</v>
      </c>
      <c r="B350" s="2">
        <v>2101</v>
      </c>
      <c r="C350" s="2">
        <v>5</v>
      </c>
      <c r="D350" s="2" t="s">
        <v>1056</v>
      </c>
      <c r="E350" s="2">
        <v>158</v>
      </c>
      <c r="F350">
        <v>42.7</v>
      </c>
      <c r="G350">
        <v>90.315789473684205</v>
      </c>
      <c r="I350" s="2">
        <v>16.285714285714299</v>
      </c>
      <c r="J350" s="2">
        <v>41.384615384615401</v>
      </c>
    </row>
    <row r="351" spans="1:10">
      <c r="A351" s="2" t="s">
        <v>1100</v>
      </c>
      <c r="B351" s="2">
        <v>2101</v>
      </c>
      <c r="C351" s="2">
        <v>6</v>
      </c>
      <c r="D351" s="2" t="s">
        <v>1056</v>
      </c>
      <c r="E351" s="2">
        <v>159</v>
      </c>
      <c r="F351">
        <v>38.299999999999997</v>
      </c>
      <c r="G351">
        <v>89.75</v>
      </c>
      <c r="I351" s="2">
        <v>18.125</v>
      </c>
      <c r="J351" s="2">
        <v>41.4</v>
      </c>
    </row>
    <row r="352" spans="1:10">
      <c r="A352" s="2" t="s">
        <v>1100</v>
      </c>
      <c r="B352" s="2">
        <v>2101</v>
      </c>
      <c r="C352" s="2">
        <v>7</v>
      </c>
      <c r="D352" s="2" t="s">
        <v>1056</v>
      </c>
      <c r="E352" s="2">
        <v>150</v>
      </c>
      <c r="F352">
        <v>33.4444444444444</v>
      </c>
      <c r="G352">
        <v>90.8333333333333</v>
      </c>
      <c r="I352" s="2">
        <v>16.8333333333333</v>
      </c>
      <c r="J352" s="2">
        <v>41.4166666666667</v>
      </c>
    </row>
    <row r="353" spans="1:10">
      <c r="A353" s="2" t="s">
        <v>1100</v>
      </c>
      <c r="B353" s="2">
        <v>2101</v>
      </c>
      <c r="C353" s="2">
        <v>8</v>
      </c>
      <c r="D353" s="2" t="s">
        <v>1056</v>
      </c>
      <c r="E353" s="2">
        <v>137</v>
      </c>
      <c r="F353">
        <v>35.6666666666667</v>
      </c>
      <c r="G353">
        <v>90.823529411764696</v>
      </c>
      <c r="I353" s="2">
        <v>19.600000000000001</v>
      </c>
      <c r="J353" s="2">
        <v>41.454545454545503</v>
      </c>
    </row>
    <row r="354" spans="1:10">
      <c r="A354" s="2" t="s">
        <v>640</v>
      </c>
      <c r="B354" s="2">
        <v>800</v>
      </c>
      <c r="C354" s="2">
        <v>1</v>
      </c>
      <c r="D354" s="2" t="s">
        <v>1056</v>
      </c>
      <c r="E354" s="2">
        <v>414</v>
      </c>
      <c r="F354" s="2">
        <v>14.851851851851899</v>
      </c>
      <c r="G354" s="2">
        <v>36.788461538461497</v>
      </c>
      <c r="I354" s="2">
        <v>15.742857142857099</v>
      </c>
      <c r="J354" s="2">
        <v>41.469696969696997</v>
      </c>
    </row>
    <row r="355" spans="1:10">
      <c r="A355" s="2" t="s">
        <v>640</v>
      </c>
      <c r="B355" s="2">
        <v>800</v>
      </c>
      <c r="C355" s="2">
        <v>2</v>
      </c>
      <c r="D355" s="2" t="s">
        <v>1056</v>
      </c>
      <c r="E355" s="2">
        <v>250</v>
      </c>
      <c r="F355" s="2">
        <v>15.125</v>
      </c>
      <c r="G355" s="2">
        <v>36.870967741935502</v>
      </c>
      <c r="I355">
        <v>17.0588235294118</v>
      </c>
      <c r="J355">
        <v>41.477611940298502</v>
      </c>
    </row>
    <row r="356" spans="1:10">
      <c r="A356" s="2" t="s">
        <v>640</v>
      </c>
      <c r="B356" s="2">
        <v>800</v>
      </c>
      <c r="C356" s="2">
        <v>3</v>
      </c>
      <c r="D356" s="2" t="s">
        <v>1056</v>
      </c>
      <c r="E356" s="2">
        <v>178</v>
      </c>
      <c r="F356" s="2">
        <v>16.272727272727298</v>
      </c>
      <c r="G356" s="2">
        <v>38.045454545454497</v>
      </c>
      <c r="I356" s="2">
        <v>17</v>
      </c>
      <c r="J356" s="2">
        <v>41.5</v>
      </c>
    </row>
    <row r="357" spans="1:10">
      <c r="A357" s="2" t="s">
        <v>640</v>
      </c>
      <c r="B357" s="2">
        <v>800</v>
      </c>
      <c r="C357" s="2">
        <v>4</v>
      </c>
      <c r="D357" s="2" t="s">
        <v>1056</v>
      </c>
      <c r="E357" s="2">
        <v>152</v>
      </c>
      <c r="F357" s="2">
        <v>15.4</v>
      </c>
      <c r="G357" s="2">
        <v>38.7777777777778</v>
      </c>
      <c r="I357" s="2">
        <v>13.5</v>
      </c>
      <c r="J357" s="2">
        <v>41.5</v>
      </c>
    </row>
    <row r="358" spans="1:10">
      <c r="A358" s="2" t="s">
        <v>640</v>
      </c>
      <c r="B358" s="2">
        <v>800</v>
      </c>
      <c r="C358" s="2">
        <v>5</v>
      </c>
      <c r="D358" s="2" t="s">
        <v>1056</v>
      </c>
      <c r="E358" s="2">
        <v>143</v>
      </c>
      <c r="F358" s="2">
        <v>16.8888888888889</v>
      </c>
      <c r="G358" s="2">
        <v>38.941176470588204</v>
      </c>
      <c r="I358" s="2">
        <v>17.175000000000001</v>
      </c>
      <c r="J358" s="2">
        <v>41.506666666666703</v>
      </c>
    </row>
    <row r="359" spans="1:10">
      <c r="A359" s="2" t="s">
        <v>640</v>
      </c>
      <c r="B359" s="2">
        <v>800</v>
      </c>
      <c r="C359" s="2">
        <v>6</v>
      </c>
      <c r="D359" s="2" t="s">
        <v>1056</v>
      </c>
      <c r="E359" s="2">
        <v>140</v>
      </c>
      <c r="F359" s="2">
        <v>16.8888888888889</v>
      </c>
      <c r="G359" s="2">
        <v>39.352941176470601</v>
      </c>
      <c r="I359" s="2">
        <v>16.285714285714299</v>
      </c>
      <c r="J359" s="2">
        <v>41.5625</v>
      </c>
    </row>
    <row r="360" spans="1:10">
      <c r="A360" s="2" t="s">
        <v>640</v>
      </c>
      <c r="B360" s="2">
        <v>800</v>
      </c>
      <c r="C360" s="2">
        <v>7</v>
      </c>
      <c r="D360" s="2" t="s">
        <v>1056</v>
      </c>
      <c r="E360" s="2">
        <v>128</v>
      </c>
      <c r="F360" s="2">
        <v>17.625</v>
      </c>
      <c r="G360" s="2">
        <v>39.8125</v>
      </c>
      <c r="I360" s="2">
        <v>16.2</v>
      </c>
      <c r="J360" s="2">
        <v>41.586206896551701</v>
      </c>
    </row>
    <row r="361" spans="1:10">
      <c r="A361" s="2" t="s">
        <v>640</v>
      </c>
      <c r="B361" s="2">
        <v>800</v>
      </c>
      <c r="C361" s="2">
        <v>8</v>
      </c>
      <c r="D361" s="2" t="s">
        <v>1056</v>
      </c>
      <c r="E361" s="2">
        <v>121</v>
      </c>
      <c r="F361" s="2">
        <v>16.875</v>
      </c>
      <c r="G361" s="2">
        <v>39.866666666666703</v>
      </c>
      <c r="I361" s="2">
        <v>18.0322580645161</v>
      </c>
      <c r="J361" s="2">
        <v>41.627118644067799</v>
      </c>
    </row>
    <row r="362" spans="1:10">
      <c r="A362" s="2" t="s">
        <v>640</v>
      </c>
      <c r="B362" s="2">
        <v>900</v>
      </c>
      <c r="C362" s="2">
        <v>1</v>
      </c>
      <c r="D362" s="2" t="s">
        <v>1056</v>
      </c>
      <c r="E362" s="2">
        <v>367</v>
      </c>
      <c r="F362" s="2">
        <v>13.9583333333333</v>
      </c>
      <c r="G362" s="2">
        <v>36.422222222222203</v>
      </c>
      <c r="I362" s="2">
        <v>16.0285714285714</v>
      </c>
      <c r="J362" s="2">
        <v>41.651515151515099</v>
      </c>
    </row>
    <row r="363" spans="1:10">
      <c r="A363" s="2" t="s">
        <v>640</v>
      </c>
      <c r="B363" s="2">
        <v>900</v>
      </c>
      <c r="C363" s="2">
        <v>2</v>
      </c>
      <c r="D363" s="2" t="s">
        <v>1056</v>
      </c>
      <c r="E363" s="2">
        <v>221</v>
      </c>
      <c r="F363" s="2">
        <v>14.714285714285699</v>
      </c>
      <c r="G363" s="2">
        <v>37.714285714285701</v>
      </c>
      <c r="I363" s="2">
        <v>17</v>
      </c>
      <c r="J363" s="2">
        <v>41.6666666666667</v>
      </c>
    </row>
    <row r="364" spans="1:10">
      <c r="A364" s="2" t="s">
        <v>640</v>
      </c>
      <c r="B364" s="2">
        <v>900</v>
      </c>
      <c r="C364" s="2">
        <v>3</v>
      </c>
      <c r="D364" s="2" t="s">
        <v>1056</v>
      </c>
      <c r="E364" s="2">
        <v>158</v>
      </c>
      <c r="F364" s="2">
        <v>16.8</v>
      </c>
      <c r="G364" s="2">
        <v>38.950000000000003</v>
      </c>
      <c r="I364" s="2">
        <v>22.4</v>
      </c>
      <c r="J364" s="2">
        <v>41.6666666666667</v>
      </c>
    </row>
    <row r="365" spans="1:10">
      <c r="A365" s="2" t="s">
        <v>640</v>
      </c>
      <c r="B365" s="2">
        <v>900</v>
      </c>
      <c r="C365" s="2">
        <v>4</v>
      </c>
      <c r="D365" s="2" t="s">
        <v>1056</v>
      </c>
      <c r="E365" s="2">
        <v>133</v>
      </c>
      <c r="F365" s="2">
        <v>19.125</v>
      </c>
      <c r="G365" s="2">
        <v>40.235294117647101</v>
      </c>
      <c r="I365" s="2">
        <v>18.1666666666667</v>
      </c>
      <c r="J365" s="2">
        <v>41.727272727272698</v>
      </c>
    </row>
    <row r="366" spans="1:10">
      <c r="A366" s="2" t="s">
        <v>640</v>
      </c>
      <c r="B366" s="2">
        <v>900</v>
      </c>
      <c r="C366" s="2">
        <v>5</v>
      </c>
      <c r="D366" s="2" t="s">
        <v>1056</v>
      </c>
      <c r="E366" s="2">
        <v>126</v>
      </c>
      <c r="F366" s="2">
        <v>18.875</v>
      </c>
      <c r="G366" s="2">
        <v>40.466666666666697</v>
      </c>
      <c r="I366" s="2">
        <v>18.3333333333333</v>
      </c>
      <c r="J366" s="2">
        <v>41.75</v>
      </c>
    </row>
    <row r="367" spans="1:10">
      <c r="A367" s="2" t="s">
        <v>640</v>
      </c>
      <c r="B367" s="2">
        <v>900</v>
      </c>
      <c r="C367" s="2">
        <v>6</v>
      </c>
      <c r="D367" s="2" t="s">
        <v>1056</v>
      </c>
      <c r="E367" s="2">
        <v>123</v>
      </c>
      <c r="F367" s="2">
        <v>17.125</v>
      </c>
      <c r="G367" s="2">
        <v>40.133333333333297</v>
      </c>
      <c r="I367" s="2">
        <v>18</v>
      </c>
      <c r="J367" s="2">
        <v>41.75</v>
      </c>
    </row>
    <row r="368" spans="1:10">
      <c r="A368" s="2" t="s">
        <v>640</v>
      </c>
      <c r="B368" s="2">
        <v>900</v>
      </c>
      <c r="C368" s="2">
        <v>7</v>
      </c>
      <c r="D368" s="2" t="s">
        <v>1056</v>
      </c>
      <c r="E368" s="2">
        <v>116</v>
      </c>
      <c r="F368" s="2">
        <v>18</v>
      </c>
      <c r="G368" s="2">
        <v>39.866666666666703</v>
      </c>
      <c r="I368" s="2">
        <v>15.6666666666667</v>
      </c>
      <c r="J368" s="2">
        <v>41.8333333333333</v>
      </c>
    </row>
    <row r="369" spans="1:10">
      <c r="A369" s="2" t="s">
        <v>640</v>
      </c>
      <c r="B369" s="2">
        <v>900</v>
      </c>
      <c r="C369" s="2">
        <v>8</v>
      </c>
      <c r="D369" s="2" t="s">
        <v>1056</v>
      </c>
      <c r="E369" s="2">
        <v>110</v>
      </c>
      <c r="F369" s="2">
        <v>18</v>
      </c>
      <c r="G369" s="2">
        <v>40.5</v>
      </c>
      <c r="I369" s="2">
        <v>16.6666666666667</v>
      </c>
      <c r="J369" s="2">
        <v>41.846153846153797</v>
      </c>
    </row>
    <row r="370" spans="1:10">
      <c r="A370" s="2" t="s">
        <v>640</v>
      </c>
      <c r="B370" s="2">
        <v>1000</v>
      </c>
      <c r="C370" s="2">
        <v>1</v>
      </c>
      <c r="D370" s="2" t="s">
        <v>1056</v>
      </c>
      <c r="E370" s="2">
        <v>330</v>
      </c>
      <c r="F370" s="2">
        <v>14.409090909090899</v>
      </c>
      <c r="G370" s="2">
        <v>37.536585365853703</v>
      </c>
      <c r="I370" s="2">
        <v>18.5</v>
      </c>
      <c r="J370" s="2">
        <v>41.869565217391298</v>
      </c>
    </row>
    <row r="371" spans="1:10">
      <c r="A371" s="2" t="s">
        <v>640</v>
      </c>
      <c r="B371" s="2">
        <v>1000</v>
      </c>
      <c r="C371" s="2">
        <v>2</v>
      </c>
      <c r="D371" s="2" t="s">
        <v>1056</v>
      </c>
      <c r="E371" s="2">
        <v>199</v>
      </c>
      <c r="F371" s="2">
        <v>14.846153846153801</v>
      </c>
      <c r="G371" s="2">
        <v>38.375</v>
      </c>
      <c r="I371" s="2">
        <v>16</v>
      </c>
      <c r="J371" s="2">
        <v>41.894736842105303</v>
      </c>
    </row>
    <row r="372" spans="1:10">
      <c r="A372" s="2" t="s">
        <v>640</v>
      </c>
      <c r="B372" s="2">
        <v>1000</v>
      </c>
      <c r="C372" s="2">
        <v>3</v>
      </c>
      <c r="D372" s="2" t="s">
        <v>1056</v>
      </c>
      <c r="E372" s="2">
        <v>142</v>
      </c>
      <c r="F372" s="2">
        <v>15.6666666666667</v>
      </c>
      <c r="G372" s="2">
        <v>39.7222222222222</v>
      </c>
      <c r="I372" s="2">
        <v>17.714285714285701</v>
      </c>
      <c r="J372" s="2">
        <v>41.928571428571402</v>
      </c>
    </row>
    <row r="373" spans="1:10">
      <c r="A373" s="2" t="s">
        <v>640</v>
      </c>
      <c r="B373" s="2">
        <v>1000</v>
      </c>
      <c r="C373" s="2">
        <v>4</v>
      </c>
      <c r="D373" s="2" t="s">
        <v>1056</v>
      </c>
      <c r="E373" s="2">
        <v>120</v>
      </c>
      <c r="F373" s="2">
        <v>18.125</v>
      </c>
      <c r="G373" s="2">
        <v>41.4</v>
      </c>
      <c r="I373" s="2">
        <v>17.714285714285701</v>
      </c>
      <c r="J373" s="2">
        <v>41.928571428571402</v>
      </c>
    </row>
    <row r="374" spans="1:10">
      <c r="A374" s="2" t="s">
        <v>640</v>
      </c>
      <c r="B374" s="2">
        <v>1000</v>
      </c>
      <c r="C374" s="2">
        <v>5</v>
      </c>
      <c r="D374" s="2" t="s">
        <v>1056</v>
      </c>
      <c r="E374" s="2">
        <v>114</v>
      </c>
      <c r="F374" s="2">
        <v>17.428571428571399</v>
      </c>
      <c r="G374" s="2">
        <v>40.857142857142897</v>
      </c>
      <c r="I374">
        <v>17.7169811320755</v>
      </c>
      <c r="J374">
        <v>41.96</v>
      </c>
    </row>
    <row r="375" spans="1:10">
      <c r="A375" s="2" t="s">
        <v>640</v>
      </c>
      <c r="B375" s="2">
        <v>1000</v>
      </c>
      <c r="C375" s="2">
        <v>6</v>
      </c>
      <c r="D375" s="2" t="s">
        <v>1056</v>
      </c>
      <c r="E375" s="2">
        <v>108</v>
      </c>
      <c r="F375" s="2">
        <v>17.1428571428571</v>
      </c>
      <c r="G375" s="2">
        <v>40.785714285714299</v>
      </c>
      <c r="I375" s="2">
        <v>18.714285714285701</v>
      </c>
      <c r="J375" s="2">
        <v>42</v>
      </c>
    </row>
    <row r="376" spans="1:10">
      <c r="A376" s="2" t="s">
        <v>640</v>
      </c>
      <c r="B376" s="2">
        <v>1000</v>
      </c>
      <c r="C376" s="2">
        <v>7</v>
      </c>
      <c r="D376" s="2" t="s">
        <v>1056</v>
      </c>
      <c r="E376" s="2">
        <v>103</v>
      </c>
      <c r="F376" s="2">
        <v>16.8333333333333</v>
      </c>
      <c r="G376" s="2">
        <v>41.4166666666667</v>
      </c>
      <c r="I376" s="2">
        <v>19</v>
      </c>
      <c r="J376" s="2">
        <v>42</v>
      </c>
    </row>
    <row r="377" spans="1:10">
      <c r="A377" s="2" t="s">
        <v>640</v>
      </c>
      <c r="B377" s="2">
        <v>1000</v>
      </c>
      <c r="C377" s="2">
        <v>8</v>
      </c>
      <c r="D377" s="2" t="s">
        <v>1056</v>
      </c>
      <c r="E377" s="2">
        <v>96</v>
      </c>
      <c r="F377" s="2">
        <v>17</v>
      </c>
      <c r="G377" s="2">
        <v>41.25</v>
      </c>
      <c r="I377" s="2">
        <v>15.5</v>
      </c>
      <c r="J377" s="2">
        <v>42</v>
      </c>
    </row>
    <row r="378" spans="1:10">
      <c r="A378" s="2" t="s">
        <v>640</v>
      </c>
      <c r="B378" s="2">
        <v>1100</v>
      </c>
      <c r="C378" s="2">
        <v>1</v>
      </c>
      <c r="D378" s="2" t="s">
        <v>1056</v>
      </c>
      <c r="E378" s="2">
        <v>300</v>
      </c>
      <c r="F378" s="2">
        <v>14.55</v>
      </c>
      <c r="G378" s="2">
        <v>38.7631578947368</v>
      </c>
      <c r="I378" s="2">
        <v>15.9677419354839</v>
      </c>
      <c r="J378" s="2">
        <v>42.0161290322581</v>
      </c>
    </row>
    <row r="379" spans="1:10">
      <c r="A379" s="2" t="s">
        <v>640</v>
      </c>
      <c r="B379" s="2">
        <v>1100</v>
      </c>
      <c r="C379" s="2">
        <v>2</v>
      </c>
      <c r="D379" s="2" t="s">
        <v>1056</v>
      </c>
      <c r="E379" s="2">
        <v>182</v>
      </c>
      <c r="F379" s="2">
        <v>16.8333333333333</v>
      </c>
      <c r="G379" s="2">
        <v>39.260869565217398</v>
      </c>
      <c r="I379" s="2">
        <v>18.1428571428571</v>
      </c>
      <c r="J379" s="2">
        <v>42.071428571428598</v>
      </c>
    </row>
    <row r="380" spans="1:10">
      <c r="A380" s="2" t="s">
        <v>640</v>
      </c>
      <c r="B380" s="2">
        <v>1100</v>
      </c>
      <c r="C380" s="2">
        <v>3</v>
      </c>
      <c r="D380" s="2" t="s">
        <v>1056</v>
      </c>
      <c r="E380" s="2">
        <v>129</v>
      </c>
      <c r="F380" s="2">
        <v>16.625</v>
      </c>
      <c r="G380" s="2">
        <v>40.8125</v>
      </c>
      <c r="I380" s="2">
        <v>15.969696969697001</v>
      </c>
      <c r="J380" s="2">
        <v>42.080645161290299</v>
      </c>
    </row>
    <row r="381" spans="1:10">
      <c r="A381" s="2" t="s">
        <v>640</v>
      </c>
      <c r="B381" s="2">
        <v>1100</v>
      </c>
      <c r="C381" s="2">
        <v>4</v>
      </c>
      <c r="D381" s="2" t="s">
        <v>1056</v>
      </c>
      <c r="E381" s="2">
        <v>113</v>
      </c>
      <c r="F381" s="2">
        <v>18.1428571428571</v>
      </c>
      <c r="G381" s="2">
        <v>42.071428571428598</v>
      </c>
      <c r="I381" s="2">
        <v>17.3333333333333</v>
      </c>
      <c r="J381" s="2">
        <v>42.153846153846203</v>
      </c>
    </row>
    <row r="382" spans="1:10">
      <c r="A382" s="2" t="s">
        <v>640</v>
      </c>
      <c r="B382" s="2">
        <v>1100</v>
      </c>
      <c r="C382" s="2">
        <v>5</v>
      </c>
      <c r="D382" s="2" t="s">
        <v>1056</v>
      </c>
      <c r="E382" s="2">
        <v>112</v>
      </c>
      <c r="F382" s="2">
        <v>17.714285714285701</v>
      </c>
      <c r="G382" s="2">
        <v>41.928571428571402</v>
      </c>
      <c r="I382">
        <v>17.71875</v>
      </c>
      <c r="J382">
        <v>42.1666666666667</v>
      </c>
    </row>
    <row r="383" spans="1:10">
      <c r="A383" s="2" t="s">
        <v>640</v>
      </c>
      <c r="B383" s="2">
        <v>1100</v>
      </c>
      <c r="C383" s="2">
        <v>6</v>
      </c>
      <c r="D383" s="2" t="s">
        <v>1056</v>
      </c>
      <c r="E383" s="2">
        <v>99</v>
      </c>
      <c r="F383" s="2">
        <v>18.3333333333333</v>
      </c>
      <c r="G383" s="2">
        <v>43</v>
      </c>
      <c r="I383" s="2">
        <v>18.5</v>
      </c>
      <c r="J383" s="2">
        <v>42.1666666666667</v>
      </c>
    </row>
    <row r="384" spans="1:10">
      <c r="A384" s="2" t="s">
        <v>640</v>
      </c>
      <c r="B384" s="2">
        <v>1100</v>
      </c>
      <c r="C384" s="2">
        <v>7</v>
      </c>
      <c r="D384" s="2" t="s">
        <v>1056</v>
      </c>
      <c r="E384" s="2">
        <v>93</v>
      </c>
      <c r="F384" s="2">
        <v>17.3333333333333</v>
      </c>
      <c r="G384" s="2">
        <v>42.818181818181799</v>
      </c>
      <c r="I384" s="2">
        <v>18</v>
      </c>
      <c r="J384" s="2">
        <v>42.1875</v>
      </c>
    </row>
    <row r="385" spans="1:10">
      <c r="A385" s="2" t="s">
        <v>640</v>
      </c>
      <c r="B385" s="2">
        <v>1100</v>
      </c>
      <c r="C385" s="2">
        <v>8</v>
      </c>
      <c r="D385" s="2" t="s">
        <v>1056</v>
      </c>
      <c r="E385" s="2">
        <v>90</v>
      </c>
      <c r="F385" s="2">
        <v>15.6666666666667</v>
      </c>
      <c r="G385" s="2">
        <v>43</v>
      </c>
      <c r="I385" s="2">
        <v>16.375</v>
      </c>
      <c r="J385" s="2">
        <v>42.2</v>
      </c>
    </row>
    <row r="386" spans="1:10">
      <c r="A386" s="2" t="s">
        <v>640</v>
      </c>
      <c r="B386" s="2">
        <v>1200</v>
      </c>
      <c r="C386" s="2">
        <v>1</v>
      </c>
      <c r="D386" s="2" t="s">
        <v>1056</v>
      </c>
      <c r="E386" s="2">
        <v>275</v>
      </c>
      <c r="F386" s="2">
        <v>14.4444444444444</v>
      </c>
      <c r="G386" s="2">
        <v>39.676470588235297</v>
      </c>
      <c r="I386" s="2">
        <v>16.5161290322581</v>
      </c>
      <c r="J386" s="2">
        <v>42.229508196721298</v>
      </c>
    </row>
    <row r="387" spans="1:10">
      <c r="A387" s="2" t="s">
        <v>640</v>
      </c>
      <c r="B387" s="2">
        <v>1200</v>
      </c>
      <c r="C387" s="2">
        <v>2</v>
      </c>
      <c r="D387" s="2" t="s">
        <v>1056</v>
      </c>
      <c r="E387" s="2">
        <v>166</v>
      </c>
      <c r="F387" s="2">
        <v>17</v>
      </c>
      <c r="G387" s="2">
        <v>39.761904761904802</v>
      </c>
      <c r="I387" s="2">
        <v>18.6666666666667</v>
      </c>
      <c r="J387" s="2">
        <v>42.25</v>
      </c>
    </row>
    <row r="388" spans="1:10">
      <c r="A388" s="2" t="s">
        <v>640</v>
      </c>
      <c r="B388" s="2">
        <v>1200</v>
      </c>
      <c r="C388" s="2">
        <v>3</v>
      </c>
      <c r="D388" s="2" t="s">
        <v>1056</v>
      </c>
      <c r="E388" s="2">
        <v>118</v>
      </c>
      <c r="F388" s="2">
        <v>19</v>
      </c>
      <c r="G388" s="2">
        <v>42.533333333333303</v>
      </c>
      <c r="I388" s="2">
        <v>13.5</v>
      </c>
      <c r="J388" s="2">
        <v>42.25</v>
      </c>
    </row>
    <row r="389" spans="1:10">
      <c r="A389" s="2" t="s">
        <v>640</v>
      </c>
      <c r="B389" s="2">
        <v>1200</v>
      </c>
      <c r="C389" s="2">
        <v>4</v>
      </c>
      <c r="D389" s="2" t="s">
        <v>1056</v>
      </c>
      <c r="E389" s="2">
        <v>99</v>
      </c>
      <c r="F389" s="2">
        <v>19.2</v>
      </c>
      <c r="G389" s="2">
        <v>43.230769230769198</v>
      </c>
      <c r="I389" s="2">
        <v>15.2</v>
      </c>
      <c r="J389" s="2">
        <v>42.3</v>
      </c>
    </row>
    <row r="390" spans="1:10">
      <c r="A390" s="2" t="s">
        <v>640</v>
      </c>
      <c r="B390" s="2">
        <v>1200</v>
      </c>
      <c r="C390" s="2">
        <v>5</v>
      </c>
      <c r="D390" s="2" t="s">
        <v>1056</v>
      </c>
      <c r="E390" s="2">
        <v>99</v>
      </c>
      <c r="F390" s="2">
        <v>18.1666666666667</v>
      </c>
      <c r="G390" s="2">
        <v>43</v>
      </c>
      <c r="I390" s="2">
        <v>16.5</v>
      </c>
      <c r="J390" s="2">
        <v>42.310344827586199</v>
      </c>
    </row>
    <row r="391" spans="1:10">
      <c r="A391" s="2" t="s">
        <v>640</v>
      </c>
      <c r="B391" s="2">
        <v>1200</v>
      </c>
      <c r="C391" s="2">
        <v>6</v>
      </c>
      <c r="D391" s="2" t="s">
        <v>1056</v>
      </c>
      <c r="E391" s="2">
        <v>87</v>
      </c>
      <c r="F391" s="2">
        <v>21.2</v>
      </c>
      <c r="G391" s="2">
        <v>44.454545454545503</v>
      </c>
      <c r="I391" s="2">
        <v>18</v>
      </c>
      <c r="J391" s="2">
        <v>42.357142857142897</v>
      </c>
    </row>
    <row r="392" spans="1:10">
      <c r="A392" s="2" t="s">
        <v>640</v>
      </c>
      <c r="B392" s="2">
        <v>1200</v>
      </c>
      <c r="C392" s="2">
        <v>7</v>
      </c>
      <c r="D392" s="2" t="s">
        <v>1056</v>
      </c>
      <c r="E392" s="2">
        <v>86</v>
      </c>
      <c r="F392" s="2">
        <v>19.399999999999999</v>
      </c>
      <c r="G392" s="2">
        <v>43.727272727272698</v>
      </c>
      <c r="I392" s="2">
        <v>18.8</v>
      </c>
      <c r="J392" s="2">
        <v>42.363636363636402</v>
      </c>
    </row>
    <row r="393" spans="1:10">
      <c r="A393" s="2" t="s">
        <v>640</v>
      </c>
      <c r="B393" s="2">
        <v>1200</v>
      </c>
      <c r="C393" s="2">
        <v>8</v>
      </c>
      <c r="D393" s="2" t="s">
        <v>1056</v>
      </c>
      <c r="E393" s="2">
        <v>82</v>
      </c>
      <c r="F393" s="2">
        <v>20.399999999999999</v>
      </c>
      <c r="G393" s="2">
        <v>43.636363636363598</v>
      </c>
      <c r="I393" s="2">
        <v>17</v>
      </c>
      <c r="J393" s="2">
        <v>42.363636363636402</v>
      </c>
    </row>
    <row r="394" spans="1:10">
      <c r="A394" s="2" t="s">
        <v>640</v>
      </c>
      <c r="B394" s="2">
        <v>1300</v>
      </c>
      <c r="C394" s="2">
        <v>1</v>
      </c>
      <c r="D394" s="2" t="s">
        <v>1056</v>
      </c>
      <c r="E394" s="2">
        <v>254</v>
      </c>
      <c r="F394" s="2">
        <v>17.5625</v>
      </c>
      <c r="G394" s="2">
        <v>40.03125</v>
      </c>
      <c r="I394" s="2">
        <v>16.727272727272702</v>
      </c>
      <c r="J394" s="2">
        <v>42.380952380952401</v>
      </c>
    </row>
    <row r="395" spans="1:10">
      <c r="A395" s="2" t="s">
        <v>640</v>
      </c>
      <c r="B395" s="2">
        <v>1300</v>
      </c>
      <c r="C395" s="2">
        <v>2</v>
      </c>
      <c r="D395" s="2" t="s">
        <v>1056</v>
      </c>
      <c r="E395" s="2">
        <v>153</v>
      </c>
      <c r="F395" s="2">
        <v>18.100000000000001</v>
      </c>
      <c r="G395" s="2">
        <v>41.2631578947368</v>
      </c>
      <c r="I395" s="2">
        <v>18.4324324324324</v>
      </c>
      <c r="J395" s="2">
        <v>42.3857142857143</v>
      </c>
    </row>
    <row r="396" spans="1:10">
      <c r="A396" s="2" t="s">
        <v>640</v>
      </c>
      <c r="B396" s="2">
        <v>1300</v>
      </c>
      <c r="C396" s="2">
        <v>3</v>
      </c>
      <c r="D396" s="2" t="s">
        <v>1056</v>
      </c>
      <c r="E396" s="2">
        <v>109</v>
      </c>
      <c r="F396" s="2">
        <v>18.714285714285701</v>
      </c>
      <c r="G396" s="2">
        <v>43.615384615384599</v>
      </c>
      <c r="I396" s="2">
        <v>17.153846153846199</v>
      </c>
      <c r="J396" s="2">
        <v>42.4</v>
      </c>
    </row>
    <row r="397" spans="1:10">
      <c r="A397" s="2" t="s">
        <v>640</v>
      </c>
      <c r="B397" s="2">
        <v>1300</v>
      </c>
      <c r="C397" s="2">
        <v>4</v>
      </c>
      <c r="D397" s="2" t="s">
        <v>1056</v>
      </c>
      <c r="E397" s="2">
        <v>91</v>
      </c>
      <c r="F397" s="2">
        <v>20.3333333333333</v>
      </c>
      <c r="G397" s="2">
        <v>44.5833333333333</v>
      </c>
      <c r="I397" s="2">
        <v>17.5</v>
      </c>
      <c r="J397" s="2">
        <v>42.454545454545503</v>
      </c>
    </row>
    <row r="398" spans="1:10">
      <c r="A398" s="2" t="s">
        <v>640</v>
      </c>
      <c r="B398" s="2">
        <v>1300</v>
      </c>
      <c r="C398" s="2">
        <v>5</v>
      </c>
      <c r="D398" s="2" t="s">
        <v>1056</v>
      </c>
      <c r="E398" s="2">
        <v>90</v>
      </c>
      <c r="F398" s="2">
        <v>20.5</v>
      </c>
      <c r="G398" s="2">
        <v>45.636363636363598</v>
      </c>
      <c r="I398" s="2">
        <v>16.514285714285698</v>
      </c>
      <c r="J398" s="2">
        <v>42.484848484848499</v>
      </c>
    </row>
    <row r="399" spans="1:10">
      <c r="A399" s="2" t="s">
        <v>640</v>
      </c>
      <c r="B399" s="2">
        <v>1300</v>
      </c>
      <c r="C399" s="2">
        <v>6</v>
      </c>
      <c r="D399" s="2" t="s">
        <v>1056</v>
      </c>
      <c r="E399" s="2">
        <v>84</v>
      </c>
      <c r="F399" s="2">
        <v>22.2</v>
      </c>
      <c r="G399" s="2">
        <v>45.727272727272698</v>
      </c>
      <c r="I399" s="2">
        <v>19.8333333333333</v>
      </c>
      <c r="J399" s="2">
        <v>42.5</v>
      </c>
    </row>
    <row r="400" spans="1:10">
      <c r="A400" s="2" t="s">
        <v>640</v>
      </c>
      <c r="B400" s="2">
        <v>1300</v>
      </c>
      <c r="C400" s="2">
        <v>7</v>
      </c>
      <c r="D400" s="2" t="s">
        <v>1056</v>
      </c>
      <c r="E400" s="2">
        <v>79</v>
      </c>
      <c r="F400" s="2">
        <v>19.2</v>
      </c>
      <c r="G400" s="2">
        <v>45.2</v>
      </c>
      <c r="I400" s="2">
        <v>15</v>
      </c>
      <c r="J400" s="2">
        <v>42.5</v>
      </c>
    </row>
    <row r="401" spans="1:10">
      <c r="A401" s="2" t="s">
        <v>640</v>
      </c>
      <c r="B401" s="2">
        <v>1300</v>
      </c>
      <c r="C401" s="2">
        <v>8</v>
      </c>
      <c r="D401" s="2" t="s">
        <v>1056</v>
      </c>
      <c r="E401" s="2">
        <v>76</v>
      </c>
      <c r="F401" s="2">
        <v>22</v>
      </c>
      <c r="G401" s="2">
        <v>45.4444444444444</v>
      </c>
      <c r="I401" s="2">
        <v>11</v>
      </c>
      <c r="J401" s="2">
        <v>42.5</v>
      </c>
    </row>
    <row r="402" spans="1:10">
      <c r="A402" s="2" t="s">
        <v>640</v>
      </c>
      <c r="B402" s="2">
        <v>1400</v>
      </c>
      <c r="C402" s="2">
        <v>1</v>
      </c>
      <c r="D402" s="2" t="s">
        <v>1056</v>
      </c>
      <c r="E402" s="2">
        <v>236</v>
      </c>
      <c r="F402" s="2">
        <v>16.5</v>
      </c>
      <c r="G402" s="2">
        <v>42.310344827586199</v>
      </c>
      <c r="I402" s="2">
        <v>12</v>
      </c>
      <c r="J402" s="2">
        <v>42.5</v>
      </c>
    </row>
    <row r="403" spans="1:10">
      <c r="A403" s="2" t="s">
        <v>640</v>
      </c>
      <c r="B403" s="2">
        <v>1400</v>
      </c>
      <c r="C403" s="2">
        <v>2</v>
      </c>
      <c r="D403" s="2" t="s">
        <v>1056</v>
      </c>
      <c r="E403" s="2">
        <v>142</v>
      </c>
      <c r="F403" s="2">
        <v>18</v>
      </c>
      <c r="G403" s="2">
        <v>42.647058823529399</v>
      </c>
      <c r="I403" s="2">
        <v>16</v>
      </c>
      <c r="J403" s="2">
        <v>42.5</v>
      </c>
    </row>
    <row r="404" spans="1:10">
      <c r="A404" s="2" t="s">
        <v>640</v>
      </c>
      <c r="B404" s="2">
        <v>1400</v>
      </c>
      <c r="C404" s="2">
        <v>3</v>
      </c>
      <c r="D404" s="2" t="s">
        <v>1056</v>
      </c>
      <c r="E404" s="2">
        <v>101</v>
      </c>
      <c r="F404" s="2">
        <v>22.5</v>
      </c>
      <c r="G404" s="2">
        <v>45</v>
      </c>
      <c r="I404" s="2">
        <v>11.5</v>
      </c>
      <c r="J404" s="2">
        <v>42.5</v>
      </c>
    </row>
    <row r="405" spans="1:10">
      <c r="A405" s="2" t="s">
        <v>640</v>
      </c>
      <c r="B405" s="2">
        <v>1400</v>
      </c>
      <c r="C405" s="2">
        <v>4</v>
      </c>
      <c r="D405" s="2" t="s">
        <v>1056</v>
      </c>
      <c r="E405" s="2">
        <v>86</v>
      </c>
      <c r="F405" s="2">
        <v>21</v>
      </c>
      <c r="G405" s="2">
        <v>46.636363636363598</v>
      </c>
      <c r="I405" s="2">
        <v>17.928571428571399</v>
      </c>
      <c r="J405" s="2">
        <v>42.518518518518498</v>
      </c>
    </row>
    <row r="406" spans="1:10">
      <c r="A406" s="2" t="s">
        <v>640</v>
      </c>
      <c r="B406" s="2">
        <v>1400</v>
      </c>
      <c r="C406" s="2">
        <v>5</v>
      </c>
      <c r="D406" s="2" t="s">
        <v>1056</v>
      </c>
      <c r="E406" s="2">
        <v>88</v>
      </c>
      <c r="F406" s="2">
        <v>20.6</v>
      </c>
      <c r="G406" s="2">
        <v>46.181818181818201</v>
      </c>
      <c r="I406" s="2">
        <v>19</v>
      </c>
      <c r="J406" s="2">
        <v>42.533333333333303</v>
      </c>
    </row>
    <row r="407" spans="1:10">
      <c r="A407" s="2" t="s">
        <v>640</v>
      </c>
      <c r="B407" s="2">
        <v>1400</v>
      </c>
      <c r="C407" s="2">
        <v>6</v>
      </c>
      <c r="D407" s="2" t="s">
        <v>1056</v>
      </c>
      <c r="E407" s="2">
        <v>81</v>
      </c>
      <c r="F407" s="2">
        <v>20.399999999999999</v>
      </c>
      <c r="G407" s="2">
        <v>46.4</v>
      </c>
      <c r="I407" s="2">
        <v>17.8571428571429</v>
      </c>
      <c r="J407" s="2">
        <v>42.538461538461497</v>
      </c>
    </row>
    <row r="408" spans="1:10">
      <c r="A408" s="2" t="s">
        <v>640</v>
      </c>
      <c r="B408" s="2">
        <v>1400</v>
      </c>
      <c r="C408" s="2">
        <v>7</v>
      </c>
      <c r="D408" s="2" t="s">
        <v>1056</v>
      </c>
      <c r="E408" s="2">
        <v>73</v>
      </c>
      <c r="F408" s="2">
        <v>14</v>
      </c>
      <c r="G408" s="2">
        <v>46.7777777777778</v>
      </c>
      <c r="I408" s="2">
        <v>15.6</v>
      </c>
      <c r="J408" s="2">
        <v>42.545454545454497</v>
      </c>
    </row>
    <row r="409" spans="1:10">
      <c r="A409" s="2" t="s">
        <v>640</v>
      </c>
      <c r="B409" s="2">
        <v>1400</v>
      </c>
      <c r="C409" s="2">
        <v>8</v>
      </c>
      <c r="D409" s="2" t="s">
        <v>1056</v>
      </c>
      <c r="E409" s="2">
        <v>68</v>
      </c>
      <c r="F409" s="2">
        <v>18.5</v>
      </c>
      <c r="G409" s="2">
        <v>48</v>
      </c>
      <c r="I409">
        <v>17.8571428571429</v>
      </c>
      <c r="J409">
        <v>42.5660377358491</v>
      </c>
    </row>
    <row r="410" spans="1:10">
      <c r="A410" s="2" t="s">
        <v>640</v>
      </c>
      <c r="B410" s="2">
        <v>1500</v>
      </c>
      <c r="C410" s="2">
        <v>1</v>
      </c>
      <c r="D410" s="2" t="s">
        <v>1056</v>
      </c>
      <c r="E410" s="2">
        <v>220</v>
      </c>
      <c r="F410" s="2">
        <v>17.785714285714299</v>
      </c>
      <c r="G410" s="2">
        <v>42.75</v>
      </c>
      <c r="I410" s="2">
        <v>16.428571428571399</v>
      </c>
      <c r="J410" s="2">
        <v>42.571428571428598</v>
      </c>
    </row>
    <row r="411" spans="1:10">
      <c r="A411" s="2" t="s">
        <v>640</v>
      </c>
      <c r="B411" s="2">
        <v>1500</v>
      </c>
      <c r="C411" s="2">
        <v>2</v>
      </c>
      <c r="D411" s="2" t="s">
        <v>1056</v>
      </c>
      <c r="E411" s="2">
        <v>133</v>
      </c>
      <c r="F411" s="2">
        <v>19</v>
      </c>
      <c r="G411" s="2">
        <v>43.125</v>
      </c>
      <c r="I411" s="2">
        <v>22.1666666666667</v>
      </c>
      <c r="J411" s="2">
        <v>42.5833333333333</v>
      </c>
    </row>
    <row r="412" spans="1:10">
      <c r="A412" s="2" t="s">
        <v>640</v>
      </c>
      <c r="B412" s="2">
        <v>1500</v>
      </c>
      <c r="C412" s="2">
        <v>3</v>
      </c>
      <c r="D412" s="2" t="s">
        <v>1056</v>
      </c>
      <c r="E412" s="2">
        <v>94</v>
      </c>
      <c r="F412" s="2">
        <v>18.8333333333333</v>
      </c>
      <c r="G412" s="2">
        <v>46.0833333333333</v>
      </c>
      <c r="I412">
        <v>17.899999999999999</v>
      </c>
      <c r="J412">
        <v>42.596491228070199</v>
      </c>
    </row>
    <row r="413" spans="1:10">
      <c r="A413" s="2" t="s">
        <v>640</v>
      </c>
      <c r="B413" s="2">
        <v>1500</v>
      </c>
      <c r="C413" s="2">
        <v>4</v>
      </c>
      <c r="D413" s="2" t="s">
        <v>1056</v>
      </c>
      <c r="E413" s="2">
        <v>79</v>
      </c>
      <c r="F413" s="2">
        <v>17.399999999999999</v>
      </c>
      <c r="G413" s="2">
        <v>47.1</v>
      </c>
      <c r="I413" s="2">
        <v>17.2</v>
      </c>
      <c r="J413" s="2">
        <v>42.636363636363598</v>
      </c>
    </row>
    <row r="414" spans="1:10">
      <c r="A414" s="2" t="s">
        <v>640</v>
      </c>
      <c r="B414" s="2">
        <v>1500</v>
      </c>
      <c r="C414" s="2">
        <v>5</v>
      </c>
      <c r="D414" s="2" t="s">
        <v>1056</v>
      </c>
      <c r="E414" s="2">
        <v>74</v>
      </c>
      <c r="F414" s="2">
        <v>22.5</v>
      </c>
      <c r="G414" s="2">
        <v>48.3333333333333</v>
      </c>
      <c r="I414" s="2">
        <v>17.5</v>
      </c>
      <c r="J414" s="2">
        <v>42.636363636363598</v>
      </c>
    </row>
    <row r="415" spans="1:10">
      <c r="A415" s="2" t="s">
        <v>640</v>
      </c>
      <c r="B415" s="2">
        <v>1500</v>
      </c>
      <c r="C415" s="2">
        <v>6</v>
      </c>
      <c r="D415" s="2" t="s">
        <v>1056</v>
      </c>
      <c r="E415" s="2">
        <v>73</v>
      </c>
      <c r="F415" s="2">
        <v>20.75</v>
      </c>
      <c r="G415" s="2">
        <v>47.7777777777778</v>
      </c>
      <c r="I415" s="2">
        <v>18</v>
      </c>
      <c r="J415" s="2">
        <v>42.647058823529399</v>
      </c>
    </row>
    <row r="416" spans="1:10">
      <c r="A416" s="2" t="s">
        <v>640</v>
      </c>
      <c r="B416" s="2">
        <v>1500</v>
      </c>
      <c r="C416" s="2">
        <v>7</v>
      </c>
      <c r="D416" s="2" t="s">
        <v>1056</v>
      </c>
      <c r="E416" s="2">
        <v>69</v>
      </c>
      <c r="F416" s="2">
        <v>24.6666666666667</v>
      </c>
      <c r="G416" s="2">
        <v>48.75</v>
      </c>
      <c r="I416" s="2">
        <v>18</v>
      </c>
      <c r="J416" s="2">
        <v>42.7</v>
      </c>
    </row>
    <row r="417" spans="1:10">
      <c r="A417" s="2" t="s">
        <v>640</v>
      </c>
      <c r="B417" s="2">
        <v>1500</v>
      </c>
      <c r="C417" s="2">
        <v>8</v>
      </c>
      <c r="D417" s="2" t="s">
        <v>1056</v>
      </c>
      <c r="E417" s="2">
        <v>65</v>
      </c>
      <c r="F417" s="2">
        <v>23.5</v>
      </c>
      <c r="G417" s="2">
        <v>50</v>
      </c>
      <c r="I417" s="2">
        <v>16.4375</v>
      </c>
      <c r="J417" s="2">
        <v>42.7049180327869</v>
      </c>
    </row>
    <row r="418" spans="1:10">
      <c r="A418" s="2" t="s">
        <v>640</v>
      </c>
      <c r="B418" s="2">
        <v>1600</v>
      </c>
      <c r="C418" s="2">
        <v>1</v>
      </c>
      <c r="D418" s="2" t="s">
        <v>1056</v>
      </c>
      <c r="E418" s="2">
        <v>206</v>
      </c>
      <c r="F418" s="2">
        <v>18.6666666666667</v>
      </c>
      <c r="G418" s="2">
        <v>43.961538461538503</v>
      </c>
      <c r="I418" s="2">
        <v>16.59375</v>
      </c>
      <c r="J418" s="2">
        <v>42.721311475409799</v>
      </c>
    </row>
    <row r="419" spans="1:10">
      <c r="A419" s="2" t="s">
        <v>640</v>
      </c>
      <c r="B419" s="2">
        <v>1600</v>
      </c>
      <c r="C419" s="2">
        <v>2</v>
      </c>
      <c r="D419" s="2" t="s">
        <v>1056</v>
      </c>
      <c r="E419" s="2">
        <v>124</v>
      </c>
      <c r="F419" s="2">
        <v>19.125</v>
      </c>
      <c r="G419" s="2">
        <v>45.375</v>
      </c>
      <c r="I419" s="2">
        <v>16.153846153846199</v>
      </c>
      <c r="J419" s="2">
        <v>42.730769230769198</v>
      </c>
    </row>
    <row r="420" spans="1:10">
      <c r="A420" s="2" t="s">
        <v>640</v>
      </c>
      <c r="B420" s="2">
        <v>1600</v>
      </c>
      <c r="C420" s="2">
        <v>3</v>
      </c>
      <c r="D420" s="2" t="s">
        <v>1056</v>
      </c>
      <c r="E420" s="2">
        <v>88</v>
      </c>
      <c r="F420" s="2">
        <v>18.2</v>
      </c>
      <c r="G420" s="2">
        <v>47.818181818181799</v>
      </c>
      <c r="I420" s="2">
        <v>17.785714285714299</v>
      </c>
      <c r="J420" s="2">
        <v>42.75</v>
      </c>
    </row>
    <row r="421" spans="1:10">
      <c r="A421" s="2" t="s">
        <v>640</v>
      </c>
      <c r="B421" s="2">
        <v>1600</v>
      </c>
      <c r="C421" s="2">
        <v>4</v>
      </c>
      <c r="D421" s="2" t="s">
        <v>1056</v>
      </c>
      <c r="E421" s="2">
        <v>74</v>
      </c>
      <c r="F421" s="2">
        <v>17.5</v>
      </c>
      <c r="G421" s="2">
        <v>49</v>
      </c>
      <c r="I421" s="2">
        <v>21.1666666666667</v>
      </c>
      <c r="J421" s="2">
        <v>42.75</v>
      </c>
    </row>
    <row r="422" spans="1:10">
      <c r="A422" s="2" t="s">
        <v>640</v>
      </c>
      <c r="B422" s="2">
        <v>1600</v>
      </c>
      <c r="C422" s="2">
        <v>5</v>
      </c>
      <c r="D422" s="2" t="s">
        <v>1056</v>
      </c>
      <c r="E422" s="2">
        <v>77</v>
      </c>
      <c r="F422" s="2">
        <v>22.2</v>
      </c>
      <c r="G422" s="2">
        <v>48.5555555555556</v>
      </c>
      <c r="I422" s="2">
        <v>17.6666666666667</v>
      </c>
      <c r="J422" s="2">
        <v>42.75</v>
      </c>
    </row>
    <row r="423" spans="1:10">
      <c r="A423" s="2" t="s">
        <v>640</v>
      </c>
      <c r="B423" s="2">
        <v>1600</v>
      </c>
      <c r="C423" s="2">
        <v>6</v>
      </c>
      <c r="D423" s="2" t="s">
        <v>1056</v>
      </c>
      <c r="E423" s="2">
        <v>66</v>
      </c>
      <c r="F423" s="2">
        <v>19.75</v>
      </c>
      <c r="G423" s="2">
        <v>50.625</v>
      </c>
      <c r="I423" s="2">
        <v>16.366666666666699</v>
      </c>
      <c r="J423" s="2">
        <v>42.771929824561397</v>
      </c>
    </row>
    <row r="424" spans="1:10">
      <c r="A424" s="2" t="s">
        <v>640</v>
      </c>
      <c r="B424" s="2">
        <v>1600</v>
      </c>
      <c r="C424" s="2">
        <v>7</v>
      </c>
      <c r="D424" s="2" t="s">
        <v>1056</v>
      </c>
      <c r="E424" s="2">
        <v>65</v>
      </c>
      <c r="F424" s="2">
        <v>21.25</v>
      </c>
      <c r="G424" s="2">
        <v>49.875</v>
      </c>
      <c r="I424" s="2">
        <v>18.399999999999999</v>
      </c>
      <c r="J424" s="2">
        <v>42.8</v>
      </c>
    </row>
    <row r="425" spans="1:10">
      <c r="A425" s="2" t="s">
        <v>640</v>
      </c>
      <c r="B425" s="2">
        <v>1600</v>
      </c>
      <c r="C425" s="2">
        <v>8</v>
      </c>
      <c r="D425" s="2" t="s">
        <v>1056</v>
      </c>
      <c r="E425" s="2">
        <v>61</v>
      </c>
      <c r="F425" s="2">
        <v>20.25</v>
      </c>
      <c r="G425" s="2">
        <v>50.625</v>
      </c>
      <c r="I425" s="2">
        <v>14.5</v>
      </c>
      <c r="J425" s="2">
        <v>42.8</v>
      </c>
    </row>
    <row r="426" spans="1:10">
      <c r="A426" s="2" t="s">
        <v>640</v>
      </c>
      <c r="B426" s="2">
        <v>1700</v>
      </c>
      <c r="C426" s="2">
        <v>1</v>
      </c>
      <c r="D426" s="2" t="s">
        <v>1056</v>
      </c>
      <c r="E426" s="2">
        <v>194</v>
      </c>
      <c r="F426" s="2">
        <v>17.9166666666667</v>
      </c>
      <c r="G426" s="2">
        <v>45.2916666666667</v>
      </c>
      <c r="I426" s="2">
        <v>18.115384615384599</v>
      </c>
      <c r="J426" s="2">
        <v>42.814814814814802</v>
      </c>
    </row>
    <row r="427" spans="1:10">
      <c r="A427" s="2" t="s">
        <v>640</v>
      </c>
      <c r="B427" s="2">
        <v>1700</v>
      </c>
      <c r="C427" s="2">
        <v>2</v>
      </c>
      <c r="D427" s="2" t="s">
        <v>1056</v>
      </c>
      <c r="E427" s="2">
        <v>117</v>
      </c>
      <c r="F427" s="2">
        <v>18.8571428571429</v>
      </c>
      <c r="G427" s="2">
        <v>45.6</v>
      </c>
      <c r="I427" s="2">
        <v>17.3333333333333</v>
      </c>
      <c r="J427" s="2">
        <v>42.818181818181799</v>
      </c>
    </row>
    <row r="428" spans="1:10">
      <c r="A428" s="2" t="s">
        <v>640</v>
      </c>
      <c r="B428" s="2">
        <v>1700</v>
      </c>
      <c r="C428" s="2">
        <v>3</v>
      </c>
      <c r="D428" s="2" t="s">
        <v>1056</v>
      </c>
      <c r="E428" s="2">
        <v>83</v>
      </c>
      <c r="F428" s="2">
        <v>21.8</v>
      </c>
      <c r="G428" s="2">
        <v>48.6</v>
      </c>
      <c r="I428" s="2">
        <v>15.5</v>
      </c>
      <c r="J428" s="2">
        <v>42.8333333333333</v>
      </c>
    </row>
    <row r="429" spans="1:10">
      <c r="A429" s="2" t="s">
        <v>640</v>
      </c>
      <c r="B429" s="2">
        <v>1700</v>
      </c>
      <c r="C429" s="2">
        <v>4</v>
      </c>
      <c r="D429" s="2" t="s">
        <v>1056</v>
      </c>
      <c r="E429" s="2">
        <v>70</v>
      </c>
      <c r="F429" s="2">
        <v>20</v>
      </c>
      <c r="G429" s="2">
        <v>50.1111111111111</v>
      </c>
      <c r="I429" s="2">
        <v>18</v>
      </c>
      <c r="J429" s="2">
        <v>42.9166666666667</v>
      </c>
    </row>
    <row r="430" spans="1:10">
      <c r="A430" s="2" t="s">
        <v>640</v>
      </c>
      <c r="B430" s="2">
        <v>1700</v>
      </c>
      <c r="C430" s="2">
        <v>5</v>
      </c>
      <c r="D430" s="2" t="s">
        <v>1056</v>
      </c>
      <c r="E430" s="2">
        <v>64</v>
      </c>
      <c r="F430" s="2">
        <v>26.75</v>
      </c>
      <c r="G430" s="2">
        <v>53.5</v>
      </c>
      <c r="I430" s="2">
        <v>18.3333333333333</v>
      </c>
      <c r="J430" s="2">
        <v>43</v>
      </c>
    </row>
    <row r="431" spans="1:10">
      <c r="A431" s="2" t="s">
        <v>640</v>
      </c>
      <c r="B431" s="2">
        <v>1700</v>
      </c>
      <c r="C431" s="2">
        <v>6</v>
      </c>
      <c r="D431" s="2" t="s">
        <v>1056</v>
      </c>
      <c r="E431" s="2">
        <v>64</v>
      </c>
      <c r="F431" s="2">
        <v>21.75</v>
      </c>
      <c r="G431" s="2">
        <v>51.25</v>
      </c>
      <c r="I431" s="2">
        <v>15.6666666666667</v>
      </c>
      <c r="J431" s="2">
        <v>43</v>
      </c>
    </row>
    <row r="432" spans="1:10">
      <c r="A432" s="2" t="s">
        <v>640</v>
      </c>
      <c r="B432" s="2">
        <v>1700</v>
      </c>
      <c r="C432" s="2">
        <v>7</v>
      </c>
      <c r="D432" s="2" t="s">
        <v>1056</v>
      </c>
      <c r="E432" s="2">
        <v>62</v>
      </c>
      <c r="F432" s="2">
        <v>27.5</v>
      </c>
      <c r="G432" s="2">
        <v>52.375</v>
      </c>
      <c r="I432" s="2">
        <v>18.1666666666667</v>
      </c>
      <c r="J432" s="2">
        <v>43</v>
      </c>
    </row>
    <row r="433" spans="1:10">
      <c r="A433" s="2" t="s">
        <v>640</v>
      </c>
      <c r="B433" s="2">
        <v>1700</v>
      </c>
      <c r="C433" s="2">
        <v>8</v>
      </c>
      <c r="D433" s="2" t="s">
        <v>1056</v>
      </c>
      <c r="E433" s="2">
        <v>57</v>
      </c>
      <c r="F433" s="2">
        <v>20.3333333333333</v>
      </c>
      <c r="G433" s="2">
        <v>54</v>
      </c>
      <c r="I433" s="2">
        <v>17.8</v>
      </c>
      <c r="J433" s="2">
        <v>43</v>
      </c>
    </row>
    <row r="434" spans="1:10">
      <c r="A434" s="2" t="s">
        <v>640</v>
      </c>
      <c r="B434" s="2">
        <v>1800</v>
      </c>
      <c r="C434" s="2">
        <v>1</v>
      </c>
      <c r="D434" s="2" t="s">
        <v>1056</v>
      </c>
      <c r="E434" s="2">
        <v>183</v>
      </c>
      <c r="F434" s="2">
        <v>20.75</v>
      </c>
      <c r="G434" s="2">
        <v>47.304347826087003</v>
      </c>
      <c r="I434" s="2">
        <v>16.75</v>
      </c>
      <c r="J434" s="2">
        <v>43</v>
      </c>
    </row>
    <row r="435" spans="1:10">
      <c r="A435" s="2" t="s">
        <v>640</v>
      </c>
      <c r="B435" s="2">
        <v>1800</v>
      </c>
      <c r="C435" s="2">
        <v>2</v>
      </c>
      <c r="D435" s="2" t="s">
        <v>1056</v>
      </c>
      <c r="E435" s="2">
        <v>110</v>
      </c>
      <c r="F435" s="2">
        <v>20</v>
      </c>
      <c r="G435" s="2">
        <v>47.714285714285701</v>
      </c>
      <c r="I435" s="2">
        <v>16.625</v>
      </c>
      <c r="J435" s="2">
        <v>43.032786885245898</v>
      </c>
    </row>
    <row r="436" spans="1:10">
      <c r="A436" s="2" t="s">
        <v>640</v>
      </c>
      <c r="B436" s="2">
        <v>1800</v>
      </c>
      <c r="C436" s="2">
        <v>3</v>
      </c>
      <c r="D436" s="2" t="s">
        <v>1056</v>
      </c>
      <c r="E436" s="2">
        <v>78</v>
      </c>
      <c r="F436" s="2">
        <v>17.8</v>
      </c>
      <c r="G436" s="2">
        <v>50.7</v>
      </c>
      <c r="I436" s="2">
        <v>23.5</v>
      </c>
      <c r="J436" s="2">
        <v>43.0833333333333</v>
      </c>
    </row>
    <row r="437" spans="1:10">
      <c r="A437" s="2" t="s">
        <v>640</v>
      </c>
      <c r="B437" s="2">
        <v>1800</v>
      </c>
      <c r="C437" s="2">
        <v>4</v>
      </c>
      <c r="D437" s="2" t="s">
        <v>1056</v>
      </c>
      <c r="E437" s="2">
        <v>65</v>
      </c>
      <c r="F437" s="2">
        <v>19.75</v>
      </c>
      <c r="G437" s="2">
        <v>53.625</v>
      </c>
      <c r="I437" s="2">
        <v>16.1666666666667</v>
      </c>
      <c r="J437" s="2">
        <v>43.0833333333333</v>
      </c>
    </row>
    <row r="438" spans="1:10">
      <c r="A438" s="2" t="s">
        <v>640</v>
      </c>
      <c r="B438" s="2">
        <v>1800</v>
      </c>
      <c r="C438" s="2">
        <v>5</v>
      </c>
      <c r="D438" s="2" t="s">
        <v>1056</v>
      </c>
      <c r="E438" s="2">
        <v>67</v>
      </c>
      <c r="F438" s="2">
        <v>18.75</v>
      </c>
      <c r="G438" s="2">
        <v>53.5</v>
      </c>
      <c r="I438" s="2">
        <v>19.2</v>
      </c>
      <c r="J438" s="2">
        <v>43.090909090909101</v>
      </c>
    </row>
    <row r="439" spans="1:10">
      <c r="A439" s="2" t="s">
        <v>640</v>
      </c>
      <c r="B439" s="2">
        <v>1800</v>
      </c>
      <c r="C439" s="2">
        <v>6</v>
      </c>
      <c r="D439" s="2" t="s">
        <v>1056</v>
      </c>
      <c r="E439" s="2">
        <v>61</v>
      </c>
      <c r="F439" s="2">
        <v>15.75</v>
      </c>
      <c r="G439" s="2">
        <v>53.142857142857103</v>
      </c>
      <c r="I439" s="2">
        <v>17.600000000000001</v>
      </c>
      <c r="J439" s="2">
        <v>43.1</v>
      </c>
    </row>
    <row r="440" spans="1:10">
      <c r="A440" s="2" t="s">
        <v>640</v>
      </c>
      <c r="B440" s="2">
        <v>1800</v>
      </c>
      <c r="C440" s="2">
        <v>7</v>
      </c>
      <c r="D440" s="2" t="s">
        <v>1056</v>
      </c>
      <c r="E440" s="2">
        <v>57</v>
      </c>
      <c r="F440" s="2">
        <v>26</v>
      </c>
      <c r="G440" s="2">
        <v>55</v>
      </c>
      <c r="I440" s="2">
        <v>16.899999999999999</v>
      </c>
      <c r="J440" s="2">
        <v>43.1034482758621</v>
      </c>
    </row>
    <row r="441" spans="1:10">
      <c r="A441" s="2" t="s">
        <v>640</v>
      </c>
      <c r="B441" s="2">
        <v>1800</v>
      </c>
      <c r="C441" s="2">
        <v>8</v>
      </c>
      <c r="D441" s="2" t="s">
        <v>1056</v>
      </c>
      <c r="E441" s="2">
        <v>55</v>
      </c>
      <c r="F441" s="2">
        <v>20</v>
      </c>
      <c r="G441" s="2">
        <v>55.857142857142897</v>
      </c>
      <c r="I441" s="2">
        <v>19</v>
      </c>
      <c r="J441" s="2">
        <v>43.125</v>
      </c>
    </row>
    <row r="442" spans="1:10">
      <c r="A442" s="2" t="s">
        <v>640</v>
      </c>
      <c r="B442" s="2">
        <v>1900</v>
      </c>
      <c r="C442" s="2">
        <v>1</v>
      </c>
      <c r="D442" s="2" t="s">
        <v>1056</v>
      </c>
      <c r="E442" s="2">
        <v>173</v>
      </c>
      <c r="F442" s="2">
        <v>17.909090909090899</v>
      </c>
      <c r="G442" s="2">
        <v>49</v>
      </c>
      <c r="I442" s="2">
        <v>23</v>
      </c>
      <c r="J442" s="2">
        <v>43.181818181818201</v>
      </c>
    </row>
    <row r="443" spans="1:10">
      <c r="A443" s="2" t="s">
        <v>640</v>
      </c>
      <c r="B443" s="2">
        <v>1900</v>
      </c>
      <c r="C443" s="2">
        <v>2</v>
      </c>
      <c r="D443" s="2" t="s">
        <v>1056</v>
      </c>
      <c r="E443" s="2">
        <v>104</v>
      </c>
      <c r="F443" s="2">
        <v>19.6666666666667</v>
      </c>
      <c r="G443" s="2">
        <v>48</v>
      </c>
      <c r="I443" s="2">
        <v>19.399999999999999</v>
      </c>
      <c r="J443" s="2">
        <v>43.181818181818201</v>
      </c>
    </row>
    <row r="444" spans="1:10">
      <c r="A444" s="2" t="s">
        <v>640</v>
      </c>
      <c r="B444" s="2">
        <v>1900</v>
      </c>
      <c r="C444" s="2">
        <v>3</v>
      </c>
      <c r="D444" s="2" t="s">
        <v>1056</v>
      </c>
      <c r="E444" s="2">
        <v>75</v>
      </c>
      <c r="F444" s="2">
        <v>21.4</v>
      </c>
      <c r="G444" s="2">
        <v>51.4444444444444</v>
      </c>
      <c r="I444" s="2">
        <v>19.25</v>
      </c>
      <c r="J444" s="2">
        <v>43.1875</v>
      </c>
    </row>
    <row r="445" spans="1:10">
      <c r="A445" s="2" t="s">
        <v>640</v>
      </c>
      <c r="B445" s="2">
        <v>1900</v>
      </c>
      <c r="C445" s="2">
        <v>4</v>
      </c>
      <c r="D445" s="2" t="s">
        <v>1056</v>
      </c>
      <c r="E445" s="2">
        <v>62</v>
      </c>
      <c r="F445" s="2">
        <v>29</v>
      </c>
      <c r="G445" s="2">
        <v>56.25</v>
      </c>
      <c r="I445">
        <v>18.035714285714299</v>
      </c>
      <c r="J445">
        <v>43.203703703703702</v>
      </c>
    </row>
    <row r="446" spans="1:10">
      <c r="A446" s="2" t="s">
        <v>640</v>
      </c>
      <c r="B446" s="2">
        <v>1900</v>
      </c>
      <c r="C446" s="2">
        <v>5</v>
      </c>
      <c r="D446" s="2" t="s">
        <v>1056</v>
      </c>
      <c r="E446" s="2">
        <v>59</v>
      </c>
      <c r="F446" s="2">
        <v>27.6666666666667</v>
      </c>
      <c r="G446" s="2">
        <v>57.285714285714299</v>
      </c>
      <c r="I446">
        <v>17.4897959183673</v>
      </c>
      <c r="J446">
        <v>43.204301075268802</v>
      </c>
    </row>
    <row r="447" spans="1:10">
      <c r="A447" s="2" t="s">
        <v>640</v>
      </c>
      <c r="B447" s="2">
        <v>1900</v>
      </c>
      <c r="C447" s="2">
        <v>6</v>
      </c>
      <c r="D447" s="2" t="s">
        <v>1056</v>
      </c>
      <c r="E447" s="2">
        <v>58</v>
      </c>
      <c r="F447" s="2">
        <v>25.6666666666667</v>
      </c>
      <c r="G447" s="2">
        <v>57.142857142857103</v>
      </c>
      <c r="I447" s="2">
        <v>19.2</v>
      </c>
      <c r="J447" s="2">
        <v>43.230769230769198</v>
      </c>
    </row>
    <row r="448" spans="1:10">
      <c r="A448" s="2" t="s">
        <v>640</v>
      </c>
      <c r="B448" s="2">
        <v>1900</v>
      </c>
      <c r="C448" s="2">
        <v>7</v>
      </c>
      <c r="D448" s="2" t="s">
        <v>1056</v>
      </c>
      <c r="E448" s="2">
        <v>54</v>
      </c>
      <c r="F448" s="2">
        <v>21.3333333333333</v>
      </c>
      <c r="G448" s="2">
        <v>57.142857142857103</v>
      </c>
      <c r="I448" s="2">
        <v>18.6666666666667</v>
      </c>
      <c r="J448" s="2">
        <v>43.230769230769198</v>
      </c>
    </row>
    <row r="449" spans="1:10">
      <c r="A449" s="2" t="s">
        <v>640</v>
      </c>
      <c r="B449" s="2">
        <v>1900</v>
      </c>
      <c r="C449" s="2">
        <v>8</v>
      </c>
      <c r="D449" s="2" t="s">
        <v>1056</v>
      </c>
      <c r="E449" s="2">
        <v>52</v>
      </c>
      <c r="F449" s="2">
        <v>19</v>
      </c>
      <c r="G449" s="2">
        <v>58.285714285714299</v>
      </c>
      <c r="I449" s="2">
        <v>11</v>
      </c>
      <c r="J449" s="2">
        <v>43.25</v>
      </c>
    </row>
    <row r="450" spans="1:10">
      <c r="A450" s="2" t="s">
        <v>640</v>
      </c>
      <c r="B450" s="2">
        <v>2000</v>
      </c>
      <c r="C450" s="2">
        <v>1</v>
      </c>
      <c r="D450" s="2" t="s">
        <v>1056</v>
      </c>
      <c r="E450" s="2">
        <v>165</v>
      </c>
      <c r="F450" s="2">
        <v>21.8</v>
      </c>
      <c r="G450" s="2">
        <v>49.904761904761898</v>
      </c>
      <c r="I450" s="2">
        <v>17.125</v>
      </c>
      <c r="J450" s="2">
        <v>43.266666666666701</v>
      </c>
    </row>
    <row r="451" spans="1:10">
      <c r="A451" s="2" t="s">
        <v>640</v>
      </c>
      <c r="B451" s="2">
        <v>2000</v>
      </c>
      <c r="C451" s="2">
        <v>2</v>
      </c>
      <c r="D451" s="2" t="s">
        <v>1056</v>
      </c>
      <c r="E451" s="2">
        <v>99</v>
      </c>
      <c r="F451" s="2">
        <v>21.3333333333333</v>
      </c>
      <c r="G451" s="2">
        <v>49.615384615384599</v>
      </c>
      <c r="I451" s="2">
        <v>16.8</v>
      </c>
      <c r="J451" s="2">
        <v>43.3</v>
      </c>
    </row>
    <row r="452" spans="1:10">
      <c r="A452" s="2" t="s">
        <v>640</v>
      </c>
      <c r="B452" s="2">
        <v>2000</v>
      </c>
      <c r="C452" s="2">
        <v>3</v>
      </c>
      <c r="D452" s="2" t="s">
        <v>1056</v>
      </c>
      <c r="E452" s="2">
        <v>71</v>
      </c>
      <c r="F452" s="2">
        <v>17.25</v>
      </c>
      <c r="G452" s="2">
        <v>53.6666666666667</v>
      </c>
      <c r="I452" s="2">
        <v>16.125</v>
      </c>
      <c r="J452" s="2">
        <v>43.338709677419402</v>
      </c>
    </row>
    <row r="453" spans="1:10">
      <c r="A453" s="2" t="s">
        <v>640</v>
      </c>
      <c r="B453" s="2">
        <v>2000</v>
      </c>
      <c r="C453" s="2">
        <v>4</v>
      </c>
      <c r="D453" s="2" t="s">
        <v>1056</v>
      </c>
      <c r="E453" s="2">
        <v>59</v>
      </c>
      <c r="F453" s="2">
        <v>27</v>
      </c>
      <c r="G453" s="2">
        <v>58.142857142857103</v>
      </c>
      <c r="I453" s="2">
        <v>20.6</v>
      </c>
      <c r="J453" s="2">
        <v>43.363636363636402</v>
      </c>
    </row>
    <row r="454" spans="1:10">
      <c r="A454" s="2" t="s">
        <v>640</v>
      </c>
      <c r="B454" s="2">
        <v>2000</v>
      </c>
      <c r="C454" s="2">
        <v>5</v>
      </c>
      <c r="D454" s="2" t="s">
        <v>1056</v>
      </c>
      <c r="E454" s="2">
        <v>54</v>
      </c>
      <c r="F454" s="2">
        <v>20.3333333333333</v>
      </c>
      <c r="G454" s="2">
        <v>59.285714285714299</v>
      </c>
      <c r="I454" s="2">
        <v>18.5</v>
      </c>
      <c r="J454" s="2">
        <v>43.375</v>
      </c>
    </row>
    <row r="455" spans="1:10">
      <c r="A455" s="2" t="s">
        <v>640</v>
      </c>
      <c r="B455" s="2">
        <v>2000</v>
      </c>
      <c r="C455" s="2">
        <v>6</v>
      </c>
      <c r="D455" s="2" t="s">
        <v>1056</v>
      </c>
      <c r="E455" s="2">
        <v>53</v>
      </c>
      <c r="F455" s="2">
        <v>26.3333333333333</v>
      </c>
      <c r="G455" s="2">
        <v>59.6666666666667</v>
      </c>
      <c r="I455" s="2">
        <v>14</v>
      </c>
      <c r="J455" s="2">
        <v>43.375</v>
      </c>
    </row>
    <row r="456" spans="1:10">
      <c r="A456" s="2" t="s">
        <v>640</v>
      </c>
      <c r="B456" s="2">
        <v>2000</v>
      </c>
      <c r="C456" s="2">
        <v>7</v>
      </c>
      <c r="D456" s="2" t="s">
        <v>1056</v>
      </c>
      <c r="E456" s="2">
        <v>51</v>
      </c>
      <c r="F456" s="2">
        <v>25.6666666666667</v>
      </c>
      <c r="G456" s="2">
        <v>61.3333333333333</v>
      </c>
      <c r="I456" s="2">
        <v>17.1666666666667</v>
      </c>
      <c r="J456" s="2">
        <v>43.384615384615401</v>
      </c>
    </row>
    <row r="457" spans="1:10">
      <c r="A457" s="2" t="s">
        <v>640</v>
      </c>
      <c r="B457" s="2">
        <v>2000</v>
      </c>
      <c r="C457" s="2">
        <v>8</v>
      </c>
      <c r="D457" s="2" t="s">
        <v>1056</v>
      </c>
      <c r="E457" s="2">
        <v>48</v>
      </c>
      <c r="F457" s="2">
        <v>15.6666666666667</v>
      </c>
      <c r="G457" s="2">
        <v>62.5</v>
      </c>
      <c r="I457" s="2">
        <v>18</v>
      </c>
      <c r="J457" s="2">
        <v>43.411764705882398</v>
      </c>
    </row>
    <row r="458" spans="1:10">
      <c r="A458" s="2" t="s">
        <v>640</v>
      </c>
      <c r="B458" s="2">
        <v>2100</v>
      </c>
      <c r="C458" s="2">
        <v>1</v>
      </c>
      <c r="D458" s="2" t="s">
        <v>1056</v>
      </c>
      <c r="E458" s="2">
        <v>157</v>
      </c>
      <c r="F458" s="2">
        <v>17.5</v>
      </c>
      <c r="G458" s="2">
        <v>52.7</v>
      </c>
      <c r="I458" s="2">
        <v>24</v>
      </c>
      <c r="J458" s="2">
        <v>43.454545454545503</v>
      </c>
    </row>
    <row r="459" spans="1:10">
      <c r="A459" s="2" t="s">
        <v>640</v>
      </c>
      <c r="B459" s="2">
        <v>2100</v>
      </c>
      <c r="C459" s="2">
        <v>2</v>
      </c>
      <c r="D459" s="2" t="s">
        <v>1056</v>
      </c>
      <c r="E459" s="2">
        <v>95</v>
      </c>
      <c r="F459" s="2">
        <v>22.8333333333333</v>
      </c>
      <c r="G459" s="2">
        <v>54.1666666666667</v>
      </c>
      <c r="I459" s="2">
        <v>17.600000000000001</v>
      </c>
      <c r="J459" s="2">
        <v>43.454545454545503</v>
      </c>
    </row>
    <row r="460" spans="1:10">
      <c r="A460" s="2" t="s">
        <v>640</v>
      </c>
      <c r="B460" s="2">
        <v>2100</v>
      </c>
      <c r="C460" s="2">
        <v>3</v>
      </c>
      <c r="D460" s="2" t="s">
        <v>1056</v>
      </c>
      <c r="E460" s="2">
        <v>67</v>
      </c>
      <c r="F460" s="2">
        <v>16</v>
      </c>
      <c r="G460" s="2">
        <v>56</v>
      </c>
      <c r="I460" s="2">
        <v>14</v>
      </c>
      <c r="J460" s="2">
        <v>43.5</v>
      </c>
    </row>
    <row r="461" spans="1:10">
      <c r="A461" s="2" t="s">
        <v>640</v>
      </c>
      <c r="B461" s="2">
        <v>2100</v>
      </c>
      <c r="C461" s="2">
        <v>4</v>
      </c>
      <c r="D461" s="2" t="s">
        <v>1056</v>
      </c>
      <c r="E461" s="2">
        <v>57</v>
      </c>
      <c r="F461" s="2">
        <v>30.3333333333333</v>
      </c>
      <c r="G461" s="2">
        <v>58.714285714285701</v>
      </c>
      <c r="I461" s="2">
        <v>19.565217391304301</v>
      </c>
      <c r="J461" s="2">
        <v>43.533333333333303</v>
      </c>
    </row>
    <row r="462" spans="1:10">
      <c r="A462" s="2" t="s">
        <v>640</v>
      </c>
      <c r="B462" s="2">
        <v>2100</v>
      </c>
      <c r="C462" s="2">
        <v>5</v>
      </c>
      <c r="D462" s="2" t="s">
        <v>1056</v>
      </c>
      <c r="E462" s="2">
        <v>58</v>
      </c>
      <c r="F462" s="2">
        <v>25.6666666666667</v>
      </c>
      <c r="G462" s="2">
        <v>59.142857142857103</v>
      </c>
      <c r="I462" s="2">
        <v>18.3333333333333</v>
      </c>
      <c r="J462" s="2">
        <v>43.5833333333333</v>
      </c>
    </row>
    <row r="463" spans="1:10">
      <c r="A463" s="2" t="s">
        <v>640</v>
      </c>
      <c r="B463" s="2">
        <v>2100</v>
      </c>
      <c r="C463" s="2">
        <v>6</v>
      </c>
      <c r="D463" s="2" t="s">
        <v>1056</v>
      </c>
      <c r="E463" s="2">
        <v>50</v>
      </c>
      <c r="F463" s="2">
        <v>27</v>
      </c>
      <c r="G463" s="2">
        <v>60.6666666666667</v>
      </c>
      <c r="I463" s="2">
        <v>18.714285714285701</v>
      </c>
      <c r="J463" s="2">
        <v>43.615384615384599</v>
      </c>
    </row>
    <row r="464" spans="1:10">
      <c r="A464" s="2" t="s">
        <v>640</v>
      </c>
      <c r="B464" s="2">
        <v>2100</v>
      </c>
      <c r="C464" s="2">
        <v>7</v>
      </c>
      <c r="D464" s="2" t="s">
        <v>1056</v>
      </c>
      <c r="E464" s="2">
        <v>48</v>
      </c>
      <c r="F464" s="2">
        <v>23.6666666666667</v>
      </c>
      <c r="G464" s="2">
        <v>62.3333333333333</v>
      </c>
      <c r="I464">
        <v>18.068965517241399</v>
      </c>
      <c r="J464">
        <v>43.618181818181803</v>
      </c>
    </row>
    <row r="465" spans="1:10">
      <c r="A465" s="2" t="s">
        <v>640</v>
      </c>
      <c r="B465" s="2">
        <v>2100</v>
      </c>
      <c r="C465" s="2">
        <v>8</v>
      </c>
      <c r="D465" s="2" t="s">
        <v>1056</v>
      </c>
      <c r="E465" s="2">
        <v>46</v>
      </c>
      <c r="F465" s="2">
        <v>23.3333333333333</v>
      </c>
      <c r="G465" s="2">
        <v>63.1666666666667</v>
      </c>
      <c r="I465" s="2">
        <v>20.399999999999999</v>
      </c>
      <c r="J465" s="2">
        <v>43.636363636363598</v>
      </c>
    </row>
    <row r="466" spans="1:10">
      <c r="A466" s="2" t="s">
        <v>640</v>
      </c>
      <c r="B466" s="2">
        <v>2101</v>
      </c>
      <c r="C466" s="2">
        <v>1</v>
      </c>
      <c r="D466" s="2" t="s">
        <v>1056</v>
      </c>
      <c r="E466" s="2">
        <v>110</v>
      </c>
      <c r="F466" s="2">
        <v>23</v>
      </c>
      <c r="G466" s="2">
        <v>59</v>
      </c>
      <c r="I466" s="2">
        <v>21.2</v>
      </c>
      <c r="J466" s="2">
        <v>43.636363636363598</v>
      </c>
    </row>
    <row r="467" spans="1:10">
      <c r="A467" s="2" t="s">
        <v>640</v>
      </c>
      <c r="B467" s="2">
        <v>2101</v>
      </c>
      <c r="C467" s="2">
        <v>2</v>
      </c>
      <c r="D467" s="2" t="s">
        <v>1056</v>
      </c>
      <c r="E467" s="2">
        <v>68</v>
      </c>
      <c r="F467" s="2">
        <v>36.25</v>
      </c>
      <c r="G467" s="2">
        <v>69.25</v>
      </c>
      <c r="I467" s="2">
        <v>19.739130434782599</v>
      </c>
      <c r="J467" s="2">
        <v>43.681818181818201</v>
      </c>
    </row>
    <row r="468" spans="1:10">
      <c r="A468" s="2" t="s">
        <v>640</v>
      </c>
      <c r="B468" s="2">
        <v>2101</v>
      </c>
      <c r="C468" s="2">
        <v>3</v>
      </c>
      <c r="D468" s="2" t="s">
        <v>1056</v>
      </c>
      <c r="E468" s="2">
        <v>50</v>
      </c>
      <c r="F468" s="2">
        <v>32.3333333333333</v>
      </c>
      <c r="G468" s="2">
        <v>74</v>
      </c>
      <c r="I468" s="2">
        <v>18.3333333333333</v>
      </c>
      <c r="J468" s="2">
        <v>43.692307692307701</v>
      </c>
    </row>
    <row r="469" spans="1:10">
      <c r="A469" s="2" t="s">
        <v>640</v>
      </c>
      <c r="B469" s="2">
        <v>2101</v>
      </c>
      <c r="C469" s="2">
        <v>4</v>
      </c>
      <c r="D469" s="2" t="s">
        <v>1056</v>
      </c>
      <c r="E469" s="2">
        <v>42</v>
      </c>
      <c r="F469" s="2">
        <v>31</v>
      </c>
      <c r="G469" s="2">
        <v>82.8</v>
      </c>
      <c r="I469" s="2">
        <v>16.78125</v>
      </c>
      <c r="J469" s="2">
        <v>43.721311475409799</v>
      </c>
    </row>
    <row r="470" spans="1:10">
      <c r="A470" s="2" t="s">
        <v>640</v>
      </c>
      <c r="B470" s="2">
        <v>2101</v>
      </c>
      <c r="C470" s="2">
        <v>5</v>
      </c>
      <c r="D470" s="2" t="s">
        <v>1056</v>
      </c>
      <c r="E470" s="2">
        <v>40</v>
      </c>
      <c r="F470" s="2">
        <v>11</v>
      </c>
      <c r="G470" s="2">
        <v>83.8</v>
      </c>
      <c r="I470" s="2">
        <v>19.399999999999999</v>
      </c>
      <c r="J470" s="2">
        <v>43.727272727272698</v>
      </c>
    </row>
    <row r="471" spans="1:10">
      <c r="A471" s="2" t="s">
        <v>640</v>
      </c>
      <c r="B471" s="2">
        <v>2101</v>
      </c>
      <c r="C471" s="2">
        <v>6</v>
      </c>
      <c r="D471" s="2" t="s">
        <v>1056</v>
      </c>
      <c r="E471" s="2">
        <v>37</v>
      </c>
      <c r="F471" s="2">
        <v>34</v>
      </c>
      <c r="G471" s="2">
        <v>84.6</v>
      </c>
      <c r="I471" s="2">
        <v>18.8</v>
      </c>
      <c r="J471" s="2">
        <v>43.727272727272698</v>
      </c>
    </row>
    <row r="472" spans="1:10">
      <c r="A472" s="2" t="s">
        <v>640</v>
      </c>
      <c r="B472" s="2">
        <v>2101</v>
      </c>
      <c r="C472" s="2">
        <v>7</v>
      </c>
      <c r="D472" s="2" t="s">
        <v>1056</v>
      </c>
      <c r="E472" s="2">
        <v>37</v>
      </c>
      <c r="F472" s="2">
        <v>23</v>
      </c>
      <c r="G472" s="2">
        <v>85.25</v>
      </c>
      <c r="I472" s="2">
        <v>17.3333333333333</v>
      </c>
      <c r="J472" s="2">
        <v>43.727272727272698</v>
      </c>
    </row>
    <row r="473" spans="1:10">
      <c r="A473" s="2" t="s">
        <v>640</v>
      </c>
      <c r="B473" s="2">
        <v>2101</v>
      </c>
      <c r="C473" s="2">
        <v>8</v>
      </c>
      <c r="D473" s="2" t="s">
        <v>1056</v>
      </c>
      <c r="E473" s="2">
        <v>35</v>
      </c>
      <c r="F473" s="2">
        <v>11.5</v>
      </c>
      <c r="G473" s="2">
        <v>85.75</v>
      </c>
      <c r="I473" s="2">
        <v>11.5</v>
      </c>
      <c r="J473" s="2">
        <v>43.75</v>
      </c>
    </row>
    <row r="474" spans="1:10">
      <c r="A474" s="2" t="s">
        <v>1071</v>
      </c>
      <c r="B474" s="2">
        <v>800</v>
      </c>
      <c r="C474" s="2">
        <v>1</v>
      </c>
      <c r="D474" s="2" t="s">
        <v>1056</v>
      </c>
      <c r="E474" s="2">
        <v>414</v>
      </c>
      <c r="F474" s="2">
        <v>13.538461538461499</v>
      </c>
      <c r="G474" s="2">
        <v>37.294117647058798</v>
      </c>
      <c r="I474" s="2">
        <v>12.25</v>
      </c>
      <c r="J474" s="2">
        <v>43.7777777777778</v>
      </c>
    </row>
    <row r="475" spans="1:10">
      <c r="A475" s="2" t="s">
        <v>1071</v>
      </c>
      <c r="B475" s="2">
        <v>800</v>
      </c>
      <c r="C475" s="2">
        <v>2</v>
      </c>
      <c r="D475" s="2" t="s">
        <v>1056</v>
      </c>
      <c r="E475" s="2">
        <v>250</v>
      </c>
      <c r="F475" s="2">
        <v>14.875</v>
      </c>
      <c r="G475" s="2">
        <v>37.161290322580598</v>
      </c>
      <c r="I475" s="2">
        <v>17.8</v>
      </c>
      <c r="J475" s="2">
        <v>43.8</v>
      </c>
    </row>
    <row r="476" spans="1:10">
      <c r="A476" s="2" t="s">
        <v>1071</v>
      </c>
      <c r="B476" s="2">
        <v>800</v>
      </c>
      <c r="C476" s="2">
        <v>3</v>
      </c>
      <c r="D476" s="2" t="s">
        <v>1056</v>
      </c>
      <c r="E476" s="2">
        <v>178</v>
      </c>
      <c r="F476" s="2">
        <v>15.545454545454501</v>
      </c>
      <c r="G476" s="2">
        <v>38.318181818181799</v>
      </c>
      <c r="I476" s="2">
        <v>13.5</v>
      </c>
      <c r="J476" s="2">
        <v>43.8</v>
      </c>
    </row>
    <row r="477" spans="1:10">
      <c r="A477" s="2" t="s">
        <v>1071</v>
      </c>
      <c r="B477" s="2">
        <v>800</v>
      </c>
      <c r="C477" s="2">
        <v>4</v>
      </c>
      <c r="D477" s="2" t="s">
        <v>1056</v>
      </c>
      <c r="E477" s="2">
        <v>149</v>
      </c>
      <c r="F477" s="2">
        <v>15.2222222222222</v>
      </c>
      <c r="G477" s="2">
        <v>38.631578947368403</v>
      </c>
      <c r="I477" s="2">
        <v>17.399999999999999</v>
      </c>
      <c r="J477" s="2">
        <v>43.818181818181799</v>
      </c>
    </row>
    <row r="478" spans="1:10">
      <c r="A478" s="2" t="s">
        <v>1071</v>
      </c>
      <c r="B478" s="2">
        <v>800</v>
      </c>
      <c r="C478" s="2">
        <v>5</v>
      </c>
      <c r="D478" s="2" t="s">
        <v>1056</v>
      </c>
      <c r="E478" s="2">
        <v>142</v>
      </c>
      <c r="F478" s="2">
        <v>15.2222222222222</v>
      </c>
      <c r="G478" s="2">
        <v>38.882352941176499</v>
      </c>
      <c r="I478" s="2">
        <v>18.3</v>
      </c>
      <c r="J478" s="2">
        <v>43.842105263157897</v>
      </c>
    </row>
    <row r="479" spans="1:10">
      <c r="A479" s="2" t="s">
        <v>1071</v>
      </c>
      <c r="B479" s="2">
        <v>800</v>
      </c>
      <c r="C479" s="2">
        <v>6</v>
      </c>
      <c r="D479" s="2" t="s">
        <v>1056</v>
      </c>
      <c r="E479" s="2">
        <v>139</v>
      </c>
      <c r="F479" s="2">
        <v>16.2222222222222</v>
      </c>
      <c r="G479" s="2">
        <v>39.0555555555556</v>
      </c>
      <c r="I479" s="2">
        <v>20.210526315789501</v>
      </c>
      <c r="J479" s="2">
        <v>43.85</v>
      </c>
    </row>
    <row r="480" spans="1:10">
      <c r="A480" s="2" t="s">
        <v>1071</v>
      </c>
      <c r="B480" s="2">
        <v>800</v>
      </c>
      <c r="C480" s="2">
        <v>7</v>
      </c>
      <c r="D480" s="2" t="s">
        <v>1056</v>
      </c>
      <c r="E480" s="2">
        <v>129</v>
      </c>
      <c r="F480" s="2">
        <v>15.5714285714286</v>
      </c>
      <c r="G480" s="2">
        <v>39.3125</v>
      </c>
      <c r="I480" s="2">
        <v>17.366666666666699</v>
      </c>
      <c r="J480" s="2">
        <v>43.859649122806999</v>
      </c>
    </row>
    <row r="481" spans="1:10">
      <c r="A481" s="2" t="s">
        <v>1071</v>
      </c>
      <c r="B481" s="2">
        <v>800</v>
      </c>
      <c r="C481" s="2">
        <v>8</v>
      </c>
      <c r="D481" s="2" t="s">
        <v>1056</v>
      </c>
      <c r="E481" s="2">
        <v>124</v>
      </c>
      <c r="F481" s="2">
        <v>16.5</v>
      </c>
      <c r="G481" s="2">
        <v>39.866666666666703</v>
      </c>
      <c r="I481" s="2">
        <v>16.3448275862069</v>
      </c>
      <c r="J481" s="2">
        <v>43.862068965517203</v>
      </c>
    </row>
    <row r="482" spans="1:10">
      <c r="A482" s="2" t="s">
        <v>1071</v>
      </c>
      <c r="B482" s="2">
        <v>900</v>
      </c>
      <c r="C482" s="2">
        <v>1</v>
      </c>
      <c r="D482" s="2" t="s">
        <v>1056</v>
      </c>
      <c r="E482" s="2">
        <v>367</v>
      </c>
      <c r="F482" s="2">
        <v>14.2608695652174</v>
      </c>
      <c r="G482" s="2">
        <v>37.760869565217398</v>
      </c>
      <c r="I482" s="2">
        <v>15.25</v>
      </c>
      <c r="J482" s="2">
        <v>43.875</v>
      </c>
    </row>
    <row r="483" spans="1:10">
      <c r="A483" s="2" t="s">
        <v>1071</v>
      </c>
      <c r="B483" s="2">
        <v>900</v>
      </c>
      <c r="C483" s="2">
        <v>2</v>
      </c>
      <c r="D483" s="2" t="s">
        <v>1056</v>
      </c>
      <c r="E483" s="2">
        <v>222</v>
      </c>
      <c r="F483" s="2">
        <v>14.5</v>
      </c>
      <c r="G483" s="2">
        <v>38.035714285714299</v>
      </c>
      <c r="I483">
        <v>17.592592592592599</v>
      </c>
      <c r="J483">
        <v>43.901960784313701</v>
      </c>
    </row>
    <row r="484" spans="1:10">
      <c r="A484" s="2" t="s">
        <v>1071</v>
      </c>
      <c r="B484" s="2">
        <v>900</v>
      </c>
      <c r="C484" s="2">
        <v>3</v>
      </c>
      <c r="D484" s="2" t="s">
        <v>1056</v>
      </c>
      <c r="E484" s="2">
        <v>158</v>
      </c>
      <c r="F484" s="2">
        <v>16.1111111111111</v>
      </c>
      <c r="G484" s="2">
        <v>39.549999999999997</v>
      </c>
      <c r="I484" s="2">
        <v>22.8333333333333</v>
      </c>
      <c r="J484" s="2">
        <v>43.909090909090899</v>
      </c>
    </row>
    <row r="485" spans="1:10">
      <c r="A485" s="2" t="s">
        <v>1071</v>
      </c>
      <c r="B485" s="2">
        <v>900</v>
      </c>
      <c r="C485" s="2">
        <v>4</v>
      </c>
      <c r="D485" s="2" t="s">
        <v>1056</v>
      </c>
      <c r="E485" s="2">
        <v>133</v>
      </c>
      <c r="F485" s="2">
        <v>15.714285714285699</v>
      </c>
      <c r="G485" s="2">
        <v>39.875</v>
      </c>
      <c r="I485" s="2">
        <v>17.571428571428601</v>
      </c>
      <c r="J485" s="2">
        <v>43.923076923076898</v>
      </c>
    </row>
    <row r="486" spans="1:10">
      <c r="A486" s="2" t="s">
        <v>1071</v>
      </c>
      <c r="B486" s="2">
        <v>900</v>
      </c>
      <c r="C486" s="2">
        <v>5</v>
      </c>
      <c r="D486" s="2" t="s">
        <v>1056</v>
      </c>
      <c r="E486" s="2">
        <v>119</v>
      </c>
      <c r="F486" s="2">
        <v>16.714285714285701</v>
      </c>
      <c r="G486" s="2">
        <v>40.6</v>
      </c>
      <c r="I486" s="2">
        <v>17.433333333333302</v>
      </c>
      <c r="J486" s="2">
        <v>43.9298245614035</v>
      </c>
    </row>
    <row r="487" spans="1:10">
      <c r="A487" s="2" t="s">
        <v>1071</v>
      </c>
      <c r="B487" s="2">
        <v>900</v>
      </c>
      <c r="C487" s="2">
        <v>6</v>
      </c>
      <c r="D487" s="2" t="s">
        <v>1056</v>
      </c>
      <c r="E487" s="2">
        <v>118</v>
      </c>
      <c r="F487" s="2">
        <v>16.571428571428601</v>
      </c>
      <c r="G487" s="2">
        <v>40.799999999999997</v>
      </c>
      <c r="I487" s="2">
        <v>16.3333333333333</v>
      </c>
      <c r="J487" s="2">
        <v>43.947368421052602</v>
      </c>
    </row>
    <row r="488" spans="1:10">
      <c r="A488" s="2" t="s">
        <v>1071</v>
      </c>
      <c r="B488" s="2">
        <v>900</v>
      </c>
      <c r="C488" s="2">
        <v>7</v>
      </c>
      <c r="D488" s="2" t="s">
        <v>1056</v>
      </c>
      <c r="E488" s="2">
        <v>116</v>
      </c>
      <c r="F488" s="2">
        <v>17.428571428571399</v>
      </c>
      <c r="G488" s="2">
        <v>40.785714285714299</v>
      </c>
      <c r="I488" s="2">
        <v>18.2222222222222</v>
      </c>
      <c r="J488" s="2">
        <v>43.95</v>
      </c>
    </row>
    <row r="489" spans="1:10">
      <c r="A489" s="2" t="s">
        <v>1071</v>
      </c>
      <c r="B489" s="2">
        <v>900</v>
      </c>
      <c r="C489" s="2">
        <v>8</v>
      </c>
      <c r="D489" s="2" t="s">
        <v>1056</v>
      </c>
      <c r="E489" s="2">
        <v>109</v>
      </c>
      <c r="F489" s="2">
        <v>16.571428571428601</v>
      </c>
      <c r="G489" s="2">
        <v>40.769230769230802</v>
      </c>
      <c r="I489" s="2">
        <v>19.409090909090899</v>
      </c>
      <c r="J489" s="2">
        <v>43.952380952380899</v>
      </c>
    </row>
    <row r="490" spans="1:10">
      <c r="A490" s="2" t="s">
        <v>1071</v>
      </c>
      <c r="B490" s="2">
        <v>1000</v>
      </c>
      <c r="C490" s="2">
        <v>1</v>
      </c>
      <c r="D490" s="2" t="s">
        <v>1056</v>
      </c>
      <c r="E490" s="2">
        <v>330</v>
      </c>
      <c r="F490" s="2">
        <v>14.090909090909101</v>
      </c>
      <c r="G490" s="2">
        <v>38.243902439024403</v>
      </c>
      <c r="I490" s="2">
        <v>19.088235294117599</v>
      </c>
      <c r="J490" s="2">
        <v>43.9538461538462</v>
      </c>
    </row>
    <row r="491" spans="1:10">
      <c r="A491" s="2" t="s">
        <v>1071</v>
      </c>
      <c r="B491" s="2">
        <v>1000</v>
      </c>
      <c r="C491" s="2">
        <v>2</v>
      </c>
      <c r="D491" s="2" t="s">
        <v>1056</v>
      </c>
      <c r="E491" s="2">
        <v>199</v>
      </c>
      <c r="F491" s="2">
        <v>16</v>
      </c>
      <c r="G491" s="2">
        <v>38.72</v>
      </c>
      <c r="I491" s="2">
        <v>18.6666666666667</v>
      </c>
      <c r="J491" s="2">
        <v>43.961538461538503</v>
      </c>
    </row>
    <row r="492" spans="1:10">
      <c r="A492" s="2" t="s">
        <v>1071</v>
      </c>
      <c r="B492" s="2">
        <v>1000</v>
      </c>
      <c r="C492" s="2">
        <v>3</v>
      </c>
      <c r="D492" s="2" t="s">
        <v>1056</v>
      </c>
      <c r="E492" s="2">
        <v>142</v>
      </c>
      <c r="F492" s="2">
        <v>17.6666666666667</v>
      </c>
      <c r="G492" s="2">
        <v>39.6111111111111</v>
      </c>
      <c r="I492" s="2">
        <v>17.035714285714299</v>
      </c>
      <c r="J492" s="2">
        <v>43.981132075471699</v>
      </c>
    </row>
    <row r="493" spans="1:10">
      <c r="A493" s="2" t="s">
        <v>1071</v>
      </c>
      <c r="B493" s="2">
        <v>1000</v>
      </c>
      <c r="C493" s="2">
        <v>4</v>
      </c>
      <c r="D493" s="2" t="s">
        <v>1056</v>
      </c>
      <c r="E493" s="2">
        <v>120</v>
      </c>
      <c r="F493" s="2">
        <v>17.625</v>
      </c>
      <c r="G493" s="2">
        <v>41.2</v>
      </c>
      <c r="I493" s="2">
        <v>11.3333333333333</v>
      </c>
      <c r="J493" s="2">
        <v>44</v>
      </c>
    </row>
    <row r="494" spans="1:10">
      <c r="A494" s="2" t="s">
        <v>1071</v>
      </c>
      <c r="B494" s="2">
        <v>1000</v>
      </c>
      <c r="C494" s="2">
        <v>5</v>
      </c>
      <c r="D494" s="2" t="s">
        <v>1056</v>
      </c>
      <c r="E494" s="2">
        <v>118</v>
      </c>
      <c r="F494" s="2">
        <v>16.1428571428571</v>
      </c>
      <c r="G494" s="2">
        <v>41.071428571428598</v>
      </c>
      <c r="I494" s="2">
        <v>20.714285714285701</v>
      </c>
      <c r="J494" s="2">
        <v>44</v>
      </c>
    </row>
    <row r="495" spans="1:10">
      <c r="A495" s="2" t="s">
        <v>1071</v>
      </c>
      <c r="B495" s="2">
        <v>1000</v>
      </c>
      <c r="C495" s="2">
        <v>6</v>
      </c>
      <c r="D495" s="2" t="s">
        <v>1056</v>
      </c>
      <c r="E495" s="2">
        <v>108</v>
      </c>
      <c r="F495" s="2">
        <v>17.714285714285701</v>
      </c>
      <c r="G495" s="2">
        <v>41.928571428571402</v>
      </c>
      <c r="I495" s="2">
        <v>15.8333333333333</v>
      </c>
      <c r="J495" s="2">
        <v>44</v>
      </c>
    </row>
    <row r="496" spans="1:10">
      <c r="A496" s="2" t="s">
        <v>1071</v>
      </c>
      <c r="B496" s="2">
        <v>1000</v>
      </c>
      <c r="C496" s="2">
        <v>7</v>
      </c>
      <c r="D496" s="2" t="s">
        <v>1056</v>
      </c>
      <c r="E496" s="2">
        <v>100</v>
      </c>
      <c r="F496" s="2">
        <v>17.3333333333333</v>
      </c>
      <c r="G496" s="2">
        <v>42.153846153846203</v>
      </c>
      <c r="I496" s="2">
        <v>14</v>
      </c>
      <c r="J496" s="2">
        <v>44</v>
      </c>
    </row>
    <row r="497" spans="1:10">
      <c r="A497" s="2" t="s">
        <v>1071</v>
      </c>
      <c r="B497" s="2">
        <v>1000</v>
      </c>
      <c r="C497" s="2">
        <v>8</v>
      </c>
      <c r="D497" s="2" t="s">
        <v>1056</v>
      </c>
      <c r="E497" s="2">
        <v>96</v>
      </c>
      <c r="F497" s="2">
        <v>18.3333333333333</v>
      </c>
      <c r="G497" s="2">
        <v>41.75</v>
      </c>
      <c r="I497" s="2">
        <v>13.5</v>
      </c>
      <c r="J497" s="2">
        <v>44</v>
      </c>
    </row>
    <row r="498" spans="1:10">
      <c r="A498" s="2" t="s">
        <v>1071</v>
      </c>
      <c r="B498" s="2">
        <v>1100</v>
      </c>
      <c r="C498" s="2">
        <v>1</v>
      </c>
      <c r="D498" s="2" t="s">
        <v>1056</v>
      </c>
      <c r="E498" s="2">
        <v>300</v>
      </c>
      <c r="F498" s="2">
        <v>15.15</v>
      </c>
      <c r="G498" s="2">
        <v>39.5675675675676</v>
      </c>
      <c r="I498" s="2">
        <v>17.035714285714299</v>
      </c>
      <c r="J498" s="2">
        <v>44</v>
      </c>
    </row>
    <row r="499" spans="1:10">
      <c r="A499" s="2" t="s">
        <v>1071</v>
      </c>
      <c r="B499" s="2">
        <v>1100</v>
      </c>
      <c r="C499" s="2">
        <v>2</v>
      </c>
      <c r="D499" s="2" t="s">
        <v>1056</v>
      </c>
      <c r="E499" s="2">
        <v>181</v>
      </c>
      <c r="F499" s="2">
        <v>16.0833333333333</v>
      </c>
      <c r="G499" s="2">
        <v>39.545454545454497</v>
      </c>
      <c r="I499" s="2">
        <v>18</v>
      </c>
      <c r="J499" s="2">
        <v>44.090909090909101</v>
      </c>
    </row>
    <row r="500" spans="1:10">
      <c r="A500" s="2" t="s">
        <v>1071</v>
      </c>
      <c r="B500" s="2">
        <v>1100</v>
      </c>
      <c r="C500" s="2">
        <v>3</v>
      </c>
      <c r="D500" s="2" t="s">
        <v>1056</v>
      </c>
      <c r="E500" s="2">
        <v>129</v>
      </c>
      <c r="F500" s="2">
        <v>16.285714285714299</v>
      </c>
      <c r="G500" s="2">
        <v>41.5625</v>
      </c>
      <c r="I500" s="2">
        <v>19.2</v>
      </c>
      <c r="J500" s="2">
        <v>44.1020408163265</v>
      </c>
    </row>
    <row r="501" spans="1:10">
      <c r="A501" s="2" t="s">
        <v>1071</v>
      </c>
      <c r="B501" s="2">
        <v>1100</v>
      </c>
      <c r="C501" s="2">
        <v>4</v>
      </c>
      <c r="D501" s="2" t="s">
        <v>1056</v>
      </c>
      <c r="E501" s="2">
        <v>109</v>
      </c>
      <c r="F501" s="2">
        <v>17.8571428571429</v>
      </c>
      <c r="G501" s="2">
        <v>42.538461538461497</v>
      </c>
      <c r="I501">
        <v>18.086956521739101</v>
      </c>
      <c r="J501">
        <v>44.1086956521739</v>
      </c>
    </row>
    <row r="502" spans="1:10">
      <c r="A502" s="2" t="s">
        <v>1071</v>
      </c>
      <c r="B502" s="2">
        <v>1100</v>
      </c>
      <c r="C502" s="2">
        <v>5</v>
      </c>
      <c r="D502" s="2" t="s">
        <v>1056</v>
      </c>
      <c r="E502" s="2">
        <v>97</v>
      </c>
      <c r="F502" s="2">
        <v>18</v>
      </c>
      <c r="G502" s="2">
        <v>42.9166666666667</v>
      </c>
      <c r="I502" s="2">
        <v>19.100000000000001</v>
      </c>
      <c r="J502" s="2">
        <v>44.136363636363598</v>
      </c>
    </row>
    <row r="503" spans="1:10">
      <c r="A503" s="2" t="s">
        <v>1071</v>
      </c>
      <c r="B503" s="2">
        <v>1100</v>
      </c>
      <c r="C503" s="2">
        <v>6</v>
      </c>
      <c r="D503" s="2" t="s">
        <v>1056</v>
      </c>
      <c r="E503" s="2">
        <v>96</v>
      </c>
      <c r="F503" s="2">
        <v>18.3333333333333</v>
      </c>
      <c r="G503" s="2">
        <v>43.5833333333333</v>
      </c>
      <c r="I503" s="2">
        <v>19.772727272727298</v>
      </c>
      <c r="J503" s="2">
        <v>44.170731707317103</v>
      </c>
    </row>
    <row r="504" spans="1:10">
      <c r="A504" s="2" t="s">
        <v>1071</v>
      </c>
      <c r="B504" s="2">
        <v>1100</v>
      </c>
      <c r="C504" s="2">
        <v>7</v>
      </c>
      <c r="D504" s="2" t="s">
        <v>1056</v>
      </c>
      <c r="E504" s="2">
        <v>93</v>
      </c>
      <c r="F504" s="2">
        <v>18.8</v>
      </c>
      <c r="G504" s="2">
        <v>43.727272727272698</v>
      </c>
      <c r="I504" s="2">
        <v>24.8</v>
      </c>
      <c r="J504" s="2">
        <v>44.181818181818201</v>
      </c>
    </row>
    <row r="505" spans="1:10">
      <c r="A505" s="2" t="s">
        <v>1071</v>
      </c>
      <c r="B505" s="2">
        <v>1100</v>
      </c>
      <c r="C505" s="2">
        <v>8</v>
      </c>
      <c r="D505" s="2" t="s">
        <v>1056</v>
      </c>
      <c r="E505" s="2">
        <v>88</v>
      </c>
      <c r="F505" s="2">
        <v>17.8</v>
      </c>
      <c r="G505" s="2">
        <v>43</v>
      </c>
      <c r="I505" s="2">
        <v>20</v>
      </c>
      <c r="J505" s="2">
        <v>44.214285714285701</v>
      </c>
    </row>
    <row r="506" spans="1:10">
      <c r="A506" s="2" t="s">
        <v>1071</v>
      </c>
      <c r="B506" s="2">
        <v>1200</v>
      </c>
      <c r="C506" s="2">
        <v>1</v>
      </c>
      <c r="D506" s="2" t="s">
        <v>1056</v>
      </c>
      <c r="E506" s="2">
        <v>275</v>
      </c>
      <c r="F506" s="2">
        <v>15.705882352941201</v>
      </c>
      <c r="G506" s="2">
        <v>40</v>
      </c>
      <c r="I506" s="2">
        <v>10.5</v>
      </c>
      <c r="J506" s="2">
        <v>44.25</v>
      </c>
    </row>
    <row r="507" spans="1:10">
      <c r="A507" s="2" t="s">
        <v>1071</v>
      </c>
      <c r="B507" s="2">
        <v>1200</v>
      </c>
      <c r="C507" s="2">
        <v>2</v>
      </c>
      <c r="D507" s="2" t="s">
        <v>1056</v>
      </c>
      <c r="E507" s="2">
        <v>166</v>
      </c>
      <c r="F507" s="2">
        <v>15.909090909090899</v>
      </c>
      <c r="G507" s="2">
        <v>40.190476190476197</v>
      </c>
      <c r="I507">
        <v>18.925925925925899</v>
      </c>
      <c r="J507">
        <v>44.274509803921603</v>
      </c>
    </row>
    <row r="508" spans="1:10">
      <c r="A508" s="2" t="s">
        <v>1071</v>
      </c>
      <c r="B508" s="2">
        <v>1200</v>
      </c>
      <c r="C508" s="2">
        <v>3</v>
      </c>
      <c r="D508" s="2" t="s">
        <v>1056</v>
      </c>
      <c r="E508" s="2">
        <v>118</v>
      </c>
      <c r="F508" s="2">
        <v>18</v>
      </c>
      <c r="G508" s="2">
        <v>42.357142857142897</v>
      </c>
      <c r="I508" s="2">
        <v>17.066666666666698</v>
      </c>
      <c r="J508" s="2">
        <v>44.280701754386001</v>
      </c>
    </row>
    <row r="509" spans="1:10">
      <c r="A509" s="2" t="s">
        <v>1071</v>
      </c>
      <c r="B509" s="2">
        <v>1200</v>
      </c>
      <c r="C509" s="2">
        <v>4</v>
      </c>
      <c r="D509" s="2" t="s">
        <v>1056</v>
      </c>
      <c r="E509" s="2">
        <v>101</v>
      </c>
      <c r="F509" s="2">
        <v>18.3333333333333</v>
      </c>
      <c r="G509" s="2">
        <v>43.692307692307701</v>
      </c>
      <c r="I509" s="2">
        <v>18.5</v>
      </c>
      <c r="J509" s="2">
        <v>44.4166666666667</v>
      </c>
    </row>
    <row r="510" spans="1:10">
      <c r="A510" s="2" t="s">
        <v>1071</v>
      </c>
      <c r="B510" s="2">
        <v>1200</v>
      </c>
      <c r="C510" s="2">
        <v>5</v>
      </c>
      <c r="D510" s="2" t="s">
        <v>1056</v>
      </c>
      <c r="E510" s="2">
        <v>102</v>
      </c>
      <c r="F510" s="2">
        <v>18.6666666666667</v>
      </c>
      <c r="G510" s="2">
        <v>43.230769230769198</v>
      </c>
      <c r="I510" s="2">
        <v>16.6666666666667</v>
      </c>
      <c r="J510" s="2">
        <v>44.421052631578902</v>
      </c>
    </row>
    <row r="511" spans="1:10">
      <c r="A511" s="2" t="s">
        <v>1071</v>
      </c>
      <c r="B511" s="2">
        <v>1200</v>
      </c>
      <c r="C511" s="2">
        <v>6</v>
      </c>
      <c r="D511" s="2" t="s">
        <v>1056</v>
      </c>
      <c r="E511" s="2">
        <v>89</v>
      </c>
      <c r="F511" s="2">
        <v>20</v>
      </c>
      <c r="G511" s="2">
        <v>44.727272727272698</v>
      </c>
      <c r="I511" s="2">
        <v>16.3333333333333</v>
      </c>
      <c r="J511" s="2">
        <v>44.428571428571402</v>
      </c>
    </row>
    <row r="512" spans="1:10">
      <c r="A512" s="2" t="s">
        <v>1071</v>
      </c>
      <c r="B512" s="2">
        <v>1200</v>
      </c>
      <c r="C512" s="2">
        <v>7</v>
      </c>
      <c r="D512" s="2" t="s">
        <v>1056</v>
      </c>
      <c r="E512" s="2">
        <v>86</v>
      </c>
      <c r="F512" s="2">
        <v>17.399999999999999</v>
      </c>
      <c r="G512" s="2">
        <v>43.818181818181799</v>
      </c>
      <c r="I512" s="2">
        <v>21.2</v>
      </c>
      <c r="J512" s="2">
        <v>44.454545454545503</v>
      </c>
    </row>
    <row r="513" spans="1:10">
      <c r="A513" s="2" t="s">
        <v>1071</v>
      </c>
      <c r="B513" s="2">
        <v>1200</v>
      </c>
      <c r="C513" s="2">
        <v>8</v>
      </c>
      <c r="D513" s="2" t="s">
        <v>1056</v>
      </c>
      <c r="E513" s="2">
        <v>82</v>
      </c>
      <c r="F513" s="2">
        <v>18</v>
      </c>
      <c r="G513" s="2">
        <v>44.090909090909101</v>
      </c>
      <c r="I513" s="2">
        <v>17.600000000000001</v>
      </c>
      <c r="J513" s="2">
        <v>44.5555555555556</v>
      </c>
    </row>
    <row r="514" spans="1:10">
      <c r="A514" s="2" t="s">
        <v>1071</v>
      </c>
      <c r="B514" s="2">
        <v>1300</v>
      </c>
      <c r="C514" s="2">
        <v>1</v>
      </c>
      <c r="D514" s="2" t="s">
        <v>1056</v>
      </c>
      <c r="E514" s="2">
        <v>254</v>
      </c>
      <c r="F514" s="2">
        <v>17.0625</v>
      </c>
      <c r="G514" s="2">
        <v>40.53125</v>
      </c>
      <c r="I514" s="2">
        <v>20.3333333333333</v>
      </c>
      <c r="J514" s="2">
        <v>44.5833333333333</v>
      </c>
    </row>
    <row r="515" spans="1:10">
      <c r="A515" s="2" t="s">
        <v>1071</v>
      </c>
      <c r="B515" s="2">
        <v>1300</v>
      </c>
      <c r="C515" s="2">
        <v>2</v>
      </c>
      <c r="D515" s="2" t="s">
        <v>1056</v>
      </c>
      <c r="E515" s="2">
        <v>153</v>
      </c>
      <c r="F515" s="2">
        <v>17</v>
      </c>
      <c r="G515" s="2">
        <v>40.473684210526301</v>
      </c>
      <c r="I515" s="2">
        <v>18.5</v>
      </c>
      <c r="J515" s="2">
        <v>44.5833333333333</v>
      </c>
    </row>
    <row r="516" spans="1:10">
      <c r="A516" s="2" t="s">
        <v>1071</v>
      </c>
      <c r="B516" s="2">
        <v>1300</v>
      </c>
      <c r="C516" s="2">
        <v>3</v>
      </c>
      <c r="D516" s="2" t="s">
        <v>1056</v>
      </c>
      <c r="E516" s="2">
        <v>109</v>
      </c>
      <c r="F516" s="2">
        <v>17.1666666666667</v>
      </c>
      <c r="G516" s="2">
        <v>43.384615384615401</v>
      </c>
      <c r="I516">
        <v>19.399999999999999</v>
      </c>
      <c r="J516">
        <v>44.6041666666667</v>
      </c>
    </row>
    <row r="517" spans="1:10">
      <c r="A517" s="2" t="s">
        <v>1071</v>
      </c>
      <c r="B517" s="2">
        <v>1300</v>
      </c>
      <c r="C517" s="2">
        <v>4</v>
      </c>
      <c r="D517" s="2" t="s">
        <v>1056</v>
      </c>
      <c r="E517" s="2">
        <v>91</v>
      </c>
      <c r="F517" s="2">
        <v>19</v>
      </c>
      <c r="G517" s="2">
        <v>45.454545454545503</v>
      </c>
      <c r="I517" s="2">
        <v>17.75</v>
      </c>
      <c r="J517" s="2">
        <v>44.6666666666667</v>
      </c>
    </row>
    <row r="518" spans="1:10">
      <c r="A518" s="2" t="s">
        <v>1071</v>
      </c>
      <c r="B518" s="2">
        <v>1300</v>
      </c>
      <c r="C518" s="2">
        <v>5</v>
      </c>
      <c r="D518" s="2" t="s">
        <v>1056</v>
      </c>
      <c r="E518" s="2">
        <v>83</v>
      </c>
      <c r="F518" s="2">
        <v>16.600000000000001</v>
      </c>
      <c r="G518" s="2">
        <v>46</v>
      </c>
      <c r="I518" s="2">
        <v>14</v>
      </c>
      <c r="J518" s="2">
        <v>44.6666666666667</v>
      </c>
    </row>
    <row r="519" spans="1:10">
      <c r="A519" s="2" t="s">
        <v>1071</v>
      </c>
      <c r="B519" s="2">
        <v>1300</v>
      </c>
      <c r="C519" s="2">
        <v>6</v>
      </c>
      <c r="D519" s="2" t="s">
        <v>1056</v>
      </c>
      <c r="E519" s="2">
        <v>82</v>
      </c>
      <c r="F519" s="2">
        <v>19.399999999999999</v>
      </c>
      <c r="G519" s="2">
        <v>46.2</v>
      </c>
      <c r="I519">
        <v>18.2222222222222</v>
      </c>
      <c r="J519">
        <v>44.678160919540197</v>
      </c>
    </row>
    <row r="520" spans="1:10">
      <c r="A520" s="2" t="s">
        <v>1071</v>
      </c>
      <c r="B520" s="2">
        <v>1300</v>
      </c>
      <c r="C520" s="2">
        <v>7</v>
      </c>
      <c r="D520" s="2" t="s">
        <v>1056</v>
      </c>
      <c r="E520" s="2">
        <v>79</v>
      </c>
      <c r="F520" s="2">
        <v>18.600000000000001</v>
      </c>
      <c r="G520" s="2">
        <v>46.4</v>
      </c>
      <c r="I520" s="2">
        <v>20</v>
      </c>
      <c r="J520" s="2">
        <v>44.727272727272698</v>
      </c>
    </row>
    <row r="521" spans="1:10">
      <c r="A521" s="2" t="s">
        <v>1071</v>
      </c>
      <c r="B521" s="2">
        <v>1300</v>
      </c>
      <c r="C521" s="2">
        <v>8</v>
      </c>
      <c r="D521" s="2" t="s">
        <v>1056</v>
      </c>
      <c r="E521" s="2">
        <v>73</v>
      </c>
      <c r="F521" s="2">
        <v>18.5</v>
      </c>
      <c r="G521" s="2">
        <v>47.1111111111111</v>
      </c>
      <c r="I521" s="2">
        <v>16</v>
      </c>
      <c r="J521" s="2">
        <v>44.75</v>
      </c>
    </row>
    <row r="522" spans="1:10">
      <c r="A522" s="2" t="s">
        <v>1071</v>
      </c>
      <c r="B522" s="2">
        <v>1400</v>
      </c>
      <c r="C522" s="2">
        <v>1</v>
      </c>
      <c r="D522" s="2" t="s">
        <v>1056</v>
      </c>
      <c r="E522" s="2">
        <v>235</v>
      </c>
      <c r="F522" s="2">
        <v>16.2</v>
      </c>
      <c r="G522" s="2">
        <v>41.586206896551701</v>
      </c>
      <c r="I522" s="2">
        <v>15</v>
      </c>
      <c r="J522" s="2">
        <v>44.75</v>
      </c>
    </row>
    <row r="523" spans="1:10">
      <c r="A523" s="2" t="s">
        <v>1071</v>
      </c>
      <c r="B523" s="2">
        <v>1400</v>
      </c>
      <c r="C523" s="2">
        <v>2</v>
      </c>
      <c r="D523" s="2" t="s">
        <v>1056</v>
      </c>
      <c r="E523" s="2">
        <v>142</v>
      </c>
      <c r="F523" s="2">
        <v>17</v>
      </c>
      <c r="G523" s="2">
        <v>41.6666666666667</v>
      </c>
      <c r="I523">
        <v>18.9166666666667</v>
      </c>
      <c r="J523">
        <v>44.787234042553202</v>
      </c>
    </row>
    <row r="524" spans="1:10">
      <c r="A524" s="2" t="s">
        <v>1071</v>
      </c>
      <c r="B524" s="2">
        <v>1400</v>
      </c>
      <c r="C524" s="2">
        <v>3</v>
      </c>
      <c r="D524" s="2" t="s">
        <v>1056</v>
      </c>
      <c r="E524" s="2">
        <v>101</v>
      </c>
      <c r="F524" s="2">
        <v>18.5</v>
      </c>
      <c r="G524" s="2">
        <v>44.5833333333333</v>
      </c>
      <c r="I524" s="2">
        <v>17.6428571428571</v>
      </c>
      <c r="J524" s="2">
        <v>44.796296296296298</v>
      </c>
    </row>
    <row r="525" spans="1:10">
      <c r="A525" s="2" t="s">
        <v>1071</v>
      </c>
      <c r="B525" s="2">
        <v>1400</v>
      </c>
      <c r="C525" s="2">
        <v>4</v>
      </c>
      <c r="D525" s="2" t="s">
        <v>1056</v>
      </c>
      <c r="E525" s="2">
        <v>86</v>
      </c>
      <c r="F525" s="2">
        <v>17.600000000000001</v>
      </c>
      <c r="G525" s="2">
        <v>45.7</v>
      </c>
      <c r="I525" s="2">
        <v>14.5</v>
      </c>
      <c r="J525" s="2">
        <v>44.8</v>
      </c>
    </row>
    <row r="526" spans="1:10">
      <c r="A526" s="2" t="s">
        <v>1071</v>
      </c>
      <c r="B526" s="2">
        <v>1400</v>
      </c>
      <c r="C526" s="2">
        <v>5</v>
      </c>
      <c r="D526" s="2" t="s">
        <v>1056</v>
      </c>
      <c r="E526" s="2">
        <v>85</v>
      </c>
      <c r="F526" s="2">
        <v>18</v>
      </c>
      <c r="G526" s="2">
        <v>46.3</v>
      </c>
      <c r="I526" s="2">
        <v>19.6666666666667</v>
      </c>
      <c r="J526" s="2">
        <v>44.818181818181799</v>
      </c>
    </row>
    <row r="527" spans="1:10">
      <c r="A527" s="2" t="s">
        <v>1071</v>
      </c>
      <c r="B527" s="2">
        <v>1400</v>
      </c>
      <c r="C527" s="2">
        <v>6</v>
      </c>
      <c r="D527" s="2" t="s">
        <v>1056</v>
      </c>
      <c r="E527" s="2">
        <v>79</v>
      </c>
      <c r="F527" s="2">
        <v>18.600000000000001</v>
      </c>
      <c r="G527" s="2">
        <v>46.6666666666667</v>
      </c>
      <c r="I527" s="2">
        <v>19.8</v>
      </c>
      <c r="J527" s="2">
        <v>44.818181818181799</v>
      </c>
    </row>
    <row r="528" spans="1:10">
      <c r="A528" s="2" t="s">
        <v>1071</v>
      </c>
      <c r="B528" s="2">
        <v>1400</v>
      </c>
      <c r="C528" s="2">
        <v>7</v>
      </c>
      <c r="D528" s="2" t="s">
        <v>1056</v>
      </c>
      <c r="E528" s="2">
        <v>73</v>
      </c>
      <c r="F528" s="2">
        <v>20</v>
      </c>
      <c r="G528" s="2">
        <v>48</v>
      </c>
      <c r="I528">
        <v>20.130434782608699</v>
      </c>
      <c r="J528">
        <v>44.840909090909101</v>
      </c>
    </row>
    <row r="529" spans="1:10">
      <c r="A529" s="2" t="s">
        <v>1071</v>
      </c>
      <c r="B529" s="2">
        <v>1400</v>
      </c>
      <c r="C529" s="2">
        <v>8</v>
      </c>
      <c r="D529" s="2" t="s">
        <v>1056</v>
      </c>
      <c r="E529" s="2">
        <v>69</v>
      </c>
      <c r="F529" s="2">
        <v>18</v>
      </c>
      <c r="G529" s="2">
        <v>47.8888888888889</v>
      </c>
      <c r="I529" s="2">
        <v>18.090909090909101</v>
      </c>
      <c r="J529" s="2">
        <v>44.875</v>
      </c>
    </row>
    <row r="530" spans="1:10">
      <c r="A530" s="2" t="s">
        <v>1071</v>
      </c>
      <c r="B530" s="2">
        <v>1500</v>
      </c>
      <c r="C530" s="2">
        <v>1</v>
      </c>
      <c r="D530" s="2" t="s">
        <v>1056</v>
      </c>
      <c r="E530" s="2">
        <v>220</v>
      </c>
      <c r="F530" s="2">
        <v>18.714285714285701</v>
      </c>
      <c r="G530" s="2">
        <v>42</v>
      </c>
      <c r="I530" s="2">
        <v>13.5</v>
      </c>
      <c r="J530" s="2">
        <v>44.875</v>
      </c>
    </row>
    <row r="531" spans="1:10">
      <c r="A531" s="2" t="s">
        <v>1071</v>
      </c>
      <c r="B531" s="2">
        <v>1500</v>
      </c>
      <c r="C531" s="2">
        <v>2</v>
      </c>
      <c r="D531" s="2" t="s">
        <v>1056</v>
      </c>
      <c r="E531" s="2">
        <v>133</v>
      </c>
      <c r="F531" s="2">
        <v>18</v>
      </c>
      <c r="G531" s="2">
        <v>43.411764705882398</v>
      </c>
      <c r="I531" s="2">
        <v>14.5</v>
      </c>
      <c r="J531" s="2">
        <v>44.8888888888889</v>
      </c>
    </row>
    <row r="532" spans="1:10">
      <c r="A532" s="2" t="s">
        <v>1071</v>
      </c>
      <c r="B532" s="2">
        <v>1500</v>
      </c>
      <c r="C532" s="2">
        <v>3</v>
      </c>
      <c r="D532" s="2" t="s">
        <v>1056</v>
      </c>
      <c r="E532" s="2">
        <v>94</v>
      </c>
      <c r="F532" s="2">
        <v>20.1666666666667</v>
      </c>
      <c r="G532" s="2">
        <v>45.9166666666667</v>
      </c>
      <c r="I532" s="2">
        <v>17.769230769230798</v>
      </c>
      <c r="J532" s="2">
        <v>44.94</v>
      </c>
    </row>
    <row r="533" spans="1:10">
      <c r="A533" s="2" t="s">
        <v>1071</v>
      </c>
      <c r="B533" s="2">
        <v>1500</v>
      </c>
      <c r="C533" s="2">
        <v>4</v>
      </c>
      <c r="D533" s="2" t="s">
        <v>1056</v>
      </c>
      <c r="E533" s="2">
        <v>79</v>
      </c>
      <c r="F533" s="2">
        <v>21.4</v>
      </c>
      <c r="G533" s="2">
        <v>47.3</v>
      </c>
      <c r="I533">
        <v>19.115384615384599</v>
      </c>
      <c r="J533">
        <v>44.941176470588204</v>
      </c>
    </row>
    <row r="534" spans="1:10">
      <c r="A534" s="2" t="s">
        <v>1071</v>
      </c>
      <c r="B534" s="2">
        <v>1500</v>
      </c>
      <c r="C534" s="2">
        <v>5</v>
      </c>
      <c r="D534" s="2" t="s">
        <v>1056</v>
      </c>
      <c r="E534" s="2">
        <v>75</v>
      </c>
      <c r="F534" s="2">
        <v>20.8</v>
      </c>
      <c r="G534" s="2">
        <v>49.1111111111111</v>
      </c>
      <c r="I534" s="2">
        <v>17.821428571428601</v>
      </c>
      <c r="J534" s="2">
        <v>44.9444444444444</v>
      </c>
    </row>
    <row r="535" spans="1:10">
      <c r="A535" s="2" t="s">
        <v>1071</v>
      </c>
      <c r="B535" s="2">
        <v>1500</v>
      </c>
      <c r="C535" s="2">
        <v>6</v>
      </c>
      <c r="D535" s="2" t="s">
        <v>1056</v>
      </c>
      <c r="E535" s="2">
        <v>69</v>
      </c>
      <c r="F535" s="2">
        <v>21</v>
      </c>
      <c r="G535" s="2">
        <v>49.6666666666667</v>
      </c>
      <c r="I535" s="2">
        <v>18.90625</v>
      </c>
      <c r="J535" s="2">
        <v>44.950819672131097</v>
      </c>
    </row>
    <row r="536" spans="1:10">
      <c r="A536" s="2" t="s">
        <v>1071</v>
      </c>
      <c r="B536" s="2">
        <v>1500</v>
      </c>
      <c r="C536" s="2">
        <v>7</v>
      </c>
      <c r="D536" s="2" t="s">
        <v>1056</v>
      </c>
      <c r="E536" s="2">
        <v>68</v>
      </c>
      <c r="F536" s="2">
        <v>20.25</v>
      </c>
      <c r="G536" s="2">
        <v>49.875</v>
      </c>
      <c r="I536">
        <v>19.130434782608699</v>
      </c>
      <c r="J536">
        <v>44.978260869565197</v>
      </c>
    </row>
    <row r="537" spans="1:10">
      <c r="A537" s="2" t="s">
        <v>1071</v>
      </c>
      <c r="B537" s="2">
        <v>1500</v>
      </c>
      <c r="C537" s="2">
        <v>8</v>
      </c>
      <c r="D537" s="2" t="s">
        <v>1056</v>
      </c>
      <c r="E537" s="2">
        <v>65</v>
      </c>
      <c r="F537" s="2">
        <v>20.5</v>
      </c>
      <c r="G537" s="2">
        <v>49</v>
      </c>
      <c r="I537" s="2">
        <v>22.5</v>
      </c>
      <c r="J537" s="2">
        <v>45</v>
      </c>
    </row>
    <row r="538" spans="1:10">
      <c r="A538" s="2" t="s">
        <v>1071</v>
      </c>
      <c r="B538" s="2">
        <v>1600</v>
      </c>
      <c r="C538" s="2">
        <v>1</v>
      </c>
      <c r="D538" s="2" t="s">
        <v>1056</v>
      </c>
      <c r="E538" s="2">
        <v>206</v>
      </c>
      <c r="F538" s="2">
        <v>16.153846153846199</v>
      </c>
      <c r="G538" s="2">
        <v>42.730769230769198</v>
      </c>
      <c r="I538" s="2">
        <v>18.600000000000001</v>
      </c>
      <c r="J538" s="2">
        <v>45</v>
      </c>
    </row>
    <row r="539" spans="1:10">
      <c r="A539" s="2" t="s">
        <v>1071</v>
      </c>
      <c r="B539" s="2">
        <v>1600</v>
      </c>
      <c r="C539" s="2">
        <v>2</v>
      </c>
      <c r="D539" s="2" t="s">
        <v>1056</v>
      </c>
      <c r="E539" s="2">
        <v>124</v>
      </c>
      <c r="F539" s="2">
        <v>18.5</v>
      </c>
      <c r="G539" s="2">
        <v>43.375</v>
      </c>
      <c r="I539" s="2">
        <v>14</v>
      </c>
      <c r="J539" s="2">
        <v>45</v>
      </c>
    </row>
    <row r="540" spans="1:10">
      <c r="A540" s="2" t="s">
        <v>1071</v>
      </c>
      <c r="B540" s="2">
        <v>1600</v>
      </c>
      <c r="C540" s="2">
        <v>3</v>
      </c>
      <c r="D540" s="2" t="s">
        <v>1056</v>
      </c>
      <c r="E540" s="2">
        <v>88</v>
      </c>
      <c r="F540" s="2">
        <v>17.8</v>
      </c>
      <c r="G540" s="2">
        <v>47.454545454545503</v>
      </c>
      <c r="I540" s="2">
        <v>19.3333333333333</v>
      </c>
      <c r="J540" s="2">
        <v>45.076923076923102</v>
      </c>
    </row>
    <row r="541" spans="1:10">
      <c r="A541" s="2" t="s">
        <v>1071</v>
      </c>
      <c r="B541" s="2">
        <v>1600</v>
      </c>
      <c r="C541" s="2">
        <v>4</v>
      </c>
      <c r="D541" s="2" t="s">
        <v>1056</v>
      </c>
      <c r="E541" s="2">
        <v>74</v>
      </c>
      <c r="F541" s="2">
        <v>15.25</v>
      </c>
      <c r="G541" s="2">
        <v>49.2222222222222</v>
      </c>
      <c r="I541" s="2">
        <v>17.2</v>
      </c>
      <c r="J541" s="2">
        <v>45.1</v>
      </c>
    </row>
    <row r="542" spans="1:10">
      <c r="A542" s="2" t="s">
        <v>1071</v>
      </c>
      <c r="B542" s="2">
        <v>1600</v>
      </c>
      <c r="C542" s="2">
        <v>5</v>
      </c>
      <c r="D542" s="2" t="s">
        <v>1056</v>
      </c>
      <c r="E542" s="2">
        <v>71</v>
      </c>
      <c r="F542" s="2">
        <v>22</v>
      </c>
      <c r="G542" s="2">
        <v>50.2222222222222</v>
      </c>
      <c r="I542" s="2">
        <v>17.2</v>
      </c>
      <c r="J542" s="2">
        <v>45.1111111111111</v>
      </c>
    </row>
    <row r="543" spans="1:10">
      <c r="A543" s="2" t="s">
        <v>1071</v>
      </c>
      <c r="B543" s="2">
        <v>1600</v>
      </c>
      <c r="C543" s="2">
        <v>6</v>
      </c>
      <c r="D543" s="2" t="s">
        <v>1056</v>
      </c>
      <c r="E543" s="2">
        <v>65</v>
      </c>
      <c r="F543" s="2">
        <v>17.75</v>
      </c>
      <c r="G543" s="2">
        <v>50.5</v>
      </c>
      <c r="I543" s="2">
        <v>19.2</v>
      </c>
      <c r="J543" s="2">
        <v>45.2</v>
      </c>
    </row>
    <row r="544" spans="1:10">
      <c r="A544" s="2" t="s">
        <v>1071</v>
      </c>
      <c r="B544" s="2">
        <v>1600</v>
      </c>
      <c r="C544" s="2">
        <v>7</v>
      </c>
      <c r="D544" s="2" t="s">
        <v>1056</v>
      </c>
      <c r="E544" s="2">
        <v>64</v>
      </c>
      <c r="F544" s="2">
        <v>21</v>
      </c>
      <c r="G544" s="2">
        <v>50.5</v>
      </c>
      <c r="I544" s="2">
        <v>20.2</v>
      </c>
      <c r="J544" s="2">
        <v>45.2</v>
      </c>
    </row>
    <row r="545" spans="1:10">
      <c r="A545" s="2" t="s">
        <v>1071</v>
      </c>
      <c r="B545" s="2">
        <v>1600</v>
      </c>
      <c r="C545" s="2">
        <v>8</v>
      </c>
      <c r="D545" s="2" t="s">
        <v>1056</v>
      </c>
      <c r="E545" s="2">
        <v>60</v>
      </c>
      <c r="F545" s="2">
        <v>20.75</v>
      </c>
      <c r="G545" s="2">
        <v>52.285714285714299</v>
      </c>
      <c r="I545" s="2">
        <v>17.5555555555556</v>
      </c>
      <c r="J545" s="2">
        <v>45.2222222222222</v>
      </c>
    </row>
    <row r="546" spans="1:10">
      <c r="A546" s="2" t="s">
        <v>1071</v>
      </c>
      <c r="B546" s="2">
        <v>1700</v>
      </c>
      <c r="C546" s="2">
        <v>1</v>
      </c>
      <c r="D546" s="2" t="s">
        <v>1056</v>
      </c>
      <c r="E546" s="2">
        <v>194</v>
      </c>
      <c r="F546" s="2">
        <v>18.090909090909101</v>
      </c>
      <c r="G546" s="2">
        <v>44.875</v>
      </c>
      <c r="I546" s="2">
        <v>19.2</v>
      </c>
      <c r="J546" s="2">
        <v>45.285714285714299</v>
      </c>
    </row>
    <row r="547" spans="1:10">
      <c r="A547" s="2" t="s">
        <v>1071</v>
      </c>
      <c r="B547" s="2">
        <v>1700</v>
      </c>
      <c r="C547" s="2">
        <v>2</v>
      </c>
      <c r="D547" s="2" t="s">
        <v>1056</v>
      </c>
      <c r="E547" s="2">
        <v>117</v>
      </c>
      <c r="F547" s="2">
        <v>16.8333333333333</v>
      </c>
      <c r="G547" s="2">
        <v>45.785714285714299</v>
      </c>
      <c r="I547" s="2">
        <v>17.9166666666667</v>
      </c>
      <c r="J547" s="2">
        <v>45.2916666666667</v>
      </c>
    </row>
    <row r="548" spans="1:10">
      <c r="A548" s="2" t="s">
        <v>1071</v>
      </c>
      <c r="B548" s="2">
        <v>1700</v>
      </c>
      <c r="C548" s="2">
        <v>3</v>
      </c>
      <c r="D548" s="2" t="s">
        <v>1056</v>
      </c>
      <c r="E548" s="2">
        <v>83</v>
      </c>
      <c r="F548" s="2">
        <v>17.5</v>
      </c>
      <c r="G548" s="2">
        <v>49</v>
      </c>
      <c r="I548" s="2">
        <v>22.2</v>
      </c>
      <c r="J548" s="2">
        <v>45.3</v>
      </c>
    </row>
    <row r="549" spans="1:10">
      <c r="A549" s="2" t="s">
        <v>1071</v>
      </c>
      <c r="B549" s="2">
        <v>1700</v>
      </c>
      <c r="C549" s="2">
        <v>4</v>
      </c>
      <c r="D549" s="2" t="s">
        <v>1056</v>
      </c>
      <c r="E549" s="2">
        <v>71</v>
      </c>
      <c r="F549" s="2">
        <v>21.6666666666667</v>
      </c>
      <c r="G549" s="2">
        <v>51</v>
      </c>
      <c r="I549" s="2">
        <v>15.2</v>
      </c>
      <c r="J549" s="2">
        <v>45.3</v>
      </c>
    </row>
    <row r="550" spans="1:10">
      <c r="A550" s="2" t="s">
        <v>1071</v>
      </c>
      <c r="B550" s="2">
        <v>1700</v>
      </c>
      <c r="C550" s="2">
        <v>5</v>
      </c>
      <c r="D550" s="2" t="s">
        <v>1056</v>
      </c>
      <c r="E550" s="2">
        <v>67</v>
      </c>
      <c r="F550" s="2">
        <v>21.75</v>
      </c>
      <c r="G550" s="2">
        <v>52.625</v>
      </c>
      <c r="I550">
        <v>19.7083333333333</v>
      </c>
      <c r="J550">
        <v>45.311111111111103</v>
      </c>
    </row>
    <row r="551" spans="1:10">
      <c r="A551" s="2" t="s">
        <v>1071</v>
      </c>
      <c r="B551" s="2">
        <v>1700</v>
      </c>
      <c r="C551" s="2">
        <v>6</v>
      </c>
      <c r="D551" s="2" t="s">
        <v>1056</v>
      </c>
      <c r="E551" s="2">
        <v>64</v>
      </c>
      <c r="F551" s="2">
        <v>17.75</v>
      </c>
      <c r="G551" s="2">
        <v>52</v>
      </c>
      <c r="I551" s="2">
        <v>21.0588235294118</v>
      </c>
      <c r="J551" s="2">
        <v>45.314285714285703</v>
      </c>
    </row>
    <row r="552" spans="1:10">
      <c r="A552" s="2" t="s">
        <v>1071</v>
      </c>
      <c r="B552" s="2">
        <v>1700</v>
      </c>
      <c r="C552" s="2">
        <v>7</v>
      </c>
      <c r="D552" s="2" t="s">
        <v>1056</v>
      </c>
      <c r="E552" s="2">
        <v>61</v>
      </c>
      <c r="F552" s="2">
        <v>18.25</v>
      </c>
      <c r="G552" s="2">
        <v>51.857142857142897</v>
      </c>
      <c r="I552" s="2">
        <v>16</v>
      </c>
      <c r="J552" s="2">
        <v>45.3333333333333</v>
      </c>
    </row>
    <row r="553" spans="1:10">
      <c r="A553" s="2" t="s">
        <v>1071</v>
      </c>
      <c r="B553" s="2">
        <v>1700</v>
      </c>
      <c r="C553" s="2">
        <v>8</v>
      </c>
      <c r="D553" s="2" t="s">
        <v>1056</v>
      </c>
      <c r="E553" s="2">
        <v>56</v>
      </c>
      <c r="F553" s="2">
        <v>19.6666666666667</v>
      </c>
      <c r="G553" s="2">
        <v>52.571428571428598</v>
      </c>
      <c r="I553" s="2">
        <v>20</v>
      </c>
      <c r="J553" s="2">
        <v>45.363636363636402</v>
      </c>
    </row>
    <row r="554" spans="1:10">
      <c r="A554" s="2" t="s">
        <v>1071</v>
      </c>
      <c r="B554" s="2">
        <v>1800</v>
      </c>
      <c r="C554" s="2">
        <v>1</v>
      </c>
      <c r="D554" s="2" t="s">
        <v>1056</v>
      </c>
      <c r="E554" s="2">
        <v>183</v>
      </c>
      <c r="F554" s="2">
        <v>19.6666666666667</v>
      </c>
      <c r="G554" s="2">
        <v>44.818181818181799</v>
      </c>
      <c r="I554" s="2">
        <v>19.125</v>
      </c>
      <c r="J554" s="2">
        <v>45.375</v>
      </c>
    </row>
    <row r="555" spans="1:10">
      <c r="A555" s="2" t="s">
        <v>1071</v>
      </c>
      <c r="B555" s="2">
        <v>1800</v>
      </c>
      <c r="C555" s="2">
        <v>2</v>
      </c>
      <c r="D555" s="2" t="s">
        <v>1056</v>
      </c>
      <c r="E555" s="2">
        <v>110</v>
      </c>
      <c r="F555" s="2">
        <v>19.1428571428571</v>
      </c>
      <c r="G555" s="2">
        <v>47.5</v>
      </c>
      <c r="I555" s="2">
        <v>17.559999999999999</v>
      </c>
      <c r="J555" s="2">
        <v>45.3958333333333</v>
      </c>
    </row>
    <row r="556" spans="1:10">
      <c r="A556" s="2" t="s">
        <v>1071</v>
      </c>
      <c r="B556" s="2">
        <v>1800</v>
      </c>
      <c r="C556" s="2">
        <v>3</v>
      </c>
      <c r="D556" s="2" t="s">
        <v>1056</v>
      </c>
      <c r="E556" s="2">
        <v>79</v>
      </c>
      <c r="F556" s="2">
        <v>20</v>
      </c>
      <c r="G556" s="2">
        <v>51.8</v>
      </c>
      <c r="I556" s="2">
        <v>17.399999999999999</v>
      </c>
      <c r="J556" s="2">
        <v>45.4</v>
      </c>
    </row>
    <row r="557" spans="1:10">
      <c r="A557" s="2" t="s">
        <v>1071</v>
      </c>
      <c r="B557" s="2">
        <v>1800</v>
      </c>
      <c r="C557" s="2">
        <v>4</v>
      </c>
      <c r="D557" s="2" t="s">
        <v>1056</v>
      </c>
      <c r="E557" s="2">
        <v>66</v>
      </c>
      <c r="F557" s="2">
        <v>27</v>
      </c>
      <c r="G557" s="2">
        <v>53.875</v>
      </c>
      <c r="I557" s="2">
        <v>21.45</v>
      </c>
      <c r="J557" s="2">
        <v>45.410256410256402</v>
      </c>
    </row>
    <row r="558" spans="1:10">
      <c r="A558" s="2" t="s">
        <v>1071</v>
      </c>
      <c r="B558" s="2">
        <v>1800</v>
      </c>
      <c r="C558" s="2">
        <v>5</v>
      </c>
      <c r="D558" s="2" t="s">
        <v>1056</v>
      </c>
      <c r="E558" s="2">
        <v>66</v>
      </c>
      <c r="F558" s="2">
        <v>23.25</v>
      </c>
      <c r="G558" s="2">
        <v>53.5555555555556</v>
      </c>
      <c r="I558" s="2">
        <v>22</v>
      </c>
      <c r="J558" s="2">
        <v>45.4444444444444</v>
      </c>
    </row>
    <row r="559" spans="1:10">
      <c r="A559" s="2" t="s">
        <v>1071</v>
      </c>
      <c r="B559" s="2">
        <v>1800</v>
      </c>
      <c r="C559" s="2">
        <v>6</v>
      </c>
      <c r="D559" s="2" t="s">
        <v>1056</v>
      </c>
      <c r="E559" s="2">
        <v>58</v>
      </c>
      <c r="F559" s="2">
        <v>19.6666666666667</v>
      </c>
      <c r="G559" s="2">
        <v>53.571428571428598</v>
      </c>
      <c r="I559" s="2">
        <v>16.071428571428601</v>
      </c>
      <c r="J559" s="2">
        <v>45.4444444444444</v>
      </c>
    </row>
    <row r="560" spans="1:10">
      <c r="A560" s="2" t="s">
        <v>1071</v>
      </c>
      <c r="B560" s="2">
        <v>1800</v>
      </c>
      <c r="C560" s="2">
        <v>7</v>
      </c>
      <c r="D560" s="2" t="s">
        <v>1056</v>
      </c>
      <c r="E560" s="2">
        <v>56</v>
      </c>
      <c r="F560" s="2">
        <v>12</v>
      </c>
      <c r="G560" s="2">
        <v>54</v>
      </c>
      <c r="I560" s="2">
        <v>19</v>
      </c>
      <c r="J560" s="2">
        <v>45.454545454545503</v>
      </c>
    </row>
    <row r="561" spans="1:10">
      <c r="A561" s="2" t="s">
        <v>1071</v>
      </c>
      <c r="B561" s="2">
        <v>1800</v>
      </c>
      <c r="C561" s="2">
        <v>8</v>
      </c>
      <c r="D561" s="2" t="s">
        <v>1056</v>
      </c>
      <c r="E561" s="2">
        <v>54</v>
      </c>
      <c r="F561" s="2">
        <v>12.6666666666667</v>
      </c>
      <c r="G561" s="2">
        <v>53.571428571428598</v>
      </c>
      <c r="I561" s="2">
        <v>21</v>
      </c>
      <c r="J561" s="2">
        <v>45.459459459459502</v>
      </c>
    </row>
    <row r="562" spans="1:10">
      <c r="A562" s="2" t="s">
        <v>1071</v>
      </c>
      <c r="B562" s="2">
        <v>1900</v>
      </c>
      <c r="C562" s="2">
        <v>1</v>
      </c>
      <c r="D562" s="2" t="s">
        <v>1056</v>
      </c>
      <c r="E562" s="2">
        <v>173</v>
      </c>
      <c r="F562" s="2">
        <v>19.363636363636399</v>
      </c>
      <c r="G562" s="2">
        <v>48.545454545454497</v>
      </c>
      <c r="I562" s="2">
        <v>25.6</v>
      </c>
      <c r="J562" s="2">
        <v>45.5</v>
      </c>
    </row>
    <row r="563" spans="1:10">
      <c r="A563" s="2" t="s">
        <v>1071</v>
      </c>
      <c r="B563" s="2">
        <v>1900</v>
      </c>
      <c r="C563" s="2">
        <v>2</v>
      </c>
      <c r="D563" s="2" t="s">
        <v>1056</v>
      </c>
      <c r="E563" s="2">
        <v>104</v>
      </c>
      <c r="F563" s="2">
        <v>19.5</v>
      </c>
      <c r="G563" s="2">
        <v>48.384615384615401</v>
      </c>
      <c r="I563" s="2">
        <v>18.3333333333333</v>
      </c>
      <c r="J563" s="2">
        <v>45.5</v>
      </c>
    </row>
    <row r="564" spans="1:10">
      <c r="A564" s="2" t="s">
        <v>1071</v>
      </c>
      <c r="B564" s="2">
        <v>1900</v>
      </c>
      <c r="C564" s="2">
        <v>3</v>
      </c>
      <c r="D564" s="2" t="s">
        <v>1056</v>
      </c>
      <c r="E564" s="2">
        <v>75</v>
      </c>
      <c r="F564" s="2">
        <v>17.5</v>
      </c>
      <c r="G564" s="2">
        <v>53.7777777777778</v>
      </c>
      <c r="I564" s="2">
        <v>15.5</v>
      </c>
      <c r="J564" s="2">
        <v>45.5</v>
      </c>
    </row>
    <row r="565" spans="1:10">
      <c r="A565" s="2" t="s">
        <v>1071</v>
      </c>
      <c r="B565" s="2">
        <v>1900</v>
      </c>
      <c r="C565" s="2">
        <v>4</v>
      </c>
      <c r="D565" s="2" t="s">
        <v>1056</v>
      </c>
      <c r="E565" s="2">
        <v>64</v>
      </c>
      <c r="F565" s="2">
        <v>26.25</v>
      </c>
      <c r="G565" s="2">
        <v>55.875</v>
      </c>
      <c r="I565" s="2">
        <v>20.2173913043478</v>
      </c>
      <c r="J565" s="2">
        <v>45.568181818181799</v>
      </c>
    </row>
    <row r="566" spans="1:10">
      <c r="A566" s="2" t="s">
        <v>1071</v>
      </c>
      <c r="B566" s="2">
        <v>1900</v>
      </c>
      <c r="C566" s="2">
        <v>5</v>
      </c>
      <c r="D566" s="2" t="s">
        <v>1056</v>
      </c>
      <c r="E566" s="2">
        <v>58</v>
      </c>
      <c r="F566" s="2">
        <v>21</v>
      </c>
      <c r="G566" s="2">
        <v>56.428571428571402</v>
      </c>
      <c r="I566" s="2">
        <v>17.3448275862069</v>
      </c>
      <c r="J566" s="2">
        <v>45.5818181818182</v>
      </c>
    </row>
    <row r="567" spans="1:10">
      <c r="A567" s="2" t="s">
        <v>1071</v>
      </c>
      <c r="B567" s="2">
        <v>1900</v>
      </c>
      <c r="C567" s="2">
        <v>6</v>
      </c>
      <c r="D567" s="2" t="s">
        <v>1056</v>
      </c>
      <c r="E567" s="2">
        <v>58</v>
      </c>
      <c r="F567" s="2">
        <v>12</v>
      </c>
      <c r="G567" s="2">
        <v>54.75</v>
      </c>
      <c r="I567" s="2">
        <v>18.8571428571429</v>
      </c>
      <c r="J567" s="2">
        <v>45.6</v>
      </c>
    </row>
    <row r="568" spans="1:10">
      <c r="A568" s="2" t="s">
        <v>1071</v>
      </c>
      <c r="B568" s="2">
        <v>1900</v>
      </c>
      <c r="C568" s="2">
        <v>7</v>
      </c>
      <c r="D568" s="2" t="s">
        <v>1056</v>
      </c>
      <c r="E568" s="2">
        <v>54</v>
      </c>
      <c r="F568" s="2">
        <v>11.6666666666667</v>
      </c>
      <c r="G568" s="2">
        <v>56</v>
      </c>
      <c r="I568" s="2">
        <v>18.428571428571399</v>
      </c>
      <c r="J568" s="2">
        <v>45.6111111111111</v>
      </c>
    </row>
    <row r="569" spans="1:10">
      <c r="A569" s="2" t="s">
        <v>1071</v>
      </c>
      <c r="B569" s="2">
        <v>1900</v>
      </c>
      <c r="C569" s="2">
        <v>8</v>
      </c>
      <c r="D569" s="2" t="s">
        <v>1056</v>
      </c>
      <c r="E569" s="2">
        <v>51</v>
      </c>
      <c r="F569" s="2">
        <v>28.6666666666667</v>
      </c>
      <c r="G569" s="2">
        <v>58.6666666666667</v>
      </c>
      <c r="I569" s="2">
        <v>20.5</v>
      </c>
      <c r="J569" s="2">
        <v>45.636363636363598</v>
      </c>
    </row>
    <row r="570" spans="1:10">
      <c r="A570" s="2" t="s">
        <v>1071</v>
      </c>
      <c r="B570" s="2">
        <v>2000</v>
      </c>
      <c r="C570" s="2">
        <v>1</v>
      </c>
      <c r="D570" s="2" t="s">
        <v>1056</v>
      </c>
      <c r="E570" s="2">
        <v>164</v>
      </c>
      <c r="F570" s="2">
        <v>19.600000000000001</v>
      </c>
      <c r="G570" s="2">
        <v>50.15</v>
      </c>
      <c r="I570" s="2">
        <v>16</v>
      </c>
      <c r="J570" s="2">
        <v>45.6666666666667</v>
      </c>
    </row>
    <row r="571" spans="1:10">
      <c r="A571" s="2" t="s">
        <v>1071</v>
      </c>
      <c r="B571" s="2">
        <v>2000</v>
      </c>
      <c r="C571" s="2">
        <v>2</v>
      </c>
      <c r="D571" s="2" t="s">
        <v>1056</v>
      </c>
      <c r="E571" s="2">
        <v>99</v>
      </c>
      <c r="F571" s="2">
        <v>20.3333333333333</v>
      </c>
      <c r="G571" s="2">
        <v>49.9166666666667</v>
      </c>
      <c r="I571" s="2">
        <v>21</v>
      </c>
      <c r="J571" s="2">
        <v>45.684210526315802</v>
      </c>
    </row>
    <row r="572" spans="1:10">
      <c r="A572" s="2" t="s">
        <v>1071</v>
      </c>
      <c r="B572" s="2">
        <v>2000</v>
      </c>
      <c r="C572" s="2">
        <v>3</v>
      </c>
      <c r="D572" s="2" t="s">
        <v>1056</v>
      </c>
      <c r="E572" s="2">
        <v>71</v>
      </c>
      <c r="F572" s="2">
        <v>18.25</v>
      </c>
      <c r="G572" s="2">
        <v>54.4444444444444</v>
      </c>
      <c r="I572" s="2">
        <v>17.600000000000001</v>
      </c>
      <c r="J572" s="2">
        <v>45.7</v>
      </c>
    </row>
    <row r="573" spans="1:10">
      <c r="A573" s="2" t="s">
        <v>1071</v>
      </c>
      <c r="B573" s="2">
        <v>2000</v>
      </c>
      <c r="C573" s="2">
        <v>4</v>
      </c>
      <c r="D573" s="2" t="s">
        <v>1056</v>
      </c>
      <c r="E573" s="2">
        <v>59</v>
      </c>
      <c r="F573" s="2">
        <v>22</v>
      </c>
      <c r="G573" s="2">
        <v>55.75</v>
      </c>
      <c r="I573" s="2">
        <v>22.8</v>
      </c>
      <c r="J573" s="2">
        <v>45.7</v>
      </c>
    </row>
    <row r="574" spans="1:10">
      <c r="A574" s="2" t="s">
        <v>1071</v>
      </c>
      <c r="B574" s="2">
        <v>2000</v>
      </c>
      <c r="C574" s="2">
        <v>5</v>
      </c>
      <c r="D574" s="2" t="s">
        <v>1056</v>
      </c>
      <c r="E574" s="2">
        <v>56</v>
      </c>
      <c r="F574" s="2">
        <v>19.6666666666667</v>
      </c>
      <c r="G574" s="2">
        <v>58</v>
      </c>
      <c r="I574" s="2">
        <v>15</v>
      </c>
      <c r="J574" s="2">
        <v>45.714285714285701</v>
      </c>
    </row>
    <row r="575" spans="1:10">
      <c r="A575" s="2" t="s">
        <v>1071</v>
      </c>
      <c r="B575" s="2">
        <v>2000</v>
      </c>
      <c r="C575" s="2">
        <v>6</v>
      </c>
      <c r="D575" s="2" t="s">
        <v>1056</v>
      </c>
      <c r="E575" s="2">
        <v>55</v>
      </c>
      <c r="F575" s="2">
        <v>19.6666666666667</v>
      </c>
      <c r="G575" s="2">
        <v>56.714285714285701</v>
      </c>
      <c r="I575" s="2">
        <v>22.2</v>
      </c>
      <c r="J575" s="2">
        <v>45.727272727272698</v>
      </c>
    </row>
    <row r="576" spans="1:10">
      <c r="A576" s="2" t="s">
        <v>1071</v>
      </c>
      <c r="B576" s="2">
        <v>2000</v>
      </c>
      <c r="C576" s="2">
        <v>7</v>
      </c>
      <c r="D576" s="2" t="s">
        <v>1056</v>
      </c>
      <c r="E576" s="2">
        <v>52</v>
      </c>
      <c r="F576" s="2">
        <v>20</v>
      </c>
      <c r="G576" s="2">
        <v>59.1666666666667</v>
      </c>
      <c r="I576" s="2">
        <v>13.5</v>
      </c>
      <c r="J576" s="2">
        <v>45.75</v>
      </c>
    </row>
    <row r="577" spans="1:10">
      <c r="A577" s="2" t="s">
        <v>1071</v>
      </c>
      <c r="B577" s="2">
        <v>2000</v>
      </c>
      <c r="C577" s="2">
        <v>8</v>
      </c>
      <c r="D577" s="2" t="s">
        <v>1056</v>
      </c>
      <c r="E577" s="2">
        <v>47</v>
      </c>
      <c r="F577" s="2">
        <v>28.6666666666667</v>
      </c>
      <c r="G577" s="2">
        <v>61</v>
      </c>
      <c r="I577" s="2">
        <v>20.149999999999999</v>
      </c>
      <c r="J577" s="2">
        <v>45.7631578947368</v>
      </c>
    </row>
    <row r="578" spans="1:10">
      <c r="A578" s="2" t="s">
        <v>1071</v>
      </c>
      <c r="B578" s="2">
        <v>2100</v>
      </c>
      <c r="C578" s="2">
        <v>1</v>
      </c>
      <c r="D578" s="2" t="s">
        <v>1056</v>
      </c>
      <c r="E578" s="2">
        <v>157</v>
      </c>
      <c r="F578" s="2">
        <v>19.8888888888889</v>
      </c>
      <c r="G578" s="2">
        <v>53.368421052631597</v>
      </c>
      <c r="I578" s="2">
        <v>18.3333333333333</v>
      </c>
      <c r="J578" s="2">
        <v>45.78</v>
      </c>
    </row>
    <row r="579" spans="1:10">
      <c r="A579" s="2" t="s">
        <v>1071</v>
      </c>
      <c r="B579" s="2">
        <v>2100</v>
      </c>
      <c r="C579" s="2">
        <v>2</v>
      </c>
      <c r="D579" s="2" t="s">
        <v>1056</v>
      </c>
      <c r="E579" s="2">
        <v>94</v>
      </c>
      <c r="F579" s="2">
        <v>23.8333333333333</v>
      </c>
      <c r="G579" s="2">
        <v>52.5</v>
      </c>
      <c r="I579" s="2">
        <v>16.8333333333333</v>
      </c>
      <c r="J579" s="2">
        <v>45.785714285714299</v>
      </c>
    </row>
    <row r="580" spans="1:10">
      <c r="A580" s="2" t="s">
        <v>1071</v>
      </c>
      <c r="B580" s="2">
        <v>2100</v>
      </c>
      <c r="C580" s="2">
        <v>3</v>
      </c>
      <c r="D580" s="2" t="s">
        <v>1056</v>
      </c>
      <c r="E580" s="2">
        <v>67</v>
      </c>
      <c r="F580" s="2">
        <v>17.75</v>
      </c>
      <c r="G580" s="2">
        <v>55.8888888888889</v>
      </c>
      <c r="I580" s="2">
        <v>25</v>
      </c>
      <c r="J580" s="2">
        <v>45.8</v>
      </c>
    </row>
    <row r="581" spans="1:10">
      <c r="A581" s="2" t="s">
        <v>1071</v>
      </c>
      <c r="B581" s="2">
        <v>2100</v>
      </c>
      <c r="C581" s="2">
        <v>4</v>
      </c>
      <c r="D581" s="2" t="s">
        <v>1056</v>
      </c>
      <c r="E581" s="2">
        <v>57</v>
      </c>
      <c r="F581" s="2">
        <v>23.6666666666667</v>
      </c>
      <c r="G581" s="2">
        <v>59</v>
      </c>
      <c r="I581" s="2">
        <v>11.5</v>
      </c>
      <c r="J581" s="2">
        <v>45.8</v>
      </c>
    </row>
    <row r="582" spans="1:10">
      <c r="A582" s="2" t="s">
        <v>1071</v>
      </c>
      <c r="B582" s="2">
        <v>2100</v>
      </c>
      <c r="C582" s="2">
        <v>5</v>
      </c>
      <c r="D582" s="2" t="s">
        <v>1056</v>
      </c>
      <c r="E582" s="2">
        <v>55</v>
      </c>
      <c r="F582" s="2">
        <v>20.6666666666667</v>
      </c>
      <c r="G582" s="2">
        <v>58.428571428571402</v>
      </c>
      <c r="I582" s="2">
        <v>17.518518518518501</v>
      </c>
      <c r="J582" s="2">
        <v>45.814814814814802</v>
      </c>
    </row>
    <row r="583" spans="1:10">
      <c r="A583" s="2" t="s">
        <v>1071</v>
      </c>
      <c r="B583" s="2">
        <v>2100</v>
      </c>
      <c r="C583" s="2">
        <v>6</v>
      </c>
      <c r="D583" s="2" t="s">
        <v>1056</v>
      </c>
      <c r="E583" s="2">
        <v>52</v>
      </c>
      <c r="F583" s="2">
        <v>12.3333333333333</v>
      </c>
      <c r="G583" s="2">
        <v>59.285714285714299</v>
      </c>
      <c r="I583" s="2">
        <v>14.5</v>
      </c>
      <c r="J583" s="2">
        <v>45.857142857142897</v>
      </c>
    </row>
    <row r="584" spans="1:10">
      <c r="A584" s="2" t="s">
        <v>1071</v>
      </c>
      <c r="B584" s="2">
        <v>2100</v>
      </c>
      <c r="C584" s="2">
        <v>7</v>
      </c>
      <c r="D584" s="2" t="s">
        <v>1056</v>
      </c>
      <c r="E584" s="2">
        <v>48</v>
      </c>
      <c r="F584" s="2">
        <v>32.3333333333333</v>
      </c>
      <c r="G584" s="2">
        <v>61.1666666666667</v>
      </c>
      <c r="I584" s="2">
        <v>21.1</v>
      </c>
      <c r="J584" s="2">
        <v>45.897435897435898</v>
      </c>
    </row>
    <row r="585" spans="1:10">
      <c r="A585" s="2" t="s">
        <v>1071</v>
      </c>
      <c r="B585" s="2">
        <v>2100</v>
      </c>
      <c r="C585" s="2">
        <v>8</v>
      </c>
      <c r="D585" s="2" t="s">
        <v>1056</v>
      </c>
      <c r="E585" s="2">
        <v>46</v>
      </c>
      <c r="F585" s="2">
        <v>18</v>
      </c>
      <c r="G585" s="2">
        <v>61.8333333333333</v>
      </c>
      <c r="I585" s="2">
        <v>18.5</v>
      </c>
      <c r="J585" s="2">
        <v>45.9</v>
      </c>
    </row>
    <row r="586" spans="1:10">
      <c r="A586" s="2" t="s">
        <v>1071</v>
      </c>
      <c r="B586" s="2">
        <v>2101</v>
      </c>
      <c r="C586" s="2">
        <v>1</v>
      </c>
      <c r="D586" s="2" t="s">
        <v>1056</v>
      </c>
      <c r="E586" s="2">
        <v>110</v>
      </c>
      <c r="F586" s="2">
        <v>28.1428571428571</v>
      </c>
      <c r="G586" s="2">
        <v>56.230769230769198</v>
      </c>
      <c r="I586">
        <v>19.363636363636399</v>
      </c>
      <c r="J586">
        <v>45.904761904761898</v>
      </c>
    </row>
    <row r="587" spans="1:10">
      <c r="A587" s="2" t="s">
        <v>1071</v>
      </c>
      <c r="B587" s="2">
        <v>2101</v>
      </c>
      <c r="C587" s="2">
        <v>2</v>
      </c>
      <c r="D587" s="2" t="s">
        <v>1056</v>
      </c>
      <c r="E587" s="2">
        <v>68</v>
      </c>
      <c r="F587" s="2">
        <v>29</v>
      </c>
      <c r="G587" s="2">
        <v>68.125</v>
      </c>
      <c r="I587" s="2">
        <v>20.1666666666667</v>
      </c>
      <c r="J587" s="2">
        <v>45.9166666666667</v>
      </c>
    </row>
    <row r="588" spans="1:10">
      <c r="A588" s="2" t="s">
        <v>1071</v>
      </c>
      <c r="B588" s="2">
        <v>2101</v>
      </c>
      <c r="C588" s="2">
        <v>3</v>
      </c>
      <c r="D588" s="2" t="s">
        <v>1056</v>
      </c>
      <c r="E588" s="2">
        <v>50</v>
      </c>
      <c r="F588" s="2">
        <v>33.6666666666667</v>
      </c>
      <c r="G588" s="2">
        <v>73.1666666666667</v>
      </c>
      <c r="I588" s="2">
        <v>16.600000000000001</v>
      </c>
      <c r="J588" s="2">
        <v>46</v>
      </c>
    </row>
    <row r="589" spans="1:10">
      <c r="A589" s="2" t="s">
        <v>1071</v>
      </c>
      <c r="B589" s="2">
        <v>2101</v>
      </c>
      <c r="C589" s="2">
        <v>4</v>
      </c>
      <c r="D589" s="2" t="s">
        <v>1056</v>
      </c>
      <c r="E589" s="2">
        <v>43</v>
      </c>
      <c r="F589" s="2">
        <v>33</v>
      </c>
      <c r="G589" s="2">
        <v>79.6666666666667</v>
      </c>
      <c r="I589" s="2">
        <v>20.1111111111111</v>
      </c>
      <c r="J589" s="2">
        <v>46</v>
      </c>
    </row>
    <row r="590" spans="1:10">
      <c r="A590" s="2" t="s">
        <v>1071</v>
      </c>
      <c r="B590" s="2">
        <v>2101</v>
      </c>
      <c r="C590" s="2">
        <v>5</v>
      </c>
      <c r="D590" s="2" t="s">
        <v>1056</v>
      </c>
      <c r="E590" s="2">
        <v>40</v>
      </c>
      <c r="F590" s="2">
        <v>26</v>
      </c>
      <c r="G590" s="2">
        <v>82.6</v>
      </c>
      <c r="I590" s="2">
        <v>20</v>
      </c>
      <c r="J590" s="2">
        <v>46</v>
      </c>
    </row>
    <row r="591" spans="1:10">
      <c r="A591" s="2" t="s">
        <v>1071</v>
      </c>
      <c r="B591" s="2">
        <v>2101</v>
      </c>
      <c r="C591" s="2">
        <v>6</v>
      </c>
      <c r="D591" s="2" t="s">
        <v>1056</v>
      </c>
      <c r="E591" s="2">
        <v>39</v>
      </c>
      <c r="F591" s="2">
        <v>30</v>
      </c>
      <c r="G591" s="2">
        <v>81.599999999999994</v>
      </c>
      <c r="I591" s="2">
        <v>16</v>
      </c>
      <c r="J591" s="2">
        <v>46</v>
      </c>
    </row>
    <row r="592" spans="1:10">
      <c r="A592" s="2" t="s">
        <v>1071</v>
      </c>
      <c r="B592" s="2">
        <v>2101</v>
      </c>
      <c r="C592" s="2">
        <v>7</v>
      </c>
      <c r="D592" s="2" t="s">
        <v>1056</v>
      </c>
      <c r="E592" s="2">
        <v>37</v>
      </c>
      <c r="F592" s="2">
        <v>20</v>
      </c>
      <c r="G592" s="2">
        <v>86.5</v>
      </c>
      <c r="I592" s="2">
        <v>20.5</v>
      </c>
      <c r="J592" s="2">
        <v>46.066666666666698</v>
      </c>
    </row>
    <row r="593" spans="1:10">
      <c r="A593" s="2" t="s">
        <v>1071</v>
      </c>
      <c r="B593" s="2">
        <v>2101</v>
      </c>
      <c r="C593" s="2">
        <v>8</v>
      </c>
      <c r="D593" s="2" t="s">
        <v>1056</v>
      </c>
      <c r="E593" s="2">
        <v>35</v>
      </c>
      <c r="F593" s="2">
        <v>20.5</v>
      </c>
      <c r="G593" s="2">
        <v>83.2</v>
      </c>
      <c r="I593" s="2">
        <v>18.8333333333333</v>
      </c>
      <c r="J593" s="2">
        <v>46.0833333333333</v>
      </c>
    </row>
    <row r="594" spans="1:10">
      <c r="A594" s="2" t="s">
        <v>31</v>
      </c>
      <c r="B594" s="2">
        <v>800</v>
      </c>
      <c r="C594" s="2">
        <v>1</v>
      </c>
      <c r="D594" s="2" t="s">
        <v>1056</v>
      </c>
      <c r="E594" s="2">
        <v>157</v>
      </c>
      <c r="F594" s="2">
        <v>15.6</v>
      </c>
      <c r="G594" s="2">
        <v>37</v>
      </c>
      <c r="I594" s="2">
        <v>18</v>
      </c>
      <c r="J594" s="2">
        <v>46.1111111111111</v>
      </c>
    </row>
    <row r="595" spans="1:10">
      <c r="A595" s="2" t="s">
        <v>31</v>
      </c>
      <c r="B595" s="2">
        <v>800</v>
      </c>
      <c r="C595" s="2">
        <v>2</v>
      </c>
      <c r="D595" s="2" t="s">
        <v>1056</v>
      </c>
      <c r="E595" s="2">
        <v>155</v>
      </c>
      <c r="F595" s="2">
        <v>14.6</v>
      </c>
      <c r="G595" s="2">
        <v>35.473684210526301</v>
      </c>
      <c r="I595">
        <v>19.590909090909101</v>
      </c>
      <c r="J595">
        <v>46.119047619047599</v>
      </c>
    </row>
    <row r="596" spans="1:10">
      <c r="A596" s="2" t="s">
        <v>31</v>
      </c>
      <c r="B596" s="2">
        <v>800</v>
      </c>
      <c r="C596" s="2">
        <v>3</v>
      </c>
      <c r="D596" s="2" t="s">
        <v>1056</v>
      </c>
      <c r="E596" s="2">
        <v>165</v>
      </c>
      <c r="F596" s="2">
        <v>14.454545454545499</v>
      </c>
      <c r="G596" s="2">
        <v>35.85</v>
      </c>
      <c r="I596" s="2">
        <v>16.3333333333333</v>
      </c>
      <c r="J596" s="2">
        <v>46.142857142857103</v>
      </c>
    </row>
    <row r="597" spans="1:10">
      <c r="A597" s="2" t="s">
        <v>31</v>
      </c>
      <c r="B597" s="2">
        <v>800</v>
      </c>
      <c r="C597" s="2">
        <v>4</v>
      </c>
      <c r="D597" s="2" t="s">
        <v>1056</v>
      </c>
      <c r="E597" s="2">
        <v>155</v>
      </c>
      <c r="F597" s="2">
        <v>13.9</v>
      </c>
      <c r="G597" s="2">
        <v>36.421052631578902</v>
      </c>
      <c r="I597" s="2">
        <v>20.6</v>
      </c>
      <c r="J597" s="2">
        <v>46.181818181818201</v>
      </c>
    </row>
    <row r="598" spans="1:10">
      <c r="A598" s="2" t="s">
        <v>31</v>
      </c>
      <c r="B598" s="2">
        <v>800</v>
      </c>
      <c r="C598" s="2">
        <v>5</v>
      </c>
      <c r="D598" s="2" t="s">
        <v>1056</v>
      </c>
      <c r="E598" s="2">
        <v>161</v>
      </c>
      <c r="F598" s="2">
        <v>15.2</v>
      </c>
      <c r="G598" s="2">
        <v>36.799999999999997</v>
      </c>
      <c r="I598" s="2">
        <v>19.399999999999999</v>
      </c>
      <c r="J598" s="2">
        <v>46.2</v>
      </c>
    </row>
    <row r="599" spans="1:10">
      <c r="A599" s="2" t="s">
        <v>31</v>
      </c>
      <c r="B599" s="2">
        <v>800</v>
      </c>
      <c r="C599" s="2">
        <v>6</v>
      </c>
      <c r="D599" s="2" t="s">
        <v>1056</v>
      </c>
      <c r="E599" s="2">
        <v>156</v>
      </c>
      <c r="F599" s="2">
        <v>15.5</v>
      </c>
      <c r="G599" s="2">
        <v>36.2631578947368</v>
      </c>
      <c r="I599" s="2">
        <v>25.4</v>
      </c>
      <c r="J599" s="2">
        <v>46.2</v>
      </c>
    </row>
    <row r="600" spans="1:10">
      <c r="A600" s="2" t="s">
        <v>31</v>
      </c>
      <c r="B600" s="2">
        <v>800</v>
      </c>
      <c r="C600" s="2">
        <v>7</v>
      </c>
      <c r="D600" s="2" t="s">
        <v>1056</v>
      </c>
      <c r="E600" s="2">
        <v>161</v>
      </c>
      <c r="F600" s="2">
        <v>14.7</v>
      </c>
      <c r="G600" s="2">
        <v>36.65</v>
      </c>
      <c r="I600" s="2">
        <v>18.423076923076898</v>
      </c>
      <c r="J600" s="2">
        <v>46.2</v>
      </c>
    </row>
    <row r="601" spans="1:10">
      <c r="A601" s="2" t="s">
        <v>31</v>
      </c>
      <c r="B601" s="2">
        <v>800</v>
      </c>
      <c r="C601" s="2">
        <v>8</v>
      </c>
      <c r="D601" s="2" t="s">
        <v>1056</v>
      </c>
      <c r="E601" s="2">
        <v>156</v>
      </c>
      <c r="F601" s="2">
        <v>14.5</v>
      </c>
      <c r="G601" s="2">
        <v>35.894736842105303</v>
      </c>
      <c r="I601" s="2">
        <v>17.2222222222222</v>
      </c>
      <c r="J601" s="2">
        <v>46.254901960784302</v>
      </c>
    </row>
    <row r="602" spans="1:10">
      <c r="A602" s="2" t="s">
        <v>31</v>
      </c>
      <c r="B602" s="2">
        <v>900</v>
      </c>
      <c r="C602" s="2">
        <v>1</v>
      </c>
      <c r="D602" s="2" t="s">
        <v>1056</v>
      </c>
      <c r="E602" s="2">
        <v>139</v>
      </c>
      <c r="F602" s="2">
        <v>15.2222222222222</v>
      </c>
      <c r="G602" s="2">
        <v>37.823529411764703</v>
      </c>
      <c r="I602">
        <v>18.3488372093023</v>
      </c>
      <c r="J602">
        <v>46.280487804878</v>
      </c>
    </row>
    <row r="603" spans="1:10">
      <c r="A603" s="2" t="s">
        <v>31</v>
      </c>
      <c r="B603" s="2">
        <v>900</v>
      </c>
      <c r="C603" s="2">
        <v>2</v>
      </c>
      <c r="D603" s="2" t="s">
        <v>1056</v>
      </c>
      <c r="E603" s="2">
        <v>136</v>
      </c>
      <c r="F603" s="2">
        <v>15.6666666666667</v>
      </c>
      <c r="G603" s="2">
        <v>37</v>
      </c>
      <c r="I603" s="2">
        <v>18</v>
      </c>
      <c r="J603" s="2">
        <v>46.3</v>
      </c>
    </row>
    <row r="604" spans="1:10">
      <c r="A604" s="2" t="s">
        <v>31</v>
      </c>
      <c r="B604" s="2">
        <v>900</v>
      </c>
      <c r="C604" s="2">
        <v>3</v>
      </c>
      <c r="D604" s="2" t="s">
        <v>1056</v>
      </c>
      <c r="E604" s="2">
        <v>142</v>
      </c>
      <c r="F604" s="2">
        <v>14.4444444444444</v>
      </c>
      <c r="G604" s="2">
        <v>37.3888888888889</v>
      </c>
      <c r="I604" s="2">
        <v>22.4</v>
      </c>
      <c r="J604" s="2">
        <v>46.3</v>
      </c>
    </row>
    <row r="605" spans="1:10">
      <c r="A605" s="2" t="s">
        <v>31</v>
      </c>
      <c r="B605" s="2">
        <v>900</v>
      </c>
      <c r="C605" s="2">
        <v>4</v>
      </c>
      <c r="D605" s="2" t="s">
        <v>1056</v>
      </c>
      <c r="E605" s="2">
        <v>144</v>
      </c>
      <c r="F605" s="2">
        <v>14</v>
      </c>
      <c r="G605" s="2">
        <v>37.1111111111111</v>
      </c>
      <c r="I605" s="2">
        <v>14</v>
      </c>
      <c r="J605" s="2">
        <v>46.3333333333333</v>
      </c>
    </row>
    <row r="606" spans="1:10">
      <c r="A606" s="2" t="s">
        <v>31</v>
      </c>
      <c r="B606" s="2">
        <v>900</v>
      </c>
      <c r="C606" s="2">
        <v>5</v>
      </c>
      <c r="D606" s="2" t="s">
        <v>1056</v>
      </c>
      <c r="E606" s="2">
        <v>143</v>
      </c>
      <c r="F606" s="2">
        <v>15.5555555555556</v>
      </c>
      <c r="G606" s="2">
        <v>37</v>
      </c>
      <c r="I606" s="2">
        <v>16</v>
      </c>
      <c r="J606" s="2">
        <v>46.3333333333333</v>
      </c>
    </row>
    <row r="607" spans="1:10">
      <c r="A607" s="2" t="s">
        <v>31</v>
      </c>
      <c r="B607" s="2">
        <v>900</v>
      </c>
      <c r="C607" s="2">
        <v>6</v>
      </c>
      <c r="D607" s="2" t="s">
        <v>1056</v>
      </c>
      <c r="E607" s="2">
        <v>137</v>
      </c>
      <c r="F607" s="2">
        <v>16</v>
      </c>
      <c r="G607" s="2">
        <v>37.176470588235297</v>
      </c>
      <c r="I607" s="2">
        <v>16.5</v>
      </c>
      <c r="J607" s="2">
        <v>46.375</v>
      </c>
    </row>
    <row r="608" spans="1:10">
      <c r="A608" s="2" t="s">
        <v>31</v>
      </c>
      <c r="B608" s="2">
        <v>900</v>
      </c>
      <c r="C608" s="2">
        <v>7</v>
      </c>
      <c r="D608" s="2" t="s">
        <v>1056</v>
      </c>
      <c r="E608" s="2">
        <v>143</v>
      </c>
      <c r="F608" s="2">
        <v>14.5</v>
      </c>
      <c r="G608" s="2">
        <v>37.7777777777778</v>
      </c>
      <c r="I608" s="2">
        <v>20.068965517241399</v>
      </c>
      <c r="J608" s="2">
        <v>46.379310344827601</v>
      </c>
    </row>
    <row r="609" spans="1:10">
      <c r="A609" s="2" t="s">
        <v>31</v>
      </c>
      <c r="B609" s="2">
        <v>900</v>
      </c>
      <c r="C609" s="2">
        <v>8</v>
      </c>
      <c r="D609" s="2" t="s">
        <v>1056</v>
      </c>
      <c r="E609" s="2">
        <v>143</v>
      </c>
      <c r="F609" s="2">
        <v>16.5555555555556</v>
      </c>
      <c r="G609" s="2">
        <v>37.4444444444444</v>
      </c>
      <c r="I609" s="2">
        <v>20.727272727272702</v>
      </c>
      <c r="J609" s="2">
        <v>46.380952380952401</v>
      </c>
    </row>
    <row r="610" spans="1:10">
      <c r="A610" s="2" t="s">
        <v>31</v>
      </c>
      <c r="B610" s="2">
        <v>1000</v>
      </c>
      <c r="C610" s="2">
        <v>1</v>
      </c>
      <c r="D610" s="2" t="s">
        <v>1056</v>
      </c>
      <c r="E610" s="2">
        <v>125</v>
      </c>
      <c r="F610" s="2">
        <v>15.714285714285699</v>
      </c>
      <c r="G610" s="2">
        <v>38.6875</v>
      </c>
      <c r="I610" s="2">
        <v>20.399999999999999</v>
      </c>
      <c r="J610" s="2">
        <v>46.4</v>
      </c>
    </row>
    <row r="611" spans="1:10">
      <c r="A611" s="2" t="s">
        <v>31</v>
      </c>
      <c r="B611" s="2">
        <v>1000</v>
      </c>
      <c r="C611" s="2">
        <v>2</v>
      </c>
      <c r="D611" s="2" t="s">
        <v>1056</v>
      </c>
      <c r="E611" s="2">
        <v>127</v>
      </c>
      <c r="F611" s="2">
        <v>14</v>
      </c>
      <c r="G611" s="2">
        <v>36.6666666666667</v>
      </c>
      <c r="I611" s="2">
        <v>18.600000000000001</v>
      </c>
      <c r="J611" s="2">
        <v>46.4</v>
      </c>
    </row>
    <row r="612" spans="1:10">
      <c r="A612" s="2" t="s">
        <v>31</v>
      </c>
      <c r="B612" s="2">
        <v>1000</v>
      </c>
      <c r="C612" s="2">
        <v>3</v>
      </c>
      <c r="D612" s="2" t="s">
        <v>1056</v>
      </c>
      <c r="E612" s="2">
        <v>133</v>
      </c>
      <c r="F612" s="2">
        <v>15.75</v>
      </c>
      <c r="G612" s="2">
        <v>38</v>
      </c>
      <c r="I612" s="2">
        <v>15.2</v>
      </c>
      <c r="J612" s="2">
        <v>46.4</v>
      </c>
    </row>
    <row r="613" spans="1:10">
      <c r="A613" s="2" t="s">
        <v>31</v>
      </c>
      <c r="B613" s="2">
        <v>1000</v>
      </c>
      <c r="C613" s="2">
        <v>4</v>
      </c>
      <c r="D613" s="2" t="s">
        <v>1056</v>
      </c>
      <c r="E613" s="2">
        <v>131</v>
      </c>
      <c r="F613" s="2">
        <v>15.5</v>
      </c>
      <c r="G613" s="2">
        <v>37.705882352941202</v>
      </c>
      <c r="I613" s="2">
        <v>26</v>
      </c>
      <c r="J613" s="2">
        <v>46.454545454545503</v>
      </c>
    </row>
    <row r="614" spans="1:10">
      <c r="A614" s="2" t="s">
        <v>31</v>
      </c>
      <c r="B614" s="2">
        <v>1000</v>
      </c>
      <c r="C614" s="2">
        <v>5</v>
      </c>
      <c r="D614" s="2" t="s">
        <v>1056</v>
      </c>
      <c r="E614" s="2">
        <v>129</v>
      </c>
      <c r="F614" s="2">
        <v>15</v>
      </c>
      <c r="G614" s="2">
        <v>37.8125</v>
      </c>
      <c r="I614" s="2">
        <v>17.3333333333333</v>
      </c>
      <c r="J614" s="2">
        <v>46.461538461538503</v>
      </c>
    </row>
    <row r="615" spans="1:10">
      <c r="A615" s="2" t="s">
        <v>31</v>
      </c>
      <c r="B615" s="2">
        <v>1000</v>
      </c>
      <c r="C615" s="2">
        <v>6</v>
      </c>
      <c r="D615" s="2" t="s">
        <v>1056</v>
      </c>
      <c r="E615" s="2">
        <v>123</v>
      </c>
      <c r="F615" s="2">
        <v>16.714285714285701</v>
      </c>
      <c r="G615" s="2">
        <v>38.25</v>
      </c>
      <c r="I615">
        <v>19.863636363636399</v>
      </c>
      <c r="J615">
        <v>46.476190476190503</v>
      </c>
    </row>
    <row r="616" spans="1:10">
      <c r="A616" s="2" t="s">
        <v>31</v>
      </c>
      <c r="B616" s="2">
        <v>1000</v>
      </c>
      <c r="C616" s="2">
        <v>7</v>
      </c>
      <c r="D616" s="2" t="s">
        <v>1056</v>
      </c>
      <c r="E616" s="2">
        <v>133</v>
      </c>
      <c r="F616" s="2">
        <v>16.625</v>
      </c>
      <c r="G616" s="2">
        <v>38.125</v>
      </c>
      <c r="I616" s="2">
        <v>17</v>
      </c>
      <c r="J616" s="2">
        <v>46.5</v>
      </c>
    </row>
    <row r="617" spans="1:10">
      <c r="A617" s="2" t="s">
        <v>31</v>
      </c>
      <c r="B617" s="2">
        <v>1000</v>
      </c>
      <c r="C617" s="2">
        <v>8</v>
      </c>
      <c r="D617" s="2" t="s">
        <v>1056</v>
      </c>
      <c r="E617" s="2">
        <v>122</v>
      </c>
      <c r="F617" s="2">
        <v>14.875</v>
      </c>
      <c r="G617" s="2">
        <v>37.875</v>
      </c>
      <c r="I617">
        <v>19.1428571428571</v>
      </c>
      <c r="J617">
        <v>46.523809523809497</v>
      </c>
    </row>
    <row r="618" spans="1:10">
      <c r="A618" s="2" t="s">
        <v>31</v>
      </c>
      <c r="B618" s="2">
        <v>1100</v>
      </c>
      <c r="C618" s="2">
        <v>1</v>
      </c>
      <c r="D618" s="2" t="s">
        <v>1056</v>
      </c>
      <c r="E618" s="2">
        <v>111</v>
      </c>
      <c r="F618" s="2">
        <v>14.714285714285699</v>
      </c>
      <c r="G618" s="2">
        <v>39.923076923076898</v>
      </c>
      <c r="I618" s="2">
        <v>15.75</v>
      </c>
      <c r="J618" s="2">
        <v>46.5555555555556</v>
      </c>
    </row>
    <row r="619" spans="1:10">
      <c r="A619" s="2" t="s">
        <v>31</v>
      </c>
      <c r="B619" s="2">
        <v>1100</v>
      </c>
      <c r="C619" s="2">
        <v>2</v>
      </c>
      <c r="D619" s="2" t="s">
        <v>1056</v>
      </c>
      <c r="E619" s="2">
        <v>118</v>
      </c>
      <c r="F619" s="2">
        <v>14.1428571428571</v>
      </c>
      <c r="G619" s="2">
        <v>38.285714285714299</v>
      </c>
      <c r="I619" s="2">
        <v>17</v>
      </c>
      <c r="J619" s="2">
        <v>46.5555555555556</v>
      </c>
    </row>
    <row r="620" spans="1:10">
      <c r="A620" s="2" t="s">
        <v>31</v>
      </c>
      <c r="B620" s="2">
        <v>1100</v>
      </c>
      <c r="C620" s="2">
        <v>3</v>
      </c>
      <c r="D620" s="2" t="s">
        <v>1056</v>
      </c>
      <c r="E620" s="2">
        <v>120</v>
      </c>
      <c r="F620" s="2">
        <v>16.75</v>
      </c>
      <c r="G620" s="2">
        <v>37.466666666666697</v>
      </c>
      <c r="I620" s="2">
        <v>16.5</v>
      </c>
      <c r="J620" s="2">
        <v>46.625</v>
      </c>
    </row>
    <row r="621" spans="1:10">
      <c r="A621" s="2" t="s">
        <v>31</v>
      </c>
      <c r="B621" s="2">
        <v>1100</v>
      </c>
      <c r="C621" s="2">
        <v>4</v>
      </c>
      <c r="D621" s="2" t="s">
        <v>1056</v>
      </c>
      <c r="E621" s="2">
        <v>111</v>
      </c>
      <c r="F621" s="2">
        <v>16.8571428571429</v>
      </c>
      <c r="G621" s="2">
        <v>38.357142857142897</v>
      </c>
      <c r="I621" s="2">
        <v>21</v>
      </c>
      <c r="J621" s="2">
        <v>46.636363636363598</v>
      </c>
    </row>
    <row r="622" spans="1:10">
      <c r="A622" s="2" t="s">
        <v>31</v>
      </c>
      <c r="B622" s="2">
        <v>1100</v>
      </c>
      <c r="C622" s="2">
        <v>5</v>
      </c>
      <c r="D622" s="2" t="s">
        <v>1056</v>
      </c>
      <c r="E622" s="2">
        <v>115</v>
      </c>
      <c r="F622" s="2">
        <v>14.4285714285714</v>
      </c>
      <c r="G622" s="2">
        <v>39.133333333333297</v>
      </c>
      <c r="I622" s="2">
        <v>18.600000000000001</v>
      </c>
      <c r="J622" s="2">
        <v>46.6666666666667</v>
      </c>
    </row>
    <row r="623" spans="1:10">
      <c r="A623" s="2" t="s">
        <v>31</v>
      </c>
      <c r="B623" s="2">
        <v>1100</v>
      </c>
      <c r="C623" s="2">
        <v>6</v>
      </c>
      <c r="D623" s="2" t="s">
        <v>1056</v>
      </c>
      <c r="E623" s="2">
        <v>118</v>
      </c>
      <c r="F623" s="2">
        <v>16</v>
      </c>
      <c r="G623" s="2">
        <v>38.6666666666667</v>
      </c>
      <c r="I623" s="2">
        <v>12</v>
      </c>
      <c r="J623" s="2">
        <v>46.6666666666667</v>
      </c>
    </row>
    <row r="624" spans="1:10">
      <c r="A624" s="2" t="s">
        <v>31</v>
      </c>
      <c r="B624" s="2">
        <v>1100</v>
      </c>
      <c r="C624" s="2">
        <v>7</v>
      </c>
      <c r="D624" s="2" t="s">
        <v>1056</v>
      </c>
      <c r="E624" s="2">
        <v>114</v>
      </c>
      <c r="F624" s="2">
        <v>15.714285714285699</v>
      </c>
      <c r="G624" s="2">
        <v>38.571428571428598</v>
      </c>
      <c r="I624" s="2">
        <v>13.75</v>
      </c>
      <c r="J624" s="2">
        <v>46.7</v>
      </c>
    </row>
    <row r="625" spans="1:10">
      <c r="A625" s="2" t="s">
        <v>31</v>
      </c>
      <c r="B625" s="2">
        <v>1100</v>
      </c>
      <c r="C625" s="2">
        <v>8</v>
      </c>
      <c r="D625" s="2" t="s">
        <v>1056</v>
      </c>
      <c r="E625" s="2">
        <v>120</v>
      </c>
      <c r="F625" s="2">
        <v>14</v>
      </c>
      <c r="G625" s="2">
        <v>39.4</v>
      </c>
      <c r="I625">
        <v>20.239999999999998</v>
      </c>
      <c r="J625">
        <v>46.7083333333333</v>
      </c>
    </row>
    <row r="626" spans="1:10">
      <c r="A626" s="2" t="s">
        <v>31</v>
      </c>
      <c r="B626" s="2">
        <v>1200</v>
      </c>
      <c r="C626" s="2">
        <v>1</v>
      </c>
      <c r="D626" s="2" t="s">
        <v>1056</v>
      </c>
      <c r="E626" s="2">
        <v>102</v>
      </c>
      <c r="F626" s="2">
        <v>16.6666666666667</v>
      </c>
      <c r="G626" s="2">
        <v>39.307692307692299</v>
      </c>
      <c r="I626">
        <v>20.3</v>
      </c>
      <c r="J626">
        <v>46.717948717948701</v>
      </c>
    </row>
    <row r="627" spans="1:10">
      <c r="A627" s="2" t="s">
        <v>31</v>
      </c>
      <c r="B627" s="2">
        <v>1200</v>
      </c>
      <c r="C627" s="2">
        <v>2</v>
      </c>
      <c r="D627" s="2" t="s">
        <v>1056</v>
      </c>
      <c r="E627" s="2">
        <v>112</v>
      </c>
      <c r="F627" s="2">
        <v>14</v>
      </c>
      <c r="G627" s="2">
        <v>38.285714285714299</v>
      </c>
      <c r="I627" s="2">
        <v>14</v>
      </c>
      <c r="J627" s="2">
        <v>46.7777777777778</v>
      </c>
    </row>
    <row r="628" spans="1:10">
      <c r="A628" s="2" t="s">
        <v>31</v>
      </c>
      <c r="B628" s="2">
        <v>1200</v>
      </c>
      <c r="C628" s="2">
        <v>3</v>
      </c>
      <c r="D628" s="2" t="s">
        <v>1056</v>
      </c>
      <c r="E628" s="2">
        <v>109</v>
      </c>
      <c r="F628" s="2">
        <v>13.5714285714286</v>
      </c>
      <c r="G628" s="2">
        <v>38.230769230769198</v>
      </c>
      <c r="I628" s="2">
        <v>18.3333333333333</v>
      </c>
      <c r="J628" s="2">
        <v>46.7916666666667</v>
      </c>
    </row>
    <row r="629" spans="1:10">
      <c r="A629" s="2" t="s">
        <v>31</v>
      </c>
      <c r="B629" s="2">
        <v>1200</v>
      </c>
      <c r="C629" s="2">
        <v>4</v>
      </c>
      <c r="D629" s="2" t="s">
        <v>1056</v>
      </c>
      <c r="E629" s="2">
        <v>110</v>
      </c>
      <c r="F629" s="2">
        <v>15.5714285714286</v>
      </c>
      <c r="G629" s="2">
        <v>39</v>
      </c>
      <c r="I629" s="2">
        <v>18.1111111111111</v>
      </c>
      <c r="J629" s="2">
        <v>46.862745098039198</v>
      </c>
    </row>
    <row r="630" spans="1:10">
      <c r="A630" s="2" t="s">
        <v>31</v>
      </c>
      <c r="B630" s="2">
        <v>1200</v>
      </c>
      <c r="C630" s="2">
        <v>5</v>
      </c>
      <c r="D630" s="2" t="s">
        <v>1056</v>
      </c>
      <c r="E630" s="2">
        <v>109</v>
      </c>
      <c r="F630" s="2">
        <v>19</v>
      </c>
      <c r="G630" s="2">
        <v>42</v>
      </c>
      <c r="I630" s="2">
        <v>18.48</v>
      </c>
      <c r="J630" s="2">
        <v>46.8958333333333</v>
      </c>
    </row>
    <row r="631" spans="1:10">
      <c r="A631" s="2" t="s">
        <v>31</v>
      </c>
      <c r="B631" s="2">
        <v>1200</v>
      </c>
      <c r="C631" s="2">
        <v>6</v>
      </c>
      <c r="D631" s="2" t="s">
        <v>1056</v>
      </c>
      <c r="E631" s="2">
        <v>110</v>
      </c>
      <c r="F631" s="2">
        <v>16</v>
      </c>
      <c r="G631" s="2">
        <v>38.214285714285701</v>
      </c>
      <c r="I631" s="2">
        <v>23.8</v>
      </c>
      <c r="J631" s="2">
        <v>46.9</v>
      </c>
    </row>
    <row r="632" spans="1:10">
      <c r="A632" s="2" t="s">
        <v>31</v>
      </c>
      <c r="B632" s="2">
        <v>1200</v>
      </c>
      <c r="C632" s="2">
        <v>7</v>
      </c>
      <c r="D632" s="2" t="s">
        <v>1056</v>
      </c>
      <c r="E632" s="2">
        <v>106</v>
      </c>
      <c r="F632" s="2">
        <v>14.8571428571429</v>
      </c>
      <c r="G632" s="2">
        <v>38.923076923076898</v>
      </c>
      <c r="I632" s="2">
        <v>19</v>
      </c>
      <c r="J632" s="2">
        <v>46.9</v>
      </c>
    </row>
    <row r="633" spans="1:10">
      <c r="A633" s="2" t="s">
        <v>31</v>
      </c>
      <c r="B633" s="2">
        <v>1200</v>
      </c>
      <c r="C633" s="2">
        <v>8</v>
      </c>
      <c r="D633" s="2" t="s">
        <v>1056</v>
      </c>
      <c r="E633" s="2">
        <v>102</v>
      </c>
      <c r="F633" s="2">
        <v>15.6666666666667</v>
      </c>
      <c r="G633" s="2">
        <v>39.692307692307701</v>
      </c>
      <c r="I633" s="2">
        <v>16.5</v>
      </c>
      <c r="J633" s="2">
        <v>46.9166666666667</v>
      </c>
    </row>
    <row r="634" spans="1:10">
      <c r="A634" s="2" t="s">
        <v>31</v>
      </c>
      <c r="B634" s="2">
        <v>1300</v>
      </c>
      <c r="C634" s="2">
        <v>1</v>
      </c>
      <c r="D634" s="2" t="s">
        <v>1056</v>
      </c>
      <c r="E634" s="2">
        <v>102</v>
      </c>
      <c r="F634" s="2">
        <v>14.6666666666667</v>
      </c>
      <c r="G634" s="2">
        <v>39.615384615384599</v>
      </c>
      <c r="I634" s="2">
        <v>18.0416666666667</v>
      </c>
      <c r="J634" s="2">
        <v>46.934782608695599</v>
      </c>
    </row>
    <row r="635" spans="1:10">
      <c r="A635" s="2" t="s">
        <v>31</v>
      </c>
      <c r="B635" s="2">
        <v>1300</v>
      </c>
      <c r="C635" s="2">
        <v>2</v>
      </c>
      <c r="D635" s="2" t="s">
        <v>1056</v>
      </c>
      <c r="E635" s="2">
        <v>100</v>
      </c>
      <c r="F635" s="2">
        <v>16</v>
      </c>
      <c r="G635" s="2">
        <v>39.5833333333333</v>
      </c>
      <c r="I635" s="2">
        <v>16.8333333333333</v>
      </c>
      <c r="J635" s="2">
        <v>47.090909090909101</v>
      </c>
    </row>
    <row r="636" spans="1:10">
      <c r="A636" s="2" t="s">
        <v>31</v>
      </c>
      <c r="B636" s="2">
        <v>1300</v>
      </c>
      <c r="C636" s="2">
        <v>3</v>
      </c>
      <c r="D636" s="2" t="s">
        <v>1056</v>
      </c>
      <c r="E636" s="2">
        <v>100</v>
      </c>
      <c r="F636" s="2">
        <v>18.3333333333333</v>
      </c>
      <c r="G636" s="2">
        <v>39.923076923076898</v>
      </c>
      <c r="I636" s="2">
        <v>17.399999999999999</v>
      </c>
      <c r="J636" s="2">
        <v>47.1</v>
      </c>
    </row>
    <row r="637" spans="1:10">
      <c r="A637" s="2" t="s">
        <v>31</v>
      </c>
      <c r="B637" s="2">
        <v>1300</v>
      </c>
      <c r="C637" s="2">
        <v>4</v>
      </c>
      <c r="D637" s="2" t="s">
        <v>1056</v>
      </c>
      <c r="E637" s="2">
        <v>95</v>
      </c>
      <c r="F637" s="2">
        <v>15.3333333333333</v>
      </c>
      <c r="G637" s="2">
        <v>41.0833333333333</v>
      </c>
      <c r="I637" s="2">
        <v>18.5</v>
      </c>
      <c r="J637" s="2">
        <v>47.1111111111111</v>
      </c>
    </row>
    <row r="638" spans="1:10">
      <c r="A638" s="2" t="s">
        <v>31</v>
      </c>
      <c r="B638" s="2">
        <v>1300</v>
      </c>
      <c r="C638" s="2">
        <v>5</v>
      </c>
      <c r="D638" s="2" t="s">
        <v>1056</v>
      </c>
      <c r="E638" s="2">
        <v>101</v>
      </c>
      <c r="F638" s="2">
        <v>19.5</v>
      </c>
      <c r="G638" s="2">
        <v>41.153846153846203</v>
      </c>
      <c r="I638" s="2">
        <v>20.1428571428571</v>
      </c>
      <c r="J638" s="2">
        <v>47.142857142857103</v>
      </c>
    </row>
    <row r="639" spans="1:10">
      <c r="A639" s="2" t="s">
        <v>31</v>
      </c>
      <c r="B639" s="2">
        <v>1300</v>
      </c>
      <c r="C639" s="2">
        <v>6</v>
      </c>
      <c r="D639" s="2" t="s">
        <v>1056</v>
      </c>
      <c r="E639" s="2">
        <v>101</v>
      </c>
      <c r="F639" s="2">
        <v>22.4</v>
      </c>
      <c r="G639" s="2">
        <v>41.6666666666667</v>
      </c>
      <c r="I639" s="2">
        <v>18.653846153846199</v>
      </c>
      <c r="J639" s="2">
        <v>47.18</v>
      </c>
    </row>
    <row r="640" spans="1:10">
      <c r="A640" s="2" t="s">
        <v>31</v>
      </c>
      <c r="B640" s="2">
        <v>1300</v>
      </c>
      <c r="C640" s="2">
        <v>7</v>
      </c>
      <c r="D640" s="2" t="s">
        <v>1056</v>
      </c>
      <c r="E640" s="2">
        <v>101</v>
      </c>
      <c r="F640" s="2">
        <v>15.1666666666667</v>
      </c>
      <c r="G640" s="2">
        <v>40.75</v>
      </c>
      <c r="I640" s="2">
        <v>17</v>
      </c>
      <c r="J640" s="2">
        <v>47.25</v>
      </c>
    </row>
    <row r="641" spans="1:10">
      <c r="A641" s="2" t="s">
        <v>31</v>
      </c>
      <c r="B641" s="2">
        <v>1300</v>
      </c>
      <c r="C641" s="2">
        <v>8</v>
      </c>
      <c r="D641" s="2" t="s">
        <v>1056</v>
      </c>
      <c r="E641" s="2">
        <v>102</v>
      </c>
      <c r="F641" s="2">
        <v>13.5</v>
      </c>
      <c r="G641" s="2">
        <v>41.1666666666667</v>
      </c>
      <c r="I641" s="2">
        <v>21.2222222222222</v>
      </c>
      <c r="J641" s="2">
        <v>47.285714285714299</v>
      </c>
    </row>
    <row r="642" spans="1:10">
      <c r="A642" s="2" t="s">
        <v>31</v>
      </c>
      <c r="B642" s="2">
        <v>1400</v>
      </c>
      <c r="C642" s="2">
        <v>1</v>
      </c>
      <c r="D642" s="2" t="s">
        <v>1056</v>
      </c>
      <c r="E642" s="2">
        <v>97</v>
      </c>
      <c r="F642" s="2">
        <v>21.1666666666667</v>
      </c>
      <c r="G642" s="2">
        <v>42.75</v>
      </c>
      <c r="I642" s="2">
        <v>21.4</v>
      </c>
      <c r="J642" s="2">
        <v>47.3</v>
      </c>
    </row>
    <row r="643" spans="1:10">
      <c r="A643" s="2" t="s">
        <v>31</v>
      </c>
      <c r="B643" s="2">
        <v>1400</v>
      </c>
      <c r="C643" s="2">
        <v>2</v>
      </c>
      <c r="D643" s="2" t="s">
        <v>1056</v>
      </c>
      <c r="E643" s="2">
        <v>96</v>
      </c>
      <c r="F643" s="2">
        <v>14.8333333333333</v>
      </c>
      <c r="G643" s="2">
        <v>40.5833333333333</v>
      </c>
      <c r="I643" s="2">
        <v>17.961538461538499</v>
      </c>
      <c r="J643" s="2">
        <v>47.3</v>
      </c>
    </row>
    <row r="644" spans="1:10">
      <c r="A644" s="2" t="s">
        <v>31</v>
      </c>
      <c r="B644" s="2">
        <v>1400</v>
      </c>
      <c r="C644" s="2">
        <v>3</v>
      </c>
      <c r="D644" s="2" t="s">
        <v>1056</v>
      </c>
      <c r="E644" s="2">
        <v>97</v>
      </c>
      <c r="F644" s="2">
        <v>16.1666666666667</v>
      </c>
      <c r="G644" s="2">
        <v>40.5</v>
      </c>
      <c r="I644" s="2">
        <v>20.75</v>
      </c>
      <c r="J644" s="2">
        <v>47.304347826087003</v>
      </c>
    </row>
    <row r="645" spans="1:10">
      <c r="A645" s="2" t="s">
        <v>31</v>
      </c>
      <c r="B645" s="2">
        <v>1400</v>
      </c>
      <c r="C645" s="2">
        <v>4</v>
      </c>
      <c r="D645" s="2" t="s">
        <v>1056</v>
      </c>
      <c r="E645" s="2">
        <v>96</v>
      </c>
      <c r="F645" s="2">
        <v>14.3333333333333</v>
      </c>
      <c r="G645" s="2">
        <v>40.25</v>
      </c>
      <c r="I645">
        <v>20.3</v>
      </c>
      <c r="J645">
        <v>47.3783783783784</v>
      </c>
    </row>
    <row r="646" spans="1:10">
      <c r="A646" s="2" t="s">
        <v>31</v>
      </c>
      <c r="B646" s="2">
        <v>1400</v>
      </c>
      <c r="C646" s="2">
        <v>5</v>
      </c>
      <c r="D646" s="2" t="s">
        <v>1056</v>
      </c>
      <c r="E646" s="2">
        <v>96</v>
      </c>
      <c r="F646" s="2">
        <v>18.6666666666667</v>
      </c>
      <c r="G646" s="2">
        <v>42.25</v>
      </c>
      <c r="I646">
        <v>20.409090909090899</v>
      </c>
      <c r="J646">
        <v>47.390243902439003</v>
      </c>
    </row>
    <row r="647" spans="1:10">
      <c r="A647" s="2" t="s">
        <v>31</v>
      </c>
      <c r="B647" s="2">
        <v>1400</v>
      </c>
      <c r="C647" s="2">
        <v>6</v>
      </c>
      <c r="D647" s="2" t="s">
        <v>1056</v>
      </c>
      <c r="E647" s="2">
        <v>96</v>
      </c>
      <c r="F647" s="2">
        <v>19.8333333333333</v>
      </c>
      <c r="G647" s="2">
        <v>42.5</v>
      </c>
      <c r="I647" s="2">
        <v>21.1428571428571</v>
      </c>
      <c r="J647" s="2">
        <v>47.414634146341498</v>
      </c>
    </row>
    <row r="648" spans="1:10">
      <c r="A648" s="2" t="s">
        <v>31</v>
      </c>
      <c r="B648" s="2">
        <v>1400</v>
      </c>
      <c r="C648" s="2">
        <v>7</v>
      </c>
      <c r="D648" s="2" t="s">
        <v>1056</v>
      </c>
      <c r="E648" s="2">
        <v>97</v>
      </c>
      <c r="F648" s="2">
        <v>17.6666666666667</v>
      </c>
      <c r="G648" s="2">
        <v>42.75</v>
      </c>
      <c r="I648" s="2">
        <v>21</v>
      </c>
      <c r="J648" s="2">
        <v>47.4444444444444</v>
      </c>
    </row>
    <row r="649" spans="1:10">
      <c r="A649" s="2" t="s">
        <v>31</v>
      </c>
      <c r="B649" s="2">
        <v>1400</v>
      </c>
      <c r="C649" s="2">
        <v>8</v>
      </c>
      <c r="D649" s="2" t="s">
        <v>1056</v>
      </c>
      <c r="E649" s="2">
        <v>96</v>
      </c>
      <c r="F649" s="2">
        <v>22.1666666666667</v>
      </c>
      <c r="G649" s="2">
        <v>42.5833333333333</v>
      </c>
      <c r="I649" s="2">
        <v>17.8</v>
      </c>
      <c r="J649" s="2">
        <v>47.454545454545503</v>
      </c>
    </row>
    <row r="650" spans="1:10">
      <c r="A650" s="2" t="s">
        <v>31</v>
      </c>
      <c r="B650" s="2">
        <v>1500</v>
      </c>
      <c r="C650" s="2">
        <v>1</v>
      </c>
      <c r="D650" s="2" t="s">
        <v>1056</v>
      </c>
      <c r="E650" s="2">
        <v>90</v>
      </c>
      <c r="F650" s="2">
        <v>24</v>
      </c>
      <c r="G650" s="2">
        <v>43.454545454545503</v>
      </c>
      <c r="I650" s="2">
        <v>21.9411764705882</v>
      </c>
      <c r="J650" s="2">
        <v>47.454545454545503</v>
      </c>
    </row>
    <row r="651" spans="1:10">
      <c r="A651" s="2" t="s">
        <v>31</v>
      </c>
      <c r="B651" s="2">
        <v>1500</v>
      </c>
      <c r="C651" s="2">
        <v>2</v>
      </c>
      <c r="D651" s="2" t="s">
        <v>1056</v>
      </c>
      <c r="E651" s="2">
        <v>90</v>
      </c>
      <c r="F651" s="2">
        <v>15.6</v>
      </c>
      <c r="G651" s="2">
        <v>40</v>
      </c>
      <c r="I651" s="2">
        <v>18.399999999999999</v>
      </c>
      <c r="J651" s="2">
        <v>47.454545454545503</v>
      </c>
    </row>
    <row r="652" spans="1:10">
      <c r="A652" s="2" t="s">
        <v>31</v>
      </c>
      <c r="B652" s="2">
        <v>1500</v>
      </c>
      <c r="C652" s="2">
        <v>3</v>
      </c>
      <c r="D652" s="2" t="s">
        <v>1056</v>
      </c>
      <c r="E652" s="2">
        <v>90</v>
      </c>
      <c r="F652" s="2">
        <v>17.5</v>
      </c>
      <c r="G652" s="2">
        <v>42.454545454545503</v>
      </c>
      <c r="I652" s="2">
        <v>18.12</v>
      </c>
      <c r="J652" s="2">
        <v>47.468085106383</v>
      </c>
    </row>
    <row r="653" spans="1:10">
      <c r="A653" s="2" t="s">
        <v>31</v>
      </c>
      <c r="B653" s="2">
        <v>1500</v>
      </c>
      <c r="C653" s="2">
        <v>4</v>
      </c>
      <c r="D653" s="2" t="s">
        <v>1056</v>
      </c>
      <c r="E653" s="2">
        <v>90</v>
      </c>
      <c r="F653" s="2">
        <v>19.600000000000001</v>
      </c>
      <c r="G653" s="2">
        <v>41.454545454545503</v>
      </c>
      <c r="I653" s="2">
        <v>22.2777777777778</v>
      </c>
      <c r="J653" s="2">
        <v>47.4722222222222</v>
      </c>
    </row>
    <row r="654" spans="1:10">
      <c r="A654" s="2" t="s">
        <v>31</v>
      </c>
      <c r="B654" s="2">
        <v>1500</v>
      </c>
      <c r="C654" s="2">
        <v>5</v>
      </c>
      <c r="D654" s="2" t="s">
        <v>1056</v>
      </c>
      <c r="E654" s="2">
        <v>90</v>
      </c>
      <c r="F654" s="2">
        <v>17.3333333333333</v>
      </c>
      <c r="G654" s="2">
        <v>43.727272727272698</v>
      </c>
      <c r="I654" s="2">
        <v>19.1428571428571</v>
      </c>
      <c r="J654" s="2">
        <v>47.5</v>
      </c>
    </row>
    <row r="655" spans="1:10">
      <c r="A655" s="2" t="s">
        <v>31</v>
      </c>
      <c r="B655" s="2">
        <v>1500</v>
      </c>
      <c r="C655" s="2">
        <v>6</v>
      </c>
      <c r="D655" s="2" t="s">
        <v>1056</v>
      </c>
      <c r="E655" s="2">
        <v>90</v>
      </c>
      <c r="F655" s="2">
        <v>22.8333333333333</v>
      </c>
      <c r="G655" s="2">
        <v>43.909090909090899</v>
      </c>
      <c r="I655" s="2">
        <v>23</v>
      </c>
      <c r="J655" s="2">
        <v>47.5</v>
      </c>
    </row>
    <row r="656" spans="1:10">
      <c r="A656" s="2" t="s">
        <v>31</v>
      </c>
      <c r="B656" s="2">
        <v>1500</v>
      </c>
      <c r="C656" s="2">
        <v>7</v>
      </c>
      <c r="D656" s="2" t="s">
        <v>1056</v>
      </c>
      <c r="E656" s="2">
        <v>90</v>
      </c>
      <c r="F656" s="2">
        <v>23</v>
      </c>
      <c r="G656" s="2">
        <v>43.181818181818201</v>
      </c>
      <c r="I656" s="2">
        <v>18</v>
      </c>
      <c r="J656" s="2">
        <v>47.5</v>
      </c>
    </row>
    <row r="657" spans="1:10">
      <c r="A657" s="2" t="s">
        <v>31</v>
      </c>
      <c r="B657" s="2">
        <v>1500</v>
      </c>
      <c r="C657" s="2">
        <v>8</v>
      </c>
      <c r="D657" s="2" t="s">
        <v>1056</v>
      </c>
      <c r="E657" s="2">
        <v>92</v>
      </c>
      <c r="F657" s="2">
        <v>23.5</v>
      </c>
      <c r="G657" s="2">
        <v>43.0833333333333</v>
      </c>
      <c r="I657" s="2">
        <v>18</v>
      </c>
      <c r="J657" s="2">
        <v>47.5</v>
      </c>
    </row>
    <row r="658" spans="1:10">
      <c r="A658" s="2" t="s">
        <v>31</v>
      </c>
      <c r="B658" s="2">
        <v>1600</v>
      </c>
      <c r="C658" s="2">
        <v>1</v>
      </c>
      <c r="D658" s="2" t="s">
        <v>1056</v>
      </c>
      <c r="E658" s="2">
        <v>89</v>
      </c>
      <c r="F658" s="2">
        <v>20</v>
      </c>
      <c r="G658" s="2">
        <v>45.363636363636402</v>
      </c>
      <c r="I658" s="2">
        <v>17.75</v>
      </c>
      <c r="J658" s="2">
        <v>47.571428571428598</v>
      </c>
    </row>
    <row r="659" spans="1:10">
      <c r="A659" s="2" t="s">
        <v>31</v>
      </c>
      <c r="B659" s="2">
        <v>1600</v>
      </c>
      <c r="C659" s="2">
        <v>2</v>
      </c>
      <c r="D659" s="2" t="s">
        <v>1056</v>
      </c>
      <c r="E659" s="2">
        <v>88</v>
      </c>
      <c r="F659" s="2">
        <v>18.8</v>
      </c>
      <c r="G659" s="2">
        <v>42.363636363636402</v>
      </c>
      <c r="I659" s="2">
        <v>20.399999999999999</v>
      </c>
      <c r="J659" s="2">
        <v>47.6666666666667</v>
      </c>
    </row>
    <row r="660" spans="1:10">
      <c r="A660" s="2" t="s">
        <v>31</v>
      </c>
      <c r="B660" s="2">
        <v>1600</v>
      </c>
      <c r="C660" s="2">
        <v>3</v>
      </c>
      <c r="D660" s="2" t="s">
        <v>1056</v>
      </c>
      <c r="E660" s="2">
        <v>88</v>
      </c>
      <c r="F660" s="2">
        <v>17.2</v>
      </c>
      <c r="G660" s="2">
        <v>42.636363636363598</v>
      </c>
      <c r="I660" s="2">
        <v>21</v>
      </c>
      <c r="J660" s="2">
        <v>47.6666666666667</v>
      </c>
    </row>
    <row r="661" spans="1:10">
      <c r="A661" s="2" t="s">
        <v>31</v>
      </c>
      <c r="B661" s="2">
        <v>1600</v>
      </c>
      <c r="C661" s="2">
        <v>4</v>
      </c>
      <c r="D661" s="2" t="s">
        <v>1056</v>
      </c>
      <c r="E661" s="2">
        <v>89</v>
      </c>
      <c r="F661" s="2">
        <v>21.2</v>
      </c>
      <c r="G661" s="2">
        <v>43.636363636363598</v>
      </c>
      <c r="I661" s="2">
        <v>20.75</v>
      </c>
      <c r="J661" s="2">
        <v>47.705882352941202</v>
      </c>
    </row>
    <row r="662" spans="1:10">
      <c r="A662" s="2" t="s">
        <v>31</v>
      </c>
      <c r="B662" s="2">
        <v>1600</v>
      </c>
      <c r="C662" s="2">
        <v>5</v>
      </c>
      <c r="D662" s="2" t="s">
        <v>1056</v>
      </c>
      <c r="E662" s="2">
        <v>88</v>
      </c>
      <c r="F662" s="2">
        <v>20.6</v>
      </c>
      <c r="G662" s="2">
        <v>43.363636363636402</v>
      </c>
      <c r="I662" s="2">
        <v>20</v>
      </c>
      <c r="J662" s="2">
        <v>47.714285714285701</v>
      </c>
    </row>
    <row r="663" spans="1:10">
      <c r="A663" s="2" t="s">
        <v>31</v>
      </c>
      <c r="B663" s="2">
        <v>1600</v>
      </c>
      <c r="C663" s="2">
        <v>6</v>
      </c>
      <c r="D663" s="2" t="s">
        <v>1056</v>
      </c>
      <c r="E663" s="2">
        <v>89</v>
      </c>
      <c r="F663" s="2">
        <v>19.2</v>
      </c>
      <c r="G663" s="2">
        <v>43.090909090909101</v>
      </c>
      <c r="I663" s="2">
        <v>22.4375</v>
      </c>
      <c r="J663" s="2">
        <v>47.71875</v>
      </c>
    </row>
    <row r="664" spans="1:10">
      <c r="A664" s="2" t="s">
        <v>31</v>
      </c>
      <c r="B664" s="2">
        <v>1600</v>
      </c>
      <c r="C664" s="2">
        <v>7</v>
      </c>
      <c r="D664" s="2" t="s">
        <v>1056</v>
      </c>
      <c r="E664" s="2">
        <v>87</v>
      </c>
      <c r="F664" s="2">
        <v>24.8</v>
      </c>
      <c r="G664" s="2">
        <v>44.181818181818201</v>
      </c>
      <c r="I664" s="2">
        <v>20.75</v>
      </c>
      <c r="J664" s="2">
        <v>47.7777777777778</v>
      </c>
    </row>
    <row r="665" spans="1:10">
      <c r="A665" s="2" t="s">
        <v>31</v>
      </c>
      <c r="B665" s="2">
        <v>1600</v>
      </c>
      <c r="C665" s="2">
        <v>8</v>
      </c>
      <c r="D665" s="2" t="s">
        <v>1056</v>
      </c>
      <c r="E665" s="2">
        <v>85</v>
      </c>
      <c r="F665" s="2">
        <v>25</v>
      </c>
      <c r="G665" s="2">
        <v>45.8</v>
      </c>
      <c r="I665" s="2">
        <v>23.25</v>
      </c>
      <c r="J665" s="2">
        <v>47.7777777777778</v>
      </c>
    </row>
    <row r="666" spans="1:10">
      <c r="A666" s="2" t="s">
        <v>31</v>
      </c>
      <c r="B666" s="2">
        <v>1700</v>
      </c>
      <c r="C666" s="2">
        <v>1</v>
      </c>
      <c r="D666" s="2" t="s">
        <v>1056</v>
      </c>
      <c r="E666" s="2">
        <v>82</v>
      </c>
      <c r="F666" s="2">
        <v>22.2</v>
      </c>
      <c r="G666" s="2">
        <v>45.3</v>
      </c>
      <c r="I666" s="2">
        <v>18.2</v>
      </c>
      <c r="J666" s="2">
        <v>47.818181818181799</v>
      </c>
    </row>
    <row r="667" spans="1:10">
      <c r="A667" s="2" t="s">
        <v>31</v>
      </c>
      <c r="B667" s="2">
        <v>1700</v>
      </c>
      <c r="C667" s="2">
        <v>2</v>
      </c>
      <c r="D667" s="2" t="s">
        <v>1056</v>
      </c>
      <c r="E667" s="2">
        <v>97</v>
      </c>
      <c r="F667" s="2">
        <v>18</v>
      </c>
      <c r="G667" s="2">
        <v>41.75</v>
      </c>
      <c r="I667" s="2">
        <v>18</v>
      </c>
      <c r="J667" s="2">
        <v>47.8888888888889</v>
      </c>
    </row>
    <row r="668" spans="1:10">
      <c r="A668" s="2" t="s">
        <v>31</v>
      </c>
      <c r="B668" s="2">
        <v>1700</v>
      </c>
      <c r="C668" s="2">
        <v>3</v>
      </c>
      <c r="D668" s="2" t="s">
        <v>1056</v>
      </c>
      <c r="E668" s="2">
        <v>87</v>
      </c>
      <c r="F668" s="2">
        <v>15.6</v>
      </c>
      <c r="G668" s="2">
        <v>42.545454545454497</v>
      </c>
      <c r="I668" s="2">
        <v>20.399999999999999</v>
      </c>
      <c r="J668" s="2">
        <v>47.8888888888889</v>
      </c>
    </row>
    <row r="669" spans="1:10">
      <c r="A669" s="2" t="s">
        <v>31</v>
      </c>
      <c r="B669" s="2">
        <v>1700</v>
      </c>
      <c r="C669" s="2">
        <v>4</v>
      </c>
      <c r="D669" s="2" t="s">
        <v>1056</v>
      </c>
      <c r="E669" s="2">
        <v>83</v>
      </c>
      <c r="F669" s="2">
        <v>19.399999999999999</v>
      </c>
      <c r="G669" s="2">
        <v>43.181818181818201</v>
      </c>
      <c r="I669" s="2">
        <v>18.5</v>
      </c>
      <c r="J669" s="2">
        <v>48</v>
      </c>
    </row>
    <row r="670" spans="1:10">
      <c r="A670" s="2" t="s">
        <v>31</v>
      </c>
      <c r="B670" s="2">
        <v>1700</v>
      </c>
      <c r="C670" s="2">
        <v>5</v>
      </c>
      <c r="D670" s="2" t="s">
        <v>1056</v>
      </c>
      <c r="E670" s="2">
        <v>79</v>
      </c>
      <c r="F670" s="2">
        <v>17.2</v>
      </c>
      <c r="G670" s="2">
        <v>45.1111111111111</v>
      </c>
      <c r="I670" s="2">
        <v>19.6666666666667</v>
      </c>
      <c r="J670" s="2">
        <v>48</v>
      </c>
    </row>
    <row r="671" spans="1:10">
      <c r="A671" s="2" t="s">
        <v>31</v>
      </c>
      <c r="B671" s="2">
        <v>1700</v>
      </c>
      <c r="C671" s="2">
        <v>6</v>
      </c>
      <c r="D671" s="2" t="s">
        <v>1056</v>
      </c>
      <c r="E671" s="2">
        <v>83</v>
      </c>
      <c r="F671" s="2">
        <v>17.2</v>
      </c>
      <c r="G671" s="2">
        <v>45.1</v>
      </c>
      <c r="I671" s="2">
        <v>20</v>
      </c>
      <c r="J671" s="2">
        <v>48</v>
      </c>
    </row>
    <row r="672" spans="1:10">
      <c r="A672" s="2" t="s">
        <v>31</v>
      </c>
      <c r="B672" s="2">
        <v>1700</v>
      </c>
      <c r="C672" s="2">
        <v>7</v>
      </c>
      <c r="D672" s="2" t="s">
        <v>1056</v>
      </c>
      <c r="E672" s="2">
        <v>84</v>
      </c>
      <c r="F672" s="2">
        <v>25.6</v>
      </c>
      <c r="G672" s="2">
        <v>45.5</v>
      </c>
      <c r="I672" s="2">
        <v>20.6666666666667</v>
      </c>
      <c r="J672" s="2">
        <v>48</v>
      </c>
    </row>
    <row r="673" spans="1:10">
      <c r="A673" s="2" t="s">
        <v>31</v>
      </c>
      <c r="B673" s="2">
        <v>1700</v>
      </c>
      <c r="C673" s="2">
        <v>8</v>
      </c>
      <c r="D673" s="2" t="s">
        <v>1056</v>
      </c>
      <c r="E673" s="2">
        <v>83</v>
      </c>
      <c r="F673" s="2">
        <v>23</v>
      </c>
      <c r="G673" s="2">
        <v>47.5</v>
      </c>
      <c r="I673" s="2">
        <v>22.176470588235301</v>
      </c>
      <c r="J673" s="2">
        <v>48.030303030303003</v>
      </c>
    </row>
    <row r="674" spans="1:10">
      <c r="A674" s="2" t="s">
        <v>31</v>
      </c>
      <c r="B674" s="2">
        <v>1800</v>
      </c>
      <c r="C674" s="2">
        <v>1</v>
      </c>
      <c r="D674" s="2" t="s">
        <v>1056</v>
      </c>
      <c r="E674" s="2">
        <v>79</v>
      </c>
      <c r="F674" s="2">
        <v>23.8</v>
      </c>
      <c r="G674" s="2">
        <v>46.9</v>
      </c>
      <c r="I674" s="2">
        <v>18.5</v>
      </c>
      <c r="J674" s="2">
        <v>48.125</v>
      </c>
    </row>
    <row r="675" spans="1:10">
      <c r="A675" s="2" t="s">
        <v>31</v>
      </c>
      <c r="B675" s="2">
        <v>1800</v>
      </c>
      <c r="C675" s="2">
        <v>2</v>
      </c>
      <c r="D675" s="2" t="s">
        <v>1056</v>
      </c>
      <c r="E675" s="2">
        <v>79</v>
      </c>
      <c r="F675" s="2">
        <v>17.8</v>
      </c>
      <c r="G675" s="2">
        <v>43.8</v>
      </c>
      <c r="I675" s="2">
        <v>21.6111111111111</v>
      </c>
      <c r="J675" s="2">
        <v>48.176470588235297</v>
      </c>
    </row>
    <row r="676" spans="1:10">
      <c r="A676" s="2" t="s">
        <v>31</v>
      </c>
      <c r="B676" s="2">
        <v>1800</v>
      </c>
      <c r="C676" s="2">
        <v>3</v>
      </c>
      <c r="D676" s="2" t="s">
        <v>1056</v>
      </c>
      <c r="E676" s="2">
        <v>78</v>
      </c>
      <c r="F676" s="2">
        <v>15.2</v>
      </c>
      <c r="G676" s="2">
        <v>45.3</v>
      </c>
      <c r="I676" s="2">
        <v>17</v>
      </c>
      <c r="J676" s="2">
        <v>48.2222222222222</v>
      </c>
    </row>
    <row r="677" spans="1:10">
      <c r="A677" s="2" t="s">
        <v>31</v>
      </c>
      <c r="B677" s="2">
        <v>1800</v>
      </c>
      <c r="C677" s="2">
        <v>4</v>
      </c>
      <c r="D677" s="2" t="s">
        <v>1056</v>
      </c>
      <c r="E677" s="2">
        <v>90</v>
      </c>
      <c r="F677" s="2">
        <v>26</v>
      </c>
      <c r="G677" s="2">
        <v>46.454545454545503</v>
      </c>
      <c r="I677" s="2">
        <v>17</v>
      </c>
      <c r="J677" s="2">
        <v>48.25</v>
      </c>
    </row>
    <row r="678" spans="1:10">
      <c r="A678" s="2" t="s">
        <v>31</v>
      </c>
      <c r="B678" s="2">
        <v>1800</v>
      </c>
      <c r="C678" s="2">
        <v>5</v>
      </c>
      <c r="D678" s="2" t="s">
        <v>1056</v>
      </c>
      <c r="E678" s="2">
        <v>79</v>
      </c>
      <c r="F678" s="2">
        <v>18.600000000000001</v>
      </c>
      <c r="G678" s="2">
        <v>45</v>
      </c>
      <c r="I678" s="2">
        <v>18.399999999999999</v>
      </c>
      <c r="J678" s="2">
        <v>48.25</v>
      </c>
    </row>
    <row r="679" spans="1:10">
      <c r="A679" s="2" t="s">
        <v>31</v>
      </c>
      <c r="B679" s="2">
        <v>1800</v>
      </c>
      <c r="C679" s="2">
        <v>6</v>
      </c>
      <c r="D679" s="2" t="s">
        <v>1056</v>
      </c>
      <c r="E679" s="2">
        <v>79</v>
      </c>
      <c r="F679" s="2">
        <v>22.8</v>
      </c>
      <c r="G679" s="2">
        <v>45.7</v>
      </c>
      <c r="I679">
        <v>19.731707317073202</v>
      </c>
      <c r="J679">
        <v>48.285714285714299</v>
      </c>
    </row>
    <row r="680" spans="1:10">
      <c r="A680" s="2" t="s">
        <v>31</v>
      </c>
      <c r="B680" s="2">
        <v>1800</v>
      </c>
      <c r="C680" s="2">
        <v>7</v>
      </c>
      <c r="D680" s="2" t="s">
        <v>1056</v>
      </c>
      <c r="E680" s="2">
        <v>79</v>
      </c>
      <c r="F680" s="2">
        <v>25.4</v>
      </c>
      <c r="G680" s="2">
        <v>46.2</v>
      </c>
      <c r="I680" s="2">
        <v>18.9166666666667</v>
      </c>
      <c r="J680" s="2">
        <v>48.326086956521699</v>
      </c>
    </row>
    <row r="681" spans="1:10">
      <c r="A681" s="2" t="s">
        <v>31</v>
      </c>
      <c r="B681" s="2">
        <v>1800</v>
      </c>
      <c r="C681" s="2">
        <v>8</v>
      </c>
      <c r="D681" s="2" t="s">
        <v>1056</v>
      </c>
      <c r="E681" s="2">
        <v>79</v>
      </c>
      <c r="F681" s="2">
        <v>22.4</v>
      </c>
      <c r="G681" s="2">
        <v>46.3</v>
      </c>
      <c r="I681">
        <v>20.75</v>
      </c>
      <c r="J681">
        <v>48.3333333333333</v>
      </c>
    </row>
    <row r="682" spans="1:10">
      <c r="A682" s="2" t="s">
        <v>31</v>
      </c>
      <c r="B682" s="2">
        <v>1900</v>
      </c>
      <c r="C682" s="2">
        <v>1</v>
      </c>
      <c r="D682" s="2" t="s">
        <v>1056</v>
      </c>
      <c r="E682" s="2">
        <v>77</v>
      </c>
      <c r="F682" s="2">
        <v>20.399999999999999</v>
      </c>
      <c r="G682" s="2">
        <v>47.8888888888889</v>
      </c>
      <c r="I682" s="2">
        <v>22.5</v>
      </c>
      <c r="J682" s="2">
        <v>48.3333333333333</v>
      </c>
    </row>
    <row r="683" spans="1:10">
      <c r="A683" s="2" t="s">
        <v>31</v>
      </c>
      <c r="B683" s="2">
        <v>1900</v>
      </c>
      <c r="C683" s="2">
        <v>2</v>
      </c>
      <c r="D683" s="2" t="s">
        <v>1056</v>
      </c>
      <c r="E683" s="2">
        <v>75</v>
      </c>
      <c r="F683" s="2">
        <v>18</v>
      </c>
      <c r="G683" s="2">
        <v>46.1111111111111</v>
      </c>
      <c r="I683" s="2">
        <v>22.2</v>
      </c>
      <c r="J683" s="2">
        <v>48.3333333333333</v>
      </c>
    </row>
    <row r="684" spans="1:10">
      <c r="A684" s="2" t="s">
        <v>31</v>
      </c>
      <c r="B684" s="2">
        <v>1900</v>
      </c>
      <c r="C684" s="2">
        <v>3</v>
      </c>
      <c r="D684" s="2" t="s">
        <v>1056</v>
      </c>
      <c r="E684" s="2">
        <v>74</v>
      </c>
      <c r="F684" s="2">
        <v>13.75</v>
      </c>
      <c r="G684" s="2">
        <v>46.7</v>
      </c>
      <c r="I684">
        <v>20.7</v>
      </c>
      <c r="J684">
        <v>48.368421052631597</v>
      </c>
    </row>
    <row r="685" spans="1:10">
      <c r="A685" s="2" t="s">
        <v>31</v>
      </c>
      <c r="B685" s="2">
        <v>1900</v>
      </c>
      <c r="C685" s="2">
        <v>4</v>
      </c>
      <c r="D685" s="2" t="s">
        <v>1056</v>
      </c>
      <c r="E685" s="2">
        <v>77</v>
      </c>
      <c r="F685" s="2">
        <v>19.399999999999999</v>
      </c>
      <c r="G685" s="2">
        <v>49.6666666666667</v>
      </c>
      <c r="I685" s="2">
        <v>19.5</v>
      </c>
      <c r="J685" s="2">
        <v>48.384615384615401</v>
      </c>
    </row>
    <row r="686" spans="1:10">
      <c r="A686" s="2" t="s">
        <v>31</v>
      </c>
      <c r="B686" s="2">
        <v>1900</v>
      </c>
      <c r="C686" s="2">
        <v>5</v>
      </c>
      <c r="D686" s="2" t="s">
        <v>1056</v>
      </c>
      <c r="E686" s="2">
        <v>75</v>
      </c>
      <c r="F686" s="2">
        <v>23.25</v>
      </c>
      <c r="G686" s="2">
        <v>47.7777777777778</v>
      </c>
      <c r="I686" s="2">
        <v>17.8</v>
      </c>
      <c r="J686" s="2">
        <v>48.404255319148902</v>
      </c>
    </row>
    <row r="687" spans="1:10">
      <c r="A687" s="2" t="s">
        <v>31</v>
      </c>
      <c r="B687" s="2">
        <v>1900</v>
      </c>
      <c r="C687" s="2">
        <v>6</v>
      </c>
      <c r="D687" s="2" t="s">
        <v>1056</v>
      </c>
      <c r="E687" s="2">
        <v>77</v>
      </c>
      <c r="F687" s="2">
        <v>28.4</v>
      </c>
      <c r="G687" s="2">
        <v>48.5</v>
      </c>
      <c r="I687" s="2">
        <v>17.75</v>
      </c>
      <c r="J687" s="2">
        <v>48.428571428571402</v>
      </c>
    </row>
    <row r="688" spans="1:10">
      <c r="A688" s="2" t="s">
        <v>31</v>
      </c>
      <c r="B688" s="2">
        <v>1900</v>
      </c>
      <c r="C688" s="2">
        <v>7</v>
      </c>
      <c r="D688" s="2" t="s">
        <v>1056</v>
      </c>
      <c r="E688" s="2">
        <v>75</v>
      </c>
      <c r="F688" s="2">
        <v>20.399999999999999</v>
      </c>
      <c r="G688" s="2">
        <v>47.6666666666667</v>
      </c>
      <c r="I688" s="2">
        <v>28.4</v>
      </c>
      <c r="J688" s="2">
        <v>48.5</v>
      </c>
    </row>
    <row r="689" spans="1:10">
      <c r="A689" s="2" t="s">
        <v>31</v>
      </c>
      <c r="B689" s="2">
        <v>1900</v>
      </c>
      <c r="C689" s="2">
        <v>8</v>
      </c>
      <c r="D689" s="2" t="s">
        <v>1056</v>
      </c>
      <c r="E689" s="2">
        <v>77</v>
      </c>
      <c r="F689" s="2">
        <v>23.2</v>
      </c>
      <c r="G689" s="2">
        <v>50.5555555555556</v>
      </c>
      <c r="I689" s="2">
        <v>18</v>
      </c>
      <c r="J689" s="2">
        <v>48.5</v>
      </c>
    </row>
    <row r="690" spans="1:10">
      <c r="A690" s="2" t="s">
        <v>31</v>
      </c>
      <c r="B690" s="2">
        <v>2000</v>
      </c>
      <c r="C690" s="2">
        <v>1</v>
      </c>
      <c r="D690" s="2" t="s">
        <v>1056</v>
      </c>
      <c r="E690" s="2">
        <v>74</v>
      </c>
      <c r="F690" s="2">
        <v>22.25</v>
      </c>
      <c r="G690" s="2">
        <v>49.4444444444444</v>
      </c>
      <c r="I690" s="2">
        <v>19.363636363636399</v>
      </c>
      <c r="J690" s="2">
        <v>48.545454545454497</v>
      </c>
    </row>
    <row r="691" spans="1:10">
      <c r="A691" s="2" t="s">
        <v>31</v>
      </c>
      <c r="B691" s="2">
        <v>2000</v>
      </c>
      <c r="C691" s="2">
        <v>2</v>
      </c>
      <c r="D691" s="2" t="s">
        <v>1056</v>
      </c>
      <c r="E691" s="2">
        <v>72</v>
      </c>
      <c r="F691" s="2">
        <v>17.75</v>
      </c>
      <c r="G691" s="2">
        <v>44.6666666666667</v>
      </c>
      <c r="I691" s="2">
        <v>22.2</v>
      </c>
      <c r="J691" s="2">
        <v>48.5555555555556</v>
      </c>
    </row>
    <row r="692" spans="1:10">
      <c r="A692" s="2" t="s">
        <v>31</v>
      </c>
      <c r="B692" s="2">
        <v>2000</v>
      </c>
      <c r="C692" s="2">
        <v>3</v>
      </c>
      <c r="D692" s="2" t="s">
        <v>1056</v>
      </c>
      <c r="E692" s="2">
        <v>73</v>
      </c>
      <c r="F692" s="2">
        <v>24.25</v>
      </c>
      <c r="G692" s="2">
        <v>49.2222222222222</v>
      </c>
      <c r="I692">
        <v>21.35</v>
      </c>
      <c r="J692">
        <v>48.578947368421098</v>
      </c>
    </row>
    <row r="693" spans="1:10">
      <c r="A693" s="2" t="s">
        <v>31</v>
      </c>
      <c r="B693" s="2">
        <v>2000</v>
      </c>
      <c r="C693" s="2">
        <v>4</v>
      </c>
      <c r="D693" s="2" t="s">
        <v>1056</v>
      </c>
      <c r="E693" s="2">
        <v>72</v>
      </c>
      <c r="F693" s="2">
        <v>23.75</v>
      </c>
      <c r="G693" s="2">
        <v>49.7777777777778</v>
      </c>
      <c r="I693" s="2">
        <v>21.8</v>
      </c>
      <c r="J693" s="2">
        <v>48.6</v>
      </c>
    </row>
    <row r="694" spans="1:10">
      <c r="A694" s="2" t="s">
        <v>31</v>
      </c>
      <c r="B694" s="2">
        <v>2000</v>
      </c>
      <c r="C694" s="2">
        <v>5</v>
      </c>
      <c r="D694" s="2" t="s">
        <v>1056</v>
      </c>
      <c r="E694" s="2">
        <v>73</v>
      </c>
      <c r="F694" s="2">
        <v>23</v>
      </c>
      <c r="G694" s="2">
        <v>50.5555555555556</v>
      </c>
      <c r="I694" s="2">
        <v>20.965517241379299</v>
      </c>
      <c r="J694" s="2">
        <v>48.6666666666667</v>
      </c>
    </row>
    <row r="695" spans="1:10">
      <c r="A695" s="2" t="s">
        <v>31</v>
      </c>
      <c r="B695" s="2">
        <v>2000</v>
      </c>
      <c r="C695" s="2">
        <v>6</v>
      </c>
      <c r="D695" s="2" t="s">
        <v>1056</v>
      </c>
      <c r="E695" s="2">
        <v>72</v>
      </c>
      <c r="F695" s="2">
        <v>21</v>
      </c>
      <c r="G695" s="2">
        <v>47.4444444444444</v>
      </c>
      <c r="I695" s="2">
        <v>18</v>
      </c>
      <c r="J695" s="2">
        <v>48.6666666666667</v>
      </c>
    </row>
    <row r="696" spans="1:10">
      <c r="A696" s="2" t="s">
        <v>31</v>
      </c>
      <c r="B696" s="2">
        <v>2000</v>
      </c>
      <c r="C696" s="2">
        <v>7</v>
      </c>
      <c r="D696" s="2" t="s">
        <v>1056</v>
      </c>
      <c r="E696" s="2">
        <v>73</v>
      </c>
      <c r="F696" s="2">
        <v>20.5</v>
      </c>
      <c r="G696" s="2">
        <v>51.1111111111111</v>
      </c>
      <c r="I696" s="2">
        <v>15</v>
      </c>
      <c r="J696" s="2">
        <v>48.6666666666667</v>
      </c>
    </row>
    <row r="697" spans="1:10">
      <c r="A697" s="2" t="s">
        <v>31</v>
      </c>
      <c r="B697" s="2">
        <v>2000</v>
      </c>
      <c r="C697" s="2">
        <v>8</v>
      </c>
      <c r="D697" s="2" t="s">
        <v>1056</v>
      </c>
      <c r="E697" s="2">
        <v>71</v>
      </c>
      <c r="F697" s="2">
        <v>25.5</v>
      </c>
      <c r="G697" s="2">
        <v>49.6666666666667</v>
      </c>
      <c r="I697" s="2">
        <v>17</v>
      </c>
      <c r="J697" s="2">
        <v>48.6666666666667</v>
      </c>
    </row>
    <row r="698" spans="1:10">
      <c r="A698" s="2" t="s">
        <v>31</v>
      </c>
      <c r="B698" s="2">
        <v>2100</v>
      </c>
      <c r="C698" s="2">
        <v>1</v>
      </c>
      <c r="D698" s="2" t="s">
        <v>1056</v>
      </c>
      <c r="E698" s="2">
        <v>69</v>
      </c>
      <c r="F698" s="2">
        <v>29.25</v>
      </c>
      <c r="G698" s="2">
        <v>55</v>
      </c>
      <c r="I698" s="2">
        <v>11</v>
      </c>
      <c r="J698" s="2">
        <v>48.6666666666667</v>
      </c>
    </row>
    <row r="699" spans="1:10">
      <c r="A699" s="2" t="s">
        <v>31</v>
      </c>
      <c r="B699" s="2">
        <v>2100</v>
      </c>
      <c r="C699" s="2">
        <v>2</v>
      </c>
      <c r="D699" s="2" t="s">
        <v>1056</v>
      </c>
      <c r="E699" s="2">
        <v>68</v>
      </c>
      <c r="F699" s="2">
        <v>14</v>
      </c>
      <c r="G699" s="2">
        <v>46.3333333333333</v>
      </c>
      <c r="I699" s="2">
        <v>14.3333333333333</v>
      </c>
      <c r="J699" s="2">
        <v>48.6666666666667</v>
      </c>
    </row>
    <row r="700" spans="1:10">
      <c r="A700" s="2" t="s">
        <v>31</v>
      </c>
      <c r="B700" s="2">
        <v>2100</v>
      </c>
      <c r="C700" s="2">
        <v>3</v>
      </c>
      <c r="D700" s="2" t="s">
        <v>1056</v>
      </c>
      <c r="E700" s="2">
        <v>68</v>
      </c>
      <c r="F700" s="2">
        <v>22</v>
      </c>
      <c r="G700" s="2">
        <v>52.875</v>
      </c>
      <c r="I700" s="2">
        <v>18.875</v>
      </c>
      <c r="J700" s="2">
        <v>48.695652173912997</v>
      </c>
    </row>
    <row r="701" spans="1:10">
      <c r="A701" s="2" t="s">
        <v>31</v>
      </c>
      <c r="B701" s="2">
        <v>2100</v>
      </c>
      <c r="C701" s="2">
        <v>4</v>
      </c>
      <c r="D701" s="2" t="s">
        <v>1056</v>
      </c>
      <c r="E701" s="2">
        <v>69</v>
      </c>
      <c r="F701" s="2">
        <v>22</v>
      </c>
      <c r="G701" s="2">
        <v>49.5</v>
      </c>
      <c r="I701" s="2">
        <v>13.3333333333333</v>
      </c>
      <c r="J701" s="2">
        <v>48.714285714285701</v>
      </c>
    </row>
    <row r="702" spans="1:10">
      <c r="A702" s="2" t="s">
        <v>31</v>
      </c>
      <c r="B702" s="2">
        <v>2100</v>
      </c>
      <c r="C702" s="2">
        <v>5</v>
      </c>
      <c r="D702" s="2" t="s">
        <v>1056</v>
      </c>
      <c r="E702" s="2">
        <v>69</v>
      </c>
      <c r="F702" s="2">
        <v>25</v>
      </c>
      <c r="G702" s="2">
        <v>49.25</v>
      </c>
      <c r="I702" s="2">
        <v>21</v>
      </c>
      <c r="J702" s="2">
        <v>48.727272727272698</v>
      </c>
    </row>
    <row r="703" spans="1:10">
      <c r="A703" s="2" t="s">
        <v>31</v>
      </c>
      <c r="B703" s="2">
        <v>2100</v>
      </c>
      <c r="C703" s="2">
        <v>6</v>
      </c>
      <c r="D703" s="2" t="s">
        <v>1056</v>
      </c>
      <c r="E703" s="2">
        <v>70</v>
      </c>
      <c r="F703" s="2">
        <v>23.5</v>
      </c>
      <c r="G703" s="2">
        <v>49.75</v>
      </c>
      <c r="I703" s="2">
        <v>24.6666666666667</v>
      </c>
      <c r="J703" s="2">
        <v>48.75</v>
      </c>
    </row>
    <row r="704" spans="1:10">
      <c r="A704" s="2" t="s">
        <v>31</v>
      </c>
      <c r="B704" s="2">
        <v>2100</v>
      </c>
      <c r="C704" s="2">
        <v>7</v>
      </c>
      <c r="D704" s="2" t="s">
        <v>1056</v>
      </c>
      <c r="E704" s="2">
        <v>69</v>
      </c>
      <c r="F704" s="2">
        <v>23.25</v>
      </c>
      <c r="G704" s="2">
        <v>51</v>
      </c>
      <c r="I704" s="2">
        <v>19.25</v>
      </c>
      <c r="J704" s="2">
        <v>48.75</v>
      </c>
    </row>
    <row r="705" spans="1:10">
      <c r="A705" s="2" t="s">
        <v>31</v>
      </c>
      <c r="B705" s="2">
        <v>2100</v>
      </c>
      <c r="C705" s="2">
        <v>8</v>
      </c>
      <c r="D705" s="2" t="s">
        <v>1056</v>
      </c>
      <c r="E705" s="2">
        <v>68</v>
      </c>
      <c r="F705" s="2">
        <v>25</v>
      </c>
      <c r="G705" s="2">
        <v>53.125</v>
      </c>
      <c r="I705" s="2">
        <v>18.8333333333333</v>
      </c>
      <c r="J705" s="2">
        <v>48.75</v>
      </c>
    </row>
    <row r="706" spans="1:10">
      <c r="A706" s="2" t="s">
        <v>31</v>
      </c>
      <c r="B706" s="2">
        <v>2101</v>
      </c>
      <c r="C706" s="2">
        <v>1</v>
      </c>
      <c r="D706" s="2" t="s">
        <v>1056</v>
      </c>
      <c r="E706" s="2">
        <v>52</v>
      </c>
      <c r="F706" s="2">
        <v>11.6666666666667</v>
      </c>
      <c r="G706" s="2">
        <v>52.3333333333333</v>
      </c>
      <c r="I706" s="2">
        <v>17</v>
      </c>
      <c r="J706" s="2">
        <v>48.75</v>
      </c>
    </row>
    <row r="707" spans="1:10">
      <c r="A707" s="2" t="s">
        <v>31</v>
      </c>
      <c r="B707" s="2">
        <v>2101</v>
      </c>
      <c r="C707" s="2">
        <v>2</v>
      </c>
      <c r="D707" s="2" t="s">
        <v>1056</v>
      </c>
      <c r="E707" s="2">
        <v>51</v>
      </c>
      <c r="F707" s="2">
        <v>18</v>
      </c>
      <c r="G707" s="2">
        <v>60.6666666666667</v>
      </c>
      <c r="I707" s="2">
        <v>18</v>
      </c>
      <c r="J707" s="2">
        <v>48.75</v>
      </c>
    </row>
    <row r="708" spans="1:10">
      <c r="A708" s="2" t="s">
        <v>31</v>
      </c>
      <c r="B708" s="2">
        <v>2101</v>
      </c>
      <c r="C708" s="2">
        <v>3</v>
      </c>
      <c r="D708" s="2" t="s">
        <v>1056</v>
      </c>
      <c r="E708" s="2">
        <v>51</v>
      </c>
      <c r="F708" s="2">
        <v>25.3333333333333</v>
      </c>
      <c r="G708" s="2">
        <v>63.6666666666667</v>
      </c>
      <c r="I708" s="2">
        <v>17.920000000000002</v>
      </c>
      <c r="J708" s="2">
        <v>48.787234042553202</v>
      </c>
    </row>
    <row r="709" spans="1:10">
      <c r="A709" s="2" t="s">
        <v>31</v>
      </c>
      <c r="B709" s="2">
        <v>2101</v>
      </c>
      <c r="C709" s="2">
        <v>4</v>
      </c>
      <c r="D709" s="2" t="s">
        <v>1056</v>
      </c>
      <c r="E709" s="2">
        <v>52</v>
      </c>
      <c r="F709" s="2">
        <v>27.6666666666667</v>
      </c>
      <c r="G709" s="2">
        <v>63.6666666666667</v>
      </c>
      <c r="I709">
        <v>21.05</v>
      </c>
      <c r="J709">
        <v>48.871794871794897</v>
      </c>
    </row>
    <row r="710" spans="1:10">
      <c r="A710" s="2" t="s">
        <v>31</v>
      </c>
      <c r="B710" s="2">
        <v>2101</v>
      </c>
      <c r="C710" s="2">
        <v>5</v>
      </c>
      <c r="D710" s="2" t="s">
        <v>1056</v>
      </c>
      <c r="E710" s="2">
        <v>51</v>
      </c>
      <c r="F710" s="2">
        <v>12</v>
      </c>
      <c r="G710" s="2">
        <v>63.8333333333333</v>
      </c>
      <c r="I710" s="2">
        <v>18.600000000000001</v>
      </c>
      <c r="J710" s="2">
        <v>48.893617021276597</v>
      </c>
    </row>
    <row r="711" spans="1:10">
      <c r="A711" s="2" t="s">
        <v>31</v>
      </c>
      <c r="B711" s="2">
        <v>2101</v>
      </c>
      <c r="C711" s="2">
        <v>6</v>
      </c>
      <c r="D711" s="2" t="s">
        <v>1056</v>
      </c>
      <c r="E711" s="2">
        <v>51</v>
      </c>
      <c r="F711" s="2">
        <v>19</v>
      </c>
      <c r="G711" s="2">
        <v>64</v>
      </c>
      <c r="I711" s="2">
        <v>20</v>
      </c>
      <c r="J711" s="2">
        <v>48.894736842105303</v>
      </c>
    </row>
    <row r="712" spans="1:10">
      <c r="A712" s="2" t="s">
        <v>31</v>
      </c>
      <c r="B712" s="2">
        <v>2101</v>
      </c>
      <c r="C712" s="2">
        <v>7</v>
      </c>
      <c r="D712" s="2" t="s">
        <v>1056</v>
      </c>
      <c r="E712" s="2">
        <v>51</v>
      </c>
      <c r="F712" s="2">
        <v>12</v>
      </c>
      <c r="G712" s="2">
        <v>62.285714285714299</v>
      </c>
      <c r="I712" s="2">
        <v>20.7777777777778</v>
      </c>
      <c r="J712" s="2">
        <v>48.973684210526301</v>
      </c>
    </row>
    <row r="713" spans="1:10">
      <c r="A713" s="2" t="s">
        <v>31</v>
      </c>
      <c r="B713" s="2">
        <v>2101</v>
      </c>
      <c r="C713" s="2">
        <v>8</v>
      </c>
      <c r="D713" s="2" t="s">
        <v>1056</v>
      </c>
      <c r="E713" s="2">
        <v>50</v>
      </c>
      <c r="F713" s="2">
        <v>12.3333333333333</v>
      </c>
      <c r="G713" s="2">
        <v>63.3333333333333</v>
      </c>
      <c r="I713" s="2">
        <v>17.5</v>
      </c>
      <c r="J713" s="2">
        <v>49</v>
      </c>
    </row>
    <row r="714" spans="1:10">
      <c r="A714" s="2" t="s">
        <v>815</v>
      </c>
      <c r="B714" s="2">
        <v>800</v>
      </c>
      <c r="C714" s="2">
        <v>1</v>
      </c>
      <c r="D714" s="2" t="s">
        <v>1056</v>
      </c>
      <c r="E714" s="2">
        <v>90</v>
      </c>
      <c r="F714" s="2">
        <v>11.6666666666667</v>
      </c>
      <c r="G714" s="2">
        <v>30.363636363636399</v>
      </c>
      <c r="I714" s="2">
        <v>17.909090909090899</v>
      </c>
      <c r="J714" s="2">
        <v>49</v>
      </c>
    </row>
    <row r="715" spans="1:10">
      <c r="A715" s="2" t="s">
        <v>815</v>
      </c>
      <c r="B715" s="2">
        <v>800</v>
      </c>
      <c r="C715" s="2">
        <v>2</v>
      </c>
      <c r="D715" s="2" t="s">
        <v>1056</v>
      </c>
      <c r="E715" s="2">
        <v>90</v>
      </c>
      <c r="F715" s="2">
        <v>11</v>
      </c>
      <c r="G715" s="2">
        <v>30.909090909090899</v>
      </c>
      <c r="I715" s="2">
        <v>20.5</v>
      </c>
      <c r="J715" s="2">
        <v>49</v>
      </c>
    </row>
    <row r="716" spans="1:10">
      <c r="A716" s="2" t="s">
        <v>815</v>
      </c>
      <c r="B716" s="2">
        <v>800</v>
      </c>
      <c r="C716" s="2">
        <v>3</v>
      </c>
      <c r="D716" s="2" t="s">
        <v>1056</v>
      </c>
      <c r="E716" s="2">
        <v>90</v>
      </c>
      <c r="F716" s="2">
        <v>11.5</v>
      </c>
      <c r="G716" s="2">
        <v>30.272727272727298</v>
      </c>
      <c r="I716" s="2">
        <v>17.5</v>
      </c>
      <c r="J716" s="2">
        <v>49</v>
      </c>
    </row>
    <row r="717" spans="1:10">
      <c r="A717" s="2" t="s">
        <v>815</v>
      </c>
      <c r="B717" s="2">
        <v>800</v>
      </c>
      <c r="C717" s="2">
        <v>4</v>
      </c>
      <c r="D717" s="2" t="s">
        <v>1056</v>
      </c>
      <c r="E717" s="2">
        <v>90</v>
      </c>
      <c r="F717" s="2">
        <v>11.8333333333333</v>
      </c>
      <c r="G717" s="2">
        <v>30.545454545454501</v>
      </c>
      <c r="I717" s="2">
        <v>18.6666666666667</v>
      </c>
      <c r="J717" s="2">
        <v>49</v>
      </c>
    </row>
    <row r="718" spans="1:10">
      <c r="A718" s="2" t="s">
        <v>815</v>
      </c>
      <c r="B718" s="2">
        <v>800</v>
      </c>
      <c r="C718" s="2">
        <v>5</v>
      </c>
      <c r="D718" s="2" t="s">
        <v>1056</v>
      </c>
      <c r="E718" s="2">
        <v>90</v>
      </c>
      <c r="F718" s="2">
        <v>12.3333333333333</v>
      </c>
      <c r="G718" s="2">
        <v>30.272727272727298</v>
      </c>
      <c r="I718" s="2">
        <v>12</v>
      </c>
      <c r="J718" s="2">
        <v>49</v>
      </c>
    </row>
    <row r="719" spans="1:10">
      <c r="A719" s="2" t="s">
        <v>815</v>
      </c>
      <c r="B719" s="2">
        <v>800</v>
      </c>
      <c r="C719" s="2">
        <v>6</v>
      </c>
      <c r="D719" s="2" t="s">
        <v>1056</v>
      </c>
      <c r="E719" s="2">
        <v>90</v>
      </c>
      <c r="F719" s="2">
        <v>11.6666666666667</v>
      </c>
      <c r="G719" s="2">
        <v>30.636363636363601</v>
      </c>
      <c r="I719" s="2">
        <v>18.25</v>
      </c>
      <c r="J719" s="2">
        <v>49.088888888888903</v>
      </c>
    </row>
    <row r="720" spans="1:10">
      <c r="A720" s="2" t="s">
        <v>815</v>
      </c>
      <c r="B720" s="2">
        <v>800</v>
      </c>
      <c r="C720" s="2">
        <v>7</v>
      </c>
      <c r="D720" s="2" t="s">
        <v>1056</v>
      </c>
      <c r="E720" s="2">
        <v>90</v>
      </c>
      <c r="F720" s="2">
        <v>11</v>
      </c>
      <c r="G720" s="2">
        <v>30.454545454545499</v>
      </c>
      <c r="I720" s="2">
        <v>20.8</v>
      </c>
      <c r="J720" s="2">
        <v>49.1111111111111</v>
      </c>
    </row>
    <row r="721" spans="1:10">
      <c r="A721" s="2" t="s">
        <v>815</v>
      </c>
      <c r="B721" s="2">
        <v>800</v>
      </c>
      <c r="C721" s="2">
        <v>8</v>
      </c>
      <c r="D721" s="2" t="s">
        <v>1056</v>
      </c>
      <c r="E721" s="2">
        <v>90</v>
      </c>
      <c r="F721" s="2">
        <v>13.5</v>
      </c>
      <c r="G721" s="2">
        <v>30.818181818181799</v>
      </c>
      <c r="I721" s="2">
        <v>19.25</v>
      </c>
      <c r="J721" s="2">
        <v>49.125</v>
      </c>
    </row>
    <row r="722" spans="1:10">
      <c r="A722" s="2" t="s">
        <v>815</v>
      </c>
      <c r="B722" s="2">
        <v>900</v>
      </c>
      <c r="C722" s="2">
        <v>1</v>
      </c>
      <c r="D722" s="2" t="s">
        <v>1056</v>
      </c>
      <c r="E722" s="2">
        <v>90</v>
      </c>
      <c r="F722" s="2">
        <v>11.2</v>
      </c>
      <c r="G722" s="2">
        <v>31</v>
      </c>
      <c r="I722" s="2">
        <v>17</v>
      </c>
      <c r="J722" s="2">
        <v>49.2</v>
      </c>
    </row>
    <row r="723" spans="1:10">
      <c r="A723" s="2" t="s">
        <v>815</v>
      </c>
      <c r="B723" s="2">
        <v>900</v>
      </c>
      <c r="C723" s="2">
        <v>2</v>
      </c>
      <c r="D723" s="2" t="s">
        <v>1056</v>
      </c>
      <c r="E723" s="2">
        <v>90</v>
      </c>
      <c r="F723" s="2">
        <v>11.8</v>
      </c>
      <c r="G723" s="2">
        <v>30.727272727272702</v>
      </c>
      <c r="I723" s="2">
        <v>15.25</v>
      </c>
      <c r="J723" s="2">
        <v>49.2222222222222</v>
      </c>
    </row>
    <row r="724" spans="1:10">
      <c r="A724" s="2" t="s">
        <v>815</v>
      </c>
      <c r="B724" s="2">
        <v>900</v>
      </c>
      <c r="C724" s="2">
        <v>3</v>
      </c>
      <c r="D724" s="2" t="s">
        <v>1056</v>
      </c>
      <c r="E724" s="2">
        <v>90</v>
      </c>
      <c r="F724" s="2">
        <v>11.6666666666667</v>
      </c>
      <c r="G724" s="2">
        <v>30.636363636363601</v>
      </c>
      <c r="I724" s="2">
        <v>24.25</v>
      </c>
      <c r="J724" s="2">
        <v>49.2222222222222</v>
      </c>
    </row>
    <row r="725" spans="1:10">
      <c r="A725" s="2" t="s">
        <v>815</v>
      </c>
      <c r="B725" s="2">
        <v>900</v>
      </c>
      <c r="C725" s="2">
        <v>4</v>
      </c>
      <c r="D725" s="2" t="s">
        <v>1056</v>
      </c>
      <c r="E725" s="2">
        <v>90</v>
      </c>
      <c r="F725" s="2">
        <v>11.6</v>
      </c>
      <c r="G725" s="2">
        <v>30</v>
      </c>
      <c r="I725" s="2">
        <v>25</v>
      </c>
      <c r="J725" s="2">
        <v>49.25</v>
      </c>
    </row>
    <row r="726" spans="1:10">
      <c r="A726" s="2" t="s">
        <v>815</v>
      </c>
      <c r="B726" s="2">
        <v>900</v>
      </c>
      <c r="C726" s="2">
        <v>5</v>
      </c>
      <c r="D726" s="2" t="s">
        <v>1056</v>
      </c>
      <c r="E726" s="2">
        <v>90</v>
      </c>
      <c r="F726" s="2">
        <v>12.3333333333333</v>
      </c>
      <c r="G726" s="2">
        <v>30.363636363636399</v>
      </c>
      <c r="I726" s="2">
        <v>16.6666666666667</v>
      </c>
      <c r="J726" s="2">
        <v>49.3333333333333</v>
      </c>
    </row>
    <row r="727" spans="1:10">
      <c r="A727" s="2" t="s">
        <v>815</v>
      </c>
      <c r="B727" s="2">
        <v>900</v>
      </c>
      <c r="C727" s="2">
        <v>6</v>
      </c>
      <c r="D727" s="2" t="s">
        <v>1056</v>
      </c>
      <c r="E727" s="2">
        <v>90</v>
      </c>
      <c r="F727" s="2">
        <v>12</v>
      </c>
      <c r="G727" s="2">
        <v>30.454545454545499</v>
      </c>
      <c r="I727" s="2">
        <v>17.3333333333333</v>
      </c>
      <c r="J727" s="2">
        <v>49.3333333333333</v>
      </c>
    </row>
    <row r="728" spans="1:10">
      <c r="A728" s="2" t="s">
        <v>815</v>
      </c>
      <c r="B728" s="2">
        <v>900</v>
      </c>
      <c r="C728" s="2">
        <v>7</v>
      </c>
      <c r="D728" s="2" t="s">
        <v>1056</v>
      </c>
      <c r="E728" s="2">
        <v>90</v>
      </c>
      <c r="F728" s="2">
        <v>12.5</v>
      </c>
      <c r="G728" s="2">
        <v>31</v>
      </c>
      <c r="I728">
        <v>20.772727272727298</v>
      </c>
      <c r="J728">
        <v>49.428571428571402</v>
      </c>
    </row>
    <row r="729" spans="1:10">
      <c r="A729" s="2" t="s">
        <v>815</v>
      </c>
      <c r="B729" s="2">
        <v>900</v>
      </c>
      <c r="C729" s="2">
        <v>8</v>
      </c>
      <c r="D729" s="2" t="s">
        <v>1056</v>
      </c>
      <c r="E729" s="2">
        <v>90</v>
      </c>
      <c r="F729" s="2">
        <v>11.3333333333333</v>
      </c>
      <c r="G729" s="2">
        <v>30.454545454545499</v>
      </c>
      <c r="I729" s="2">
        <v>13</v>
      </c>
      <c r="J729" s="2">
        <v>49.428571428571402</v>
      </c>
    </row>
    <row r="730" spans="1:10">
      <c r="A730" s="2" t="s">
        <v>815</v>
      </c>
      <c r="B730" s="2">
        <v>1000</v>
      </c>
      <c r="C730" s="2">
        <v>1</v>
      </c>
      <c r="D730" s="2" t="s">
        <v>1056</v>
      </c>
      <c r="E730" s="2">
        <v>90</v>
      </c>
      <c r="F730" s="2">
        <v>11</v>
      </c>
      <c r="G730" s="2">
        <v>30.545454545454501</v>
      </c>
      <c r="I730" s="2">
        <v>22.25</v>
      </c>
      <c r="J730" s="2">
        <v>49.4444444444444</v>
      </c>
    </row>
    <row r="731" spans="1:10">
      <c r="A731" s="2" t="s">
        <v>815</v>
      </c>
      <c r="B731" s="2">
        <v>1000</v>
      </c>
      <c r="C731" s="2">
        <v>2</v>
      </c>
      <c r="D731" s="2" t="s">
        <v>1056</v>
      </c>
      <c r="E731" s="2">
        <v>90</v>
      </c>
      <c r="F731" s="2">
        <v>11.1666666666667</v>
      </c>
      <c r="G731" s="2">
        <v>30.363636363636399</v>
      </c>
      <c r="I731" s="2">
        <v>22</v>
      </c>
      <c r="J731" s="2">
        <v>49.5</v>
      </c>
    </row>
    <row r="732" spans="1:10">
      <c r="A732" s="2" t="s">
        <v>815</v>
      </c>
      <c r="B732" s="2">
        <v>1000</v>
      </c>
      <c r="C732" s="2">
        <v>3</v>
      </c>
      <c r="D732" s="2" t="s">
        <v>1056</v>
      </c>
      <c r="E732" s="2">
        <v>90</v>
      </c>
      <c r="F732" s="2">
        <v>12.6666666666667</v>
      </c>
      <c r="G732" s="2">
        <v>30.727272727272702</v>
      </c>
      <c r="I732" s="2">
        <v>18</v>
      </c>
      <c r="J732" s="2">
        <v>49.5</v>
      </c>
    </row>
    <row r="733" spans="1:10">
      <c r="A733" s="2" t="s">
        <v>815</v>
      </c>
      <c r="B733" s="2">
        <v>1000</v>
      </c>
      <c r="C733" s="2">
        <v>4</v>
      </c>
      <c r="D733" s="2" t="s">
        <v>1056</v>
      </c>
      <c r="E733" s="2">
        <v>90</v>
      </c>
      <c r="F733" s="2">
        <v>12.6666666666667</v>
      </c>
      <c r="G733" s="2">
        <v>31.090909090909101</v>
      </c>
      <c r="I733" s="2">
        <v>15</v>
      </c>
      <c r="J733" s="2">
        <v>49.5</v>
      </c>
    </row>
    <row r="734" spans="1:10">
      <c r="A734" s="2" t="s">
        <v>815</v>
      </c>
      <c r="B734" s="2">
        <v>1000</v>
      </c>
      <c r="C734" s="2">
        <v>5</v>
      </c>
      <c r="D734" s="2" t="s">
        <v>1056</v>
      </c>
      <c r="E734" s="2">
        <v>90</v>
      </c>
      <c r="F734" s="2">
        <v>11.5</v>
      </c>
      <c r="G734" s="2">
        <v>31.090909090909101</v>
      </c>
      <c r="I734">
        <v>20.8333333333333</v>
      </c>
      <c r="J734">
        <v>49.514285714285698</v>
      </c>
    </row>
    <row r="735" spans="1:10">
      <c r="A735" s="2" t="s">
        <v>815</v>
      </c>
      <c r="B735" s="2">
        <v>1000</v>
      </c>
      <c r="C735" s="2">
        <v>6</v>
      </c>
      <c r="D735" s="2" t="s">
        <v>1056</v>
      </c>
      <c r="E735" s="2">
        <v>90</v>
      </c>
      <c r="F735" s="2">
        <v>12</v>
      </c>
      <c r="G735" s="2">
        <v>31</v>
      </c>
      <c r="I735" s="2">
        <v>23</v>
      </c>
      <c r="J735" s="2">
        <v>49.5625</v>
      </c>
    </row>
    <row r="736" spans="1:10">
      <c r="A736" s="2" t="s">
        <v>815</v>
      </c>
      <c r="B736" s="2">
        <v>1000</v>
      </c>
      <c r="C736" s="2">
        <v>7</v>
      </c>
      <c r="D736" s="2" t="s">
        <v>1056</v>
      </c>
      <c r="E736" s="2">
        <v>90</v>
      </c>
      <c r="F736" s="2">
        <v>11</v>
      </c>
      <c r="G736" s="2">
        <v>30.818181818181799</v>
      </c>
      <c r="I736" s="2">
        <v>21.3333333333333</v>
      </c>
      <c r="J736" s="2">
        <v>49.615384615384599</v>
      </c>
    </row>
    <row r="737" spans="1:10">
      <c r="A737" s="2" t="s">
        <v>815</v>
      </c>
      <c r="B737" s="2">
        <v>1000</v>
      </c>
      <c r="C737" s="2">
        <v>8</v>
      </c>
      <c r="D737" s="2" t="s">
        <v>1056</v>
      </c>
      <c r="E737" s="2">
        <v>90</v>
      </c>
      <c r="F737" s="2">
        <v>13.5</v>
      </c>
      <c r="G737" s="2">
        <v>31</v>
      </c>
      <c r="I737">
        <v>22.0555555555556</v>
      </c>
      <c r="J737">
        <v>49.628571428571398</v>
      </c>
    </row>
    <row r="738" spans="1:10">
      <c r="A738" s="2" t="s">
        <v>815</v>
      </c>
      <c r="B738" s="2">
        <v>1100</v>
      </c>
      <c r="C738" s="2">
        <v>1</v>
      </c>
      <c r="D738" s="2" t="s">
        <v>1056</v>
      </c>
      <c r="E738" s="2">
        <v>90</v>
      </c>
      <c r="F738" s="2">
        <v>11.3333333333333</v>
      </c>
      <c r="G738" s="2">
        <v>30.454545454545499</v>
      </c>
      <c r="I738" s="2">
        <v>21</v>
      </c>
      <c r="J738" s="2">
        <v>49.6666666666667</v>
      </c>
    </row>
    <row r="739" spans="1:10">
      <c r="A739" s="2" t="s">
        <v>815</v>
      </c>
      <c r="B739" s="2">
        <v>1100</v>
      </c>
      <c r="C739" s="2">
        <v>2</v>
      </c>
      <c r="D739" s="2" t="s">
        <v>1056</v>
      </c>
      <c r="E739" s="2">
        <v>90</v>
      </c>
      <c r="F739" s="2">
        <v>10.8</v>
      </c>
      <c r="G739" s="2">
        <v>30.727272727272702</v>
      </c>
      <c r="I739" s="2">
        <v>19.399999999999999</v>
      </c>
      <c r="J739" s="2">
        <v>49.6666666666667</v>
      </c>
    </row>
    <row r="740" spans="1:10">
      <c r="A740" s="2" t="s">
        <v>815</v>
      </c>
      <c r="B740" s="2">
        <v>1100</v>
      </c>
      <c r="C740" s="2">
        <v>3</v>
      </c>
      <c r="D740" s="2" t="s">
        <v>1056</v>
      </c>
      <c r="E740" s="2">
        <v>90</v>
      </c>
      <c r="F740" s="2">
        <v>11.1666666666667</v>
      </c>
      <c r="G740" s="2">
        <v>31.090909090909101</v>
      </c>
      <c r="I740" s="2">
        <v>25.5</v>
      </c>
      <c r="J740" s="2">
        <v>49.6666666666667</v>
      </c>
    </row>
    <row r="741" spans="1:10">
      <c r="A741" s="2" t="s">
        <v>815</v>
      </c>
      <c r="B741" s="2">
        <v>1100</v>
      </c>
      <c r="C741" s="2">
        <v>4</v>
      </c>
      <c r="D741" s="2" t="s">
        <v>1056</v>
      </c>
      <c r="E741" s="2">
        <v>90</v>
      </c>
      <c r="F741" s="2">
        <v>13.6666666666667</v>
      </c>
      <c r="G741" s="2">
        <v>31.090909090909101</v>
      </c>
      <c r="I741" s="2">
        <v>13</v>
      </c>
      <c r="J741" s="2">
        <v>49.6666666666667</v>
      </c>
    </row>
    <row r="742" spans="1:10">
      <c r="A742" s="2" t="s">
        <v>815</v>
      </c>
      <c r="B742" s="2">
        <v>1100</v>
      </c>
      <c r="C742" s="2">
        <v>5</v>
      </c>
      <c r="D742" s="2" t="s">
        <v>1056</v>
      </c>
      <c r="E742" s="2">
        <v>90</v>
      </c>
      <c r="F742" s="2">
        <v>13.1666666666667</v>
      </c>
      <c r="G742" s="2">
        <v>31.090909090909101</v>
      </c>
      <c r="I742" s="2">
        <v>22.481481481481499</v>
      </c>
      <c r="J742" s="2">
        <v>49.711538461538503</v>
      </c>
    </row>
    <row r="743" spans="1:10">
      <c r="A743" s="2" t="s">
        <v>815</v>
      </c>
      <c r="B743" s="2">
        <v>1100</v>
      </c>
      <c r="C743" s="2">
        <v>6</v>
      </c>
      <c r="D743" s="2" t="s">
        <v>1056</v>
      </c>
      <c r="E743" s="2">
        <v>90</v>
      </c>
      <c r="F743" s="2">
        <v>12.1666666666667</v>
      </c>
      <c r="G743" s="2">
        <v>30.909090909090899</v>
      </c>
      <c r="I743" s="2">
        <v>18.3333333333333</v>
      </c>
      <c r="J743" s="2">
        <v>49.727272727272698</v>
      </c>
    </row>
    <row r="744" spans="1:10">
      <c r="A744" s="2" t="s">
        <v>815</v>
      </c>
      <c r="B744" s="2">
        <v>1100</v>
      </c>
      <c r="C744" s="2">
        <v>7</v>
      </c>
      <c r="D744" s="2" t="s">
        <v>1056</v>
      </c>
      <c r="E744" s="2">
        <v>90</v>
      </c>
      <c r="F744" s="2">
        <v>11</v>
      </c>
      <c r="G744" s="2">
        <v>31.090909090909101</v>
      </c>
      <c r="I744" s="2">
        <v>23.5</v>
      </c>
      <c r="J744" s="2">
        <v>49.75</v>
      </c>
    </row>
    <row r="745" spans="1:10">
      <c r="A745" s="2" t="s">
        <v>815</v>
      </c>
      <c r="B745" s="2">
        <v>1100</v>
      </c>
      <c r="C745" s="2">
        <v>8</v>
      </c>
      <c r="D745" s="2" t="s">
        <v>1056</v>
      </c>
      <c r="E745" s="2">
        <v>90</v>
      </c>
      <c r="F745" s="2">
        <v>11.6666666666667</v>
      </c>
      <c r="G745" s="2">
        <v>31.090909090909101</v>
      </c>
      <c r="I745" s="2">
        <v>23.75</v>
      </c>
      <c r="J745" s="2">
        <v>49.7777777777778</v>
      </c>
    </row>
    <row r="746" spans="1:10">
      <c r="A746" s="2" t="s">
        <v>815</v>
      </c>
      <c r="B746" s="2">
        <v>1200</v>
      </c>
      <c r="C746" s="2">
        <v>1</v>
      </c>
      <c r="D746" s="2" t="s">
        <v>1056</v>
      </c>
      <c r="E746" s="2">
        <v>90</v>
      </c>
      <c r="F746" s="2">
        <v>11.6666666666667</v>
      </c>
      <c r="G746" s="2">
        <v>30.727272727272702</v>
      </c>
      <c r="I746" s="2">
        <v>22.6</v>
      </c>
      <c r="J746" s="2">
        <v>49.8</v>
      </c>
    </row>
    <row r="747" spans="1:10">
      <c r="A747" s="2" t="s">
        <v>815</v>
      </c>
      <c r="B747" s="2">
        <v>1200</v>
      </c>
      <c r="C747" s="2">
        <v>2</v>
      </c>
      <c r="D747" s="2" t="s">
        <v>1056</v>
      </c>
      <c r="E747" s="2">
        <v>90</v>
      </c>
      <c r="F747" s="2">
        <v>12.6666666666667</v>
      </c>
      <c r="G747" s="2">
        <v>30.272727272727298</v>
      </c>
      <c r="I747" s="2">
        <v>13</v>
      </c>
      <c r="J747" s="2">
        <v>49.857142857142897</v>
      </c>
    </row>
    <row r="748" spans="1:10">
      <c r="A748" s="2" t="s">
        <v>815</v>
      </c>
      <c r="B748" s="2">
        <v>1200</v>
      </c>
      <c r="C748" s="2">
        <v>3</v>
      </c>
      <c r="D748" s="2" t="s">
        <v>1056</v>
      </c>
      <c r="E748" s="2">
        <v>90</v>
      </c>
      <c r="F748" s="2">
        <v>14.6666666666667</v>
      </c>
      <c r="G748" s="2">
        <v>30.636363636363601</v>
      </c>
      <c r="I748" s="2">
        <v>21.571428571428601</v>
      </c>
      <c r="J748" s="2">
        <v>49.857142857142897</v>
      </c>
    </row>
    <row r="749" spans="1:10">
      <c r="A749" s="2" t="s">
        <v>815</v>
      </c>
      <c r="B749" s="2">
        <v>1200</v>
      </c>
      <c r="C749" s="2">
        <v>4</v>
      </c>
      <c r="D749" s="2" t="s">
        <v>1056</v>
      </c>
      <c r="E749" s="2">
        <v>90</v>
      </c>
      <c r="F749" s="2">
        <v>10.8333333333333</v>
      </c>
      <c r="G749" s="2">
        <v>31</v>
      </c>
      <c r="I749" s="2">
        <v>23.3333333333333</v>
      </c>
      <c r="J749" s="2">
        <v>49.866666666666703</v>
      </c>
    </row>
    <row r="750" spans="1:10">
      <c r="A750" s="2" t="s">
        <v>815</v>
      </c>
      <c r="B750" s="2">
        <v>1200</v>
      </c>
      <c r="C750" s="2">
        <v>5</v>
      </c>
      <c r="D750" s="2" t="s">
        <v>1056</v>
      </c>
      <c r="E750" s="2">
        <v>90</v>
      </c>
      <c r="F750" s="2">
        <v>11.6666666666667</v>
      </c>
      <c r="G750" s="2">
        <v>30.909090909090899</v>
      </c>
      <c r="I750" s="2">
        <v>21.25</v>
      </c>
      <c r="J750" s="2">
        <v>49.875</v>
      </c>
    </row>
    <row r="751" spans="1:10">
      <c r="A751" s="2" t="s">
        <v>815</v>
      </c>
      <c r="B751" s="2">
        <v>1200</v>
      </c>
      <c r="C751" s="2">
        <v>6</v>
      </c>
      <c r="D751" s="2" t="s">
        <v>1056</v>
      </c>
      <c r="E751" s="2">
        <v>90</v>
      </c>
      <c r="F751" s="2">
        <v>12.3333333333333</v>
      </c>
      <c r="G751" s="2">
        <v>30.545454545454501</v>
      </c>
      <c r="I751" s="2">
        <v>20.25</v>
      </c>
      <c r="J751" s="2">
        <v>49.875</v>
      </c>
    </row>
    <row r="752" spans="1:10">
      <c r="A752" s="2" t="s">
        <v>815</v>
      </c>
      <c r="B752" s="2">
        <v>1200</v>
      </c>
      <c r="C752" s="2">
        <v>7</v>
      </c>
      <c r="D752" s="2" t="s">
        <v>1056</v>
      </c>
      <c r="E752" s="2">
        <v>90</v>
      </c>
      <c r="F752" s="2">
        <v>14.8333333333333</v>
      </c>
      <c r="G752" s="2">
        <v>30.909090909090899</v>
      </c>
      <c r="I752" s="2">
        <v>21.8</v>
      </c>
      <c r="J752" s="2">
        <v>49.904761904761898</v>
      </c>
    </row>
    <row r="753" spans="1:10">
      <c r="A753" s="2" t="s">
        <v>815</v>
      </c>
      <c r="B753" s="2">
        <v>1200</v>
      </c>
      <c r="C753" s="2">
        <v>8</v>
      </c>
      <c r="D753" s="2" t="s">
        <v>1056</v>
      </c>
      <c r="E753" s="2">
        <v>90</v>
      </c>
      <c r="F753" s="2">
        <v>11.8333333333333</v>
      </c>
      <c r="G753" s="2">
        <v>30.636363636363601</v>
      </c>
      <c r="I753" s="2">
        <v>18.9166666666667</v>
      </c>
      <c r="J753" s="2">
        <v>49.913043478260903</v>
      </c>
    </row>
    <row r="754" spans="1:10">
      <c r="A754" s="2" t="s">
        <v>815</v>
      </c>
      <c r="B754" s="2">
        <v>1300</v>
      </c>
      <c r="C754" s="2">
        <v>1</v>
      </c>
      <c r="D754" s="2" t="s">
        <v>1056</v>
      </c>
      <c r="E754" s="2">
        <v>90</v>
      </c>
      <c r="F754" s="2">
        <v>12.8333333333333</v>
      </c>
      <c r="G754" s="2">
        <v>30.272727272727298</v>
      </c>
      <c r="I754" s="2">
        <v>20.3333333333333</v>
      </c>
      <c r="J754" s="2">
        <v>49.9166666666667</v>
      </c>
    </row>
    <row r="755" spans="1:10">
      <c r="A755" s="2" t="s">
        <v>815</v>
      </c>
      <c r="B755" s="2">
        <v>1300</v>
      </c>
      <c r="C755" s="2">
        <v>2</v>
      </c>
      <c r="D755" s="2" t="s">
        <v>1056</v>
      </c>
      <c r="E755" s="2">
        <v>90</v>
      </c>
      <c r="F755" s="2">
        <v>11.1666666666667</v>
      </c>
      <c r="G755" s="2">
        <v>30.272727272727298</v>
      </c>
      <c r="I755" s="2">
        <v>23.5</v>
      </c>
      <c r="J755" s="2">
        <v>50</v>
      </c>
    </row>
    <row r="756" spans="1:10">
      <c r="A756" s="2" t="s">
        <v>815</v>
      </c>
      <c r="B756" s="2">
        <v>1300</v>
      </c>
      <c r="C756" s="2">
        <v>3</v>
      </c>
      <c r="D756" s="2" t="s">
        <v>1056</v>
      </c>
      <c r="E756" s="2">
        <v>90</v>
      </c>
      <c r="F756" s="2">
        <v>11.1666666666667</v>
      </c>
      <c r="G756" s="2">
        <v>30.454545454545499</v>
      </c>
      <c r="I756" s="2">
        <v>19.2173913043478</v>
      </c>
      <c r="J756" s="2">
        <v>50</v>
      </c>
    </row>
    <row r="757" spans="1:10">
      <c r="A757" s="2" t="s">
        <v>815</v>
      </c>
      <c r="B757" s="2">
        <v>1300</v>
      </c>
      <c r="C757" s="2">
        <v>4</v>
      </c>
      <c r="D757" s="2" t="s">
        <v>1056</v>
      </c>
      <c r="E757" s="2">
        <v>90</v>
      </c>
      <c r="F757" s="2">
        <v>11.6</v>
      </c>
      <c r="G757" s="2">
        <v>31</v>
      </c>
      <c r="I757" s="2">
        <v>19.7916666666667</v>
      </c>
      <c r="J757" s="2">
        <v>50.022222222222197</v>
      </c>
    </row>
    <row r="758" spans="1:10">
      <c r="A758" s="2" t="s">
        <v>815</v>
      </c>
      <c r="B758" s="2">
        <v>1300</v>
      </c>
      <c r="C758" s="2">
        <v>5</v>
      </c>
      <c r="D758" s="2" t="s">
        <v>1056</v>
      </c>
      <c r="E758" s="2">
        <v>90</v>
      </c>
      <c r="F758" s="2">
        <v>11.1666666666667</v>
      </c>
      <c r="G758" s="2">
        <v>31.090909090909101</v>
      </c>
      <c r="I758" s="2">
        <v>18.826086956521699</v>
      </c>
      <c r="J758" s="2">
        <v>50.023255813953497</v>
      </c>
    </row>
    <row r="759" spans="1:10">
      <c r="A759" s="2" t="s">
        <v>815</v>
      </c>
      <c r="B759" s="2">
        <v>1300</v>
      </c>
      <c r="C759" s="2">
        <v>6</v>
      </c>
      <c r="D759" s="2" t="s">
        <v>1056</v>
      </c>
      <c r="E759" s="2">
        <v>90</v>
      </c>
      <c r="F759" s="2">
        <v>12.8333333333333</v>
      </c>
      <c r="G759" s="2">
        <v>31</v>
      </c>
      <c r="I759">
        <v>21.789473684210499</v>
      </c>
      <c r="J759">
        <v>50.108108108108098</v>
      </c>
    </row>
    <row r="760" spans="1:10">
      <c r="A760" s="2" t="s">
        <v>815</v>
      </c>
      <c r="B760" s="2">
        <v>1300</v>
      </c>
      <c r="C760" s="2">
        <v>7</v>
      </c>
      <c r="D760" s="2" t="s">
        <v>1056</v>
      </c>
      <c r="E760" s="2">
        <v>90</v>
      </c>
      <c r="F760" s="2">
        <v>11.6666666666667</v>
      </c>
      <c r="G760" s="2">
        <v>31.181818181818201</v>
      </c>
      <c r="I760" s="2">
        <v>20</v>
      </c>
      <c r="J760" s="2">
        <v>50.1111111111111</v>
      </c>
    </row>
    <row r="761" spans="1:10">
      <c r="A761" s="2" t="s">
        <v>815</v>
      </c>
      <c r="B761" s="2">
        <v>1300</v>
      </c>
      <c r="C761" s="2">
        <v>8</v>
      </c>
      <c r="D761" s="2" t="s">
        <v>1056</v>
      </c>
      <c r="E761" s="2">
        <v>90</v>
      </c>
      <c r="F761" s="2">
        <v>12.1666666666667</v>
      </c>
      <c r="G761" s="2">
        <v>30.727272727272702</v>
      </c>
      <c r="I761" s="2">
        <v>23.533333333333299</v>
      </c>
      <c r="J761" s="2">
        <v>50.137931034482797</v>
      </c>
    </row>
    <row r="762" spans="1:10">
      <c r="A762" s="2" t="s">
        <v>815</v>
      </c>
      <c r="B762" s="2">
        <v>1400</v>
      </c>
      <c r="C762" s="2">
        <v>1</v>
      </c>
      <c r="D762" s="2" t="s">
        <v>1056</v>
      </c>
      <c r="E762" s="2">
        <v>90</v>
      </c>
      <c r="F762" s="2">
        <v>11</v>
      </c>
      <c r="G762" s="2">
        <v>30.545454545454501</v>
      </c>
      <c r="I762" s="2">
        <v>19.600000000000001</v>
      </c>
      <c r="J762" s="2">
        <v>50.15</v>
      </c>
    </row>
    <row r="763" spans="1:10">
      <c r="A763" s="2" t="s">
        <v>815</v>
      </c>
      <c r="B763" s="2">
        <v>1400</v>
      </c>
      <c r="C763" s="2">
        <v>2</v>
      </c>
      <c r="D763" s="2" t="s">
        <v>1056</v>
      </c>
      <c r="E763" s="2">
        <v>90</v>
      </c>
      <c r="F763" s="2">
        <v>12.5</v>
      </c>
      <c r="G763" s="2">
        <v>30.636363636363601</v>
      </c>
      <c r="I763" s="2">
        <v>13.3333333333333</v>
      </c>
      <c r="J763" s="2">
        <v>50.1666666666667</v>
      </c>
    </row>
    <row r="764" spans="1:10">
      <c r="A764" s="2" t="s">
        <v>815</v>
      </c>
      <c r="B764" s="2">
        <v>1400</v>
      </c>
      <c r="C764" s="2">
        <v>3</v>
      </c>
      <c r="D764" s="2" t="s">
        <v>1056</v>
      </c>
      <c r="E764" s="2">
        <v>90</v>
      </c>
      <c r="F764" s="2">
        <v>11</v>
      </c>
      <c r="G764" s="2">
        <v>30.272727272727298</v>
      </c>
      <c r="I764" s="2">
        <v>19.8333333333333</v>
      </c>
      <c r="J764" s="2">
        <v>50.177777777777798</v>
      </c>
    </row>
    <row r="765" spans="1:10">
      <c r="A765" s="2" t="s">
        <v>815</v>
      </c>
      <c r="B765" s="2">
        <v>1400</v>
      </c>
      <c r="C765" s="2">
        <v>4</v>
      </c>
      <c r="D765" s="2" t="s">
        <v>1056</v>
      </c>
      <c r="E765" s="2">
        <v>90</v>
      </c>
      <c r="F765" s="2">
        <v>12</v>
      </c>
      <c r="G765" s="2">
        <v>30.363636363636399</v>
      </c>
      <c r="I765" s="2">
        <v>18.399999999999999</v>
      </c>
      <c r="J765" s="2">
        <v>50.181818181818201</v>
      </c>
    </row>
    <row r="766" spans="1:10">
      <c r="A766" s="2" t="s">
        <v>815</v>
      </c>
      <c r="B766" s="2">
        <v>1400</v>
      </c>
      <c r="C766" s="2">
        <v>5</v>
      </c>
      <c r="D766" s="2" t="s">
        <v>1056</v>
      </c>
      <c r="E766" s="2">
        <v>90</v>
      </c>
      <c r="F766" s="2">
        <v>11</v>
      </c>
      <c r="G766" s="2">
        <v>30.545454545454501</v>
      </c>
      <c r="I766">
        <v>21.9444444444444</v>
      </c>
      <c r="J766">
        <v>50.2</v>
      </c>
    </row>
    <row r="767" spans="1:10">
      <c r="A767" s="2" t="s">
        <v>815</v>
      </c>
      <c r="B767" s="2">
        <v>1400</v>
      </c>
      <c r="C767" s="2">
        <v>6</v>
      </c>
      <c r="D767" s="2" t="s">
        <v>1056</v>
      </c>
      <c r="E767" s="2">
        <v>90</v>
      </c>
      <c r="F767" s="2">
        <v>12</v>
      </c>
      <c r="G767" s="2">
        <v>30.545454545454501</v>
      </c>
      <c r="I767" s="2">
        <v>22</v>
      </c>
      <c r="J767" s="2">
        <v>50.2222222222222</v>
      </c>
    </row>
    <row r="768" spans="1:10">
      <c r="A768" s="2" t="s">
        <v>815</v>
      </c>
      <c r="B768" s="2">
        <v>1400</v>
      </c>
      <c r="C768" s="2">
        <v>7</v>
      </c>
      <c r="D768" s="2" t="s">
        <v>1056</v>
      </c>
      <c r="E768" s="2">
        <v>90</v>
      </c>
      <c r="F768" s="2">
        <v>14.1666666666667</v>
      </c>
      <c r="G768" s="2">
        <v>30.727272727272702</v>
      </c>
      <c r="I768" s="2">
        <v>23.6875</v>
      </c>
      <c r="J768" s="2">
        <v>50.28125</v>
      </c>
    </row>
    <row r="769" spans="1:10">
      <c r="A769" s="2" t="s">
        <v>815</v>
      </c>
      <c r="B769" s="2">
        <v>1400</v>
      </c>
      <c r="C769" s="2">
        <v>8</v>
      </c>
      <c r="D769" s="2" t="s">
        <v>1056</v>
      </c>
      <c r="E769" s="2">
        <v>90</v>
      </c>
      <c r="F769" s="2">
        <v>12.8333333333333</v>
      </c>
      <c r="G769" s="2">
        <v>30.545454545454501</v>
      </c>
      <c r="I769" s="2">
        <v>18.8</v>
      </c>
      <c r="J769" s="2">
        <v>50.3</v>
      </c>
    </row>
    <row r="770" spans="1:10">
      <c r="A770" s="2" t="s">
        <v>815</v>
      </c>
      <c r="B770" s="2">
        <v>1500</v>
      </c>
      <c r="C770" s="2">
        <v>1</v>
      </c>
      <c r="D770" s="2" t="s">
        <v>1056</v>
      </c>
      <c r="E770" s="2">
        <v>90</v>
      </c>
      <c r="F770" s="2">
        <v>12.1666666666667</v>
      </c>
      <c r="G770" s="2">
        <v>31.181818181818201</v>
      </c>
      <c r="I770" s="2">
        <v>12</v>
      </c>
      <c r="J770" s="2">
        <v>50.3333333333333</v>
      </c>
    </row>
    <row r="771" spans="1:10">
      <c r="A771" s="2" t="s">
        <v>815</v>
      </c>
      <c r="B771" s="2">
        <v>1500</v>
      </c>
      <c r="C771" s="2">
        <v>2</v>
      </c>
      <c r="D771" s="2" t="s">
        <v>1056</v>
      </c>
      <c r="E771" s="2">
        <v>90</v>
      </c>
      <c r="F771" s="2">
        <v>12.1666666666667</v>
      </c>
      <c r="G771" s="2">
        <v>31.090909090909101</v>
      </c>
      <c r="I771" s="2">
        <v>18</v>
      </c>
      <c r="J771" s="2">
        <v>50.3333333333333</v>
      </c>
    </row>
    <row r="772" spans="1:10">
      <c r="A772" s="2" t="s">
        <v>815</v>
      </c>
      <c r="B772" s="2">
        <v>1500</v>
      </c>
      <c r="C772" s="2">
        <v>3</v>
      </c>
      <c r="D772" s="2" t="s">
        <v>1056</v>
      </c>
      <c r="E772" s="2">
        <v>90</v>
      </c>
      <c r="F772" s="2">
        <v>11.6666666666667</v>
      </c>
      <c r="G772" s="2">
        <v>30.818181818181799</v>
      </c>
      <c r="I772" s="2">
        <v>24.25</v>
      </c>
      <c r="J772" s="2">
        <v>50.387096774193601</v>
      </c>
    </row>
    <row r="773" spans="1:10">
      <c r="A773" s="2" t="s">
        <v>815</v>
      </c>
      <c r="B773" s="2">
        <v>1500</v>
      </c>
      <c r="C773" s="2">
        <v>4</v>
      </c>
      <c r="D773" s="2" t="s">
        <v>1056</v>
      </c>
      <c r="E773" s="2">
        <v>90</v>
      </c>
      <c r="F773" s="2">
        <v>12.5</v>
      </c>
      <c r="G773" s="2">
        <v>31</v>
      </c>
      <c r="I773" s="2">
        <v>23</v>
      </c>
      <c r="J773" s="2">
        <v>50.4</v>
      </c>
    </row>
    <row r="774" spans="1:10">
      <c r="A774" s="2" t="s">
        <v>815</v>
      </c>
      <c r="B774" s="2">
        <v>1500</v>
      </c>
      <c r="C774" s="2">
        <v>5</v>
      </c>
      <c r="D774" s="2" t="s">
        <v>1056</v>
      </c>
      <c r="E774" s="2">
        <v>90</v>
      </c>
      <c r="F774" s="2">
        <v>11.6666666666667</v>
      </c>
      <c r="G774" s="2">
        <v>29.909090909090899</v>
      </c>
      <c r="I774">
        <v>21.921052631578899</v>
      </c>
      <c r="J774">
        <v>50.410958904109599</v>
      </c>
    </row>
    <row r="775" spans="1:10">
      <c r="A775" s="2" t="s">
        <v>815</v>
      </c>
      <c r="B775" s="2">
        <v>1500</v>
      </c>
      <c r="C775" s="2">
        <v>6</v>
      </c>
      <c r="D775" s="2" t="s">
        <v>1056</v>
      </c>
      <c r="E775" s="2">
        <v>90</v>
      </c>
      <c r="F775" s="2">
        <v>11.8333333333333</v>
      </c>
      <c r="G775" s="2">
        <v>30.818181818181799</v>
      </c>
      <c r="I775" s="2">
        <v>17.75</v>
      </c>
      <c r="J775" s="2">
        <v>50.5</v>
      </c>
    </row>
    <row r="776" spans="1:10">
      <c r="A776" s="2" t="s">
        <v>815</v>
      </c>
      <c r="B776" s="2">
        <v>1500</v>
      </c>
      <c r="C776" s="2">
        <v>7</v>
      </c>
      <c r="D776" s="2" t="s">
        <v>1056</v>
      </c>
      <c r="E776" s="2">
        <v>90</v>
      </c>
      <c r="F776" s="2">
        <v>15.3333333333333</v>
      </c>
      <c r="G776" s="2">
        <v>30.909090909090899</v>
      </c>
      <c r="I776" s="2">
        <v>21</v>
      </c>
      <c r="J776" s="2">
        <v>50.5</v>
      </c>
    </row>
    <row r="777" spans="1:10">
      <c r="A777" s="2" t="s">
        <v>815</v>
      </c>
      <c r="B777" s="2">
        <v>1500</v>
      </c>
      <c r="C777" s="2">
        <v>8</v>
      </c>
      <c r="D777" s="2" t="s">
        <v>1056</v>
      </c>
      <c r="E777" s="2">
        <v>90</v>
      </c>
      <c r="F777" s="2">
        <v>12.5</v>
      </c>
      <c r="G777" s="2">
        <v>30.636363636363601</v>
      </c>
      <c r="I777" s="2">
        <v>23.2</v>
      </c>
      <c r="J777" s="2">
        <v>50.5555555555556</v>
      </c>
    </row>
    <row r="778" spans="1:10">
      <c r="A778" s="2" t="s">
        <v>815</v>
      </c>
      <c r="B778" s="2">
        <v>1600</v>
      </c>
      <c r="C778" s="2">
        <v>1</v>
      </c>
      <c r="D778" s="2" t="s">
        <v>1056</v>
      </c>
      <c r="E778" s="2">
        <v>90</v>
      </c>
      <c r="F778" s="2">
        <v>12.6666666666667</v>
      </c>
      <c r="G778" s="2">
        <v>31</v>
      </c>
      <c r="I778" s="2">
        <v>23</v>
      </c>
      <c r="J778" s="2">
        <v>50.5555555555556</v>
      </c>
    </row>
    <row r="779" spans="1:10">
      <c r="A779" s="2" t="s">
        <v>815</v>
      </c>
      <c r="B779" s="2">
        <v>1600</v>
      </c>
      <c r="C779" s="2">
        <v>2</v>
      </c>
      <c r="D779" s="2" t="s">
        <v>1056</v>
      </c>
      <c r="E779" s="2">
        <v>90</v>
      </c>
      <c r="F779" s="2">
        <v>11.8333333333333</v>
      </c>
      <c r="G779" s="2">
        <v>31.090909090909101</v>
      </c>
      <c r="I779" s="2">
        <v>19.875</v>
      </c>
      <c r="J779" s="2">
        <v>50.565217391304401</v>
      </c>
    </row>
    <row r="780" spans="1:10">
      <c r="A780" s="2" t="s">
        <v>815</v>
      </c>
      <c r="B780" s="2">
        <v>1600</v>
      </c>
      <c r="C780" s="2">
        <v>3</v>
      </c>
      <c r="D780" s="2" t="s">
        <v>1056</v>
      </c>
      <c r="E780" s="2">
        <v>90</v>
      </c>
      <c r="F780" s="2">
        <v>11.5</v>
      </c>
      <c r="G780" s="2">
        <v>31.090909090909101</v>
      </c>
      <c r="I780" s="2">
        <v>13.6666666666667</v>
      </c>
      <c r="J780" s="2">
        <v>50.571428571428598</v>
      </c>
    </row>
    <row r="781" spans="1:10">
      <c r="A781" s="2" t="s">
        <v>815</v>
      </c>
      <c r="B781" s="2">
        <v>1600</v>
      </c>
      <c r="C781" s="2">
        <v>4</v>
      </c>
      <c r="D781" s="2" t="s">
        <v>1056</v>
      </c>
      <c r="E781" s="2">
        <v>90</v>
      </c>
      <c r="F781" s="2">
        <v>14.3333333333333</v>
      </c>
      <c r="G781" s="2">
        <v>31</v>
      </c>
      <c r="I781" s="2">
        <v>19.75</v>
      </c>
      <c r="J781" s="2">
        <v>50.625</v>
      </c>
    </row>
    <row r="782" spans="1:10">
      <c r="A782" s="2" t="s">
        <v>815</v>
      </c>
      <c r="B782" s="2">
        <v>1600</v>
      </c>
      <c r="C782" s="2">
        <v>5</v>
      </c>
      <c r="D782" s="2" t="s">
        <v>1056</v>
      </c>
      <c r="E782" s="2">
        <v>90</v>
      </c>
      <c r="F782" s="2">
        <v>10.8333333333333</v>
      </c>
      <c r="G782" s="2">
        <v>30.636363636363601</v>
      </c>
      <c r="I782" s="2">
        <v>20.25</v>
      </c>
      <c r="J782" s="2">
        <v>50.625</v>
      </c>
    </row>
    <row r="783" spans="1:10">
      <c r="A783" s="2" t="s">
        <v>815</v>
      </c>
      <c r="B783" s="2">
        <v>1600</v>
      </c>
      <c r="C783" s="2">
        <v>6</v>
      </c>
      <c r="D783" s="2" t="s">
        <v>1056</v>
      </c>
      <c r="E783" s="2">
        <v>90</v>
      </c>
      <c r="F783" s="2">
        <v>11</v>
      </c>
      <c r="G783" s="2">
        <v>30.545454545454501</v>
      </c>
      <c r="I783" s="2">
        <v>22</v>
      </c>
      <c r="J783" s="2">
        <v>50.6666666666667</v>
      </c>
    </row>
    <row r="784" spans="1:10">
      <c r="A784" s="2" t="s">
        <v>815</v>
      </c>
      <c r="B784" s="2">
        <v>1600</v>
      </c>
      <c r="C784" s="2">
        <v>7</v>
      </c>
      <c r="D784" s="2" t="s">
        <v>1056</v>
      </c>
      <c r="E784" s="2">
        <v>90</v>
      </c>
      <c r="F784" s="2">
        <v>11.1666666666667</v>
      </c>
      <c r="G784" s="2">
        <v>30.727272727272702</v>
      </c>
      <c r="I784" s="2">
        <v>12</v>
      </c>
      <c r="J784" s="2">
        <v>50.6666666666667</v>
      </c>
    </row>
    <row r="785" spans="1:10">
      <c r="A785" s="2" t="s">
        <v>815</v>
      </c>
      <c r="B785" s="2">
        <v>1600</v>
      </c>
      <c r="C785" s="2">
        <v>8</v>
      </c>
      <c r="D785" s="2" t="s">
        <v>1056</v>
      </c>
      <c r="E785" s="2">
        <v>90</v>
      </c>
      <c r="F785" s="2">
        <v>12.1666666666667</v>
      </c>
      <c r="G785" s="2">
        <v>31</v>
      </c>
      <c r="I785" s="2">
        <v>18</v>
      </c>
      <c r="J785" s="2">
        <v>50.6666666666667</v>
      </c>
    </row>
    <row r="786" spans="1:10">
      <c r="A786" s="2" t="s">
        <v>815</v>
      </c>
      <c r="B786" s="2">
        <v>1700</v>
      </c>
      <c r="C786" s="2">
        <v>1</v>
      </c>
      <c r="D786" s="2" t="s">
        <v>1056</v>
      </c>
      <c r="E786" s="2">
        <v>90</v>
      </c>
      <c r="F786" s="2">
        <v>11</v>
      </c>
      <c r="G786" s="2">
        <v>30.818181818181799</v>
      </c>
      <c r="I786" s="2">
        <v>19.454545454545499</v>
      </c>
      <c r="J786" s="2">
        <v>50.682926829268297</v>
      </c>
    </row>
    <row r="787" spans="1:10">
      <c r="A787" s="2" t="s">
        <v>815</v>
      </c>
      <c r="B787" s="2">
        <v>1700</v>
      </c>
      <c r="C787" s="2">
        <v>2</v>
      </c>
      <c r="D787" s="2" t="s">
        <v>1056</v>
      </c>
      <c r="E787" s="2">
        <v>90</v>
      </c>
      <c r="F787" s="2">
        <v>11.2</v>
      </c>
      <c r="G787" s="2">
        <v>31.363636363636399</v>
      </c>
      <c r="I787" s="2">
        <v>17.8</v>
      </c>
      <c r="J787" s="2">
        <v>50.7</v>
      </c>
    </row>
    <row r="788" spans="1:10">
      <c r="A788" s="2" t="s">
        <v>815</v>
      </c>
      <c r="B788" s="2">
        <v>1700</v>
      </c>
      <c r="C788" s="2">
        <v>3</v>
      </c>
      <c r="D788" s="2" t="s">
        <v>1056</v>
      </c>
      <c r="E788" s="2">
        <v>90</v>
      </c>
      <c r="F788" s="2">
        <v>10.5</v>
      </c>
      <c r="G788" s="2">
        <v>30.818181818181799</v>
      </c>
      <c r="I788" s="2">
        <v>19.5</v>
      </c>
      <c r="J788" s="2">
        <v>50.714285714285701</v>
      </c>
    </row>
    <row r="789" spans="1:10">
      <c r="A789" s="2" t="s">
        <v>815</v>
      </c>
      <c r="B789" s="2">
        <v>1700</v>
      </c>
      <c r="C789" s="2">
        <v>4</v>
      </c>
      <c r="D789" s="2" t="s">
        <v>1056</v>
      </c>
      <c r="E789" s="2">
        <v>90</v>
      </c>
      <c r="F789" s="2">
        <v>12.6666666666667</v>
      </c>
      <c r="G789" s="2">
        <v>30.727272727272702</v>
      </c>
      <c r="I789" s="2">
        <v>24</v>
      </c>
      <c r="J789" s="2">
        <v>50.8125</v>
      </c>
    </row>
    <row r="790" spans="1:10">
      <c r="A790" s="2" t="s">
        <v>815</v>
      </c>
      <c r="B790" s="2">
        <v>1700</v>
      </c>
      <c r="C790" s="2">
        <v>5</v>
      </c>
      <c r="D790" s="2" t="s">
        <v>1056</v>
      </c>
      <c r="E790" s="2">
        <v>90</v>
      </c>
      <c r="F790" s="2">
        <v>10.5</v>
      </c>
      <c r="G790" s="2">
        <v>31.090909090909101</v>
      </c>
      <c r="I790">
        <v>22.4444444444444</v>
      </c>
      <c r="J790">
        <v>50.971428571428604</v>
      </c>
    </row>
    <row r="791" spans="1:10">
      <c r="A791" s="2" t="s">
        <v>815</v>
      </c>
      <c r="B791" s="2">
        <v>1700</v>
      </c>
      <c r="C791" s="2">
        <v>6</v>
      </c>
      <c r="D791" s="2" t="s">
        <v>1056</v>
      </c>
      <c r="E791" s="2">
        <v>90</v>
      </c>
      <c r="F791" s="2">
        <v>13</v>
      </c>
      <c r="G791" s="2">
        <v>30.909090909090899</v>
      </c>
      <c r="I791">
        <v>22.157894736842099</v>
      </c>
      <c r="J791">
        <v>51</v>
      </c>
    </row>
    <row r="792" spans="1:10">
      <c r="A792" s="2" t="s">
        <v>815</v>
      </c>
      <c r="B792" s="2">
        <v>1700</v>
      </c>
      <c r="C792" s="2">
        <v>7</v>
      </c>
      <c r="D792" s="2" t="s">
        <v>1056</v>
      </c>
      <c r="E792" s="2">
        <v>90</v>
      </c>
      <c r="F792" s="2">
        <v>13.5</v>
      </c>
      <c r="G792" s="2">
        <v>31.181818181818201</v>
      </c>
      <c r="I792" s="2">
        <v>21.6666666666667</v>
      </c>
      <c r="J792" s="2">
        <v>51</v>
      </c>
    </row>
    <row r="793" spans="1:10">
      <c r="A793" s="2" t="s">
        <v>815</v>
      </c>
      <c r="B793" s="2">
        <v>1700</v>
      </c>
      <c r="C793" s="2">
        <v>8</v>
      </c>
      <c r="D793" s="2" t="s">
        <v>1056</v>
      </c>
      <c r="E793" s="2">
        <v>90</v>
      </c>
      <c r="F793" s="2">
        <v>11.8333333333333</v>
      </c>
      <c r="G793" s="2">
        <v>31.181818181818201</v>
      </c>
      <c r="I793" s="2">
        <v>23.25</v>
      </c>
      <c r="J793" s="2">
        <v>51</v>
      </c>
    </row>
    <row r="794" spans="1:10">
      <c r="A794" s="2" t="s">
        <v>815</v>
      </c>
      <c r="B794" s="2">
        <v>1800</v>
      </c>
      <c r="C794" s="2">
        <v>1</v>
      </c>
      <c r="D794" s="2" t="s">
        <v>1056</v>
      </c>
      <c r="E794" s="2">
        <v>90</v>
      </c>
      <c r="F794" s="2">
        <v>11.6</v>
      </c>
      <c r="G794" s="2">
        <v>31.090909090909101</v>
      </c>
      <c r="I794" s="2">
        <v>22</v>
      </c>
      <c r="J794" s="2">
        <v>51</v>
      </c>
    </row>
    <row r="795" spans="1:10">
      <c r="A795" s="2" t="s">
        <v>815</v>
      </c>
      <c r="B795" s="2">
        <v>1800</v>
      </c>
      <c r="C795" s="2">
        <v>2</v>
      </c>
      <c r="D795" s="2" t="s">
        <v>1056</v>
      </c>
      <c r="E795" s="2">
        <v>90</v>
      </c>
      <c r="F795" s="2">
        <v>14.6666666666667</v>
      </c>
      <c r="G795" s="2">
        <v>31.454545454545499</v>
      </c>
      <c r="I795" s="2">
        <v>10</v>
      </c>
      <c r="J795" s="2">
        <v>51</v>
      </c>
    </row>
    <row r="796" spans="1:10">
      <c r="A796" s="2" t="s">
        <v>815</v>
      </c>
      <c r="B796" s="2">
        <v>1800</v>
      </c>
      <c r="C796" s="2">
        <v>3</v>
      </c>
      <c r="D796" s="2" t="s">
        <v>1056</v>
      </c>
      <c r="E796" s="2">
        <v>90</v>
      </c>
      <c r="F796" s="2">
        <v>15.3333333333333</v>
      </c>
      <c r="G796" s="2">
        <v>31.090909090909101</v>
      </c>
      <c r="I796" s="2">
        <v>20.5</v>
      </c>
      <c r="J796" s="2">
        <v>51.1111111111111</v>
      </c>
    </row>
    <row r="797" spans="1:10">
      <c r="A797" s="2" t="s">
        <v>815</v>
      </c>
      <c r="B797" s="2">
        <v>1800</v>
      </c>
      <c r="C797" s="2">
        <v>4</v>
      </c>
      <c r="D797" s="2" t="s">
        <v>1056</v>
      </c>
      <c r="E797" s="2">
        <v>90</v>
      </c>
      <c r="F797" s="2">
        <v>11.3333333333333</v>
      </c>
      <c r="G797" s="2">
        <v>31.545454545454501</v>
      </c>
      <c r="I797" s="2">
        <v>19</v>
      </c>
      <c r="J797" s="2">
        <v>51.113636363636402</v>
      </c>
    </row>
    <row r="798" spans="1:10">
      <c r="A798" s="2" t="s">
        <v>815</v>
      </c>
      <c r="B798" s="2">
        <v>1800</v>
      </c>
      <c r="C798" s="2">
        <v>5</v>
      </c>
      <c r="D798" s="2" t="s">
        <v>1056</v>
      </c>
      <c r="E798" s="2">
        <v>90</v>
      </c>
      <c r="F798" s="2">
        <v>11</v>
      </c>
      <c r="G798" s="2">
        <v>30.909090909090899</v>
      </c>
      <c r="I798" s="2">
        <v>23.625</v>
      </c>
      <c r="J798" s="2">
        <v>51.133333333333297</v>
      </c>
    </row>
    <row r="799" spans="1:10">
      <c r="A799" s="2" t="s">
        <v>815</v>
      </c>
      <c r="B799" s="2">
        <v>1800</v>
      </c>
      <c r="C799" s="2">
        <v>6</v>
      </c>
      <c r="D799" s="2" t="s">
        <v>1056</v>
      </c>
      <c r="E799" s="2">
        <v>90</v>
      </c>
      <c r="F799" s="2">
        <v>11.5</v>
      </c>
      <c r="G799" s="2">
        <v>31.090909090909101</v>
      </c>
      <c r="I799" s="2">
        <v>22.6666666666667</v>
      </c>
      <c r="J799" s="2">
        <v>51.171428571428599</v>
      </c>
    </row>
    <row r="800" spans="1:10">
      <c r="A800" s="2" t="s">
        <v>815</v>
      </c>
      <c r="B800" s="2">
        <v>1800</v>
      </c>
      <c r="C800" s="2">
        <v>7</v>
      </c>
      <c r="D800" s="2" t="s">
        <v>1056</v>
      </c>
      <c r="E800" s="2">
        <v>90</v>
      </c>
      <c r="F800" s="2">
        <v>11.3333333333333</v>
      </c>
      <c r="G800" s="2">
        <v>31.272727272727298</v>
      </c>
      <c r="I800" s="2">
        <v>21.75</v>
      </c>
      <c r="J800" s="2">
        <v>51.25</v>
      </c>
    </row>
    <row r="801" spans="1:10">
      <c r="A801" s="2" t="s">
        <v>815</v>
      </c>
      <c r="B801" s="2">
        <v>1800</v>
      </c>
      <c r="C801" s="2">
        <v>8</v>
      </c>
      <c r="D801" s="2" t="s">
        <v>1056</v>
      </c>
      <c r="E801" s="2">
        <v>90</v>
      </c>
      <c r="F801" s="2">
        <v>13</v>
      </c>
      <c r="G801" s="2">
        <v>31.363636363636399</v>
      </c>
      <c r="I801" s="2">
        <v>19</v>
      </c>
      <c r="J801" s="2">
        <v>51.285714285714299</v>
      </c>
    </row>
    <row r="802" spans="1:10">
      <c r="A802" s="2" t="s">
        <v>815</v>
      </c>
      <c r="B802" s="2">
        <v>1900</v>
      </c>
      <c r="C802" s="2">
        <v>1</v>
      </c>
      <c r="D802" s="2" t="s">
        <v>1056</v>
      </c>
      <c r="E802" s="2">
        <v>90</v>
      </c>
      <c r="F802" s="2">
        <v>11.3333333333333</v>
      </c>
      <c r="G802" s="2">
        <v>31.090909090909101</v>
      </c>
      <c r="I802" s="2">
        <v>17.6666666666667</v>
      </c>
      <c r="J802" s="2">
        <v>51.3333333333333</v>
      </c>
    </row>
    <row r="803" spans="1:10">
      <c r="A803" s="2" t="s">
        <v>815</v>
      </c>
      <c r="B803" s="2">
        <v>1900</v>
      </c>
      <c r="C803" s="2">
        <v>2</v>
      </c>
      <c r="D803" s="2" t="s">
        <v>1056</v>
      </c>
      <c r="E803" s="2">
        <v>90</v>
      </c>
      <c r="F803" s="2">
        <v>12.8333333333333</v>
      </c>
      <c r="G803" s="2">
        <v>30.636363636363601</v>
      </c>
      <c r="I803" s="2">
        <v>17</v>
      </c>
      <c r="J803" s="2">
        <v>51.3333333333333</v>
      </c>
    </row>
    <row r="804" spans="1:10">
      <c r="A804" s="2" t="s">
        <v>815</v>
      </c>
      <c r="B804" s="2">
        <v>1900</v>
      </c>
      <c r="C804" s="2">
        <v>3</v>
      </c>
      <c r="D804" s="2" t="s">
        <v>1056</v>
      </c>
      <c r="E804" s="2">
        <v>90</v>
      </c>
      <c r="F804" s="2">
        <v>15.1666666666667</v>
      </c>
      <c r="G804" s="2">
        <v>30.818181818181799</v>
      </c>
      <c r="I804">
        <v>22.764705882352899</v>
      </c>
      <c r="J804">
        <v>51.40625</v>
      </c>
    </row>
    <row r="805" spans="1:10">
      <c r="A805" s="2" t="s">
        <v>815</v>
      </c>
      <c r="B805" s="2">
        <v>1900</v>
      </c>
      <c r="C805" s="2">
        <v>4</v>
      </c>
      <c r="D805" s="2" t="s">
        <v>1056</v>
      </c>
      <c r="E805" s="2">
        <v>90</v>
      </c>
      <c r="F805" s="2">
        <v>11</v>
      </c>
      <c r="G805" s="2">
        <v>31</v>
      </c>
      <c r="I805" s="2">
        <v>21.4</v>
      </c>
      <c r="J805" s="2">
        <v>51.4444444444444</v>
      </c>
    </row>
    <row r="806" spans="1:10">
      <c r="A806" s="2" t="s">
        <v>815</v>
      </c>
      <c r="B806" s="2">
        <v>1900</v>
      </c>
      <c r="C806" s="2">
        <v>5</v>
      </c>
      <c r="D806" s="2" t="s">
        <v>1056</v>
      </c>
      <c r="E806" s="2">
        <v>90</v>
      </c>
      <c r="F806" s="2">
        <v>12.3333333333333</v>
      </c>
      <c r="G806" s="2">
        <v>31.363636363636399</v>
      </c>
      <c r="I806" s="2">
        <v>14.6666666666667</v>
      </c>
      <c r="J806" s="2">
        <v>51.5</v>
      </c>
    </row>
    <row r="807" spans="1:10">
      <c r="A807" s="2" t="s">
        <v>815</v>
      </c>
      <c r="B807" s="2">
        <v>1900</v>
      </c>
      <c r="C807" s="2">
        <v>6</v>
      </c>
      <c r="D807" s="2" t="s">
        <v>1056</v>
      </c>
      <c r="E807" s="2">
        <v>90</v>
      </c>
      <c r="F807" s="2">
        <v>11</v>
      </c>
      <c r="G807" s="2">
        <v>30.636363636363601</v>
      </c>
      <c r="I807" s="2">
        <v>22.6666666666667</v>
      </c>
      <c r="J807" s="2">
        <v>51.5</v>
      </c>
    </row>
    <row r="808" spans="1:10">
      <c r="A808" s="2" t="s">
        <v>815</v>
      </c>
      <c r="B808" s="2">
        <v>1900</v>
      </c>
      <c r="C808" s="2">
        <v>7</v>
      </c>
      <c r="D808" s="2" t="s">
        <v>1056</v>
      </c>
      <c r="E808" s="2">
        <v>90</v>
      </c>
      <c r="F808" s="2">
        <v>11.6666666666667</v>
      </c>
      <c r="G808" s="2">
        <v>31</v>
      </c>
      <c r="I808" s="2">
        <v>23.7777777777778</v>
      </c>
      <c r="J808" s="2">
        <v>51.5555555555556</v>
      </c>
    </row>
    <row r="809" spans="1:10">
      <c r="A809" s="2" t="s">
        <v>815</v>
      </c>
      <c r="B809" s="2">
        <v>1900</v>
      </c>
      <c r="C809" s="2">
        <v>8</v>
      </c>
      <c r="D809" s="2" t="s">
        <v>1056</v>
      </c>
      <c r="E809" s="2">
        <v>90</v>
      </c>
      <c r="F809" s="2">
        <v>11.5</v>
      </c>
      <c r="G809" s="2">
        <v>30.727272727272702</v>
      </c>
      <c r="I809" s="2">
        <v>23.133333333333301</v>
      </c>
      <c r="J809" s="2">
        <v>51.633333333333297</v>
      </c>
    </row>
    <row r="810" spans="1:10">
      <c r="A810" s="2" t="s">
        <v>815</v>
      </c>
      <c r="B810" s="2">
        <v>2000</v>
      </c>
      <c r="C810" s="2">
        <v>1</v>
      </c>
      <c r="D810" s="2" t="s">
        <v>1056</v>
      </c>
      <c r="E810" s="2">
        <v>90</v>
      </c>
      <c r="F810" s="2">
        <v>11.6666666666667</v>
      </c>
      <c r="G810" s="2">
        <v>31</v>
      </c>
      <c r="I810" s="2">
        <v>19.478260869565201</v>
      </c>
      <c r="J810" s="2">
        <v>51.636363636363598</v>
      </c>
    </row>
    <row r="811" spans="1:10">
      <c r="A811" s="2" t="s">
        <v>815</v>
      </c>
      <c r="B811" s="2">
        <v>2000</v>
      </c>
      <c r="C811" s="2">
        <v>2</v>
      </c>
      <c r="D811" s="2" t="s">
        <v>1056</v>
      </c>
      <c r="E811" s="2">
        <v>90</v>
      </c>
      <c r="F811" s="2">
        <v>11.1666666666667</v>
      </c>
      <c r="G811" s="2">
        <v>30.727272727272702</v>
      </c>
      <c r="I811" s="2">
        <v>20.8571428571429</v>
      </c>
      <c r="J811" s="2">
        <v>51.642857142857103</v>
      </c>
    </row>
    <row r="812" spans="1:10">
      <c r="A812" s="2" t="s">
        <v>815</v>
      </c>
      <c r="B812" s="2">
        <v>2000</v>
      </c>
      <c r="C812" s="2">
        <v>3</v>
      </c>
      <c r="D812" s="2" t="s">
        <v>1056</v>
      </c>
      <c r="E812" s="2">
        <v>90</v>
      </c>
      <c r="F812" s="2">
        <v>12.4</v>
      </c>
      <c r="G812" s="2">
        <v>30.727272727272702</v>
      </c>
      <c r="I812" s="2">
        <v>19</v>
      </c>
      <c r="J812" s="2">
        <v>51.6666666666667</v>
      </c>
    </row>
    <row r="813" spans="1:10">
      <c r="A813" s="2" t="s">
        <v>815</v>
      </c>
      <c r="B813" s="2">
        <v>2000</v>
      </c>
      <c r="C813" s="2">
        <v>4</v>
      </c>
      <c r="D813" s="2" t="s">
        <v>1056</v>
      </c>
      <c r="E813" s="2">
        <v>90</v>
      </c>
      <c r="F813" s="2">
        <v>14.3333333333333</v>
      </c>
      <c r="G813" s="2">
        <v>31</v>
      </c>
      <c r="I813" s="2">
        <v>12</v>
      </c>
      <c r="J813" s="2">
        <v>51.6666666666667</v>
      </c>
    </row>
    <row r="814" spans="1:10">
      <c r="A814" s="2" t="s">
        <v>815</v>
      </c>
      <c r="B814" s="2">
        <v>2000</v>
      </c>
      <c r="C814" s="2">
        <v>5</v>
      </c>
      <c r="D814" s="2" t="s">
        <v>1056</v>
      </c>
      <c r="E814" s="2">
        <v>90</v>
      </c>
      <c r="F814" s="2">
        <v>11.6</v>
      </c>
      <c r="G814" s="2">
        <v>30.636363636363601</v>
      </c>
      <c r="I814" s="2">
        <v>20.3913043478261</v>
      </c>
      <c r="J814" s="2">
        <v>51.674418604651201</v>
      </c>
    </row>
    <row r="815" spans="1:10">
      <c r="A815" s="2" t="s">
        <v>815</v>
      </c>
      <c r="B815" s="2">
        <v>2000</v>
      </c>
      <c r="C815" s="2">
        <v>6</v>
      </c>
      <c r="D815" s="2" t="s">
        <v>1056</v>
      </c>
      <c r="E815" s="2">
        <v>90</v>
      </c>
      <c r="F815" s="2">
        <v>11.6666666666667</v>
      </c>
      <c r="G815" s="2">
        <v>30.727272727272702</v>
      </c>
      <c r="I815">
        <v>22.714285714285701</v>
      </c>
      <c r="J815">
        <v>51.7</v>
      </c>
    </row>
    <row r="816" spans="1:10">
      <c r="A816" s="2" t="s">
        <v>815</v>
      </c>
      <c r="B816" s="2">
        <v>2000</v>
      </c>
      <c r="C816" s="2">
        <v>7</v>
      </c>
      <c r="D816" s="2" t="s">
        <v>1056</v>
      </c>
      <c r="E816" s="2">
        <v>90</v>
      </c>
      <c r="F816" s="2">
        <v>10.8333333333333</v>
      </c>
      <c r="G816" s="2">
        <v>30.636363636363601</v>
      </c>
      <c r="I816" s="2">
        <v>23.8571428571429</v>
      </c>
      <c r="J816" s="2">
        <v>51.703703703703702</v>
      </c>
    </row>
    <row r="817" spans="1:10">
      <c r="A817" s="2" t="s">
        <v>815</v>
      </c>
      <c r="B817" s="2">
        <v>2000</v>
      </c>
      <c r="C817" s="2">
        <v>8</v>
      </c>
      <c r="D817" s="2" t="s">
        <v>1056</v>
      </c>
      <c r="E817" s="2">
        <v>90</v>
      </c>
      <c r="F817" s="2">
        <v>12.3333333333333</v>
      </c>
      <c r="G817" s="2">
        <v>31.363636363636399</v>
      </c>
      <c r="I817" s="2">
        <v>20.714285714285701</v>
      </c>
      <c r="J817" s="2">
        <v>51.774999999999999</v>
      </c>
    </row>
    <row r="818" spans="1:10">
      <c r="A818" s="2" t="s">
        <v>815</v>
      </c>
      <c r="B818" s="2">
        <v>2100</v>
      </c>
      <c r="C818" s="2">
        <v>1</v>
      </c>
      <c r="D818" s="2" t="s">
        <v>1056</v>
      </c>
      <c r="E818" s="2">
        <v>90</v>
      </c>
      <c r="F818" s="2">
        <v>11.6666666666667</v>
      </c>
      <c r="G818" s="2">
        <v>30.545454545454501</v>
      </c>
      <c r="I818" s="2">
        <v>19.818181818181799</v>
      </c>
      <c r="J818" s="2">
        <v>51.785714285714299</v>
      </c>
    </row>
    <row r="819" spans="1:10">
      <c r="A819" s="2" t="s">
        <v>815</v>
      </c>
      <c r="B819" s="2">
        <v>2100</v>
      </c>
      <c r="C819" s="2">
        <v>2</v>
      </c>
      <c r="D819" s="2" t="s">
        <v>1056</v>
      </c>
      <c r="E819" s="2">
        <v>90</v>
      </c>
      <c r="F819" s="2">
        <v>14.6666666666667</v>
      </c>
      <c r="G819" s="2">
        <v>30.727272727272702</v>
      </c>
      <c r="I819" s="2">
        <v>20</v>
      </c>
      <c r="J819" s="2">
        <v>51.8</v>
      </c>
    </row>
    <row r="820" spans="1:10">
      <c r="A820" s="2" t="s">
        <v>815</v>
      </c>
      <c r="B820" s="2">
        <v>2100</v>
      </c>
      <c r="C820" s="2">
        <v>3</v>
      </c>
      <c r="D820" s="2" t="s">
        <v>1056</v>
      </c>
      <c r="E820" s="2">
        <v>90</v>
      </c>
      <c r="F820" s="2">
        <v>11.1666666666667</v>
      </c>
      <c r="G820" s="2">
        <v>30.818181818181799</v>
      </c>
      <c r="I820" s="2">
        <v>19.521739130434799</v>
      </c>
      <c r="J820" s="2">
        <v>51.840909090909101</v>
      </c>
    </row>
    <row r="821" spans="1:10">
      <c r="A821" s="2" t="s">
        <v>815</v>
      </c>
      <c r="B821" s="2">
        <v>2100</v>
      </c>
      <c r="C821" s="2">
        <v>4</v>
      </c>
      <c r="D821" s="2" t="s">
        <v>1056</v>
      </c>
      <c r="E821" s="2">
        <v>90</v>
      </c>
      <c r="F821" s="2">
        <v>13</v>
      </c>
      <c r="G821" s="2">
        <v>31.272727272727298</v>
      </c>
      <c r="I821" s="2">
        <v>18.25</v>
      </c>
      <c r="J821" s="2">
        <v>51.857142857142897</v>
      </c>
    </row>
    <row r="822" spans="1:10">
      <c r="A822" s="2" t="s">
        <v>815</v>
      </c>
      <c r="B822" s="2">
        <v>2100</v>
      </c>
      <c r="C822" s="2">
        <v>5</v>
      </c>
      <c r="D822" s="2" t="s">
        <v>1056</v>
      </c>
      <c r="E822" s="2">
        <v>90</v>
      </c>
      <c r="F822" s="2">
        <v>11.5</v>
      </c>
      <c r="G822" s="2">
        <v>30.909090909090899</v>
      </c>
      <c r="I822" s="2">
        <v>15</v>
      </c>
      <c r="J822" s="2">
        <v>51.8888888888889</v>
      </c>
    </row>
    <row r="823" spans="1:10">
      <c r="A823" s="2" t="s">
        <v>815</v>
      </c>
      <c r="B823" s="2">
        <v>2100</v>
      </c>
      <c r="C823" s="2">
        <v>6</v>
      </c>
      <c r="D823" s="2" t="s">
        <v>1056</v>
      </c>
      <c r="E823" s="2">
        <v>90</v>
      </c>
      <c r="F823" s="2">
        <v>11.1666666666667</v>
      </c>
      <c r="G823" s="2">
        <v>31.454545454545499</v>
      </c>
      <c r="I823" s="2">
        <v>18.818181818181799</v>
      </c>
      <c r="J823" s="2">
        <v>51.902439024390198</v>
      </c>
    </row>
    <row r="824" spans="1:10">
      <c r="A824" s="2" t="s">
        <v>815</v>
      </c>
      <c r="B824" s="2">
        <v>2100</v>
      </c>
      <c r="C824" s="2">
        <v>7</v>
      </c>
      <c r="D824" s="2" t="s">
        <v>1056</v>
      </c>
      <c r="E824" s="2">
        <v>90</v>
      </c>
      <c r="F824" s="2">
        <v>11.8333333333333</v>
      </c>
      <c r="G824" s="2">
        <v>31.272727272727298</v>
      </c>
      <c r="I824" s="2">
        <v>25.466666666666701</v>
      </c>
      <c r="J824" s="2">
        <v>51.931034482758598</v>
      </c>
    </row>
    <row r="825" spans="1:10">
      <c r="A825" s="2" t="s">
        <v>815</v>
      </c>
      <c r="B825" s="2">
        <v>2100</v>
      </c>
      <c r="C825" s="2">
        <v>8</v>
      </c>
      <c r="D825" s="2" t="s">
        <v>1056</v>
      </c>
      <c r="E825" s="2">
        <v>90</v>
      </c>
      <c r="F825" s="2">
        <v>11.3333333333333</v>
      </c>
      <c r="G825" s="2">
        <v>31.363636363636399</v>
      </c>
      <c r="I825">
        <v>22.9444444444444</v>
      </c>
      <c r="J825">
        <v>51.941176470588204</v>
      </c>
    </row>
    <row r="826" spans="1:10">
      <c r="A826" s="2" t="s">
        <v>815</v>
      </c>
      <c r="B826" s="2">
        <v>2101</v>
      </c>
      <c r="C826" s="2">
        <v>1</v>
      </c>
      <c r="D826" s="2" t="s">
        <v>1056</v>
      </c>
      <c r="E826" s="2">
        <v>90</v>
      </c>
      <c r="F826" s="2">
        <v>11.3333333333333</v>
      </c>
      <c r="G826" s="2">
        <v>31.272727272727298</v>
      </c>
      <c r="I826">
        <v>23.294117647058801</v>
      </c>
      <c r="J826">
        <v>51.969696969696997</v>
      </c>
    </row>
    <row r="827" spans="1:10">
      <c r="A827" s="2" t="s">
        <v>815</v>
      </c>
      <c r="B827" s="2">
        <v>2101</v>
      </c>
      <c r="C827" s="2">
        <v>2</v>
      </c>
      <c r="D827" s="2" t="s">
        <v>1056</v>
      </c>
      <c r="E827" s="2">
        <v>90</v>
      </c>
      <c r="F827" s="2">
        <v>11.8333333333333</v>
      </c>
      <c r="G827" s="2">
        <v>31</v>
      </c>
      <c r="I827" s="2">
        <v>17.75</v>
      </c>
      <c r="J827" s="2">
        <v>52</v>
      </c>
    </row>
    <row r="828" spans="1:10">
      <c r="A828" s="2" t="s">
        <v>815</v>
      </c>
      <c r="B828" s="2">
        <v>2101</v>
      </c>
      <c r="C828" s="2">
        <v>3</v>
      </c>
      <c r="D828" s="2" t="s">
        <v>1056</v>
      </c>
      <c r="E828" s="2">
        <v>90</v>
      </c>
      <c r="F828" s="2">
        <v>16.1666666666667</v>
      </c>
      <c r="G828" s="2">
        <v>31.818181818181799</v>
      </c>
      <c r="I828" s="2">
        <v>19</v>
      </c>
      <c r="J828" s="2">
        <v>52</v>
      </c>
    </row>
    <row r="829" spans="1:10">
      <c r="A829" s="2" t="s">
        <v>815</v>
      </c>
      <c r="B829" s="2">
        <v>2101</v>
      </c>
      <c r="C829" s="2">
        <v>4</v>
      </c>
      <c r="D829" s="2" t="s">
        <v>1056</v>
      </c>
      <c r="E829" s="2">
        <v>90</v>
      </c>
      <c r="F829" s="2">
        <v>11.5</v>
      </c>
      <c r="G829" s="2">
        <v>30.818181818181799</v>
      </c>
      <c r="I829" s="2">
        <v>12</v>
      </c>
      <c r="J829" s="2">
        <v>52</v>
      </c>
    </row>
    <row r="830" spans="1:10">
      <c r="A830" s="2" t="s">
        <v>815</v>
      </c>
      <c r="B830" s="2">
        <v>2101</v>
      </c>
      <c r="C830" s="2">
        <v>5</v>
      </c>
      <c r="D830" s="2" t="s">
        <v>1056</v>
      </c>
      <c r="E830" s="2">
        <v>90</v>
      </c>
      <c r="F830" s="2">
        <v>11.8</v>
      </c>
      <c r="G830" s="2">
        <v>31.636363636363601</v>
      </c>
      <c r="I830" s="2">
        <v>12</v>
      </c>
      <c r="J830" s="2">
        <v>52</v>
      </c>
    </row>
    <row r="831" spans="1:10">
      <c r="A831" s="2" t="s">
        <v>815</v>
      </c>
      <c r="B831" s="2">
        <v>2101</v>
      </c>
      <c r="C831" s="2">
        <v>6</v>
      </c>
      <c r="D831" s="2" t="s">
        <v>1056</v>
      </c>
      <c r="E831" s="2">
        <v>90</v>
      </c>
      <c r="F831" s="2">
        <v>11</v>
      </c>
      <c r="G831" s="2">
        <v>31.363636363636399</v>
      </c>
      <c r="I831" s="2">
        <v>18.5</v>
      </c>
      <c r="J831" s="2">
        <v>52.142857142857103</v>
      </c>
    </row>
    <row r="832" spans="1:10">
      <c r="A832" s="2" t="s">
        <v>815</v>
      </c>
      <c r="B832" s="2">
        <v>2101</v>
      </c>
      <c r="C832" s="2">
        <v>7</v>
      </c>
      <c r="D832" s="2" t="s">
        <v>1056</v>
      </c>
      <c r="E832" s="2">
        <v>90</v>
      </c>
      <c r="F832" s="2">
        <v>16.3333333333333</v>
      </c>
      <c r="G832" s="2">
        <v>31.272727272727298</v>
      </c>
      <c r="I832" s="2">
        <v>24.6428571428571</v>
      </c>
      <c r="J832" s="2">
        <v>52.142857142857103</v>
      </c>
    </row>
    <row r="833" spans="1:10">
      <c r="A833" s="2" t="s">
        <v>815</v>
      </c>
      <c r="B833" s="2">
        <v>2101</v>
      </c>
      <c r="C833" s="2">
        <v>8</v>
      </c>
      <c r="D833" s="2" t="s">
        <v>1056</v>
      </c>
      <c r="E833" s="2">
        <v>90</v>
      </c>
      <c r="F833" s="2">
        <v>13.8333333333333</v>
      </c>
      <c r="G833" s="2">
        <v>31.727272727272702</v>
      </c>
      <c r="I833" s="2">
        <v>24.533333333333299</v>
      </c>
      <c r="J833" s="2">
        <v>52.142857142857103</v>
      </c>
    </row>
    <row r="834" spans="1:10">
      <c r="A834" s="2" t="s">
        <v>953</v>
      </c>
      <c r="B834" s="2">
        <v>800</v>
      </c>
      <c r="C834" s="2">
        <v>1</v>
      </c>
      <c r="D834" s="2" t="s">
        <v>1056</v>
      </c>
      <c r="E834" s="2">
        <v>225</v>
      </c>
      <c r="F834" s="2">
        <v>15.0714285714286</v>
      </c>
      <c r="G834" s="2">
        <v>35.535714285714299</v>
      </c>
      <c r="I834" s="2">
        <v>22.038461538461501</v>
      </c>
      <c r="J834" s="2">
        <v>52.142857142857103</v>
      </c>
    </row>
    <row r="835" spans="1:10">
      <c r="A835" s="2" t="s">
        <v>953</v>
      </c>
      <c r="B835" s="2">
        <v>800</v>
      </c>
      <c r="C835" s="2">
        <v>2</v>
      </c>
      <c r="D835" s="2" t="s">
        <v>1056</v>
      </c>
      <c r="E835" s="2">
        <v>129</v>
      </c>
      <c r="F835" s="2">
        <v>15.75</v>
      </c>
      <c r="G835" s="2">
        <v>38.8125</v>
      </c>
      <c r="I835" s="2">
        <v>16</v>
      </c>
      <c r="J835" s="2">
        <v>52.1666666666667</v>
      </c>
    </row>
    <row r="836" spans="1:10">
      <c r="A836" s="2" t="s">
        <v>953</v>
      </c>
      <c r="B836" s="2">
        <v>800</v>
      </c>
      <c r="C836" s="2">
        <v>3</v>
      </c>
      <c r="D836" s="2" t="s">
        <v>1056</v>
      </c>
      <c r="E836" s="2">
        <v>97</v>
      </c>
      <c r="F836" s="2">
        <v>17</v>
      </c>
      <c r="G836" s="2">
        <v>40.5</v>
      </c>
      <c r="I836" s="2">
        <v>20.75</v>
      </c>
      <c r="J836" s="2">
        <v>52.285714285714299</v>
      </c>
    </row>
    <row r="837" spans="1:10">
      <c r="A837" s="2" t="s">
        <v>953</v>
      </c>
      <c r="B837" s="2">
        <v>800</v>
      </c>
      <c r="C837" s="2">
        <v>4</v>
      </c>
      <c r="D837" s="2" t="s">
        <v>1056</v>
      </c>
      <c r="E837" s="2">
        <v>82</v>
      </c>
      <c r="F837" s="2">
        <v>17</v>
      </c>
      <c r="G837" s="2">
        <v>41.5</v>
      </c>
      <c r="I837" s="2">
        <v>24.733333333333299</v>
      </c>
      <c r="J837" s="2">
        <v>52.310344827586199</v>
      </c>
    </row>
    <row r="838" spans="1:10">
      <c r="A838" s="2" t="s">
        <v>953</v>
      </c>
      <c r="B838" s="2">
        <v>800</v>
      </c>
      <c r="C838" s="2">
        <v>5</v>
      </c>
      <c r="D838" s="2" t="s">
        <v>1056</v>
      </c>
      <c r="E838" s="2">
        <v>88</v>
      </c>
      <c r="F838" s="2">
        <v>16.600000000000001</v>
      </c>
      <c r="G838" s="2">
        <v>41.090909090909101</v>
      </c>
      <c r="I838" s="2">
        <v>11.6666666666667</v>
      </c>
      <c r="J838" s="2">
        <v>52.3333333333333</v>
      </c>
    </row>
    <row r="839" spans="1:10">
      <c r="A839" s="2" t="s">
        <v>953</v>
      </c>
      <c r="B839" s="2">
        <v>800</v>
      </c>
      <c r="C839" s="2">
        <v>6</v>
      </c>
      <c r="D839" s="2" t="s">
        <v>1056</v>
      </c>
      <c r="E839" s="2">
        <v>92</v>
      </c>
      <c r="F839" s="2">
        <v>17</v>
      </c>
      <c r="G839" s="2">
        <v>42.363636363636402</v>
      </c>
      <c r="I839" s="2">
        <v>21</v>
      </c>
      <c r="J839" s="2">
        <v>52.3333333333333</v>
      </c>
    </row>
    <row r="840" spans="1:10">
      <c r="A840" s="2" t="s">
        <v>953</v>
      </c>
      <c r="B840" s="2">
        <v>800</v>
      </c>
      <c r="C840" s="2">
        <v>7</v>
      </c>
      <c r="D840" s="2" t="s">
        <v>1056</v>
      </c>
      <c r="E840" s="2">
        <v>91</v>
      </c>
      <c r="F840" s="2">
        <v>17</v>
      </c>
      <c r="G840" s="2">
        <v>41.090909090909101</v>
      </c>
      <c r="I840" s="2">
        <v>20.695652173913</v>
      </c>
      <c r="J840" s="2">
        <v>52.340909090909101</v>
      </c>
    </row>
    <row r="841" spans="1:10">
      <c r="A841" s="2" t="s">
        <v>953</v>
      </c>
      <c r="B841" s="2">
        <v>800</v>
      </c>
      <c r="C841" s="2">
        <v>8</v>
      </c>
      <c r="D841" s="2" t="s">
        <v>1056</v>
      </c>
      <c r="E841" s="2">
        <v>93</v>
      </c>
      <c r="F841" s="2">
        <v>18.1666666666667</v>
      </c>
      <c r="G841" s="2">
        <v>41.727272727272698</v>
      </c>
      <c r="I841" s="2">
        <v>27.5</v>
      </c>
      <c r="J841" s="2">
        <v>52.375</v>
      </c>
    </row>
    <row r="842" spans="1:10">
      <c r="A842" s="2" t="s">
        <v>953</v>
      </c>
      <c r="B842" s="2">
        <v>900</v>
      </c>
      <c r="C842" s="2">
        <v>1</v>
      </c>
      <c r="D842" s="2" t="s">
        <v>1056</v>
      </c>
      <c r="E842" s="2">
        <v>200</v>
      </c>
      <c r="F842" s="2">
        <v>14.75</v>
      </c>
      <c r="G842" s="2">
        <v>36.200000000000003</v>
      </c>
      <c r="I842">
        <v>22.117647058823501</v>
      </c>
      <c r="J842">
        <v>52.424242424242401</v>
      </c>
    </row>
    <row r="843" spans="1:10">
      <c r="A843" s="2" t="s">
        <v>953</v>
      </c>
      <c r="B843" s="2">
        <v>900</v>
      </c>
      <c r="C843" s="2">
        <v>2</v>
      </c>
      <c r="D843" s="2" t="s">
        <v>1056</v>
      </c>
      <c r="E843" s="2">
        <v>114</v>
      </c>
      <c r="F843" s="2">
        <v>15.8571428571429</v>
      </c>
      <c r="G843" s="2">
        <v>39.714285714285701</v>
      </c>
      <c r="I843">
        <v>23.3125</v>
      </c>
      <c r="J843">
        <v>52.4375</v>
      </c>
    </row>
    <row r="844" spans="1:10">
      <c r="A844" s="2" t="s">
        <v>953</v>
      </c>
      <c r="B844" s="2">
        <v>900</v>
      </c>
      <c r="C844" s="2">
        <v>3</v>
      </c>
      <c r="D844" s="2" t="s">
        <v>1056</v>
      </c>
      <c r="E844" s="2">
        <v>86</v>
      </c>
      <c r="F844" s="2">
        <v>15.2</v>
      </c>
      <c r="G844" s="2">
        <v>40.909090909090899</v>
      </c>
      <c r="I844">
        <v>21.081081081081098</v>
      </c>
      <c r="J844">
        <v>52.4428571428571</v>
      </c>
    </row>
    <row r="845" spans="1:10">
      <c r="A845" s="2" t="s">
        <v>953</v>
      </c>
      <c r="B845" s="2">
        <v>900</v>
      </c>
      <c r="C845" s="2">
        <v>4</v>
      </c>
      <c r="D845" s="2" t="s">
        <v>1056</v>
      </c>
      <c r="E845" s="2">
        <v>74</v>
      </c>
      <c r="F845" s="2">
        <v>15</v>
      </c>
      <c r="G845" s="2">
        <v>42.5</v>
      </c>
      <c r="I845" s="2">
        <v>23.8333333333333</v>
      </c>
      <c r="J845" s="2">
        <v>52.5</v>
      </c>
    </row>
    <row r="846" spans="1:10">
      <c r="A846" s="2" t="s">
        <v>953</v>
      </c>
      <c r="B846" s="2">
        <v>900</v>
      </c>
      <c r="C846" s="2">
        <v>5</v>
      </c>
      <c r="D846" s="2" t="s">
        <v>1056</v>
      </c>
      <c r="E846" s="2">
        <v>75</v>
      </c>
      <c r="F846" s="2">
        <v>16.8</v>
      </c>
      <c r="G846" s="2">
        <v>43.3</v>
      </c>
      <c r="I846" s="2">
        <v>22.470588235294102</v>
      </c>
      <c r="J846" s="2">
        <v>52.545454545454497</v>
      </c>
    </row>
    <row r="847" spans="1:10">
      <c r="A847" s="2" t="s">
        <v>953</v>
      </c>
      <c r="B847" s="2">
        <v>900</v>
      </c>
      <c r="C847" s="2">
        <v>6</v>
      </c>
      <c r="D847" s="2" t="s">
        <v>1056</v>
      </c>
      <c r="E847" s="2">
        <v>78</v>
      </c>
      <c r="F847" s="2">
        <v>18.399999999999999</v>
      </c>
      <c r="G847" s="2">
        <v>42.8</v>
      </c>
      <c r="I847" s="2">
        <v>19.6666666666667</v>
      </c>
      <c r="J847" s="2">
        <v>52.571428571428598</v>
      </c>
    </row>
    <row r="848" spans="1:10">
      <c r="A848" s="2" t="s">
        <v>953</v>
      </c>
      <c r="B848" s="2">
        <v>900</v>
      </c>
      <c r="C848" s="2">
        <v>7</v>
      </c>
      <c r="D848" s="2" t="s">
        <v>1056</v>
      </c>
      <c r="E848" s="2">
        <v>80</v>
      </c>
      <c r="F848" s="2">
        <v>18</v>
      </c>
      <c r="G848" s="2">
        <v>42.7</v>
      </c>
      <c r="I848" s="2">
        <v>20.636363636363601</v>
      </c>
      <c r="J848" s="2">
        <v>52.571428571428598</v>
      </c>
    </row>
    <row r="849" spans="1:10">
      <c r="A849" s="2" t="s">
        <v>953</v>
      </c>
      <c r="B849" s="2">
        <v>900</v>
      </c>
      <c r="C849" s="2">
        <v>8</v>
      </c>
      <c r="D849" s="2" t="s">
        <v>1056</v>
      </c>
      <c r="E849" s="2">
        <v>81</v>
      </c>
      <c r="F849" s="2">
        <v>17.600000000000001</v>
      </c>
      <c r="G849" s="2">
        <v>43.1</v>
      </c>
      <c r="I849" s="2">
        <v>21.2</v>
      </c>
      <c r="J849" s="2">
        <v>52.6</v>
      </c>
    </row>
    <row r="850" spans="1:10">
      <c r="A850" s="2" t="s">
        <v>953</v>
      </c>
      <c r="B850" s="2">
        <v>1000</v>
      </c>
      <c r="C850" s="2">
        <v>1</v>
      </c>
      <c r="D850" s="2" t="s">
        <v>1056</v>
      </c>
      <c r="E850" s="2">
        <v>180</v>
      </c>
      <c r="F850" s="2">
        <v>15.5</v>
      </c>
      <c r="G850" s="2">
        <v>37.3913043478261</v>
      </c>
      <c r="I850" s="2">
        <v>21.75</v>
      </c>
      <c r="J850" s="2">
        <v>52.625</v>
      </c>
    </row>
    <row r="851" spans="1:10">
      <c r="A851" s="2" t="s">
        <v>953</v>
      </c>
      <c r="B851" s="2">
        <v>1000</v>
      </c>
      <c r="C851" s="2">
        <v>2</v>
      </c>
      <c r="D851" s="2" t="s">
        <v>1056</v>
      </c>
      <c r="E851" s="2">
        <v>103</v>
      </c>
      <c r="F851" s="2">
        <v>16.6666666666667</v>
      </c>
      <c r="G851" s="2">
        <v>41.846153846153797</v>
      </c>
      <c r="I851" s="2">
        <v>17.5</v>
      </c>
      <c r="J851" s="2">
        <v>52.7</v>
      </c>
    </row>
    <row r="852" spans="1:10">
      <c r="A852" s="2" t="s">
        <v>953</v>
      </c>
      <c r="B852" s="2">
        <v>1000</v>
      </c>
      <c r="C852" s="2">
        <v>3</v>
      </c>
      <c r="D852" s="2" t="s">
        <v>1056</v>
      </c>
      <c r="E852" s="2">
        <v>77</v>
      </c>
      <c r="F852" s="2">
        <v>15.2</v>
      </c>
      <c r="G852" s="2">
        <v>42.3</v>
      </c>
      <c r="I852" s="2">
        <v>21.375</v>
      </c>
      <c r="J852" s="2">
        <v>52.733333333333299</v>
      </c>
    </row>
    <row r="853" spans="1:10">
      <c r="A853" s="2" t="s">
        <v>953</v>
      </c>
      <c r="B853" s="2">
        <v>1000</v>
      </c>
      <c r="C853" s="2">
        <v>4</v>
      </c>
      <c r="D853" s="2" t="s">
        <v>1056</v>
      </c>
      <c r="E853" s="2">
        <v>67</v>
      </c>
      <c r="F853" s="2">
        <v>14</v>
      </c>
      <c r="G853" s="2">
        <v>43.375</v>
      </c>
      <c r="I853" s="2">
        <v>17.3333333333333</v>
      </c>
      <c r="J853" s="2">
        <v>52.8</v>
      </c>
    </row>
    <row r="854" spans="1:10">
      <c r="A854" s="2" t="s">
        <v>953</v>
      </c>
      <c r="B854" s="2">
        <v>1000</v>
      </c>
      <c r="C854" s="2">
        <v>5</v>
      </c>
      <c r="D854" s="2" t="s">
        <v>1056</v>
      </c>
      <c r="E854" s="2">
        <v>68</v>
      </c>
      <c r="F854" s="2">
        <v>12.25</v>
      </c>
      <c r="G854" s="2">
        <v>43.7777777777778</v>
      </c>
      <c r="I854" s="2">
        <v>22</v>
      </c>
      <c r="J854" s="2">
        <v>52.875</v>
      </c>
    </row>
    <row r="855" spans="1:10">
      <c r="A855" s="2" t="s">
        <v>953</v>
      </c>
      <c r="B855" s="2">
        <v>1000</v>
      </c>
      <c r="C855" s="2">
        <v>6</v>
      </c>
      <c r="D855" s="2" t="s">
        <v>1056</v>
      </c>
      <c r="E855" s="2">
        <v>70</v>
      </c>
      <c r="F855" s="2">
        <v>13.5</v>
      </c>
      <c r="G855" s="2">
        <v>44.875</v>
      </c>
      <c r="I855" s="2">
        <v>20.8095238095238</v>
      </c>
      <c r="J855" s="2">
        <v>52.975000000000001</v>
      </c>
    </row>
    <row r="856" spans="1:10">
      <c r="A856" s="2" t="s">
        <v>953</v>
      </c>
      <c r="B856" s="2">
        <v>1000</v>
      </c>
      <c r="C856" s="2">
        <v>7</v>
      </c>
      <c r="D856" s="2" t="s">
        <v>1056</v>
      </c>
      <c r="E856" s="2">
        <v>72</v>
      </c>
      <c r="F856" s="2">
        <v>11.3333333333333</v>
      </c>
      <c r="G856" s="2">
        <v>44</v>
      </c>
      <c r="I856" s="2">
        <v>14</v>
      </c>
      <c r="J856" s="2">
        <v>53</v>
      </c>
    </row>
    <row r="857" spans="1:10">
      <c r="A857" s="2" t="s">
        <v>953</v>
      </c>
      <c r="B857" s="2">
        <v>1000</v>
      </c>
      <c r="C857" s="2">
        <v>8</v>
      </c>
      <c r="D857" s="2" t="s">
        <v>1056</v>
      </c>
      <c r="E857" s="2">
        <v>76</v>
      </c>
      <c r="F857" s="2">
        <v>17.600000000000001</v>
      </c>
      <c r="G857" s="2">
        <v>44.5555555555556</v>
      </c>
      <c r="I857" s="2">
        <v>19</v>
      </c>
      <c r="J857" s="2">
        <v>53</v>
      </c>
    </row>
    <row r="858" spans="1:10">
      <c r="A858" s="2" t="s">
        <v>953</v>
      </c>
      <c r="B858" s="2">
        <v>1100</v>
      </c>
      <c r="C858" s="2">
        <v>1</v>
      </c>
      <c r="D858" s="2" t="s">
        <v>1056</v>
      </c>
      <c r="E858" s="2">
        <v>163</v>
      </c>
      <c r="F858" s="2">
        <v>15.6</v>
      </c>
      <c r="G858" s="2">
        <v>38.4</v>
      </c>
      <c r="I858" s="2">
        <v>23.428571428571399</v>
      </c>
      <c r="J858" s="2">
        <v>53.076923076923102</v>
      </c>
    </row>
    <row r="859" spans="1:10">
      <c r="A859" s="2" t="s">
        <v>953</v>
      </c>
      <c r="B859" s="2">
        <v>1100</v>
      </c>
      <c r="C859" s="2">
        <v>2</v>
      </c>
      <c r="D859" s="2" t="s">
        <v>1056</v>
      </c>
      <c r="E859" s="2">
        <v>94</v>
      </c>
      <c r="F859" s="2">
        <v>17.5</v>
      </c>
      <c r="G859" s="2">
        <v>42.636363636363598</v>
      </c>
      <c r="I859" s="2">
        <v>25</v>
      </c>
      <c r="J859" s="2">
        <v>53.125</v>
      </c>
    </row>
    <row r="860" spans="1:10">
      <c r="A860" s="2" t="s">
        <v>953</v>
      </c>
      <c r="B860" s="2">
        <v>1100</v>
      </c>
      <c r="C860" s="2">
        <v>3</v>
      </c>
      <c r="D860" s="2" t="s">
        <v>1056</v>
      </c>
      <c r="E860" s="2">
        <v>70</v>
      </c>
      <c r="F860" s="2">
        <v>14.5</v>
      </c>
      <c r="G860" s="2">
        <v>44.8888888888889</v>
      </c>
      <c r="I860" s="2">
        <v>15.75</v>
      </c>
      <c r="J860" s="2">
        <v>53.142857142857103</v>
      </c>
    </row>
    <row r="861" spans="1:10">
      <c r="A861" s="2" t="s">
        <v>953</v>
      </c>
      <c r="B861" s="2">
        <v>1100</v>
      </c>
      <c r="C861" s="2">
        <v>4</v>
      </c>
      <c r="D861" s="2" t="s">
        <v>1056</v>
      </c>
      <c r="E861" s="2">
        <v>59</v>
      </c>
      <c r="F861" s="2">
        <v>15</v>
      </c>
      <c r="G861" s="2">
        <v>45.714285714285701</v>
      </c>
      <c r="I861" s="2">
        <v>20</v>
      </c>
      <c r="J861" s="2">
        <v>53.1666666666667</v>
      </c>
    </row>
    <row r="862" spans="1:10">
      <c r="A862" s="2" t="s">
        <v>953</v>
      </c>
      <c r="B862" s="2">
        <v>1100</v>
      </c>
      <c r="C862" s="2">
        <v>5</v>
      </c>
      <c r="D862" s="2" t="s">
        <v>1056</v>
      </c>
      <c r="E862" s="2">
        <v>63</v>
      </c>
      <c r="F862" s="2">
        <v>14.5</v>
      </c>
      <c r="G862" s="2">
        <v>45.857142857142897</v>
      </c>
      <c r="I862" s="2">
        <v>20.380952380952401</v>
      </c>
      <c r="J862" s="2">
        <v>53.174999999999997</v>
      </c>
    </row>
    <row r="863" spans="1:10">
      <c r="A863" s="2" t="s">
        <v>953</v>
      </c>
      <c r="B863" s="2">
        <v>1100</v>
      </c>
      <c r="C863" s="2">
        <v>6</v>
      </c>
      <c r="D863" s="2" t="s">
        <v>1056</v>
      </c>
      <c r="E863" s="2">
        <v>67</v>
      </c>
      <c r="F863" s="2">
        <v>13.5</v>
      </c>
      <c r="G863" s="2">
        <v>45.75</v>
      </c>
      <c r="I863" s="2">
        <v>23.5</v>
      </c>
      <c r="J863" s="2">
        <v>53.25</v>
      </c>
    </row>
    <row r="864" spans="1:10">
      <c r="A864" s="2" t="s">
        <v>953</v>
      </c>
      <c r="B864" s="2">
        <v>1100</v>
      </c>
      <c r="C864" s="2">
        <v>7</v>
      </c>
      <c r="D864" s="2" t="s">
        <v>1056</v>
      </c>
      <c r="E864" s="2">
        <v>66</v>
      </c>
      <c r="F864" s="2">
        <v>16.5</v>
      </c>
      <c r="G864" s="2">
        <v>46.625</v>
      </c>
      <c r="I864" s="2">
        <v>20.434782608695699</v>
      </c>
      <c r="J864" s="2">
        <v>53.255813953488399</v>
      </c>
    </row>
    <row r="865" spans="1:10">
      <c r="A865" s="2" t="s">
        <v>953</v>
      </c>
      <c r="B865" s="2">
        <v>1100</v>
      </c>
      <c r="C865" s="2">
        <v>8</v>
      </c>
      <c r="D865" s="2" t="s">
        <v>1056</v>
      </c>
      <c r="E865" s="2">
        <v>68</v>
      </c>
      <c r="F865" s="2">
        <v>15.75</v>
      </c>
      <c r="G865" s="2">
        <v>46.5555555555556</v>
      </c>
      <c r="I865" s="2">
        <v>12</v>
      </c>
      <c r="J865" s="2">
        <v>53.3333333333333</v>
      </c>
    </row>
    <row r="866" spans="1:10">
      <c r="A866" s="2" t="s">
        <v>953</v>
      </c>
      <c r="B866" s="2">
        <v>1200</v>
      </c>
      <c r="C866" s="2">
        <v>1</v>
      </c>
      <c r="D866" s="2" t="s">
        <v>1056</v>
      </c>
      <c r="E866" s="2">
        <v>150</v>
      </c>
      <c r="F866" s="2">
        <v>16.600000000000001</v>
      </c>
      <c r="G866" s="2">
        <v>39.526315789473699</v>
      </c>
      <c r="I866" s="2">
        <v>19.8888888888889</v>
      </c>
      <c r="J866" s="2">
        <v>53.368421052631597</v>
      </c>
    </row>
    <row r="867" spans="1:10">
      <c r="A867" s="2" t="s">
        <v>953</v>
      </c>
      <c r="B867" s="2">
        <v>1200</v>
      </c>
      <c r="C867" s="2">
        <v>2</v>
      </c>
      <c r="D867" s="2" t="s">
        <v>1056</v>
      </c>
      <c r="E867" s="2">
        <v>86</v>
      </c>
      <c r="F867" s="2">
        <v>17.600000000000001</v>
      </c>
      <c r="G867" s="2">
        <v>43.454545454545503</v>
      </c>
      <c r="I867" s="2">
        <v>24.076923076923102</v>
      </c>
      <c r="J867" s="2">
        <v>53.464285714285701</v>
      </c>
    </row>
    <row r="868" spans="1:10">
      <c r="A868" s="2" t="s">
        <v>953</v>
      </c>
      <c r="B868" s="2">
        <v>1200</v>
      </c>
      <c r="C868" s="2">
        <v>3</v>
      </c>
      <c r="D868" s="2" t="s">
        <v>1056</v>
      </c>
      <c r="E868" s="2">
        <v>65</v>
      </c>
      <c r="F868" s="2">
        <v>16.5</v>
      </c>
      <c r="G868" s="2">
        <v>46.375</v>
      </c>
      <c r="I868" s="2">
        <v>26.75</v>
      </c>
      <c r="J868" s="2">
        <v>53.5</v>
      </c>
    </row>
    <row r="869" spans="1:10">
      <c r="A869" s="2" t="s">
        <v>953</v>
      </c>
      <c r="B869" s="2">
        <v>1200</v>
      </c>
      <c r="C869" s="2">
        <v>4</v>
      </c>
      <c r="D869" s="2" t="s">
        <v>1056</v>
      </c>
      <c r="E869" s="2">
        <v>54</v>
      </c>
      <c r="F869" s="2">
        <v>13.3333333333333</v>
      </c>
      <c r="G869" s="2">
        <v>48.714285714285701</v>
      </c>
      <c r="I869" s="2">
        <v>18.75</v>
      </c>
      <c r="J869" s="2">
        <v>53.5</v>
      </c>
    </row>
    <row r="870" spans="1:10">
      <c r="A870" s="2" t="s">
        <v>953</v>
      </c>
      <c r="B870" s="2">
        <v>1200</v>
      </c>
      <c r="C870" s="2">
        <v>5</v>
      </c>
      <c r="D870" s="2" t="s">
        <v>1056</v>
      </c>
      <c r="E870" s="2">
        <v>60</v>
      </c>
      <c r="F870" s="2">
        <v>17.75</v>
      </c>
      <c r="G870" s="2">
        <v>47.571428571428598</v>
      </c>
      <c r="I870" s="2">
        <v>13.6666666666667</v>
      </c>
      <c r="J870" s="2">
        <v>53.5</v>
      </c>
    </row>
    <row r="871" spans="1:10">
      <c r="A871" s="2" t="s">
        <v>953</v>
      </c>
      <c r="B871" s="2">
        <v>1200</v>
      </c>
      <c r="C871" s="2">
        <v>6</v>
      </c>
      <c r="D871" s="2" t="s">
        <v>1056</v>
      </c>
      <c r="E871" s="2">
        <v>59</v>
      </c>
      <c r="F871" s="2">
        <v>18</v>
      </c>
      <c r="G871" s="2">
        <v>47.5</v>
      </c>
      <c r="I871">
        <v>25.133333333333301</v>
      </c>
      <c r="J871">
        <v>53.551724137930997</v>
      </c>
    </row>
    <row r="872" spans="1:10">
      <c r="A872" s="2" t="s">
        <v>953</v>
      </c>
      <c r="B872" s="2">
        <v>1200</v>
      </c>
      <c r="C872" s="2">
        <v>7</v>
      </c>
      <c r="D872" s="2" t="s">
        <v>1056</v>
      </c>
      <c r="E872" s="2">
        <v>66</v>
      </c>
      <c r="F872" s="2">
        <v>17</v>
      </c>
      <c r="G872" s="2">
        <v>48.25</v>
      </c>
      <c r="I872" s="2">
        <v>23.25</v>
      </c>
      <c r="J872" s="2">
        <v>53.5555555555556</v>
      </c>
    </row>
    <row r="873" spans="1:10">
      <c r="A873" s="2" t="s">
        <v>953</v>
      </c>
      <c r="B873" s="2">
        <v>1200</v>
      </c>
      <c r="C873" s="2">
        <v>8</v>
      </c>
      <c r="D873" s="2" t="s">
        <v>1056</v>
      </c>
      <c r="E873" s="2">
        <v>64</v>
      </c>
      <c r="F873" s="2">
        <v>18.5</v>
      </c>
      <c r="G873" s="2">
        <v>48.125</v>
      </c>
      <c r="I873" s="2">
        <v>22.5</v>
      </c>
      <c r="J873" s="2">
        <v>53.5625</v>
      </c>
    </row>
    <row r="874" spans="1:10">
      <c r="A874" s="2" t="s">
        <v>953</v>
      </c>
      <c r="B874" s="2">
        <v>1300</v>
      </c>
      <c r="C874" s="2">
        <v>1</v>
      </c>
      <c r="D874" s="2" t="s">
        <v>1056</v>
      </c>
      <c r="E874" s="2">
        <v>139</v>
      </c>
      <c r="F874" s="2">
        <v>16.6666666666667</v>
      </c>
      <c r="G874" s="2">
        <v>40.8333333333333</v>
      </c>
      <c r="I874" s="2">
        <v>19.6666666666667</v>
      </c>
      <c r="J874" s="2">
        <v>53.571428571428598</v>
      </c>
    </row>
    <row r="875" spans="1:10">
      <c r="A875" s="2" t="s">
        <v>953</v>
      </c>
      <c r="B875" s="2">
        <v>1300</v>
      </c>
      <c r="C875" s="2">
        <v>2</v>
      </c>
      <c r="D875" s="2" t="s">
        <v>1056</v>
      </c>
      <c r="E875" s="2">
        <v>80</v>
      </c>
      <c r="F875" s="2">
        <v>17.399999999999999</v>
      </c>
      <c r="G875" s="2">
        <v>45.4</v>
      </c>
      <c r="I875" s="2">
        <v>12.6666666666667</v>
      </c>
      <c r="J875" s="2">
        <v>53.571428571428598</v>
      </c>
    </row>
    <row r="876" spans="1:10">
      <c r="A876" s="2" t="s">
        <v>953</v>
      </c>
      <c r="B876" s="2">
        <v>1300</v>
      </c>
      <c r="C876" s="2">
        <v>3</v>
      </c>
      <c r="D876" s="2" t="s">
        <v>1056</v>
      </c>
      <c r="E876" s="2">
        <v>60</v>
      </c>
      <c r="F876" s="2">
        <v>17.75</v>
      </c>
      <c r="G876" s="2">
        <v>48.428571428571402</v>
      </c>
      <c r="I876" s="2">
        <v>19.409090909090899</v>
      </c>
      <c r="J876" s="2">
        <v>53.571428571428598</v>
      </c>
    </row>
    <row r="877" spans="1:10">
      <c r="A877" s="2" t="s">
        <v>953</v>
      </c>
      <c r="B877" s="2">
        <v>1300</v>
      </c>
      <c r="C877" s="2">
        <v>4</v>
      </c>
      <c r="D877" s="2" t="s">
        <v>1056</v>
      </c>
      <c r="E877" s="2">
        <v>52</v>
      </c>
      <c r="F877" s="2">
        <v>16.6666666666667</v>
      </c>
      <c r="G877" s="2">
        <v>49.3333333333333</v>
      </c>
      <c r="I877" s="2">
        <v>20.6666666666667</v>
      </c>
      <c r="J877" s="2">
        <v>53.6</v>
      </c>
    </row>
    <row r="878" spans="1:10">
      <c r="A878" s="2" t="s">
        <v>953</v>
      </c>
      <c r="B878" s="2">
        <v>1300</v>
      </c>
      <c r="C878" s="2">
        <v>5</v>
      </c>
      <c r="D878" s="2" t="s">
        <v>1056</v>
      </c>
      <c r="E878" s="2">
        <v>52</v>
      </c>
      <c r="F878" s="2">
        <v>18.6666666666667</v>
      </c>
      <c r="G878" s="2">
        <v>49</v>
      </c>
      <c r="I878" s="2">
        <v>19.75</v>
      </c>
      <c r="J878" s="2">
        <v>53.625</v>
      </c>
    </row>
    <row r="879" spans="1:10">
      <c r="A879" s="2" t="s">
        <v>953</v>
      </c>
      <c r="B879" s="2">
        <v>1300</v>
      </c>
      <c r="C879" s="2">
        <v>6</v>
      </c>
      <c r="D879" s="2" t="s">
        <v>1056</v>
      </c>
      <c r="E879" s="2">
        <v>55</v>
      </c>
      <c r="F879" s="2">
        <v>13.3333333333333</v>
      </c>
      <c r="G879" s="2">
        <v>50.1666666666667</v>
      </c>
      <c r="I879" s="2">
        <v>17.25</v>
      </c>
      <c r="J879" s="2">
        <v>53.6666666666667</v>
      </c>
    </row>
    <row r="880" spans="1:10">
      <c r="A880" s="2" t="s">
        <v>953</v>
      </c>
      <c r="B880" s="2">
        <v>1300</v>
      </c>
      <c r="C880" s="2">
        <v>7</v>
      </c>
      <c r="D880" s="2" t="s">
        <v>1056</v>
      </c>
      <c r="E880" s="2">
        <v>56</v>
      </c>
      <c r="F880" s="2">
        <v>13</v>
      </c>
      <c r="G880" s="2">
        <v>49.857142857142897</v>
      </c>
      <c r="I880" s="2">
        <v>11</v>
      </c>
      <c r="J880" s="2">
        <v>53.6666666666667</v>
      </c>
    </row>
    <row r="881" spans="1:10">
      <c r="A881" s="2" t="s">
        <v>953</v>
      </c>
      <c r="B881" s="2">
        <v>1300</v>
      </c>
      <c r="C881" s="2">
        <v>8</v>
      </c>
      <c r="D881" s="2" t="s">
        <v>1056</v>
      </c>
      <c r="E881" s="2">
        <v>63</v>
      </c>
      <c r="F881" s="2">
        <v>19.25</v>
      </c>
      <c r="G881" s="2">
        <v>49.125</v>
      </c>
      <c r="I881">
        <v>23.823529411764699</v>
      </c>
      <c r="J881">
        <v>53.7575757575758</v>
      </c>
    </row>
    <row r="882" spans="1:10">
      <c r="A882" s="2" t="s">
        <v>953</v>
      </c>
      <c r="B882" s="2">
        <v>1400</v>
      </c>
      <c r="C882" s="2">
        <v>1</v>
      </c>
      <c r="D882" s="2" t="s">
        <v>1056</v>
      </c>
      <c r="E882" s="2">
        <v>129</v>
      </c>
      <c r="F882" s="2">
        <v>17.375</v>
      </c>
      <c r="G882" s="2">
        <v>41.375</v>
      </c>
      <c r="I882" s="2">
        <v>17.5</v>
      </c>
      <c r="J882" s="2">
        <v>53.7777777777778</v>
      </c>
    </row>
    <row r="883" spans="1:10">
      <c r="A883" s="2" t="s">
        <v>953</v>
      </c>
      <c r="B883" s="2">
        <v>1400</v>
      </c>
      <c r="C883" s="2">
        <v>2</v>
      </c>
      <c r="D883" s="2" t="s">
        <v>1056</v>
      </c>
      <c r="E883" s="2">
        <v>74</v>
      </c>
      <c r="F883" s="2">
        <v>17</v>
      </c>
      <c r="G883" s="2">
        <v>46.5555555555556</v>
      </c>
      <c r="I883">
        <v>24.375</v>
      </c>
      <c r="J883">
        <v>53.806451612903203</v>
      </c>
    </row>
    <row r="884" spans="1:10">
      <c r="A884" s="2" t="s">
        <v>953</v>
      </c>
      <c r="B884" s="2">
        <v>1400</v>
      </c>
      <c r="C884" s="2">
        <v>3</v>
      </c>
      <c r="D884" s="2" t="s">
        <v>1056</v>
      </c>
      <c r="E884" s="2">
        <v>55</v>
      </c>
      <c r="F884" s="2">
        <v>13</v>
      </c>
      <c r="G884" s="2">
        <v>49.428571428571402</v>
      </c>
      <c r="I884" s="2">
        <v>21</v>
      </c>
      <c r="J884" s="2">
        <v>53.8333333333333</v>
      </c>
    </row>
    <row r="885" spans="1:10">
      <c r="A885" s="2" t="s">
        <v>953</v>
      </c>
      <c r="B885" s="2">
        <v>1400</v>
      </c>
      <c r="C885" s="2">
        <v>4</v>
      </c>
      <c r="D885" s="2" t="s">
        <v>1056</v>
      </c>
      <c r="E885" s="2">
        <v>47</v>
      </c>
      <c r="F885" s="2">
        <v>17.6666666666667</v>
      </c>
      <c r="G885" s="2">
        <v>51.3333333333333</v>
      </c>
      <c r="I885" s="2">
        <v>27</v>
      </c>
      <c r="J885" s="2">
        <v>53.875</v>
      </c>
    </row>
    <row r="886" spans="1:10">
      <c r="A886" s="2" t="s">
        <v>953</v>
      </c>
      <c r="B886" s="2">
        <v>1400</v>
      </c>
      <c r="C886" s="2">
        <v>5</v>
      </c>
      <c r="D886" s="2" t="s">
        <v>1056</v>
      </c>
      <c r="E886" s="2">
        <v>49</v>
      </c>
      <c r="F886" s="2">
        <v>16</v>
      </c>
      <c r="G886" s="2">
        <v>52.1666666666667</v>
      </c>
      <c r="I886" s="2">
        <v>20.3333333333333</v>
      </c>
      <c r="J886" s="2">
        <v>54</v>
      </c>
    </row>
    <row r="887" spans="1:10">
      <c r="A887" s="2" t="s">
        <v>953</v>
      </c>
      <c r="B887" s="2">
        <v>1400</v>
      </c>
      <c r="C887" s="2">
        <v>6</v>
      </c>
      <c r="D887" s="2" t="s">
        <v>1056</v>
      </c>
      <c r="E887" s="2">
        <v>52</v>
      </c>
      <c r="F887" s="2">
        <v>14.6666666666667</v>
      </c>
      <c r="G887" s="2">
        <v>51.5</v>
      </c>
      <c r="I887" s="2">
        <v>12</v>
      </c>
      <c r="J887" s="2">
        <v>54</v>
      </c>
    </row>
    <row r="888" spans="1:10">
      <c r="A888" s="2" t="s">
        <v>953</v>
      </c>
      <c r="B888" s="2">
        <v>1400</v>
      </c>
      <c r="C888" s="2">
        <v>7</v>
      </c>
      <c r="D888" s="2" t="s">
        <v>1056</v>
      </c>
      <c r="E888" s="2">
        <v>51</v>
      </c>
      <c r="F888" s="2">
        <v>13.6666666666667</v>
      </c>
      <c r="G888" s="2">
        <v>50.571428571428598</v>
      </c>
      <c r="I888" s="2">
        <v>25</v>
      </c>
      <c r="J888" s="2">
        <v>54</v>
      </c>
    </row>
    <row r="889" spans="1:10">
      <c r="A889" s="2" t="s">
        <v>953</v>
      </c>
      <c r="B889" s="2">
        <v>1400</v>
      </c>
      <c r="C889" s="2">
        <v>8</v>
      </c>
      <c r="D889" s="2" t="s">
        <v>1056</v>
      </c>
      <c r="E889" s="2">
        <v>60</v>
      </c>
      <c r="F889" s="2">
        <v>18.5</v>
      </c>
      <c r="G889" s="2">
        <v>52.142857142857103</v>
      </c>
      <c r="I889" s="2">
        <v>23.045454545454501</v>
      </c>
      <c r="J889" s="2">
        <v>54.071428571428598</v>
      </c>
    </row>
    <row r="890" spans="1:10">
      <c r="A890" s="2" t="s">
        <v>953</v>
      </c>
      <c r="B890" s="2">
        <v>1500</v>
      </c>
      <c r="C890" s="2">
        <v>1</v>
      </c>
      <c r="D890" s="2" t="s">
        <v>1056</v>
      </c>
      <c r="E890" s="2">
        <v>120</v>
      </c>
      <c r="F890" s="2">
        <v>16.75</v>
      </c>
      <c r="G890" s="2">
        <v>43</v>
      </c>
      <c r="I890" s="2">
        <v>27.214285714285701</v>
      </c>
      <c r="J890" s="2">
        <v>54.074074074074097</v>
      </c>
    </row>
    <row r="891" spans="1:10">
      <c r="A891" s="2" t="s">
        <v>953</v>
      </c>
      <c r="B891" s="2">
        <v>1500</v>
      </c>
      <c r="C891" s="2">
        <v>2</v>
      </c>
      <c r="D891" s="2" t="s">
        <v>1056</v>
      </c>
      <c r="E891" s="2">
        <v>69</v>
      </c>
      <c r="F891" s="2">
        <v>17</v>
      </c>
      <c r="G891" s="2">
        <v>48.2222222222222</v>
      </c>
      <c r="I891">
        <v>24.0625</v>
      </c>
      <c r="J891">
        <v>54.096774193548399</v>
      </c>
    </row>
    <row r="892" spans="1:10">
      <c r="A892" s="2" t="s">
        <v>953</v>
      </c>
      <c r="B892" s="2">
        <v>1500</v>
      </c>
      <c r="C892" s="2">
        <v>3</v>
      </c>
      <c r="D892" s="2" t="s">
        <v>1056</v>
      </c>
      <c r="E892" s="2">
        <v>52</v>
      </c>
      <c r="F892" s="2">
        <v>19</v>
      </c>
      <c r="G892" s="2">
        <v>51.285714285714299</v>
      </c>
      <c r="I892" s="2">
        <v>19.3333333333333</v>
      </c>
      <c r="J892" s="2">
        <v>54.142857142857103</v>
      </c>
    </row>
    <row r="893" spans="1:10">
      <c r="A893" s="2" t="s">
        <v>953</v>
      </c>
      <c r="B893" s="2">
        <v>1500</v>
      </c>
      <c r="C893" s="2">
        <v>4</v>
      </c>
      <c r="D893" s="2" t="s">
        <v>1056</v>
      </c>
      <c r="E893" s="2">
        <v>45</v>
      </c>
      <c r="F893" s="2">
        <v>17.3333333333333</v>
      </c>
      <c r="G893" s="2">
        <v>52.8</v>
      </c>
      <c r="I893" s="2">
        <v>22.8333333333333</v>
      </c>
      <c r="J893" s="2">
        <v>54.1666666666667</v>
      </c>
    </row>
    <row r="894" spans="1:10">
      <c r="A894" s="2" t="s">
        <v>953</v>
      </c>
      <c r="B894" s="2">
        <v>1500</v>
      </c>
      <c r="C894" s="2">
        <v>5</v>
      </c>
      <c r="D894" s="2" t="s">
        <v>1056</v>
      </c>
      <c r="E894" s="2">
        <v>46</v>
      </c>
      <c r="F894" s="2">
        <v>20.6666666666667</v>
      </c>
      <c r="G894" s="2">
        <v>53.6</v>
      </c>
      <c r="I894" s="2">
        <v>20</v>
      </c>
      <c r="J894" s="2">
        <v>54.1666666666667</v>
      </c>
    </row>
    <row r="895" spans="1:10">
      <c r="A895" s="2" t="s">
        <v>953</v>
      </c>
      <c r="B895" s="2">
        <v>1500</v>
      </c>
      <c r="C895" s="2">
        <v>6</v>
      </c>
      <c r="D895" s="2" t="s">
        <v>1056</v>
      </c>
      <c r="E895" s="2">
        <v>48</v>
      </c>
      <c r="F895" s="2">
        <v>13.6666666666667</v>
      </c>
      <c r="G895" s="2">
        <v>53.5</v>
      </c>
      <c r="I895" s="2">
        <v>17.3333333333333</v>
      </c>
      <c r="J895" s="2">
        <v>54.1666666666667</v>
      </c>
    </row>
    <row r="896" spans="1:10">
      <c r="A896" s="2" t="s">
        <v>953</v>
      </c>
      <c r="B896" s="2">
        <v>1500</v>
      </c>
      <c r="C896" s="2">
        <v>7</v>
      </c>
      <c r="D896" s="2" t="s">
        <v>1056</v>
      </c>
      <c r="E896" s="2">
        <v>51</v>
      </c>
      <c r="F896" s="2">
        <v>20</v>
      </c>
      <c r="G896" s="2">
        <v>53.1666666666667</v>
      </c>
      <c r="I896" s="2">
        <v>20.571428571428601</v>
      </c>
      <c r="J896" s="2">
        <v>54.174999999999997</v>
      </c>
    </row>
    <row r="897" spans="1:10">
      <c r="A897" s="2" t="s">
        <v>953</v>
      </c>
      <c r="B897" s="2">
        <v>1500</v>
      </c>
      <c r="C897" s="2">
        <v>8</v>
      </c>
      <c r="D897" s="2" t="s">
        <v>1056</v>
      </c>
      <c r="E897" s="2">
        <v>49</v>
      </c>
      <c r="F897" s="2">
        <v>21</v>
      </c>
      <c r="G897" s="2">
        <v>53.8333333333333</v>
      </c>
      <c r="I897" s="2">
        <v>19</v>
      </c>
      <c r="J897" s="2">
        <v>54.3333333333333</v>
      </c>
    </row>
    <row r="898" spans="1:10">
      <c r="A898" s="2" t="s">
        <v>953</v>
      </c>
      <c r="B898" s="2">
        <v>1600</v>
      </c>
      <c r="C898" s="2">
        <v>1</v>
      </c>
      <c r="D898" s="2" t="s">
        <v>1056</v>
      </c>
      <c r="E898" s="2">
        <v>113</v>
      </c>
      <c r="F898" s="2">
        <v>20.714285714285701</v>
      </c>
      <c r="G898" s="2">
        <v>44</v>
      </c>
      <c r="I898">
        <v>23.3125</v>
      </c>
      <c r="J898">
        <v>54.354838709677402</v>
      </c>
    </row>
    <row r="899" spans="1:10">
      <c r="A899" s="2" t="s">
        <v>953</v>
      </c>
      <c r="B899" s="2">
        <v>1600</v>
      </c>
      <c r="C899" s="2">
        <v>2</v>
      </c>
      <c r="D899" s="2" t="s">
        <v>1056</v>
      </c>
      <c r="E899" s="2">
        <v>65</v>
      </c>
      <c r="F899" s="2">
        <v>19.25</v>
      </c>
      <c r="G899" s="2">
        <v>48.75</v>
      </c>
      <c r="I899">
        <v>21.771428571428601</v>
      </c>
      <c r="J899">
        <v>54.363636363636402</v>
      </c>
    </row>
    <row r="900" spans="1:10">
      <c r="A900" s="2" t="s">
        <v>953</v>
      </c>
      <c r="B900" s="2">
        <v>1600</v>
      </c>
      <c r="C900" s="2">
        <v>3</v>
      </c>
      <c r="D900" s="2" t="s">
        <v>1056</v>
      </c>
      <c r="E900" s="2">
        <v>49</v>
      </c>
      <c r="F900" s="2">
        <v>20</v>
      </c>
      <c r="G900" s="2">
        <v>54.1666666666667</v>
      </c>
      <c r="I900" s="2">
        <v>24</v>
      </c>
      <c r="J900" s="2">
        <v>54.384615384615401</v>
      </c>
    </row>
    <row r="901" spans="1:10">
      <c r="A901" s="2" t="s">
        <v>953</v>
      </c>
      <c r="B901" s="2">
        <v>1600</v>
      </c>
      <c r="C901" s="2">
        <v>4</v>
      </c>
      <c r="D901" s="2" t="s">
        <v>1056</v>
      </c>
      <c r="E901" s="2">
        <v>41</v>
      </c>
      <c r="F901" s="2">
        <v>15</v>
      </c>
      <c r="G901" s="2">
        <v>54.8</v>
      </c>
      <c r="I901" s="2">
        <v>18.25</v>
      </c>
      <c r="J901" s="2">
        <v>54.4444444444444</v>
      </c>
    </row>
    <row r="902" spans="1:10">
      <c r="A902" s="2" t="s">
        <v>953</v>
      </c>
      <c r="B902" s="2">
        <v>1600</v>
      </c>
      <c r="C902" s="2">
        <v>5</v>
      </c>
      <c r="D902" s="2" t="s">
        <v>1056</v>
      </c>
      <c r="E902" s="2">
        <v>43</v>
      </c>
      <c r="F902" s="2">
        <v>19</v>
      </c>
      <c r="G902" s="2">
        <v>55</v>
      </c>
      <c r="I902" s="2">
        <v>11</v>
      </c>
      <c r="J902" s="2">
        <v>54.5</v>
      </c>
    </row>
    <row r="903" spans="1:10">
      <c r="A903" s="2" t="s">
        <v>953</v>
      </c>
      <c r="B903" s="2">
        <v>1600</v>
      </c>
      <c r="C903" s="2">
        <v>6</v>
      </c>
      <c r="D903" s="2" t="s">
        <v>1056</v>
      </c>
      <c r="E903" s="2">
        <v>46</v>
      </c>
      <c r="F903" s="2">
        <v>16</v>
      </c>
      <c r="G903" s="2">
        <v>54.8</v>
      </c>
      <c r="I903" s="2">
        <v>25</v>
      </c>
      <c r="J903" s="2">
        <v>54.5161290322581</v>
      </c>
    </row>
    <row r="904" spans="1:10">
      <c r="A904" s="2" t="s">
        <v>953</v>
      </c>
      <c r="B904" s="2">
        <v>1600</v>
      </c>
      <c r="C904" s="2">
        <v>7</v>
      </c>
      <c r="D904" s="2" t="s">
        <v>1056</v>
      </c>
      <c r="E904" s="2">
        <v>46</v>
      </c>
      <c r="F904" s="2">
        <v>21</v>
      </c>
      <c r="G904" s="2">
        <v>55.6666666666667</v>
      </c>
      <c r="I904" s="2">
        <v>25.3571428571429</v>
      </c>
      <c r="J904" s="2">
        <v>54.518518518518498</v>
      </c>
    </row>
    <row r="905" spans="1:10">
      <c r="A905" s="2" t="s">
        <v>953</v>
      </c>
      <c r="B905" s="2">
        <v>1600</v>
      </c>
      <c r="C905" s="2">
        <v>8</v>
      </c>
      <c r="D905" s="2" t="s">
        <v>1056</v>
      </c>
      <c r="E905" s="2">
        <v>47</v>
      </c>
      <c r="F905" s="2">
        <v>16.3333333333333</v>
      </c>
      <c r="G905" s="2">
        <v>56.4</v>
      </c>
      <c r="I905">
        <v>23.95</v>
      </c>
      <c r="J905">
        <v>54.526315789473699</v>
      </c>
    </row>
    <row r="906" spans="1:10">
      <c r="A906" s="2" t="s">
        <v>953</v>
      </c>
      <c r="B906" s="2">
        <v>1700</v>
      </c>
      <c r="C906" s="2">
        <v>1</v>
      </c>
      <c r="D906" s="2" t="s">
        <v>1056</v>
      </c>
      <c r="E906" s="2">
        <v>106</v>
      </c>
      <c r="F906" s="2">
        <v>19.3333333333333</v>
      </c>
      <c r="G906" s="2">
        <v>45.076923076923102</v>
      </c>
      <c r="I906" s="2">
        <v>23.0833333333333</v>
      </c>
      <c r="J906" s="2">
        <v>54.574468085106403</v>
      </c>
    </row>
    <row r="907" spans="1:10">
      <c r="A907" s="2" t="s">
        <v>953</v>
      </c>
      <c r="B907" s="2">
        <v>1700</v>
      </c>
      <c r="C907" s="2">
        <v>2</v>
      </c>
      <c r="D907" s="2" t="s">
        <v>1056</v>
      </c>
      <c r="E907" s="2">
        <v>61</v>
      </c>
      <c r="F907" s="2">
        <v>19.5</v>
      </c>
      <c r="G907" s="2">
        <v>50.714285714285701</v>
      </c>
      <c r="I907" s="2">
        <v>25.0833333333333</v>
      </c>
      <c r="J907" s="2">
        <v>54.625</v>
      </c>
    </row>
    <row r="908" spans="1:10">
      <c r="A908" s="2" t="s">
        <v>953</v>
      </c>
      <c r="B908" s="2">
        <v>1700</v>
      </c>
      <c r="C908" s="2">
        <v>3</v>
      </c>
      <c r="D908" s="2" t="s">
        <v>1056</v>
      </c>
      <c r="E908" s="2">
        <v>46</v>
      </c>
      <c r="F908" s="2">
        <v>17.3333333333333</v>
      </c>
      <c r="G908" s="2">
        <v>54.1666666666667</v>
      </c>
      <c r="I908" s="2">
        <v>26</v>
      </c>
      <c r="J908" s="2">
        <v>54.64</v>
      </c>
    </row>
    <row r="909" spans="1:10">
      <c r="A909" s="2" t="s">
        <v>953</v>
      </c>
      <c r="B909" s="2">
        <v>1700</v>
      </c>
      <c r="C909" s="2">
        <v>4</v>
      </c>
      <c r="D909" s="2" t="s">
        <v>1056</v>
      </c>
      <c r="E909" s="2">
        <v>38</v>
      </c>
      <c r="F909" s="2">
        <v>18</v>
      </c>
      <c r="G909" s="2">
        <v>58.6</v>
      </c>
      <c r="I909" s="2">
        <v>21.136363636363601</v>
      </c>
      <c r="J909" s="2">
        <v>54.642857142857103</v>
      </c>
    </row>
    <row r="910" spans="1:10">
      <c r="A910" s="2" t="s">
        <v>953</v>
      </c>
      <c r="B910" s="2">
        <v>1700</v>
      </c>
      <c r="C910" s="2">
        <v>5</v>
      </c>
      <c r="D910" s="2" t="s">
        <v>1056</v>
      </c>
      <c r="E910" s="2">
        <v>41</v>
      </c>
      <c r="F910" s="2">
        <v>18.5</v>
      </c>
      <c r="G910" s="2">
        <v>57.6</v>
      </c>
      <c r="I910" s="2">
        <v>12</v>
      </c>
      <c r="J910" s="2">
        <v>54.75</v>
      </c>
    </row>
    <row r="911" spans="1:10">
      <c r="A911" s="2" t="s">
        <v>953</v>
      </c>
      <c r="B911" s="2">
        <v>1700</v>
      </c>
      <c r="C911" s="2">
        <v>6</v>
      </c>
      <c r="D911" s="2" t="s">
        <v>1056</v>
      </c>
      <c r="E911" s="2">
        <v>41</v>
      </c>
      <c r="F911" s="2">
        <v>16.5</v>
      </c>
      <c r="G911" s="2">
        <v>58.2</v>
      </c>
      <c r="I911" s="2">
        <v>21.5</v>
      </c>
      <c r="J911" s="2">
        <v>54.7777777777778</v>
      </c>
    </row>
    <row r="912" spans="1:10">
      <c r="A912" s="2" t="s">
        <v>953</v>
      </c>
      <c r="B912" s="2">
        <v>1700</v>
      </c>
      <c r="C912" s="2">
        <v>7</v>
      </c>
      <c r="D912" s="2" t="s">
        <v>1056</v>
      </c>
      <c r="E912" s="2">
        <v>44</v>
      </c>
      <c r="F912" s="2">
        <v>19.5</v>
      </c>
      <c r="G912" s="2">
        <v>58</v>
      </c>
      <c r="I912" s="2">
        <v>15</v>
      </c>
      <c r="J912" s="2">
        <v>54.8</v>
      </c>
    </row>
    <row r="913" spans="1:10">
      <c r="A913" s="2" t="s">
        <v>953</v>
      </c>
      <c r="B913" s="2">
        <v>1700</v>
      </c>
      <c r="C913" s="2">
        <v>8</v>
      </c>
      <c r="D913" s="2" t="s">
        <v>1056</v>
      </c>
      <c r="E913" s="2">
        <v>46</v>
      </c>
      <c r="F913" s="2">
        <v>20</v>
      </c>
      <c r="G913" s="2">
        <v>58.3333333333333</v>
      </c>
      <c r="I913" s="2">
        <v>16</v>
      </c>
      <c r="J913" s="2">
        <v>54.8</v>
      </c>
    </row>
    <row r="914" spans="1:10">
      <c r="A914" s="2" t="s">
        <v>953</v>
      </c>
      <c r="B914" s="2">
        <v>1800</v>
      </c>
      <c r="C914" s="2">
        <v>1</v>
      </c>
      <c r="D914" s="2" t="s">
        <v>1056</v>
      </c>
      <c r="E914" s="2">
        <v>100</v>
      </c>
      <c r="F914" s="2">
        <v>17.3333333333333</v>
      </c>
      <c r="G914" s="2">
        <v>46.461538461538503</v>
      </c>
      <c r="I914" s="2">
        <v>26.846153846153801</v>
      </c>
      <c r="J914" s="2">
        <v>54.807692307692299</v>
      </c>
    </row>
    <row r="915" spans="1:10">
      <c r="A915" s="2" t="s">
        <v>953</v>
      </c>
      <c r="B915" s="2">
        <v>1800</v>
      </c>
      <c r="C915" s="2">
        <v>2</v>
      </c>
      <c r="D915" s="2" t="s">
        <v>1056</v>
      </c>
      <c r="E915" s="2">
        <v>58</v>
      </c>
      <c r="F915" s="2">
        <v>14</v>
      </c>
      <c r="G915" s="2">
        <v>53</v>
      </c>
      <c r="I915">
        <v>24.866666666666699</v>
      </c>
      <c r="J915">
        <v>55</v>
      </c>
    </row>
    <row r="916" spans="1:10">
      <c r="A916" s="2" t="s">
        <v>953</v>
      </c>
      <c r="B916" s="2">
        <v>1800</v>
      </c>
      <c r="C916" s="2">
        <v>3</v>
      </c>
      <c r="D916" s="2" t="s">
        <v>1056</v>
      </c>
      <c r="E916" s="2">
        <v>44</v>
      </c>
      <c r="F916" s="2">
        <v>14</v>
      </c>
      <c r="G916" s="2">
        <v>56.1666666666667</v>
      </c>
      <c r="I916" s="2">
        <v>26</v>
      </c>
      <c r="J916" s="2">
        <v>55</v>
      </c>
    </row>
    <row r="917" spans="1:10">
      <c r="A917" s="2" t="s">
        <v>953</v>
      </c>
      <c r="B917" s="2">
        <v>1800</v>
      </c>
      <c r="C917" s="2">
        <v>4</v>
      </c>
      <c r="D917" s="2" t="s">
        <v>1056</v>
      </c>
      <c r="E917" s="2">
        <v>38</v>
      </c>
      <c r="F917" s="2">
        <v>14.5</v>
      </c>
      <c r="G917" s="2">
        <v>59.2</v>
      </c>
      <c r="I917" s="2">
        <v>29.25</v>
      </c>
      <c r="J917" s="2">
        <v>55</v>
      </c>
    </row>
    <row r="918" spans="1:10">
      <c r="A918" s="2" t="s">
        <v>953</v>
      </c>
      <c r="B918" s="2">
        <v>1800</v>
      </c>
      <c r="C918" s="2">
        <v>5</v>
      </c>
      <c r="D918" s="2" t="s">
        <v>1056</v>
      </c>
      <c r="E918" s="2">
        <v>39</v>
      </c>
      <c r="F918" s="2">
        <v>15</v>
      </c>
      <c r="G918" s="2">
        <v>58.4</v>
      </c>
      <c r="I918" s="2">
        <v>19</v>
      </c>
      <c r="J918" s="2">
        <v>55</v>
      </c>
    </row>
    <row r="919" spans="1:10">
      <c r="A919" s="2" t="s">
        <v>953</v>
      </c>
      <c r="B919" s="2">
        <v>1800</v>
      </c>
      <c r="C919" s="2">
        <v>6</v>
      </c>
      <c r="D919" s="2" t="s">
        <v>1056</v>
      </c>
      <c r="E919" s="2">
        <v>40</v>
      </c>
      <c r="F919" s="2">
        <v>15</v>
      </c>
      <c r="G919" s="2">
        <v>60.6</v>
      </c>
      <c r="I919" s="2">
        <v>22.1428571428571</v>
      </c>
      <c r="J919" s="2">
        <v>55.142857142857103</v>
      </c>
    </row>
    <row r="920" spans="1:10">
      <c r="A920" s="2" t="s">
        <v>953</v>
      </c>
      <c r="B920" s="2">
        <v>1800</v>
      </c>
      <c r="C920" s="2">
        <v>7</v>
      </c>
      <c r="D920" s="2" t="s">
        <v>1056</v>
      </c>
      <c r="E920" s="2">
        <v>42</v>
      </c>
      <c r="F920" s="2">
        <v>11</v>
      </c>
      <c r="G920" s="2">
        <v>60.6</v>
      </c>
      <c r="I920" s="2">
        <v>21.3333333333333</v>
      </c>
      <c r="J920" s="2">
        <v>55.3333333333333</v>
      </c>
    </row>
    <row r="921" spans="1:10">
      <c r="A921" s="2" t="s">
        <v>953</v>
      </c>
      <c r="B921" s="2">
        <v>1800</v>
      </c>
      <c r="C921" s="2">
        <v>8</v>
      </c>
      <c r="D921" s="2" t="s">
        <v>1056</v>
      </c>
      <c r="E921" s="2">
        <v>43</v>
      </c>
      <c r="F921" s="2">
        <v>14</v>
      </c>
      <c r="G921" s="2">
        <v>61</v>
      </c>
      <c r="I921" s="2">
        <v>11</v>
      </c>
      <c r="J921" s="2">
        <v>55.5</v>
      </c>
    </row>
    <row r="922" spans="1:10">
      <c r="A922" s="2" t="s">
        <v>953</v>
      </c>
      <c r="B922" s="2">
        <v>1900</v>
      </c>
      <c r="C922" s="2">
        <v>1</v>
      </c>
      <c r="D922" s="2" t="s">
        <v>1056</v>
      </c>
      <c r="E922" s="2">
        <v>95</v>
      </c>
      <c r="F922" s="2">
        <v>21</v>
      </c>
      <c r="G922" s="2">
        <v>48.727272727272698</v>
      </c>
      <c r="I922" s="2">
        <v>27.384615384615401</v>
      </c>
      <c r="J922" s="2">
        <v>55.52</v>
      </c>
    </row>
    <row r="923" spans="1:10">
      <c r="A923" s="2" t="s">
        <v>953</v>
      </c>
      <c r="B923" s="2">
        <v>1900</v>
      </c>
      <c r="C923" s="2">
        <v>2</v>
      </c>
      <c r="D923" s="2" t="s">
        <v>1056</v>
      </c>
      <c r="E923" s="2">
        <v>55</v>
      </c>
      <c r="F923" s="2">
        <v>19.3333333333333</v>
      </c>
      <c r="G923" s="2">
        <v>54.142857142857103</v>
      </c>
      <c r="I923" s="2">
        <v>22.238095238095202</v>
      </c>
      <c r="J923" s="2">
        <v>55.575000000000003</v>
      </c>
    </row>
    <row r="924" spans="1:10">
      <c r="A924" s="2" t="s">
        <v>953</v>
      </c>
      <c r="B924" s="2">
        <v>1900</v>
      </c>
      <c r="C924" s="2">
        <v>3</v>
      </c>
      <c r="D924" s="2" t="s">
        <v>1056</v>
      </c>
      <c r="E924" s="2">
        <v>41</v>
      </c>
      <c r="F924" s="2">
        <v>19</v>
      </c>
      <c r="G924" s="2">
        <v>60.2</v>
      </c>
      <c r="I924" s="2">
        <v>25.75</v>
      </c>
      <c r="J924" s="2">
        <v>55.6</v>
      </c>
    </row>
    <row r="925" spans="1:10">
      <c r="A925" s="2" t="s">
        <v>953</v>
      </c>
      <c r="B925" s="2">
        <v>1900</v>
      </c>
      <c r="C925" s="2">
        <v>4</v>
      </c>
      <c r="D925" s="2" t="s">
        <v>1056</v>
      </c>
      <c r="E925" s="2">
        <v>35</v>
      </c>
      <c r="F925" s="2">
        <v>15.5</v>
      </c>
      <c r="G925" s="2">
        <v>63.75</v>
      </c>
      <c r="I925" s="2">
        <v>22.181818181818201</v>
      </c>
      <c r="J925" s="2">
        <v>55.619047619047599</v>
      </c>
    </row>
    <row r="926" spans="1:10">
      <c r="A926" s="2" t="s">
        <v>953</v>
      </c>
      <c r="B926" s="2">
        <v>1900</v>
      </c>
      <c r="C926" s="2">
        <v>5</v>
      </c>
      <c r="D926" s="2" t="s">
        <v>1056</v>
      </c>
      <c r="E926" s="2">
        <v>36</v>
      </c>
      <c r="F926" s="2">
        <v>21.5</v>
      </c>
      <c r="G926" s="2">
        <v>62.5</v>
      </c>
      <c r="I926">
        <v>25.214285714285701</v>
      </c>
      <c r="J926">
        <v>55.642857142857103</v>
      </c>
    </row>
    <row r="927" spans="1:10">
      <c r="A927" s="2" t="s">
        <v>953</v>
      </c>
      <c r="B927" s="2">
        <v>1900</v>
      </c>
      <c r="C927" s="2">
        <v>6</v>
      </c>
      <c r="D927" s="2" t="s">
        <v>1056</v>
      </c>
      <c r="E927" s="2">
        <v>37</v>
      </c>
      <c r="F927" s="2">
        <v>13.5</v>
      </c>
      <c r="G927" s="2">
        <v>63.25</v>
      </c>
      <c r="I927" s="2">
        <v>21</v>
      </c>
      <c r="J927" s="2">
        <v>55.6666666666667</v>
      </c>
    </row>
    <row r="928" spans="1:10">
      <c r="A928" s="2" t="s">
        <v>953</v>
      </c>
      <c r="B928" s="2">
        <v>1900</v>
      </c>
      <c r="C928" s="2">
        <v>7</v>
      </c>
      <c r="D928" s="2" t="s">
        <v>1056</v>
      </c>
      <c r="E928" s="2">
        <v>40</v>
      </c>
      <c r="F928" s="2">
        <v>20.5</v>
      </c>
      <c r="G928" s="2">
        <v>64</v>
      </c>
      <c r="I928" s="2">
        <v>21.285714285714299</v>
      </c>
      <c r="J928" s="2">
        <v>55.725000000000001</v>
      </c>
    </row>
    <row r="929" spans="1:10">
      <c r="A929" s="2" t="s">
        <v>953</v>
      </c>
      <c r="B929" s="2">
        <v>1900</v>
      </c>
      <c r="C929" s="2">
        <v>8</v>
      </c>
      <c r="D929" s="2" t="s">
        <v>1056</v>
      </c>
      <c r="E929" s="2">
        <v>41</v>
      </c>
      <c r="F929" s="2">
        <v>21.5</v>
      </c>
      <c r="G929" s="2">
        <v>62.8</v>
      </c>
      <c r="I929" s="2">
        <v>22</v>
      </c>
      <c r="J929" s="2">
        <v>55.75</v>
      </c>
    </row>
    <row r="930" spans="1:10">
      <c r="A930" s="2" t="s">
        <v>953</v>
      </c>
      <c r="B930" s="2">
        <v>2000</v>
      </c>
      <c r="C930" s="2">
        <v>1</v>
      </c>
      <c r="D930" s="2" t="s">
        <v>1056</v>
      </c>
      <c r="E930" s="2">
        <v>90</v>
      </c>
      <c r="F930" s="2">
        <v>18.3333333333333</v>
      </c>
      <c r="G930" s="2">
        <v>49.727272727272698</v>
      </c>
      <c r="I930" s="2">
        <v>19.5</v>
      </c>
      <c r="J930" s="2">
        <v>55.7777777777778</v>
      </c>
    </row>
    <row r="931" spans="1:10">
      <c r="A931" s="2" t="s">
        <v>953</v>
      </c>
      <c r="B931" s="2">
        <v>2000</v>
      </c>
      <c r="C931" s="2">
        <v>2</v>
      </c>
      <c r="D931" s="2" t="s">
        <v>1056</v>
      </c>
      <c r="E931" s="2">
        <v>52</v>
      </c>
      <c r="F931" s="2">
        <v>14.3333333333333</v>
      </c>
      <c r="G931" s="2">
        <v>58.285714285714299</v>
      </c>
      <c r="I931">
        <v>25.1875</v>
      </c>
      <c r="J931">
        <v>55.838709677419402</v>
      </c>
    </row>
    <row r="932" spans="1:10">
      <c r="A932" s="2" t="s">
        <v>953</v>
      </c>
      <c r="B932" s="2">
        <v>2000</v>
      </c>
      <c r="C932" s="2">
        <v>3</v>
      </c>
      <c r="D932" s="2" t="s">
        <v>1056</v>
      </c>
      <c r="E932" s="2">
        <v>39</v>
      </c>
      <c r="F932" s="2">
        <v>16.5</v>
      </c>
      <c r="G932" s="2">
        <v>63.25</v>
      </c>
      <c r="I932" s="2">
        <v>21.3333333333333</v>
      </c>
      <c r="J932" s="2">
        <v>55.846153846153797</v>
      </c>
    </row>
    <row r="933" spans="1:10">
      <c r="A933" s="2" t="s">
        <v>953</v>
      </c>
      <c r="B933" s="2">
        <v>2000</v>
      </c>
      <c r="C933" s="2">
        <v>4</v>
      </c>
      <c r="D933" s="2" t="s">
        <v>1056</v>
      </c>
      <c r="E933" s="2">
        <v>34</v>
      </c>
      <c r="F933" s="2">
        <v>15</v>
      </c>
      <c r="G933" s="2">
        <v>64.400000000000006</v>
      </c>
      <c r="I933" s="2">
        <v>20</v>
      </c>
      <c r="J933" s="2">
        <v>55.857142857142897</v>
      </c>
    </row>
    <row r="934" spans="1:10">
      <c r="A934" s="2" t="s">
        <v>953</v>
      </c>
      <c r="B934" s="2">
        <v>2000</v>
      </c>
      <c r="C934" s="2">
        <v>5</v>
      </c>
      <c r="D934" s="2" t="s">
        <v>1056</v>
      </c>
      <c r="E934" s="2">
        <v>36</v>
      </c>
      <c r="F934" s="2">
        <v>16</v>
      </c>
      <c r="G934" s="2">
        <v>65.8</v>
      </c>
      <c r="I934">
        <v>24.894736842105299</v>
      </c>
      <c r="J934">
        <v>55.8611111111111</v>
      </c>
    </row>
    <row r="935" spans="1:10">
      <c r="A935" s="2" t="s">
        <v>953</v>
      </c>
      <c r="B935" s="2">
        <v>2000</v>
      </c>
      <c r="C935" s="2">
        <v>6</v>
      </c>
      <c r="D935" s="2" t="s">
        <v>1056</v>
      </c>
      <c r="E935" s="2">
        <v>36</v>
      </c>
      <c r="F935" s="2">
        <v>17</v>
      </c>
      <c r="G935" s="2">
        <v>65.75</v>
      </c>
      <c r="I935" s="2">
        <v>26.25</v>
      </c>
      <c r="J935" s="2">
        <v>55.875</v>
      </c>
    </row>
    <row r="936" spans="1:10">
      <c r="A936" s="2" t="s">
        <v>953</v>
      </c>
      <c r="B936" s="2">
        <v>2000</v>
      </c>
      <c r="C936" s="2">
        <v>7</v>
      </c>
      <c r="D936" s="2" t="s">
        <v>1056</v>
      </c>
      <c r="E936" s="2">
        <v>38</v>
      </c>
      <c r="F936" s="2">
        <v>20</v>
      </c>
      <c r="G936" s="2">
        <v>67</v>
      </c>
      <c r="I936" s="2">
        <v>17.75</v>
      </c>
      <c r="J936" s="2">
        <v>55.8888888888889</v>
      </c>
    </row>
    <row r="937" spans="1:10">
      <c r="A937" s="2" t="s">
        <v>953</v>
      </c>
      <c r="B937" s="2">
        <v>2000</v>
      </c>
      <c r="C937" s="2">
        <v>8</v>
      </c>
      <c r="D937" s="2" t="s">
        <v>1056</v>
      </c>
      <c r="E937" s="2">
        <v>39</v>
      </c>
      <c r="F937" s="2">
        <v>14</v>
      </c>
      <c r="G937" s="2">
        <v>64.400000000000006</v>
      </c>
      <c r="I937" s="2">
        <v>16</v>
      </c>
      <c r="J937" s="2">
        <v>56</v>
      </c>
    </row>
    <row r="938" spans="1:10">
      <c r="A938" s="2" t="s">
        <v>953</v>
      </c>
      <c r="B938" s="2">
        <v>2100</v>
      </c>
      <c r="C938" s="2">
        <v>1</v>
      </c>
      <c r="D938" s="2" t="s">
        <v>1056</v>
      </c>
      <c r="E938" s="2">
        <v>86</v>
      </c>
      <c r="F938" s="2">
        <v>22</v>
      </c>
      <c r="G938" s="2">
        <v>51</v>
      </c>
      <c r="I938" s="2">
        <v>11.6666666666667</v>
      </c>
      <c r="J938" s="2">
        <v>56</v>
      </c>
    </row>
    <row r="939" spans="1:10">
      <c r="A939" s="2" t="s">
        <v>953</v>
      </c>
      <c r="B939" s="2">
        <v>2100</v>
      </c>
      <c r="C939" s="2">
        <v>2</v>
      </c>
      <c r="D939" s="2" t="s">
        <v>1056</v>
      </c>
      <c r="E939" s="2">
        <v>50</v>
      </c>
      <c r="F939" s="2">
        <v>23.3333333333333</v>
      </c>
      <c r="G939" s="2">
        <v>60.428571428571402</v>
      </c>
      <c r="I939" s="2">
        <v>25.6</v>
      </c>
      <c r="J939" s="2">
        <v>56.1</v>
      </c>
    </row>
    <row r="940" spans="1:10">
      <c r="A940" s="2" t="s">
        <v>953</v>
      </c>
      <c r="B940" s="2">
        <v>2100</v>
      </c>
      <c r="C940" s="2">
        <v>3</v>
      </c>
      <c r="D940" s="2" t="s">
        <v>1056</v>
      </c>
      <c r="E940" s="2">
        <v>38</v>
      </c>
      <c r="F940" s="2">
        <v>20</v>
      </c>
      <c r="G940" s="2">
        <v>64.599999999999994</v>
      </c>
      <c r="I940" s="2">
        <v>14</v>
      </c>
      <c r="J940" s="2">
        <v>56.1666666666667</v>
      </c>
    </row>
    <row r="941" spans="1:10">
      <c r="A941" s="2" t="s">
        <v>953</v>
      </c>
      <c r="B941" s="2">
        <v>2100</v>
      </c>
      <c r="C941" s="2">
        <v>4</v>
      </c>
      <c r="D941" s="2" t="s">
        <v>1056</v>
      </c>
      <c r="E941" s="2">
        <v>32</v>
      </c>
      <c r="F941" s="2">
        <v>17.5</v>
      </c>
      <c r="G941" s="2">
        <v>68</v>
      </c>
      <c r="I941" s="2">
        <v>28.1428571428571</v>
      </c>
      <c r="J941" s="2">
        <v>56.230769230769198</v>
      </c>
    </row>
    <row r="942" spans="1:10">
      <c r="A942" s="2" t="s">
        <v>953</v>
      </c>
      <c r="B942" s="2">
        <v>2100</v>
      </c>
      <c r="C942" s="2">
        <v>5</v>
      </c>
      <c r="D942" s="2" t="s">
        <v>1056</v>
      </c>
      <c r="E942" s="2">
        <v>34</v>
      </c>
      <c r="F942" s="2">
        <v>17</v>
      </c>
      <c r="G942" s="2">
        <v>70</v>
      </c>
      <c r="I942" s="2">
        <v>29</v>
      </c>
      <c r="J942" s="2">
        <v>56.25</v>
      </c>
    </row>
    <row r="943" spans="1:10">
      <c r="A943" s="2" t="s">
        <v>953</v>
      </c>
      <c r="B943" s="2">
        <v>2100</v>
      </c>
      <c r="C943" s="2">
        <v>6</v>
      </c>
      <c r="D943" s="2" t="s">
        <v>1056</v>
      </c>
      <c r="E943" s="2">
        <v>36</v>
      </c>
      <c r="F943" s="2">
        <v>19.5</v>
      </c>
      <c r="G943" s="2">
        <v>70.400000000000006</v>
      </c>
      <c r="I943" s="2">
        <v>20</v>
      </c>
      <c r="J943" s="2">
        <v>56.3333333333333</v>
      </c>
    </row>
    <row r="944" spans="1:10">
      <c r="A944" s="2" t="s">
        <v>953</v>
      </c>
      <c r="B944" s="2">
        <v>2100</v>
      </c>
      <c r="C944" s="2">
        <v>7</v>
      </c>
      <c r="D944" s="2" t="s">
        <v>1056</v>
      </c>
      <c r="E944" s="2">
        <v>36</v>
      </c>
      <c r="F944" s="2">
        <v>20</v>
      </c>
      <c r="G944" s="2">
        <v>71</v>
      </c>
      <c r="I944" s="2">
        <v>16.3333333333333</v>
      </c>
      <c r="J944" s="2">
        <v>56.4</v>
      </c>
    </row>
    <row r="945" spans="1:10">
      <c r="A945" s="2" t="s">
        <v>953</v>
      </c>
      <c r="B945" s="2">
        <v>2100</v>
      </c>
      <c r="C945" s="2">
        <v>8</v>
      </c>
      <c r="D945" s="2" t="s">
        <v>1056</v>
      </c>
      <c r="E945" s="2">
        <v>36</v>
      </c>
      <c r="F945" s="2">
        <v>17.5</v>
      </c>
      <c r="G945" s="2">
        <v>71</v>
      </c>
      <c r="I945" s="2">
        <v>21</v>
      </c>
      <c r="J945" s="2">
        <v>56.428571428571402</v>
      </c>
    </row>
    <row r="946" spans="1:10">
      <c r="A946" s="2" t="s">
        <v>953</v>
      </c>
      <c r="B946" s="2">
        <v>2101</v>
      </c>
      <c r="C946" s="2">
        <v>1</v>
      </c>
      <c r="D946" s="2" t="s">
        <v>1056</v>
      </c>
      <c r="E946" s="2">
        <v>61</v>
      </c>
      <c r="F946" s="2">
        <v>21</v>
      </c>
      <c r="G946" s="2">
        <v>71.428571428571402</v>
      </c>
      <c r="I946">
        <v>26.1428571428571</v>
      </c>
      <c r="J946">
        <v>56.481481481481502</v>
      </c>
    </row>
    <row r="947" spans="1:10">
      <c r="A947" s="2" t="s">
        <v>953</v>
      </c>
      <c r="B947" s="2">
        <v>2101</v>
      </c>
      <c r="C947" s="2">
        <v>2</v>
      </c>
      <c r="D947" s="2" t="s">
        <v>1056</v>
      </c>
      <c r="E947" s="2">
        <v>38</v>
      </c>
      <c r="F947" s="2">
        <v>11</v>
      </c>
      <c r="G947" s="2">
        <v>83</v>
      </c>
      <c r="I947" s="2">
        <v>23.380952380952401</v>
      </c>
      <c r="J947" s="2">
        <v>56.65</v>
      </c>
    </row>
    <row r="948" spans="1:10">
      <c r="A948" s="2" t="s">
        <v>953</v>
      </c>
      <c r="B948" s="2">
        <v>2101</v>
      </c>
      <c r="C948" s="2">
        <v>3</v>
      </c>
      <c r="D948" s="2" t="s">
        <v>1056</v>
      </c>
      <c r="E948" s="2">
        <v>31</v>
      </c>
      <c r="F948" s="2">
        <v>18</v>
      </c>
      <c r="G948" s="2">
        <v>81</v>
      </c>
      <c r="I948" s="2">
        <v>19.6666666666667</v>
      </c>
      <c r="J948" s="2">
        <v>56.714285714285701</v>
      </c>
    </row>
    <row r="949" spans="1:10">
      <c r="A949" s="2" t="s">
        <v>953</v>
      </c>
      <c r="B949" s="2">
        <v>2101</v>
      </c>
      <c r="C949" s="2">
        <v>4</v>
      </c>
      <c r="D949" s="2" t="s">
        <v>1056</v>
      </c>
      <c r="E949" s="2">
        <v>28</v>
      </c>
      <c r="F949" s="2">
        <v>13</v>
      </c>
      <c r="G949" s="2">
        <v>81.75</v>
      </c>
      <c r="I949" s="2">
        <v>26.75</v>
      </c>
      <c r="J949" s="2">
        <v>56.875</v>
      </c>
    </row>
    <row r="950" spans="1:10">
      <c r="A950" s="2" t="s">
        <v>953</v>
      </c>
      <c r="B950" s="2">
        <v>2101</v>
      </c>
      <c r="C950" s="2">
        <v>5</v>
      </c>
      <c r="D950" s="2" t="s">
        <v>1056</v>
      </c>
      <c r="E950" s="2">
        <v>29</v>
      </c>
      <c r="F950" s="2">
        <v>31</v>
      </c>
      <c r="G950" s="2">
        <v>83</v>
      </c>
      <c r="I950">
        <v>24</v>
      </c>
      <c r="J950">
        <v>56.931034482758598</v>
      </c>
    </row>
    <row r="951" spans="1:10">
      <c r="A951" s="2" t="s">
        <v>953</v>
      </c>
      <c r="B951" s="2">
        <v>2101</v>
      </c>
      <c r="C951" s="2">
        <v>6</v>
      </c>
      <c r="D951" s="2" t="s">
        <v>1056</v>
      </c>
      <c r="E951" s="2">
        <v>30</v>
      </c>
      <c r="F951" s="2">
        <v>22</v>
      </c>
      <c r="G951" s="2">
        <v>81.5</v>
      </c>
      <c r="I951" s="2">
        <v>36</v>
      </c>
      <c r="J951" s="2">
        <v>57</v>
      </c>
    </row>
    <row r="952" spans="1:10">
      <c r="A952" s="2" t="s">
        <v>953</v>
      </c>
      <c r="B952" s="2">
        <v>2101</v>
      </c>
      <c r="C952" s="2">
        <v>7</v>
      </c>
      <c r="D952" s="2" t="s">
        <v>1056</v>
      </c>
      <c r="E952" s="2">
        <v>30</v>
      </c>
      <c r="F952" s="2">
        <v>12</v>
      </c>
      <c r="G952" s="2">
        <v>88.6666666666667</v>
      </c>
      <c r="I952" s="2">
        <v>28.6666666666667</v>
      </c>
      <c r="J952" s="2">
        <v>57.043478260869598</v>
      </c>
    </row>
    <row r="953" spans="1:10">
      <c r="A953" s="2" t="s">
        <v>953</v>
      </c>
      <c r="B953" s="2">
        <v>2101</v>
      </c>
      <c r="C953" s="2">
        <v>8</v>
      </c>
      <c r="D953" s="2" t="s">
        <v>1056</v>
      </c>
      <c r="E953" s="2">
        <v>32</v>
      </c>
      <c r="F953" s="2">
        <v>22.5</v>
      </c>
      <c r="G953" s="2">
        <v>84.5</v>
      </c>
      <c r="I953" s="2">
        <v>26.636363636363601</v>
      </c>
      <c r="J953" s="2">
        <v>57.045454545454497</v>
      </c>
    </row>
    <row r="954" spans="1:10">
      <c r="A954" s="2" t="s">
        <v>954</v>
      </c>
      <c r="B954" s="2">
        <v>800</v>
      </c>
      <c r="C954" s="2">
        <v>1</v>
      </c>
      <c r="D954" s="2" t="s">
        <v>1056</v>
      </c>
      <c r="E954" s="2">
        <v>979</v>
      </c>
      <c r="F954" s="2">
        <v>15.1111111111111</v>
      </c>
      <c r="G954" s="2">
        <v>36.024590163934398</v>
      </c>
      <c r="I954" s="2">
        <v>21.238095238095202</v>
      </c>
      <c r="J954" s="2">
        <v>57.1</v>
      </c>
    </row>
    <row r="955" spans="1:10">
      <c r="A955" s="2" t="s">
        <v>954</v>
      </c>
      <c r="B955" s="2">
        <v>800</v>
      </c>
      <c r="C955" s="2">
        <v>2</v>
      </c>
      <c r="D955" s="2" t="s">
        <v>1056</v>
      </c>
      <c r="E955" s="2">
        <v>534</v>
      </c>
      <c r="F955" s="2">
        <v>16.8571428571429</v>
      </c>
      <c r="G955" s="2">
        <v>40.2575757575758</v>
      </c>
      <c r="I955">
        <v>25.933333333333302</v>
      </c>
      <c r="J955">
        <v>57.137931034482797</v>
      </c>
    </row>
    <row r="956" spans="1:10">
      <c r="A956" s="2" t="s">
        <v>954</v>
      </c>
      <c r="B956" s="2">
        <v>800</v>
      </c>
      <c r="C956" s="2">
        <v>3</v>
      </c>
      <c r="D956" s="2" t="s">
        <v>1056</v>
      </c>
      <c r="E956" s="2">
        <v>384</v>
      </c>
      <c r="F956" s="2">
        <v>18</v>
      </c>
      <c r="G956" s="2">
        <v>42.1875</v>
      </c>
      <c r="I956" s="2">
        <v>25.6666666666667</v>
      </c>
      <c r="J956" s="2">
        <v>57.142857142857103</v>
      </c>
    </row>
    <row r="957" spans="1:10">
      <c r="A957" s="2" t="s">
        <v>954</v>
      </c>
      <c r="B957" s="2">
        <v>800</v>
      </c>
      <c r="C957" s="2">
        <v>4</v>
      </c>
      <c r="D957" s="2" t="s">
        <v>1056</v>
      </c>
      <c r="E957" s="2">
        <v>318</v>
      </c>
      <c r="F957" s="2">
        <v>20.210526315789501</v>
      </c>
      <c r="G957" s="2">
        <v>43.85</v>
      </c>
      <c r="I957" s="2">
        <v>21.3333333333333</v>
      </c>
      <c r="J957" s="2">
        <v>57.142857142857103</v>
      </c>
    </row>
    <row r="958" spans="1:10">
      <c r="A958" s="2" t="s">
        <v>954</v>
      </c>
      <c r="B958" s="2">
        <v>800</v>
      </c>
      <c r="C958" s="2">
        <v>5</v>
      </c>
      <c r="D958" s="2" t="s">
        <v>1056</v>
      </c>
      <c r="E958" s="2">
        <v>330</v>
      </c>
      <c r="F958" s="2">
        <v>19.772727272727298</v>
      </c>
      <c r="G958" s="2">
        <v>44.170731707317103</v>
      </c>
      <c r="I958" s="2">
        <v>26.6666666666667</v>
      </c>
      <c r="J958" s="2">
        <v>57.25</v>
      </c>
    </row>
    <row r="959" spans="1:10">
      <c r="A959" s="2" t="s">
        <v>954</v>
      </c>
      <c r="B959" s="2">
        <v>800</v>
      </c>
      <c r="C959" s="2">
        <v>6</v>
      </c>
      <c r="D959" s="2" t="s">
        <v>1056</v>
      </c>
      <c r="E959" s="2">
        <v>334</v>
      </c>
      <c r="F959" s="2">
        <v>20</v>
      </c>
      <c r="G959" s="2">
        <v>44.214285714285701</v>
      </c>
      <c r="I959" s="2">
        <v>27.6666666666667</v>
      </c>
      <c r="J959" s="2">
        <v>57.285714285714299</v>
      </c>
    </row>
    <row r="960" spans="1:10">
      <c r="A960" s="2" t="s">
        <v>954</v>
      </c>
      <c r="B960" s="2">
        <v>800</v>
      </c>
      <c r="C960" s="2">
        <v>7</v>
      </c>
      <c r="D960" s="2" t="s">
        <v>1056</v>
      </c>
      <c r="E960" s="2">
        <v>358</v>
      </c>
      <c r="F960" s="2">
        <v>19.565217391304301</v>
      </c>
      <c r="G960" s="2">
        <v>43.533333333333303</v>
      </c>
      <c r="I960" s="2">
        <v>25.285714285714299</v>
      </c>
      <c r="J960" s="2">
        <v>57.307692307692299</v>
      </c>
    </row>
    <row r="961" spans="1:10">
      <c r="A961" s="2" t="s">
        <v>954</v>
      </c>
      <c r="B961" s="2">
        <v>800</v>
      </c>
      <c r="C961" s="2">
        <v>8</v>
      </c>
      <c r="D961" s="2" t="s">
        <v>1056</v>
      </c>
      <c r="E961" s="2">
        <v>349</v>
      </c>
      <c r="F961" s="2">
        <v>19.739130434782599</v>
      </c>
      <c r="G961" s="2">
        <v>43.681818181818201</v>
      </c>
      <c r="I961" s="2">
        <v>28.692307692307701</v>
      </c>
      <c r="J961" s="2">
        <v>57.3333333333333</v>
      </c>
    </row>
    <row r="962" spans="1:10">
      <c r="A962" s="2" t="s">
        <v>954</v>
      </c>
      <c r="B962" s="2">
        <v>900</v>
      </c>
      <c r="C962" s="2">
        <v>1</v>
      </c>
      <c r="D962" s="2" t="s">
        <v>1056</v>
      </c>
      <c r="E962" s="2">
        <v>869</v>
      </c>
      <c r="F962" s="2">
        <v>15.456140350877201</v>
      </c>
      <c r="G962" s="2">
        <v>36.981481481481502</v>
      </c>
      <c r="I962" s="2">
        <v>40</v>
      </c>
      <c r="J962" s="2">
        <v>57.5</v>
      </c>
    </row>
    <row r="963" spans="1:10">
      <c r="A963" s="2" t="s">
        <v>954</v>
      </c>
      <c r="B963" s="2">
        <v>900</v>
      </c>
      <c r="C963" s="2">
        <v>2</v>
      </c>
      <c r="D963" s="2" t="s">
        <v>1056</v>
      </c>
      <c r="E963" s="2">
        <v>473</v>
      </c>
      <c r="F963" s="2">
        <v>18.0322580645161</v>
      </c>
      <c r="G963" s="2">
        <v>41.627118644067799</v>
      </c>
      <c r="I963" s="2">
        <v>25.733333333333299</v>
      </c>
      <c r="J963" s="2">
        <v>57.566666666666698</v>
      </c>
    </row>
    <row r="964" spans="1:10">
      <c r="A964" s="2" t="s">
        <v>954</v>
      </c>
      <c r="B964" s="2">
        <v>900</v>
      </c>
      <c r="C964" s="2">
        <v>3</v>
      </c>
      <c r="D964" s="2" t="s">
        <v>1056</v>
      </c>
      <c r="E964" s="2">
        <v>341</v>
      </c>
      <c r="F964" s="2">
        <v>19.409090909090899</v>
      </c>
      <c r="G964" s="2">
        <v>43.952380952380899</v>
      </c>
      <c r="I964" s="2">
        <v>18.5</v>
      </c>
      <c r="J964" s="2">
        <v>57.6</v>
      </c>
    </row>
    <row r="965" spans="1:10">
      <c r="A965" s="2" t="s">
        <v>954</v>
      </c>
      <c r="B965" s="2">
        <v>900</v>
      </c>
      <c r="C965" s="2">
        <v>4</v>
      </c>
      <c r="D965" s="2" t="s">
        <v>1056</v>
      </c>
      <c r="E965" s="2">
        <v>282</v>
      </c>
      <c r="F965" s="2">
        <v>21.0588235294118</v>
      </c>
      <c r="G965" s="2">
        <v>45.314285714285703</v>
      </c>
      <c r="I965" s="2">
        <v>25.714285714285701</v>
      </c>
      <c r="J965" s="2">
        <v>57.6666666666667</v>
      </c>
    </row>
    <row r="966" spans="1:10">
      <c r="A966" s="2" t="s">
        <v>954</v>
      </c>
      <c r="B966" s="2">
        <v>900</v>
      </c>
      <c r="C966" s="2">
        <v>5</v>
      </c>
      <c r="D966" s="2" t="s">
        <v>1056</v>
      </c>
      <c r="E966" s="2">
        <v>290</v>
      </c>
      <c r="F966" s="2">
        <v>21</v>
      </c>
      <c r="G966" s="2">
        <v>45.459459459459502</v>
      </c>
      <c r="I966">
        <v>25.785714285714299</v>
      </c>
      <c r="J966">
        <v>57.703703703703702</v>
      </c>
    </row>
    <row r="967" spans="1:10">
      <c r="A967" s="2" t="s">
        <v>954</v>
      </c>
      <c r="B967" s="2">
        <v>900</v>
      </c>
      <c r="C967" s="2">
        <v>6</v>
      </c>
      <c r="D967" s="2" t="s">
        <v>1056</v>
      </c>
      <c r="E967" s="2">
        <v>302</v>
      </c>
      <c r="F967" s="2">
        <v>21</v>
      </c>
      <c r="G967" s="2">
        <v>45.684210526315802</v>
      </c>
      <c r="I967">
        <v>25.7777777777778</v>
      </c>
      <c r="J967">
        <v>57.794117647058798</v>
      </c>
    </row>
    <row r="968" spans="1:10">
      <c r="A968" s="2" t="s">
        <v>954</v>
      </c>
      <c r="B968" s="2">
        <v>900</v>
      </c>
      <c r="C968" s="2">
        <v>7</v>
      </c>
      <c r="D968" s="2" t="s">
        <v>1056</v>
      </c>
      <c r="E968" s="2">
        <v>311</v>
      </c>
      <c r="F968" s="2">
        <v>21.45</v>
      </c>
      <c r="G968" s="2">
        <v>45.410256410256402</v>
      </c>
      <c r="I968" s="2">
        <v>19.5</v>
      </c>
      <c r="J968" s="2">
        <v>57.875</v>
      </c>
    </row>
    <row r="969" spans="1:10">
      <c r="A969" s="2" t="s">
        <v>954</v>
      </c>
      <c r="B969" s="2">
        <v>900</v>
      </c>
      <c r="C969" s="2">
        <v>8</v>
      </c>
      <c r="D969" s="2" t="s">
        <v>1056</v>
      </c>
      <c r="E969" s="2">
        <v>312</v>
      </c>
      <c r="F969" s="2">
        <v>21.1</v>
      </c>
      <c r="G969" s="2">
        <v>45.897435897435898</v>
      </c>
      <c r="I969" s="2">
        <v>19.6666666666667</v>
      </c>
      <c r="J969" s="2">
        <v>58</v>
      </c>
    </row>
    <row r="970" spans="1:10">
      <c r="A970" s="2" t="s">
        <v>954</v>
      </c>
      <c r="B970" s="2">
        <v>1000</v>
      </c>
      <c r="C970" s="2">
        <v>1</v>
      </c>
      <c r="D970" s="2" t="s">
        <v>1056</v>
      </c>
      <c r="E970" s="2">
        <v>782</v>
      </c>
      <c r="F970" s="2">
        <v>16.326923076923102</v>
      </c>
      <c r="G970" s="2">
        <v>37.948979591836697</v>
      </c>
      <c r="I970" s="2">
        <v>19.5</v>
      </c>
      <c r="J970" s="2">
        <v>58</v>
      </c>
    </row>
    <row r="971" spans="1:10">
      <c r="A971" s="2" t="s">
        <v>954</v>
      </c>
      <c r="B971" s="2">
        <v>1000</v>
      </c>
      <c r="C971" s="2">
        <v>2</v>
      </c>
      <c r="D971" s="2" t="s">
        <v>1056</v>
      </c>
      <c r="E971" s="2">
        <v>426</v>
      </c>
      <c r="F971" s="2">
        <v>18.115384615384599</v>
      </c>
      <c r="G971" s="2">
        <v>42.814814814814802</v>
      </c>
      <c r="I971" s="2">
        <v>27.4166666666667</v>
      </c>
      <c r="J971" s="2">
        <v>58</v>
      </c>
    </row>
    <row r="972" spans="1:10">
      <c r="A972" s="2" t="s">
        <v>954</v>
      </c>
      <c r="B972" s="2">
        <v>1000</v>
      </c>
      <c r="C972" s="2">
        <v>3</v>
      </c>
      <c r="D972" s="2" t="s">
        <v>1056</v>
      </c>
      <c r="E972" s="2">
        <v>307</v>
      </c>
      <c r="F972" s="2">
        <v>20.149999999999999</v>
      </c>
      <c r="G972" s="2">
        <v>45.7631578947368</v>
      </c>
      <c r="I972" s="2">
        <v>31</v>
      </c>
      <c r="J972" s="2">
        <v>58</v>
      </c>
    </row>
    <row r="973" spans="1:10">
      <c r="A973" s="2" t="s">
        <v>954</v>
      </c>
      <c r="B973" s="2">
        <v>1000</v>
      </c>
      <c r="C973" s="2">
        <v>4</v>
      </c>
      <c r="D973" s="2" t="s">
        <v>1056</v>
      </c>
      <c r="E973" s="2">
        <v>254</v>
      </c>
      <c r="F973" s="2">
        <v>22.4375</v>
      </c>
      <c r="G973" s="2">
        <v>47.71875</v>
      </c>
      <c r="I973" s="2">
        <v>29</v>
      </c>
      <c r="J973" s="2">
        <v>58</v>
      </c>
    </row>
    <row r="974" spans="1:10">
      <c r="A974" s="2" t="s">
        <v>954</v>
      </c>
      <c r="B974" s="2">
        <v>1000</v>
      </c>
      <c r="C974" s="2">
        <v>5</v>
      </c>
      <c r="D974" s="2" t="s">
        <v>1056</v>
      </c>
      <c r="E974" s="2">
        <v>263</v>
      </c>
      <c r="F974" s="2">
        <v>21.9411764705882</v>
      </c>
      <c r="G974" s="2">
        <v>47.454545454545503</v>
      </c>
      <c r="I974" s="2">
        <v>29.5</v>
      </c>
      <c r="J974" s="2">
        <v>58.1111111111111</v>
      </c>
    </row>
    <row r="975" spans="1:10">
      <c r="A975" s="2" t="s">
        <v>954</v>
      </c>
      <c r="B975" s="2">
        <v>1000</v>
      </c>
      <c r="C975" s="2">
        <v>6</v>
      </c>
      <c r="D975" s="2" t="s">
        <v>1056</v>
      </c>
      <c r="E975" s="2">
        <v>265</v>
      </c>
      <c r="F975" s="2">
        <v>22.176470588235301</v>
      </c>
      <c r="G975" s="2">
        <v>48.030303030303003</v>
      </c>
      <c r="I975" s="2">
        <v>27</v>
      </c>
      <c r="J975" s="2">
        <v>58.142857142857103</v>
      </c>
    </row>
    <row r="976" spans="1:10">
      <c r="A976" s="2" t="s">
        <v>954</v>
      </c>
      <c r="B976" s="2">
        <v>1000</v>
      </c>
      <c r="C976" s="2">
        <v>7</v>
      </c>
      <c r="D976" s="2" t="s">
        <v>1056</v>
      </c>
      <c r="E976" s="2">
        <v>276</v>
      </c>
      <c r="F976" s="2">
        <v>21.6111111111111</v>
      </c>
      <c r="G976" s="2">
        <v>48.176470588235297</v>
      </c>
      <c r="I976" s="2">
        <v>16.5</v>
      </c>
      <c r="J976" s="2">
        <v>58.2</v>
      </c>
    </row>
    <row r="977" spans="1:10">
      <c r="A977" s="2" t="s">
        <v>954</v>
      </c>
      <c r="B977" s="2">
        <v>1000</v>
      </c>
      <c r="C977" s="2">
        <v>8</v>
      </c>
      <c r="D977" s="2" t="s">
        <v>1056</v>
      </c>
      <c r="E977" s="2">
        <v>285</v>
      </c>
      <c r="F977" s="2">
        <v>22.2777777777778</v>
      </c>
      <c r="G977" s="2">
        <v>47.4722222222222</v>
      </c>
      <c r="I977" s="2">
        <v>19</v>
      </c>
      <c r="J977" s="2">
        <v>58.285714285714299</v>
      </c>
    </row>
    <row r="978" spans="1:10">
      <c r="A978" s="2" t="s">
        <v>954</v>
      </c>
      <c r="B978" s="2">
        <v>1100</v>
      </c>
      <c r="C978" s="2">
        <v>1</v>
      </c>
      <c r="D978" s="2" t="s">
        <v>1056</v>
      </c>
      <c r="E978" s="2">
        <v>711</v>
      </c>
      <c r="F978" s="2">
        <v>16.7234042553191</v>
      </c>
      <c r="G978" s="2">
        <v>39.113636363636402</v>
      </c>
      <c r="I978" s="2">
        <v>14.3333333333333</v>
      </c>
      <c r="J978" s="2">
        <v>58.285714285714299</v>
      </c>
    </row>
    <row r="979" spans="1:10">
      <c r="A979" s="2" t="s">
        <v>954</v>
      </c>
      <c r="B979" s="2">
        <v>1100</v>
      </c>
      <c r="C979" s="2">
        <v>2</v>
      </c>
      <c r="D979" s="2" t="s">
        <v>1056</v>
      </c>
      <c r="E979" s="2">
        <v>388</v>
      </c>
      <c r="F979" s="2">
        <v>19.2</v>
      </c>
      <c r="G979" s="2">
        <v>44.1020408163265</v>
      </c>
      <c r="I979" s="2">
        <v>20</v>
      </c>
      <c r="J979" s="2">
        <v>58.3333333333333</v>
      </c>
    </row>
    <row r="980" spans="1:10">
      <c r="A980" s="2" t="s">
        <v>954</v>
      </c>
      <c r="B980" s="2">
        <v>1100</v>
      </c>
      <c r="C980" s="2">
        <v>3</v>
      </c>
      <c r="D980" s="2" t="s">
        <v>1056</v>
      </c>
      <c r="E980" s="2">
        <v>280</v>
      </c>
      <c r="F980" s="2">
        <v>21.2222222222222</v>
      </c>
      <c r="G980" s="2">
        <v>47.285714285714299</v>
      </c>
      <c r="I980" s="2">
        <v>15</v>
      </c>
      <c r="J980" s="2">
        <v>58.4</v>
      </c>
    </row>
    <row r="981" spans="1:10">
      <c r="A981" s="2" t="s">
        <v>954</v>
      </c>
      <c r="B981" s="2">
        <v>1100</v>
      </c>
      <c r="C981" s="2">
        <v>4</v>
      </c>
      <c r="D981" s="2" t="s">
        <v>1056</v>
      </c>
      <c r="E981" s="2">
        <v>233</v>
      </c>
      <c r="F981" s="2">
        <v>23.533333333333299</v>
      </c>
      <c r="G981" s="2">
        <v>50.137931034482797</v>
      </c>
      <c r="I981" s="2">
        <v>20.6666666666667</v>
      </c>
      <c r="J981" s="2">
        <v>58.428571428571402</v>
      </c>
    </row>
    <row r="982" spans="1:10">
      <c r="A982" s="2" t="s">
        <v>954</v>
      </c>
      <c r="B982" s="2">
        <v>1100</v>
      </c>
      <c r="C982" s="2">
        <v>5</v>
      </c>
      <c r="D982" s="2" t="s">
        <v>1056</v>
      </c>
      <c r="E982" s="2">
        <v>238</v>
      </c>
      <c r="F982" s="2">
        <v>23.3333333333333</v>
      </c>
      <c r="G982" s="2">
        <v>49.866666666666703</v>
      </c>
      <c r="I982" s="2">
        <v>18</v>
      </c>
      <c r="J982" s="2">
        <v>58.6</v>
      </c>
    </row>
    <row r="983" spans="1:10">
      <c r="A983" s="2" t="s">
        <v>954</v>
      </c>
      <c r="B983" s="2">
        <v>1100</v>
      </c>
      <c r="C983" s="2">
        <v>6</v>
      </c>
      <c r="D983" s="2" t="s">
        <v>1056</v>
      </c>
      <c r="E983" s="2">
        <v>242</v>
      </c>
      <c r="F983" s="2">
        <v>23</v>
      </c>
      <c r="G983" s="2">
        <v>50.4</v>
      </c>
      <c r="I983" s="2">
        <v>23.75</v>
      </c>
      <c r="J983" s="2">
        <v>58.625</v>
      </c>
    </row>
    <row r="984" spans="1:10">
      <c r="A984" s="2" t="s">
        <v>954</v>
      </c>
      <c r="B984" s="2">
        <v>1100</v>
      </c>
      <c r="C984" s="2">
        <v>7</v>
      </c>
      <c r="D984" s="2" t="s">
        <v>1056</v>
      </c>
      <c r="E984" s="2">
        <v>251</v>
      </c>
      <c r="F984" s="2">
        <v>23.6875</v>
      </c>
      <c r="G984" s="2">
        <v>50.28125</v>
      </c>
      <c r="I984" s="2">
        <v>28.6666666666667</v>
      </c>
      <c r="J984" s="2">
        <v>58.6666666666667</v>
      </c>
    </row>
    <row r="985" spans="1:10">
      <c r="A985" s="2" t="s">
        <v>954</v>
      </c>
      <c r="B985" s="2">
        <v>1100</v>
      </c>
      <c r="C985" s="2">
        <v>8</v>
      </c>
      <c r="D985" s="2" t="s">
        <v>1056</v>
      </c>
      <c r="E985" s="2">
        <v>250</v>
      </c>
      <c r="F985" s="2">
        <v>24.25</v>
      </c>
      <c r="G985" s="2">
        <v>50.387096774193601</v>
      </c>
      <c r="I985" s="2">
        <v>30.3333333333333</v>
      </c>
      <c r="J985" s="2">
        <v>58.714285714285701</v>
      </c>
    </row>
    <row r="986" spans="1:10">
      <c r="A986" s="2" t="s">
        <v>954</v>
      </c>
      <c r="B986" s="2">
        <v>1200</v>
      </c>
      <c r="C986" s="2">
        <v>1</v>
      </c>
      <c r="D986" s="2" t="s">
        <v>1056</v>
      </c>
      <c r="E986" s="2">
        <v>653</v>
      </c>
      <c r="F986" s="2">
        <v>17.093023255814</v>
      </c>
      <c r="G986" s="2">
        <v>40.231707317073202</v>
      </c>
      <c r="I986">
        <v>25.769230769230798</v>
      </c>
      <c r="J986">
        <v>58.730769230769198</v>
      </c>
    </row>
    <row r="987" spans="1:10">
      <c r="A987" s="2" t="s">
        <v>954</v>
      </c>
      <c r="B987" s="2">
        <v>1200</v>
      </c>
      <c r="C987" s="2">
        <v>2</v>
      </c>
      <c r="D987" s="2" t="s">
        <v>1056</v>
      </c>
      <c r="E987" s="2">
        <v>355</v>
      </c>
      <c r="F987" s="2">
        <v>20.2173913043478</v>
      </c>
      <c r="G987" s="2">
        <v>45.568181818181799</v>
      </c>
      <c r="I987" s="2">
        <v>28.75</v>
      </c>
      <c r="J987" s="2">
        <v>58.956521739130402</v>
      </c>
    </row>
    <row r="988" spans="1:10">
      <c r="A988" s="2" t="s">
        <v>954</v>
      </c>
      <c r="B988" s="2">
        <v>1200</v>
      </c>
      <c r="C988" s="2">
        <v>3</v>
      </c>
      <c r="D988" s="2" t="s">
        <v>1056</v>
      </c>
      <c r="E988" s="2">
        <v>256</v>
      </c>
      <c r="F988" s="2">
        <v>23</v>
      </c>
      <c r="G988" s="2">
        <v>49.5625</v>
      </c>
      <c r="I988" s="2">
        <v>23</v>
      </c>
      <c r="J988" s="2">
        <v>59</v>
      </c>
    </row>
    <row r="989" spans="1:10">
      <c r="A989" s="2" t="s">
        <v>954</v>
      </c>
      <c r="B989" s="2">
        <v>1200</v>
      </c>
      <c r="C989" s="2">
        <v>4</v>
      </c>
      <c r="D989" s="2" t="s">
        <v>1056</v>
      </c>
      <c r="E989" s="2">
        <v>217</v>
      </c>
      <c r="F989" s="2">
        <v>23.8571428571429</v>
      </c>
      <c r="G989" s="2">
        <v>51.703703703703702</v>
      </c>
      <c r="I989" s="2">
        <v>23.6666666666667</v>
      </c>
      <c r="J989" s="2">
        <v>59</v>
      </c>
    </row>
    <row r="990" spans="1:10">
      <c r="A990" s="2" t="s">
        <v>954</v>
      </c>
      <c r="B990" s="2">
        <v>1200</v>
      </c>
      <c r="C990" s="2">
        <v>5</v>
      </c>
      <c r="D990" s="2" t="s">
        <v>1056</v>
      </c>
      <c r="E990" s="2">
        <v>220</v>
      </c>
      <c r="F990" s="2">
        <v>24.6428571428571</v>
      </c>
      <c r="G990" s="2">
        <v>52.142857142857103</v>
      </c>
      <c r="I990" s="2">
        <v>27.25</v>
      </c>
      <c r="J990" s="2">
        <v>59.125</v>
      </c>
    </row>
    <row r="991" spans="1:10">
      <c r="A991" s="2" t="s">
        <v>954</v>
      </c>
      <c r="B991" s="2">
        <v>1200</v>
      </c>
      <c r="C991" s="2">
        <v>6</v>
      </c>
      <c r="D991" s="2" t="s">
        <v>1056</v>
      </c>
      <c r="E991" s="2">
        <v>230</v>
      </c>
      <c r="F991" s="2">
        <v>25.466666666666701</v>
      </c>
      <c r="G991" s="2">
        <v>51.931034482758598</v>
      </c>
      <c r="I991">
        <v>27.8571428571429</v>
      </c>
      <c r="J991">
        <v>59.142857142857103</v>
      </c>
    </row>
    <row r="992" spans="1:10">
      <c r="A992" s="2" t="s">
        <v>954</v>
      </c>
      <c r="B992" s="2">
        <v>1200</v>
      </c>
      <c r="C992" s="2">
        <v>7</v>
      </c>
      <c r="D992" s="2" t="s">
        <v>1056</v>
      </c>
      <c r="E992" s="2">
        <v>231</v>
      </c>
      <c r="F992" s="2">
        <v>24.533333333333299</v>
      </c>
      <c r="G992" s="2">
        <v>52.142857142857103</v>
      </c>
      <c r="I992" s="2">
        <v>25.6666666666667</v>
      </c>
      <c r="J992" s="2">
        <v>59.142857142857103</v>
      </c>
    </row>
    <row r="993" spans="1:10">
      <c r="A993" s="2" t="s">
        <v>954</v>
      </c>
      <c r="B993" s="2">
        <v>1200</v>
      </c>
      <c r="C993" s="2">
        <v>8</v>
      </c>
      <c r="D993" s="2" t="s">
        <v>1056</v>
      </c>
      <c r="E993" s="2">
        <v>232</v>
      </c>
      <c r="F993" s="2">
        <v>24.733333333333299</v>
      </c>
      <c r="G993" s="2">
        <v>52.310344827586199</v>
      </c>
      <c r="I993" s="2">
        <v>20</v>
      </c>
      <c r="J993" s="2">
        <v>59.1666666666667</v>
      </c>
    </row>
    <row r="994" spans="1:10">
      <c r="A994" s="2" t="s">
        <v>954</v>
      </c>
      <c r="B994" s="2">
        <v>1300</v>
      </c>
      <c r="C994" s="2">
        <v>1</v>
      </c>
      <c r="D994" s="2" t="s">
        <v>1056</v>
      </c>
      <c r="E994" s="2">
        <v>602</v>
      </c>
      <c r="F994" s="2">
        <v>17.175000000000001</v>
      </c>
      <c r="G994" s="2">
        <v>41.506666666666703</v>
      </c>
      <c r="I994">
        <v>28.461538461538499</v>
      </c>
      <c r="J994">
        <v>59.2</v>
      </c>
    </row>
    <row r="995" spans="1:10">
      <c r="A995" s="2" t="s">
        <v>954</v>
      </c>
      <c r="B995" s="2">
        <v>1300</v>
      </c>
      <c r="C995" s="2">
        <v>2</v>
      </c>
      <c r="D995" s="2" t="s">
        <v>1056</v>
      </c>
      <c r="E995" s="2">
        <v>328</v>
      </c>
      <c r="F995" s="2">
        <v>21.1428571428571</v>
      </c>
      <c r="G995" s="2">
        <v>47.414634146341498</v>
      </c>
      <c r="I995" s="2">
        <v>14.5</v>
      </c>
      <c r="J995" s="2">
        <v>59.2</v>
      </c>
    </row>
    <row r="996" spans="1:10">
      <c r="A996" s="2" t="s">
        <v>954</v>
      </c>
      <c r="B996" s="2">
        <v>1300</v>
      </c>
      <c r="C996" s="2">
        <v>3</v>
      </c>
      <c r="D996" s="2" t="s">
        <v>1056</v>
      </c>
      <c r="E996" s="2">
        <v>237</v>
      </c>
      <c r="F996" s="2">
        <v>23.133333333333301</v>
      </c>
      <c r="G996" s="2">
        <v>51.633333333333297</v>
      </c>
      <c r="I996" s="2">
        <v>27</v>
      </c>
      <c r="J996" s="2">
        <v>59.272727272727302</v>
      </c>
    </row>
    <row r="997" spans="1:10">
      <c r="A997" s="2" t="s">
        <v>954</v>
      </c>
      <c r="B997" s="2">
        <v>1300</v>
      </c>
      <c r="C997" s="2">
        <v>4</v>
      </c>
      <c r="D997" s="2" t="s">
        <v>1056</v>
      </c>
      <c r="E997" s="2">
        <v>193</v>
      </c>
      <c r="F997" s="2">
        <v>25.0833333333333</v>
      </c>
      <c r="G997" s="2">
        <v>54.625</v>
      </c>
      <c r="I997" s="2">
        <v>20.3333333333333</v>
      </c>
      <c r="J997" s="2">
        <v>59.285714285714299</v>
      </c>
    </row>
    <row r="998" spans="1:10">
      <c r="A998" s="2" t="s">
        <v>954</v>
      </c>
      <c r="B998" s="2">
        <v>1300</v>
      </c>
      <c r="C998" s="2">
        <v>5</v>
      </c>
      <c r="D998" s="2" t="s">
        <v>1056</v>
      </c>
      <c r="E998" s="2">
        <v>200</v>
      </c>
      <c r="F998" s="2">
        <v>26</v>
      </c>
      <c r="G998" s="2">
        <v>54.64</v>
      </c>
      <c r="I998" s="2">
        <v>12.3333333333333</v>
      </c>
      <c r="J998" s="2">
        <v>59.285714285714299</v>
      </c>
    </row>
    <row r="999" spans="1:10">
      <c r="A999" s="2" t="s">
        <v>954</v>
      </c>
      <c r="B999" s="2">
        <v>1300</v>
      </c>
      <c r="C999" s="2">
        <v>6</v>
      </c>
      <c r="D999" s="2" t="s">
        <v>1056</v>
      </c>
      <c r="E999" s="2">
        <v>206</v>
      </c>
      <c r="F999" s="2">
        <v>26.846153846153801</v>
      </c>
      <c r="G999" s="2">
        <v>54.807692307692299</v>
      </c>
      <c r="I999" s="2">
        <v>29.3333333333333</v>
      </c>
      <c r="J999" s="2">
        <v>59.347826086956502</v>
      </c>
    </row>
    <row r="1000" spans="1:10">
      <c r="A1000" s="2" t="s">
        <v>954</v>
      </c>
      <c r="B1000" s="2">
        <v>1300</v>
      </c>
      <c r="C1000" s="2">
        <v>7</v>
      </c>
      <c r="D1000" s="2" t="s">
        <v>1056</v>
      </c>
      <c r="E1000" s="2">
        <v>214</v>
      </c>
      <c r="F1000" s="2">
        <v>27.214285714285701</v>
      </c>
      <c r="G1000" s="2">
        <v>54.074074074074097</v>
      </c>
      <c r="I1000" s="2">
        <v>27</v>
      </c>
      <c r="J1000" s="2">
        <v>59.5</v>
      </c>
    </row>
    <row r="1001" spans="1:10">
      <c r="A1001" s="2" t="s">
        <v>954</v>
      </c>
      <c r="B1001" s="2">
        <v>1300</v>
      </c>
      <c r="C1001" s="2">
        <v>8</v>
      </c>
      <c r="D1001" s="2" t="s">
        <v>1056</v>
      </c>
      <c r="E1001" s="2">
        <v>219</v>
      </c>
      <c r="F1001" s="2">
        <v>25.3571428571429</v>
      </c>
      <c r="G1001" s="2">
        <v>54.518518518518498</v>
      </c>
      <c r="I1001" s="2">
        <v>19</v>
      </c>
      <c r="J1001" s="2">
        <v>59.5</v>
      </c>
    </row>
    <row r="1002" spans="1:10">
      <c r="A1002" s="2" t="s">
        <v>954</v>
      </c>
      <c r="B1002" s="2">
        <v>1400</v>
      </c>
      <c r="C1002" s="2">
        <v>1</v>
      </c>
      <c r="D1002" s="2" t="s">
        <v>1056</v>
      </c>
      <c r="E1002" s="2">
        <v>559</v>
      </c>
      <c r="F1002" s="2">
        <v>18.4324324324324</v>
      </c>
      <c r="G1002" s="2">
        <v>42.3857142857143</v>
      </c>
      <c r="I1002">
        <v>26.8</v>
      </c>
      <c r="J1002">
        <v>59.571428571428598</v>
      </c>
    </row>
    <row r="1003" spans="1:10">
      <c r="A1003" s="2" t="s">
        <v>954</v>
      </c>
      <c r="B1003" s="2">
        <v>1400</v>
      </c>
      <c r="C1003" s="2">
        <v>2</v>
      </c>
      <c r="D1003" s="2" t="s">
        <v>1056</v>
      </c>
      <c r="E1003" s="2">
        <v>305</v>
      </c>
      <c r="F1003" s="2">
        <v>20.7777777777778</v>
      </c>
      <c r="G1003" s="2">
        <v>48.973684210526301</v>
      </c>
      <c r="I1003" s="2">
        <v>30</v>
      </c>
      <c r="J1003" s="2">
        <v>59.590909090909101</v>
      </c>
    </row>
    <row r="1004" spans="1:10">
      <c r="A1004" s="2" t="s">
        <v>954</v>
      </c>
      <c r="B1004" s="2">
        <v>1400</v>
      </c>
      <c r="C1004" s="2">
        <v>3</v>
      </c>
      <c r="D1004" s="2" t="s">
        <v>1056</v>
      </c>
      <c r="E1004" s="2">
        <v>219</v>
      </c>
      <c r="F1004" s="2">
        <v>24.076923076923102</v>
      </c>
      <c r="G1004" s="2">
        <v>53.464285714285701</v>
      </c>
      <c r="I1004" s="2">
        <v>26.636363636363601</v>
      </c>
      <c r="J1004" s="2">
        <v>59.619047619047599</v>
      </c>
    </row>
    <row r="1005" spans="1:10">
      <c r="A1005" s="2" t="s">
        <v>954</v>
      </c>
      <c r="B1005" s="2">
        <v>1400</v>
      </c>
      <c r="C1005" s="2">
        <v>4</v>
      </c>
      <c r="D1005" s="2" t="s">
        <v>1056</v>
      </c>
      <c r="E1005" s="2">
        <v>178</v>
      </c>
      <c r="F1005" s="2">
        <v>26.636363636363601</v>
      </c>
      <c r="G1005" s="2">
        <v>57.045454545454497</v>
      </c>
      <c r="I1005" s="2">
        <v>26.3333333333333</v>
      </c>
      <c r="J1005" s="2">
        <v>59.6666666666667</v>
      </c>
    </row>
    <row r="1006" spans="1:10">
      <c r="A1006" s="2" t="s">
        <v>954</v>
      </c>
      <c r="B1006" s="2">
        <v>1400</v>
      </c>
      <c r="C1006" s="2">
        <v>5</v>
      </c>
      <c r="D1006" s="2" t="s">
        <v>1056</v>
      </c>
      <c r="E1006" s="2">
        <v>186</v>
      </c>
      <c r="F1006" s="2">
        <v>28.6666666666667</v>
      </c>
      <c r="G1006" s="2">
        <v>57.043478260869598</v>
      </c>
      <c r="I1006" s="2">
        <v>24.5</v>
      </c>
      <c r="J1006" s="2">
        <v>59.8888888888889</v>
      </c>
    </row>
    <row r="1007" spans="1:10">
      <c r="A1007" s="2" t="s">
        <v>954</v>
      </c>
      <c r="B1007" s="2">
        <v>1400</v>
      </c>
      <c r="C1007" s="2">
        <v>6</v>
      </c>
      <c r="D1007" s="2" t="s">
        <v>1056</v>
      </c>
      <c r="E1007" s="2">
        <v>191</v>
      </c>
      <c r="F1007" s="2">
        <v>26.75</v>
      </c>
      <c r="G1007" s="2">
        <v>56.875</v>
      </c>
      <c r="I1007" s="2">
        <v>27.5</v>
      </c>
      <c r="J1007" s="2">
        <v>59.909090909090899</v>
      </c>
    </row>
    <row r="1008" spans="1:10">
      <c r="A1008" s="2" t="s">
        <v>954</v>
      </c>
      <c r="B1008" s="2">
        <v>1400</v>
      </c>
      <c r="C1008" s="2">
        <v>7</v>
      </c>
      <c r="D1008" s="2" t="s">
        <v>1056</v>
      </c>
      <c r="E1008" s="2">
        <v>192</v>
      </c>
      <c r="F1008" s="2">
        <v>26.6666666666667</v>
      </c>
      <c r="G1008" s="2">
        <v>57.25</v>
      </c>
      <c r="I1008" s="2">
        <v>28.8333333333333</v>
      </c>
      <c r="J1008" s="2">
        <v>60</v>
      </c>
    </row>
    <row r="1009" spans="1:10">
      <c r="A1009" s="2" t="s">
        <v>954</v>
      </c>
      <c r="B1009" s="2">
        <v>1400</v>
      </c>
      <c r="C1009" s="2">
        <v>8</v>
      </c>
      <c r="D1009" s="2" t="s">
        <v>1056</v>
      </c>
      <c r="E1009" s="2">
        <v>195</v>
      </c>
      <c r="F1009" s="2">
        <v>28.692307692307701</v>
      </c>
      <c r="G1009" s="2">
        <v>57.3333333333333</v>
      </c>
      <c r="I1009">
        <v>26.4166666666667</v>
      </c>
      <c r="J1009">
        <v>60.153846153846203</v>
      </c>
    </row>
    <row r="1010" spans="1:10">
      <c r="A1010" s="2" t="s">
        <v>954</v>
      </c>
      <c r="B1010" s="2">
        <v>1500</v>
      </c>
      <c r="C1010" s="2">
        <v>1</v>
      </c>
      <c r="D1010" s="2" t="s">
        <v>1056</v>
      </c>
      <c r="E1010" s="2">
        <v>521</v>
      </c>
      <c r="F1010" s="2">
        <v>19.088235294117599</v>
      </c>
      <c r="G1010" s="2">
        <v>43.9538461538462</v>
      </c>
      <c r="I1010" s="2">
        <v>19</v>
      </c>
      <c r="J1010" s="2">
        <v>60.2</v>
      </c>
    </row>
    <row r="1011" spans="1:10">
      <c r="A1011" s="2" t="s">
        <v>954</v>
      </c>
      <c r="B1011" s="2">
        <v>1500</v>
      </c>
      <c r="C1011" s="2">
        <v>2</v>
      </c>
      <c r="D1011" s="2" t="s">
        <v>1056</v>
      </c>
      <c r="E1011" s="2">
        <v>284</v>
      </c>
      <c r="F1011" s="2">
        <v>22.6666666666667</v>
      </c>
      <c r="G1011" s="2">
        <v>51.171428571428599</v>
      </c>
      <c r="I1011" s="2">
        <v>27.4</v>
      </c>
      <c r="J1011" s="2">
        <v>60.214285714285701</v>
      </c>
    </row>
    <row r="1012" spans="1:10">
      <c r="A1012" s="2" t="s">
        <v>954</v>
      </c>
      <c r="B1012" s="2">
        <v>1500</v>
      </c>
      <c r="C1012" s="2">
        <v>3</v>
      </c>
      <c r="D1012" s="2" t="s">
        <v>1056</v>
      </c>
      <c r="E1012" s="2">
        <v>206</v>
      </c>
      <c r="F1012" s="2">
        <v>27.384615384615401</v>
      </c>
      <c r="G1012" s="2">
        <v>55.52</v>
      </c>
      <c r="I1012" s="2">
        <v>23.3333333333333</v>
      </c>
      <c r="J1012" s="2">
        <v>60.428571428571402</v>
      </c>
    </row>
    <row r="1013" spans="1:10">
      <c r="A1013" s="2" t="s">
        <v>954</v>
      </c>
      <c r="B1013" s="2">
        <v>1500</v>
      </c>
      <c r="C1013" s="2">
        <v>4</v>
      </c>
      <c r="D1013" s="2" t="s">
        <v>1056</v>
      </c>
      <c r="E1013" s="2">
        <v>171</v>
      </c>
      <c r="F1013" s="2">
        <v>26.636363636363601</v>
      </c>
      <c r="G1013" s="2">
        <v>59.619047619047599</v>
      </c>
      <c r="I1013" s="2">
        <v>26.8</v>
      </c>
      <c r="J1013" s="2">
        <v>60.454545454545503</v>
      </c>
    </row>
    <row r="1014" spans="1:10">
      <c r="A1014" s="2" t="s">
        <v>954</v>
      </c>
      <c r="B1014" s="2">
        <v>1500</v>
      </c>
      <c r="C1014" s="2">
        <v>5</v>
      </c>
      <c r="D1014" s="2" t="s">
        <v>1056</v>
      </c>
      <c r="E1014" s="2">
        <v>183</v>
      </c>
      <c r="F1014" s="2">
        <v>28.75</v>
      </c>
      <c r="G1014" s="2">
        <v>58.956521739130402</v>
      </c>
      <c r="I1014" s="2">
        <v>38</v>
      </c>
      <c r="J1014" s="2">
        <v>60.5</v>
      </c>
    </row>
    <row r="1015" spans="1:10">
      <c r="A1015" s="2" t="s">
        <v>954</v>
      </c>
      <c r="B1015" s="2">
        <v>1500</v>
      </c>
      <c r="C1015" s="2">
        <v>6</v>
      </c>
      <c r="D1015" s="2" t="s">
        <v>1056</v>
      </c>
      <c r="E1015" s="2">
        <v>177</v>
      </c>
      <c r="F1015" s="2">
        <v>30</v>
      </c>
      <c r="G1015" s="2">
        <v>59.590909090909101</v>
      </c>
      <c r="I1015">
        <v>27.571428571428601</v>
      </c>
      <c r="J1015">
        <v>60.5555555555556</v>
      </c>
    </row>
    <row r="1016" spans="1:10">
      <c r="A1016" s="2" t="s">
        <v>954</v>
      </c>
      <c r="B1016" s="2">
        <v>1500</v>
      </c>
      <c r="C1016" s="2">
        <v>7</v>
      </c>
      <c r="D1016" s="2" t="s">
        <v>1056</v>
      </c>
      <c r="E1016" s="2">
        <v>181</v>
      </c>
      <c r="F1016" s="2">
        <v>29.3333333333333</v>
      </c>
      <c r="G1016" s="2">
        <v>59.347826086956502</v>
      </c>
      <c r="I1016">
        <v>28.538461538461501</v>
      </c>
      <c r="J1016">
        <v>60.6</v>
      </c>
    </row>
    <row r="1017" spans="1:10">
      <c r="A1017" s="2" t="s">
        <v>954</v>
      </c>
      <c r="B1017" s="2">
        <v>1500</v>
      </c>
      <c r="C1017" s="2">
        <v>8</v>
      </c>
      <c r="D1017" s="2" t="s">
        <v>1056</v>
      </c>
      <c r="E1017" s="2">
        <v>189</v>
      </c>
      <c r="F1017" s="2">
        <v>27.25</v>
      </c>
      <c r="G1017" s="2">
        <v>59.125</v>
      </c>
      <c r="I1017" s="2">
        <v>15</v>
      </c>
      <c r="J1017" s="2">
        <v>60.6</v>
      </c>
    </row>
    <row r="1018" spans="1:10">
      <c r="A1018" s="2" t="s">
        <v>954</v>
      </c>
      <c r="B1018" s="2">
        <v>1600</v>
      </c>
      <c r="C1018" s="2">
        <v>1</v>
      </c>
      <c r="D1018" s="2" t="s">
        <v>1056</v>
      </c>
      <c r="E1018" s="2">
        <v>489</v>
      </c>
      <c r="F1018" s="2">
        <v>18.90625</v>
      </c>
      <c r="G1018" s="2">
        <v>44.950819672131097</v>
      </c>
      <c r="I1018" s="2">
        <v>11</v>
      </c>
      <c r="J1018" s="2">
        <v>60.6</v>
      </c>
    </row>
    <row r="1019" spans="1:10">
      <c r="A1019" s="2" t="s">
        <v>954</v>
      </c>
      <c r="B1019" s="2">
        <v>1600</v>
      </c>
      <c r="C1019" s="2">
        <v>2</v>
      </c>
      <c r="D1019" s="2" t="s">
        <v>1056</v>
      </c>
      <c r="E1019" s="2">
        <v>267</v>
      </c>
      <c r="F1019" s="2">
        <v>22.470588235294102</v>
      </c>
      <c r="G1019" s="2">
        <v>52.545454545454497</v>
      </c>
      <c r="I1019" s="2">
        <v>27</v>
      </c>
      <c r="J1019" s="2">
        <v>60.6666666666667</v>
      </c>
    </row>
    <row r="1020" spans="1:10">
      <c r="A1020" s="2" t="s">
        <v>954</v>
      </c>
      <c r="B1020" s="2">
        <v>1600</v>
      </c>
      <c r="C1020" s="2">
        <v>3</v>
      </c>
      <c r="D1020" s="2" t="s">
        <v>1056</v>
      </c>
      <c r="E1020" s="2">
        <v>192</v>
      </c>
      <c r="F1020" s="2">
        <v>27.4166666666667</v>
      </c>
      <c r="G1020" s="2">
        <v>58</v>
      </c>
      <c r="I1020" s="2">
        <v>18</v>
      </c>
      <c r="J1020" s="2">
        <v>60.6666666666667</v>
      </c>
    </row>
    <row r="1021" spans="1:10">
      <c r="A1021" s="2" t="s">
        <v>954</v>
      </c>
      <c r="B1021" s="2">
        <v>1600</v>
      </c>
      <c r="C1021" s="2">
        <v>4</v>
      </c>
      <c r="D1021" s="2" t="s">
        <v>1056</v>
      </c>
      <c r="E1021" s="2">
        <v>162</v>
      </c>
      <c r="F1021" s="2">
        <v>29.5</v>
      </c>
      <c r="G1021" s="2">
        <v>61.1</v>
      </c>
      <c r="I1021" s="2">
        <v>21</v>
      </c>
      <c r="J1021" s="2">
        <v>60.75</v>
      </c>
    </row>
    <row r="1022" spans="1:10">
      <c r="A1022" s="2" t="s">
        <v>954</v>
      </c>
      <c r="B1022" s="2">
        <v>1600</v>
      </c>
      <c r="C1022" s="2">
        <v>5</v>
      </c>
      <c r="D1022" s="2" t="s">
        <v>1056</v>
      </c>
      <c r="E1022" s="2">
        <v>163</v>
      </c>
      <c r="F1022" s="2">
        <v>30.4</v>
      </c>
      <c r="G1022" s="2">
        <v>61.85</v>
      </c>
      <c r="I1022">
        <v>24.615384615384599</v>
      </c>
      <c r="J1022">
        <v>60.8</v>
      </c>
    </row>
    <row r="1023" spans="1:10">
      <c r="A1023" s="2" t="s">
        <v>954</v>
      </c>
      <c r="B1023" s="2">
        <v>1600</v>
      </c>
      <c r="C1023" s="2">
        <v>6</v>
      </c>
      <c r="D1023" s="2" t="s">
        <v>1056</v>
      </c>
      <c r="E1023" s="2">
        <v>168</v>
      </c>
      <c r="F1023" s="2">
        <v>29.6</v>
      </c>
      <c r="G1023" s="2">
        <v>61.857142857142897</v>
      </c>
      <c r="I1023" s="2">
        <v>28.6666666666667</v>
      </c>
      <c r="J1023" s="2">
        <v>61</v>
      </c>
    </row>
    <row r="1024" spans="1:10">
      <c r="A1024" s="2" t="s">
        <v>954</v>
      </c>
      <c r="B1024" s="2">
        <v>1600</v>
      </c>
      <c r="C1024" s="2">
        <v>7</v>
      </c>
      <c r="D1024" s="2" t="s">
        <v>1056</v>
      </c>
      <c r="E1024" s="2">
        <v>170</v>
      </c>
      <c r="F1024" s="2">
        <v>31.090909090909101</v>
      </c>
      <c r="G1024" s="2">
        <v>62.095238095238102</v>
      </c>
      <c r="I1024" s="2">
        <v>14</v>
      </c>
      <c r="J1024" s="2">
        <v>61</v>
      </c>
    </row>
    <row r="1025" spans="1:10">
      <c r="A1025" s="2" t="s">
        <v>954</v>
      </c>
      <c r="B1025" s="2">
        <v>1600</v>
      </c>
      <c r="C1025" s="2">
        <v>8</v>
      </c>
      <c r="D1025" s="2" t="s">
        <v>1056</v>
      </c>
      <c r="E1025" s="2">
        <v>173</v>
      </c>
      <c r="F1025" s="2">
        <v>32.090909090909101</v>
      </c>
      <c r="G1025" s="2">
        <v>62.6666666666667</v>
      </c>
      <c r="I1025" s="2">
        <v>26</v>
      </c>
      <c r="J1025" s="2">
        <v>61</v>
      </c>
    </row>
    <row r="1026" spans="1:10">
      <c r="A1026" s="2" t="s">
        <v>954</v>
      </c>
      <c r="B1026" s="2">
        <v>1700</v>
      </c>
      <c r="C1026" s="2">
        <v>1</v>
      </c>
      <c r="D1026" s="2" t="s">
        <v>1056</v>
      </c>
      <c r="E1026" s="2">
        <v>460</v>
      </c>
      <c r="F1026" s="2">
        <v>20.068965517241399</v>
      </c>
      <c r="G1026" s="2">
        <v>46.379310344827601</v>
      </c>
      <c r="I1026" s="2">
        <v>29.5</v>
      </c>
      <c r="J1026" s="2">
        <v>61.1</v>
      </c>
    </row>
    <row r="1027" spans="1:10">
      <c r="A1027" s="2" t="s">
        <v>954</v>
      </c>
      <c r="B1027" s="2">
        <v>1700</v>
      </c>
      <c r="C1027" s="2">
        <v>2</v>
      </c>
      <c r="D1027" s="2" t="s">
        <v>1056</v>
      </c>
      <c r="E1027" s="2">
        <v>251</v>
      </c>
      <c r="F1027" s="2">
        <v>25</v>
      </c>
      <c r="G1027" s="2">
        <v>54.5161290322581</v>
      </c>
      <c r="I1027" s="2">
        <v>32.3333333333333</v>
      </c>
      <c r="J1027" s="2">
        <v>61.1666666666667</v>
      </c>
    </row>
    <row r="1028" spans="1:10">
      <c r="A1028" s="2" t="s">
        <v>954</v>
      </c>
      <c r="B1028" s="2">
        <v>1700</v>
      </c>
      <c r="C1028" s="2">
        <v>3</v>
      </c>
      <c r="D1028" s="2" t="s">
        <v>1056</v>
      </c>
      <c r="E1028" s="2">
        <v>181</v>
      </c>
      <c r="F1028" s="2">
        <v>27.5</v>
      </c>
      <c r="G1028" s="2">
        <v>59.909090909090899</v>
      </c>
      <c r="I1028" s="2">
        <v>25.6666666666667</v>
      </c>
      <c r="J1028" s="2">
        <v>61.3333333333333</v>
      </c>
    </row>
    <row r="1029" spans="1:10">
      <c r="A1029" s="2" t="s">
        <v>954</v>
      </c>
      <c r="B1029" s="2">
        <v>1700</v>
      </c>
      <c r="C1029" s="2">
        <v>4</v>
      </c>
      <c r="D1029" s="2" t="s">
        <v>1056</v>
      </c>
      <c r="E1029" s="2">
        <v>159</v>
      </c>
      <c r="F1029" s="2">
        <v>31.9</v>
      </c>
      <c r="G1029" s="2">
        <v>64.789473684210506</v>
      </c>
      <c r="I1029" s="2">
        <v>28.3333333333333</v>
      </c>
      <c r="J1029" s="2">
        <v>61.5833333333333</v>
      </c>
    </row>
    <row r="1030" spans="1:10">
      <c r="A1030" s="2" t="s">
        <v>954</v>
      </c>
      <c r="B1030" s="2">
        <v>1700</v>
      </c>
      <c r="C1030" s="2">
        <v>5</v>
      </c>
      <c r="D1030" s="2" t="s">
        <v>1056</v>
      </c>
      <c r="E1030" s="2">
        <v>155</v>
      </c>
      <c r="F1030" s="2">
        <v>30.9</v>
      </c>
      <c r="G1030" s="2">
        <v>65.526315789473699</v>
      </c>
      <c r="I1030" s="2">
        <v>28.25</v>
      </c>
      <c r="J1030" s="2">
        <v>61.625</v>
      </c>
    </row>
    <row r="1031" spans="1:10">
      <c r="A1031" s="2" t="s">
        <v>954</v>
      </c>
      <c r="B1031" s="2">
        <v>1700</v>
      </c>
      <c r="C1031" s="2">
        <v>6</v>
      </c>
      <c r="D1031" s="2" t="s">
        <v>1056</v>
      </c>
      <c r="E1031" s="2">
        <v>159</v>
      </c>
      <c r="F1031" s="2">
        <v>34.4</v>
      </c>
      <c r="G1031" s="2">
        <v>65.8</v>
      </c>
      <c r="I1031" s="2">
        <v>28.6428571428571</v>
      </c>
      <c r="J1031" s="2">
        <v>61.629629629629598</v>
      </c>
    </row>
    <row r="1032" spans="1:10">
      <c r="A1032" s="2" t="s">
        <v>954</v>
      </c>
      <c r="B1032" s="2">
        <v>1700</v>
      </c>
      <c r="C1032" s="2">
        <v>7</v>
      </c>
      <c r="D1032" s="2" t="s">
        <v>1056</v>
      </c>
      <c r="E1032" s="2">
        <v>160</v>
      </c>
      <c r="F1032" s="2">
        <v>31.5</v>
      </c>
      <c r="G1032" s="2">
        <v>65.95</v>
      </c>
      <c r="I1032">
        <v>27.538461538461501</v>
      </c>
      <c r="J1032">
        <v>61.653846153846203</v>
      </c>
    </row>
    <row r="1033" spans="1:10">
      <c r="A1033" s="2" t="s">
        <v>954</v>
      </c>
      <c r="B1033" s="2">
        <v>1700</v>
      </c>
      <c r="C1033" s="2">
        <v>8</v>
      </c>
      <c r="D1033" s="2" t="s">
        <v>1056</v>
      </c>
      <c r="E1033" s="2">
        <v>164</v>
      </c>
      <c r="F1033" s="2">
        <v>33.299999999999997</v>
      </c>
      <c r="G1033" s="2">
        <v>65.761904761904802</v>
      </c>
      <c r="I1033" s="2">
        <v>18</v>
      </c>
      <c r="J1033" s="2">
        <v>61.8333333333333</v>
      </c>
    </row>
    <row r="1034" spans="1:10">
      <c r="A1034" s="2" t="s">
        <v>954</v>
      </c>
      <c r="B1034" s="2">
        <v>1800</v>
      </c>
      <c r="C1034" s="2">
        <v>1</v>
      </c>
      <c r="D1034" s="2" t="s">
        <v>1056</v>
      </c>
      <c r="E1034" s="2">
        <v>435</v>
      </c>
      <c r="F1034" s="2">
        <v>20.965517241379299</v>
      </c>
      <c r="G1034" s="2">
        <v>48.6666666666667</v>
      </c>
      <c r="I1034" s="2">
        <v>30.4</v>
      </c>
      <c r="J1034" s="2">
        <v>61.85</v>
      </c>
    </row>
    <row r="1035" spans="1:10">
      <c r="A1035" s="2" t="s">
        <v>954</v>
      </c>
      <c r="B1035" s="2">
        <v>1800</v>
      </c>
      <c r="C1035" s="2">
        <v>2</v>
      </c>
      <c r="D1035" s="2" t="s">
        <v>1056</v>
      </c>
      <c r="E1035" s="2">
        <v>237</v>
      </c>
      <c r="F1035" s="2">
        <v>25.733333333333299</v>
      </c>
      <c r="G1035" s="2">
        <v>57.566666666666698</v>
      </c>
      <c r="I1035" s="2">
        <v>29.6</v>
      </c>
      <c r="J1035" s="2">
        <v>61.857142857142897</v>
      </c>
    </row>
    <row r="1036" spans="1:10">
      <c r="A1036" s="2" t="s">
        <v>954</v>
      </c>
      <c r="B1036" s="2">
        <v>1800</v>
      </c>
      <c r="C1036" s="2">
        <v>3</v>
      </c>
      <c r="D1036" s="2" t="s">
        <v>1056</v>
      </c>
      <c r="E1036" s="2">
        <v>172</v>
      </c>
      <c r="F1036" s="2">
        <v>29.818181818181799</v>
      </c>
      <c r="G1036" s="2">
        <v>63.619047619047599</v>
      </c>
      <c r="I1036" s="2">
        <v>31.090909090909101</v>
      </c>
      <c r="J1036" s="2">
        <v>62.095238095238102</v>
      </c>
    </row>
    <row r="1037" spans="1:10">
      <c r="A1037" s="2" t="s">
        <v>954</v>
      </c>
      <c r="B1037" s="2">
        <v>1800</v>
      </c>
      <c r="C1037" s="2">
        <v>4</v>
      </c>
      <c r="D1037" s="2" t="s">
        <v>1056</v>
      </c>
      <c r="E1037" s="2">
        <v>147</v>
      </c>
      <c r="F1037" s="2">
        <v>31.3333333333333</v>
      </c>
      <c r="G1037" s="2">
        <v>67.5555555555556</v>
      </c>
      <c r="I1037">
        <v>26.785714285714299</v>
      </c>
      <c r="J1037">
        <v>62.148148148148103</v>
      </c>
    </row>
    <row r="1038" spans="1:10">
      <c r="A1038" s="2" t="s">
        <v>954</v>
      </c>
      <c r="B1038" s="2">
        <v>1800</v>
      </c>
      <c r="C1038" s="2">
        <v>5</v>
      </c>
      <c r="D1038" s="2" t="s">
        <v>1056</v>
      </c>
      <c r="E1038" s="2">
        <v>148</v>
      </c>
      <c r="F1038" s="2">
        <v>34.5555555555556</v>
      </c>
      <c r="G1038" s="2">
        <v>68.5555555555556</v>
      </c>
      <c r="I1038" s="2">
        <v>27.714285714285701</v>
      </c>
      <c r="J1038" s="2">
        <v>62.230769230769198</v>
      </c>
    </row>
    <row r="1039" spans="1:10">
      <c r="A1039" s="2" t="s">
        <v>954</v>
      </c>
      <c r="B1039" s="2">
        <v>1800</v>
      </c>
      <c r="C1039" s="2">
        <v>6</v>
      </c>
      <c r="D1039" s="2" t="s">
        <v>1056</v>
      </c>
      <c r="E1039" s="2">
        <v>150</v>
      </c>
      <c r="F1039" s="2">
        <v>33.299999999999997</v>
      </c>
      <c r="G1039" s="2">
        <v>68.684210526315795</v>
      </c>
      <c r="I1039" s="2">
        <v>12</v>
      </c>
      <c r="J1039" s="2">
        <v>62.285714285714299</v>
      </c>
    </row>
    <row r="1040" spans="1:10">
      <c r="A1040" s="2" t="s">
        <v>954</v>
      </c>
      <c r="B1040" s="2">
        <v>1800</v>
      </c>
      <c r="C1040" s="2">
        <v>7</v>
      </c>
      <c r="D1040" s="2" t="s">
        <v>1056</v>
      </c>
      <c r="E1040" s="2">
        <v>153</v>
      </c>
      <c r="F1040" s="2">
        <v>35.700000000000003</v>
      </c>
      <c r="G1040" s="2">
        <v>68.368421052631604</v>
      </c>
      <c r="I1040" s="2">
        <v>19.8</v>
      </c>
      <c r="J1040" s="2">
        <v>62.3</v>
      </c>
    </row>
    <row r="1041" spans="1:10">
      <c r="A1041" s="2" t="s">
        <v>954</v>
      </c>
      <c r="B1041" s="2">
        <v>1800</v>
      </c>
      <c r="C1041" s="2">
        <v>8</v>
      </c>
      <c r="D1041" s="2" t="s">
        <v>1056</v>
      </c>
      <c r="E1041" s="2">
        <v>153</v>
      </c>
      <c r="F1041" s="2">
        <v>35.200000000000003</v>
      </c>
      <c r="G1041" s="2">
        <v>69.210526315789494</v>
      </c>
      <c r="I1041" s="2">
        <v>23.6666666666667</v>
      </c>
      <c r="J1041" s="2">
        <v>62.3333333333333</v>
      </c>
    </row>
    <row r="1042" spans="1:10">
      <c r="A1042" s="2" t="s">
        <v>954</v>
      </c>
      <c r="B1042" s="2">
        <v>1900</v>
      </c>
      <c r="C1042" s="2">
        <v>1</v>
      </c>
      <c r="D1042" s="2" t="s">
        <v>1056</v>
      </c>
      <c r="E1042" s="2">
        <v>412</v>
      </c>
      <c r="F1042" s="2">
        <v>22.481481481481499</v>
      </c>
      <c r="G1042" s="2">
        <v>49.711538461538503</v>
      </c>
      <c r="I1042">
        <v>29.3333333333333</v>
      </c>
      <c r="J1042">
        <v>62.3913043478261</v>
      </c>
    </row>
    <row r="1043" spans="1:10">
      <c r="A1043" s="2" t="s">
        <v>954</v>
      </c>
      <c r="B1043" s="2">
        <v>1900</v>
      </c>
      <c r="C1043" s="2">
        <v>2</v>
      </c>
      <c r="D1043" s="2" t="s">
        <v>1056</v>
      </c>
      <c r="E1043" s="2">
        <v>225</v>
      </c>
      <c r="F1043" s="2">
        <v>27.4</v>
      </c>
      <c r="G1043" s="2">
        <v>60.214285714285701</v>
      </c>
      <c r="I1043" s="2">
        <v>15.6666666666667</v>
      </c>
      <c r="J1043" s="2">
        <v>62.5</v>
      </c>
    </row>
    <row r="1044" spans="1:10">
      <c r="A1044" s="2" t="s">
        <v>954</v>
      </c>
      <c r="B1044" s="2">
        <v>1900</v>
      </c>
      <c r="C1044" s="2">
        <v>3</v>
      </c>
      <c r="D1044" s="2" t="s">
        <v>1056</v>
      </c>
      <c r="E1044" s="2">
        <v>163</v>
      </c>
      <c r="F1044" s="2">
        <v>32.1</v>
      </c>
      <c r="G1044" s="2">
        <v>66.05</v>
      </c>
      <c r="I1044" s="2">
        <v>21.5</v>
      </c>
      <c r="J1044" s="2">
        <v>62.5</v>
      </c>
    </row>
    <row r="1045" spans="1:10">
      <c r="A1045" s="2" t="s">
        <v>954</v>
      </c>
      <c r="B1045" s="2">
        <v>1900</v>
      </c>
      <c r="C1045" s="2">
        <v>4</v>
      </c>
      <c r="D1045" s="2" t="s">
        <v>1056</v>
      </c>
      <c r="E1045" s="2">
        <v>133</v>
      </c>
      <c r="F1045" s="2">
        <v>35.125</v>
      </c>
      <c r="G1045" s="2">
        <v>72.235294117647101</v>
      </c>
      <c r="I1045" s="2">
        <v>23</v>
      </c>
      <c r="J1045" s="2">
        <v>62.5</v>
      </c>
    </row>
    <row r="1046" spans="1:10">
      <c r="A1046" s="2" t="s">
        <v>954</v>
      </c>
      <c r="B1046" s="2">
        <v>1900</v>
      </c>
      <c r="C1046" s="2">
        <v>5</v>
      </c>
      <c r="D1046" s="2" t="s">
        <v>1056</v>
      </c>
      <c r="E1046" s="2">
        <v>142</v>
      </c>
      <c r="F1046" s="2">
        <v>34.5555555555556</v>
      </c>
      <c r="G1046" s="2">
        <v>71.9444444444444</v>
      </c>
      <c r="I1046" s="2">
        <v>32.090909090909101</v>
      </c>
      <c r="J1046" s="2">
        <v>62.6666666666667</v>
      </c>
    </row>
    <row r="1047" spans="1:10">
      <c r="A1047" s="2" t="s">
        <v>954</v>
      </c>
      <c r="B1047" s="2">
        <v>1900</v>
      </c>
      <c r="C1047" s="2">
        <v>6</v>
      </c>
      <c r="D1047" s="2" t="s">
        <v>1056</v>
      </c>
      <c r="E1047" s="2">
        <v>140</v>
      </c>
      <c r="F1047" s="2">
        <v>37</v>
      </c>
      <c r="G1047" s="2">
        <v>72.764705882352899</v>
      </c>
      <c r="I1047" s="2">
        <v>27.5</v>
      </c>
      <c r="J1047" s="2">
        <v>62.75</v>
      </c>
    </row>
    <row r="1048" spans="1:10">
      <c r="A1048" s="2" t="s">
        <v>954</v>
      </c>
      <c r="B1048" s="2">
        <v>1900</v>
      </c>
      <c r="C1048" s="2">
        <v>7</v>
      </c>
      <c r="D1048" s="2" t="s">
        <v>1056</v>
      </c>
      <c r="E1048" s="2">
        <v>150</v>
      </c>
      <c r="F1048" s="2">
        <v>37.5</v>
      </c>
      <c r="G1048" s="2">
        <v>70.842105263157904</v>
      </c>
      <c r="I1048" s="2">
        <v>21.5</v>
      </c>
      <c r="J1048" s="2">
        <v>62.8</v>
      </c>
    </row>
    <row r="1049" spans="1:10">
      <c r="A1049" s="2" t="s">
        <v>954</v>
      </c>
      <c r="B1049" s="2">
        <v>1900</v>
      </c>
      <c r="C1049" s="2">
        <v>8</v>
      </c>
      <c r="D1049" s="2" t="s">
        <v>1056</v>
      </c>
      <c r="E1049" s="2">
        <v>150</v>
      </c>
      <c r="F1049" s="2">
        <v>35.9</v>
      </c>
      <c r="G1049" s="2">
        <v>73</v>
      </c>
      <c r="I1049" s="2">
        <v>24.6</v>
      </c>
      <c r="J1049" s="2">
        <v>62.9</v>
      </c>
    </row>
    <row r="1050" spans="1:10">
      <c r="A1050" s="2" t="s">
        <v>954</v>
      </c>
      <c r="B1050" s="2">
        <v>2000</v>
      </c>
      <c r="C1050" s="2">
        <v>1</v>
      </c>
      <c r="D1050" s="2" t="s">
        <v>1056</v>
      </c>
      <c r="E1050" s="2">
        <v>392</v>
      </c>
      <c r="F1050" s="2">
        <v>22.038461538461501</v>
      </c>
      <c r="G1050" s="2">
        <v>52.142857142857103</v>
      </c>
      <c r="I1050" s="2">
        <v>33</v>
      </c>
      <c r="J1050" s="2">
        <v>63</v>
      </c>
    </row>
    <row r="1051" spans="1:10">
      <c r="A1051" s="2" t="s">
        <v>954</v>
      </c>
      <c r="B1051" s="2">
        <v>2000</v>
      </c>
      <c r="C1051" s="2">
        <v>2</v>
      </c>
      <c r="D1051" s="2" t="s">
        <v>1056</v>
      </c>
      <c r="E1051" s="2">
        <v>214</v>
      </c>
      <c r="F1051" s="2">
        <v>28.6428571428571</v>
      </c>
      <c r="G1051" s="2">
        <v>61.629629629629598</v>
      </c>
      <c r="I1051" s="2">
        <v>23.3333333333333</v>
      </c>
      <c r="J1051" s="2">
        <v>63.1666666666667</v>
      </c>
    </row>
    <row r="1052" spans="1:10">
      <c r="A1052" s="2" t="s">
        <v>954</v>
      </c>
      <c r="B1052" s="2">
        <v>2000</v>
      </c>
      <c r="C1052" s="2">
        <v>3</v>
      </c>
      <c r="D1052" s="2" t="s">
        <v>1056</v>
      </c>
      <c r="E1052" s="2">
        <v>154</v>
      </c>
      <c r="F1052" s="2">
        <v>33</v>
      </c>
      <c r="G1052" s="2">
        <v>68.947368421052602</v>
      </c>
      <c r="I1052">
        <v>28.3333333333333</v>
      </c>
      <c r="J1052">
        <v>63.25</v>
      </c>
    </row>
    <row r="1053" spans="1:10">
      <c r="A1053" s="2" t="s">
        <v>954</v>
      </c>
      <c r="B1053" s="2">
        <v>2000</v>
      </c>
      <c r="C1053" s="2">
        <v>4</v>
      </c>
      <c r="D1053" s="2" t="s">
        <v>1056</v>
      </c>
      <c r="E1053" s="2">
        <v>131</v>
      </c>
      <c r="F1053" s="2">
        <v>33.625</v>
      </c>
      <c r="G1053" s="2">
        <v>74.647058823529406</v>
      </c>
      <c r="I1053" s="2">
        <v>13.5</v>
      </c>
      <c r="J1053" s="2">
        <v>63.25</v>
      </c>
    </row>
    <row r="1054" spans="1:10">
      <c r="A1054" s="2" t="s">
        <v>954</v>
      </c>
      <c r="B1054" s="2">
        <v>2000</v>
      </c>
      <c r="C1054" s="2">
        <v>5</v>
      </c>
      <c r="D1054" s="2" t="s">
        <v>1056</v>
      </c>
      <c r="E1054" s="2">
        <v>132</v>
      </c>
      <c r="F1054" s="2">
        <v>35.25</v>
      </c>
      <c r="G1054" s="2">
        <v>76.058823529411796</v>
      </c>
      <c r="I1054" s="2">
        <v>16.5</v>
      </c>
      <c r="J1054" s="2">
        <v>63.25</v>
      </c>
    </row>
    <row r="1055" spans="1:10">
      <c r="A1055" s="2" t="s">
        <v>954</v>
      </c>
      <c r="B1055" s="2">
        <v>2000</v>
      </c>
      <c r="C1055" s="2">
        <v>6</v>
      </c>
      <c r="D1055" s="2" t="s">
        <v>1056</v>
      </c>
      <c r="E1055" s="2">
        <v>138</v>
      </c>
      <c r="F1055" s="2">
        <v>35.1111111111111</v>
      </c>
      <c r="G1055" s="2">
        <v>77.117647058823493</v>
      </c>
      <c r="I1055" s="2">
        <v>12.3333333333333</v>
      </c>
      <c r="J1055" s="2">
        <v>63.3333333333333</v>
      </c>
    </row>
    <row r="1056" spans="1:10">
      <c r="A1056" s="2" t="s">
        <v>954</v>
      </c>
      <c r="B1056" s="2">
        <v>2000</v>
      </c>
      <c r="C1056" s="2">
        <v>7</v>
      </c>
      <c r="D1056" s="2" t="s">
        <v>1056</v>
      </c>
      <c r="E1056" s="2">
        <v>141</v>
      </c>
      <c r="F1056" s="2">
        <v>38</v>
      </c>
      <c r="G1056" s="2">
        <v>77</v>
      </c>
      <c r="I1056" s="2">
        <v>36</v>
      </c>
      <c r="J1056" s="2">
        <v>63.6</v>
      </c>
    </row>
    <row r="1057" spans="1:10">
      <c r="A1057" s="2" t="s">
        <v>954</v>
      </c>
      <c r="B1057" s="2">
        <v>2000</v>
      </c>
      <c r="C1057" s="2">
        <v>8</v>
      </c>
      <c r="D1057" s="2" t="s">
        <v>1056</v>
      </c>
      <c r="E1057" s="2">
        <v>139</v>
      </c>
      <c r="F1057" s="2">
        <v>37.7777777777778</v>
      </c>
      <c r="G1057" s="2">
        <v>76.8333333333333</v>
      </c>
      <c r="I1057" s="2">
        <v>29.818181818181799</v>
      </c>
      <c r="J1057" s="2">
        <v>63.619047619047599</v>
      </c>
    </row>
    <row r="1058" spans="1:10">
      <c r="A1058" s="2" t="s">
        <v>954</v>
      </c>
      <c r="B1058" s="2">
        <v>2100</v>
      </c>
      <c r="C1058" s="2">
        <v>1</v>
      </c>
      <c r="D1058" s="2" t="s">
        <v>1056</v>
      </c>
      <c r="E1058" s="2">
        <v>373</v>
      </c>
      <c r="F1058" s="2">
        <v>23.0833333333333</v>
      </c>
      <c r="G1058" s="2">
        <v>54.574468085106403</v>
      </c>
      <c r="I1058" s="2">
        <v>25.3333333333333</v>
      </c>
      <c r="J1058" s="2">
        <v>63.6666666666667</v>
      </c>
    </row>
    <row r="1059" spans="1:10">
      <c r="A1059" s="2" t="s">
        <v>954</v>
      </c>
      <c r="B1059" s="2">
        <v>2100</v>
      </c>
      <c r="C1059" s="2">
        <v>2</v>
      </c>
      <c r="D1059" s="2" t="s">
        <v>1056</v>
      </c>
      <c r="E1059" s="2">
        <v>204</v>
      </c>
      <c r="F1059" s="2">
        <v>28.769230769230798</v>
      </c>
      <c r="G1059" s="2">
        <v>64.319999999999993</v>
      </c>
      <c r="I1059" s="2">
        <v>27.6666666666667</v>
      </c>
      <c r="J1059" s="2">
        <v>63.6666666666667</v>
      </c>
    </row>
    <row r="1060" spans="1:10">
      <c r="A1060" s="2" t="s">
        <v>954</v>
      </c>
      <c r="B1060" s="2">
        <v>2100</v>
      </c>
      <c r="C1060" s="2">
        <v>3</v>
      </c>
      <c r="D1060" s="2" t="s">
        <v>1056</v>
      </c>
      <c r="E1060" s="2">
        <v>147</v>
      </c>
      <c r="F1060" s="2">
        <v>32.3333333333333</v>
      </c>
      <c r="G1060" s="2">
        <v>72.1111111111111</v>
      </c>
      <c r="I1060" s="2">
        <v>15.5</v>
      </c>
      <c r="J1060" s="2">
        <v>63.75</v>
      </c>
    </row>
    <row r="1061" spans="1:10">
      <c r="A1061" s="2" t="s">
        <v>954</v>
      </c>
      <c r="B1061" s="2">
        <v>2100</v>
      </c>
      <c r="C1061" s="2">
        <v>4</v>
      </c>
      <c r="D1061" s="2" t="s">
        <v>1056</v>
      </c>
      <c r="E1061" s="2">
        <v>120</v>
      </c>
      <c r="F1061" s="2">
        <v>39.625</v>
      </c>
      <c r="G1061" s="2">
        <v>80.3333333333333</v>
      </c>
      <c r="I1061" s="2">
        <v>28.5</v>
      </c>
      <c r="J1061" s="2">
        <v>63.818181818181799</v>
      </c>
    </row>
    <row r="1062" spans="1:10">
      <c r="A1062" s="2" t="s">
        <v>954</v>
      </c>
      <c r="B1062" s="2">
        <v>2100</v>
      </c>
      <c r="C1062" s="2">
        <v>5</v>
      </c>
      <c r="D1062" s="2" t="s">
        <v>1056</v>
      </c>
      <c r="E1062" s="2">
        <v>128</v>
      </c>
      <c r="F1062" s="2">
        <v>38.375</v>
      </c>
      <c r="G1062" s="2">
        <v>80.4375</v>
      </c>
      <c r="I1062" s="2">
        <v>12</v>
      </c>
      <c r="J1062" s="2">
        <v>63.8333333333333</v>
      </c>
    </row>
    <row r="1063" spans="1:10">
      <c r="A1063" s="2" t="s">
        <v>954</v>
      </c>
      <c r="B1063" s="2">
        <v>2100</v>
      </c>
      <c r="C1063" s="2">
        <v>6</v>
      </c>
      <c r="D1063" s="2" t="s">
        <v>1056</v>
      </c>
      <c r="E1063" s="2">
        <v>128</v>
      </c>
      <c r="F1063" s="2">
        <v>39.875</v>
      </c>
      <c r="G1063" s="2">
        <v>81.0625</v>
      </c>
      <c r="I1063" s="2">
        <v>19</v>
      </c>
      <c r="J1063" s="2">
        <v>64</v>
      </c>
    </row>
    <row r="1064" spans="1:10">
      <c r="A1064" s="2" t="s">
        <v>954</v>
      </c>
      <c r="B1064" s="2">
        <v>2100</v>
      </c>
      <c r="C1064" s="2">
        <v>7</v>
      </c>
      <c r="D1064" s="2" t="s">
        <v>1056</v>
      </c>
      <c r="E1064" s="2">
        <v>132</v>
      </c>
      <c r="F1064" s="2">
        <v>39.125</v>
      </c>
      <c r="G1064" s="2">
        <v>81.4375</v>
      </c>
      <c r="I1064" s="2">
        <v>20.5</v>
      </c>
      <c r="J1064" s="2">
        <v>64</v>
      </c>
    </row>
    <row r="1065" spans="1:10">
      <c r="A1065" s="2" t="s">
        <v>954</v>
      </c>
      <c r="B1065" s="2">
        <v>2100</v>
      </c>
      <c r="C1065" s="2">
        <v>8</v>
      </c>
      <c r="D1065" s="2" t="s">
        <v>1056</v>
      </c>
      <c r="E1065" s="2">
        <v>133</v>
      </c>
      <c r="F1065" s="2">
        <v>37.25</v>
      </c>
      <c r="G1065" s="2">
        <v>81.6875</v>
      </c>
      <c r="I1065" s="2">
        <v>29.5</v>
      </c>
      <c r="J1065" s="2">
        <v>64.0833333333333</v>
      </c>
    </row>
    <row r="1066" spans="1:10">
      <c r="A1066" s="2" t="s">
        <v>954</v>
      </c>
      <c r="B1066" s="2">
        <v>2101</v>
      </c>
      <c r="C1066" s="2">
        <v>1</v>
      </c>
      <c r="D1066" s="2" t="s">
        <v>1056</v>
      </c>
      <c r="E1066" s="2">
        <v>264</v>
      </c>
      <c r="F1066" s="2">
        <v>35.411764705882398</v>
      </c>
      <c r="G1066" s="2">
        <v>72.606060606060595</v>
      </c>
      <c r="I1066">
        <v>32.076923076923102</v>
      </c>
      <c r="J1066">
        <v>64.12</v>
      </c>
    </row>
    <row r="1067" spans="1:10">
      <c r="A1067" s="2" t="s">
        <v>954</v>
      </c>
      <c r="B1067" s="2">
        <v>2101</v>
      </c>
      <c r="C1067" s="2">
        <v>2</v>
      </c>
      <c r="D1067" s="2" t="s">
        <v>1056</v>
      </c>
      <c r="E1067" s="2">
        <v>162</v>
      </c>
      <c r="F1067" s="2">
        <v>39.4</v>
      </c>
      <c r="G1067" s="2">
        <v>86.4</v>
      </c>
      <c r="I1067" s="2">
        <v>28.769230769230798</v>
      </c>
      <c r="J1067" s="2">
        <v>64.319999999999993</v>
      </c>
    </row>
    <row r="1068" spans="1:10">
      <c r="A1068" s="2" t="s">
        <v>954</v>
      </c>
      <c r="B1068" s="2">
        <v>2101</v>
      </c>
      <c r="C1068" s="2">
        <v>3</v>
      </c>
      <c r="D1068" s="2" t="s">
        <v>1056</v>
      </c>
      <c r="E1068" s="2">
        <v>133</v>
      </c>
      <c r="F1068" s="2">
        <v>37.75</v>
      </c>
      <c r="G1068" s="2">
        <v>87.352941176470594</v>
      </c>
      <c r="I1068" s="2">
        <v>15</v>
      </c>
      <c r="J1068" s="2">
        <v>64.400000000000006</v>
      </c>
    </row>
    <row r="1069" spans="1:10">
      <c r="A1069" s="2" t="s">
        <v>954</v>
      </c>
      <c r="B1069" s="2">
        <v>2101</v>
      </c>
      <c r="C1069" s="2">
        <v>4</v>
      </c>
      <c r="D1069" s="2" t="s">
        <v>1056</v>
      </c>
      <c r="E1069" s="2">
        <v>118</v>
      </c>
      <c r="F1069" s="2">
        <v>38.428571428571402</v>
      </c>
      <c r="G1069" s="2">
        <v>88.4</v>
      </c>
      <c r="I1069" s="2">
        <v>14</v>
      </c>
      <c r="J1069" s="2">
        <v>64.400000000000006</v>
      </c>
    </row>
    <row r="1070" spans="1:10">
      <c r="A1070" s="2" t="s">
        <v>954</v>
      </c>
      <c r="B1070" s="2">
        <v>2101</v>
      </c>
      <c r="C1070" s="2">
        <v>5</v>
      </c>
      <c r="D1070" s="2" t="s">
        <v>1056</v>
      </c>
      <c r="E1070" s="2">
        <v>121</v>
      </c>
      <c r="F1070" s="2">
        <v>45.375</v>
      </c>
      <c r="G1070" s="2">
        <v>87.8</v>
      </c>
      <c r="I1070" s="2">
        <v>28.2777777777778</v>
      </c>
      <c r="J1070" s="2">
        <v>64.4444444444444</v>
      </c>
    </row>
    <row r="1071" spans="1:10">
      <c r="A1071" s="2" t="s">
        <v>954</v>
      </c>
      <c r="B1071" s="2">
        <v>2101</v>
      </c>
      <c r="C1071" s="2">
        <v>6</v>
      </c>
      <c r="D1071" s="2" t="s">
        <v>1056</v>
      </c>
      <c r="E1071" s="2">
        <v>128</v>
      </c>
      <c r="F1071" s="2">
        <v>52.375</v>
      </c>
      <c r="G1071" s="2">
        <v>88.5</v>
      </c>
      <c r="I1071">
        <v>31.25</v>
      </c>
      <c r="J1071">
        <v>64.521739130434796</v>
      </c>
    </row>
    <row r="1072" spans="1:10">
      <c r="A1072" s="2" t="s">
        <v>954</v>
      </c>
      <c r="B1072" s="2">
        <v>2101</v>
      </c>
      <c r="C1072" s="2">
        <v>7</v>
      </c>
      <c r="D1072" s="2" t="s">
        <v>1056</v>
      </c>
      <c r="E1072" s="2">
        <v>128</v>
      </c>
      <c r="F1072" s="2">
        <v>43.375</v>
      </c>
      <c r="G1072" s="2">
        <v>89.375</v>
      </c>
      <c r="I1072" s="2">
        <v>20</v>
      </c>
      <c r="J1072" s="2">
        <v>64.599999999999994</v>
      </c>
    </row>
    <row r="1073" spans="1:10">
      <c r="A1073" s="2" t="s">
        <v>954</v>
      </c>
      <c r="B1073" s="2">
        <v>2101</v>
      </c>
      <c r="C1073" s="2">
        <v>8</v>
      </c>
      <c r="D1073" s="2" t="s">
        <v>1056</v>
      </c>
      <c r="E1073" s="2">
        <v>134</v>
      </c>
      <c r="F1073" s="2">
        <v>43.5</v>
      </c>
      <c r="G1073" s="2">
        <v>89.625</v>
      </c>
      <c r="I1073" s="2">
        <v>25.6666666666667</v>
      </c>
      <c r="J1073" s="2">
        <v>64.714285714285694</v>
      </c>
    </row>
    <row r="1074" spans="1:10">
      <c r="A1074" s="2" t="s">
        <v>42</v>
      </c>
      <c r="B1074" s="2">
        <v>800</v>
      </c>
      <c r="C1074" s="2">
        <v>1</v>
      </c>
      <c r="D1074" s="2" t="s">
        <v>1056</v>
      </c>
      <c r="E1074" s="2">
        <v>200</v>
      </c>
      <c r="F1074" s="2">
        <v>14.692307692307701</v>
      </c>
      <c r="G1074" s="2">
        <v>35.159999999999997</v>
      </c>
      <c r="I1074" s="2">
        <v>31.9</v>
      </c>
      <c r="J1074" s="2">
        <v>64.789473684210506</v>
      </c>
    </row>
    <row r="1075" spans="1:10">
      <c r="A1075" s="2" t="s">
        <v>42</v>
      </c>
      <c r="B1075" s="2">
        <v>800</v>
      </c>
      <c r="C1075" s="2">
        <v>2</v>
      </c>
      <c r="D1075" s="2" t="s">
        <v>1056</v>
      </c>
      <c r="E1075" s="2">
        <v>165</v>
      </c>
      <c r="F1075" s="2">
        <v>16.363636363636399</v>
      </c>
      <c r="G1075" s="2">
        <v>38.285714285714299</v>
      </c>
      <c r="I1075">
        <v>31.692307692307701</v>
      </c>
      <c r="J1075">
        <v>65.040000000000006</v>
      </c>
    </row>
    <row r="1076" spans="1:10">
      <c r="A1076" s="2" t="s">
        <v>42</v>
      </c>
      <c r="B1076" s="2">
        <v>800</v>
      </c>
      <c r="C1076" s="2">
        <v>3</v>
      </c>
      <c r="D1076" s="2" t="s">
        <v>1056</v>
      </c>
      <c r="E1076" s="2">
        <v>150</v>
      </c>
      <c r="F1076" s="2">
        <v>16.8</v>
      </c>
      <c r="G1076" s="2">
        <v>40.473684210526301</v>
      </c>
      <c r="I1076">
        <v>29</v>
      </c>
      <c r="J1076">
        <v>65.090909090909093</v>
      </c>
    </row>
    <row r="1077" spans="1:10">
      <c r="A1077" s="2" t="s">
        <v>42</v>
      </c>
      <c r="B1077" s="2">
        <v>800</v>
      </c>
      <c r="C1077" s="2">
        <v>4</v>
      </c>
      <c r="D1077" s="2" t="s">
        <v>1056</v>
      </c>
      <c r="E1077" s="2">
        <v>151</v>
      </c>
      <c r="F1077" s="2">
        <v>16</v>
      </c>
      <c r="G1077" s="2">
        <v>41.894736842105303</v>
      </c>
      <c r="I1077" s="2">
        <v>22.4</v>
      </c>
      <c r="J1077" s="2">
        <v>65.454545454545496</v>
      </c>
    </row>
    <row r="1078" spans="1:10">
      <c r="A1078" s="2" t="s">
        <v>42</v>
      </c>
      <c r="B1078" s="2">
        <v>800</v>
      </c>
      <c r="C1078" s="2">
        <v>5</v>
      </c>
      <c r="D1078" s="2" t="s">
        <v>1056</v>
      </c>
      <c r="E1078" s="2">
        <v>173</v>
      </c>
      <c r="F1078" s="2">
        <v>16.727272727272702</v>
      </c>
      <c r="G1078" s="2">
        <v>42.380952380952401</v>
      </c>
      <c r="I1078" s="2">
        <v>30.9</v>
      </c>
      <c r="J1078" s="2">
        <v>65.526315789473699</v>
      </c>
    </row>
    <row r="1079" spans="1:10">
      <c r="A1079" s="2" t="s">
        <v>42</v>
      </c>
      <c r="B1079" s="2">
        <v>800</v>
      </c>
      <c r="C1079" s="2">
        <v>6</v>
      </c>
      <c r="D1079" s="2" t="s">
        <v>1056</v>
      </c>
      <c r="E1079" s="2">
        <v>185</v>
      </c>
      <c r="F1079" s="2">
        <v>18.5</v>
      </c>
      <c r="G1079" s="2">
        <v>41.869565217391298</v>
      </c>
      <c r="I1079" s="2">
        <v>39</v>
      </c>
      <c r="J1079" s="2">
        <v>65.571428571428598</v>
      </c>
    </row>
    <row r="1080" spans="1:10">
      <c r="A1080" s="2" t="s">
        <v>42</v>
      </c>
      <c r="B1080" s="2">
        <v>800</v>
      </c>
      <c r="C1080" s="2">
        <v>7</v>
      </c>
      <c r="D1080" s="2" t="s">
        <v>1056</v>
      </c>
      <c r="E1080" s="2">
        <v>198</v>
      </c>
      <c r="F1080" s="2">
        <v>17.153846153846199</v>
      </c>
      <c r="G1080" s="2">
        <v>42.4</v>
      </c>
      <c r="I1080">
        <v>30.5</v>
      </c>
      <c r="J1080">
        <v>65.739130434782595</v>
      </c>
    </row>
    <row r="1081" spans="1:10">
      <c r="A1081" s="2" t="s">
        <v>42</v>
      </c>
      <c r="B1081" s="2">
        <v>800</v>
      </c>
      <c r="C1081" s="2">
        <v>8</v>
      </c>
      <c r="D1081" s="2" t="s">
        <v>1056</v>
      </c>
      <c r="E1081" s="2">
        <v>214</v>
      </c>
      <c r="F1081" s="2">
        <v>17.928571428571399</v>
      </c>
      <c r="G1081" s="2">
        <v>42.518518518518498</v>
      </c>
      <c r="I1081" s="2">
        <v>17</v>
      </c>
      <c r="J1081" s="2">
        <v>65.75</v>
      </c>
    </row>
    <row r="1082" spans="1:10">
      <c r="A1082" s="2" t="s">
        <v>42</v>
      </c>
      <c r="B1082" s="2">
        <v>900</v>
      </c>
      <c r="C1082" s="2">
        <v>1</v>
      </c>
      <c r="D1082" s="2" t="s">
        <v>1056</v>
      </c>
      <c r="E1082" s="2">
        <v>178</v>
      </c>
      <c r="F1082" s="2">
        <v>15</v>
      </c>
      <c r="G1082" s="2">
        <v>36.863636363636402</v>
      </c>
      <c r="I1082" s="2">
        <v>33.299999999999997</v>
      </c>
      <c r="J1082" s="2">
        <v>65.761904761904802</v>
      </c>
    </row>
    <row r="1083" spans="1:10">
      <c r="A1083" s="2" t="s">
        <v>42</v>
      </c>
      <c r="B1083" s="2">
        <v>900</v>
      </c>
      <c r="C1083" s="2">
        <v>2</v>
      </c>
      <c r="D1083" s="2" t="s">
        <v>1056</v>
      </c>
      <c r="E1083" s="2">
        <v>147</v>
      </c>
      <c r="F1083" s="2">
        <v>15.7777777777778</v>
      </c>
      <c r="G1083" s="2">
        <v>39.631578947368403</v>
      </c>
      <c r="I1083" s="2">
        <v>16</v>
      </c>
      <c r="J1083" s="2">
        <v>65.8</v>
      </c>
    </row>
    <row r="1084" spans="1:10">
      <c r="A1084" s="2" t="s">
        <v>42</v>
      </c>
      <c r="B1084" s="2">
        <v>900</v>
      </c>
      <c r="C1084" s="2">
        <v>3</v>
      </c>
      <c r="D1084" s="2" t="s">
        <v>1056</v>
      </c>
      <c r="E1084" s="2">
        <v>133</v>
      </c>
      <c r="F1084" s="2">
        <v>16.375</v>
      </c>
      <c r="G1084" s="2">
        <v>41.375</v>
      </c>
      <c r="I1084" s="2">
        <v>34.4</v>
      </c>
      <c r="J1084" s="2">
        <v>65.8</v>
      </c>
    </row>
    <row r="1085" spans="1:10">
      <c r="A1085" s="2" t="s">
        <v>42</v>
      </c>
      <c r="B1085" s="2">
        <v>900</v>
      </c>
      <c r="C1085" s="2">
        <v>4</v>
      </c>
      <c r="D1085" s="2" t="s">
        <v>1056</v>
      </c>
      <c r="E1085" s="2">
        <v>131</v>
      </c>
      <c r="F1085" s="2">
        <v>19.25</v>
      </c>
      <c r="G1085" s="2">
        <v>43.1875</v>
      </c>
      <c r="I1085" s="2">
        <v>31.5</v>
      </c>
      <c r="J1085" s="2">
        <v>65.95</v>
      </c>
    </row>
    <row r="1086" spans="1:10">
      <c r="A1086" s="2" t="s">
        <v>42</v>
      </c>
      <c r="B1086" s="2">
        <v>900</v>
      </c>
      <c r="C1086" s="2">
        <v>5</v>
      </c>
      <c r="D1086" s="2" t="s">
        <v>1056</v>
      </c>
      <c r="E1086" s="2">
        <v>151</v>
      </c>
      <c r="F1086" s="2">
        <v>18.3</v>
      </c>
      <c r="G1086" s="2">
        <v>43.842105263157897</v>
      </c>
      <c r="I1086" s="2">
        <v>26.1666666666667</v>
      </c>
      <c r="J1086" s="2">
        <v>66</v>
      </c>
    </row>
    <row r="1087" spans="1:10">
      <c r="A1087" s="2" t="s">
        <v>42</v>
      </c>
      <c r="B1087" s="2">
        <v>900</v>
      </c>
      <c r="C1087" s="2">
        <v>6</v>
      </c>
      <c r="D1087" s="2" t="s">
        <v>1056</v>
      </c>
      <c r="E1087" s="2">
        <v>164</v>
      </c>
      <c r="F1087" s="2">
        <v>18.2222222222222</v>
      </c>
      <c r="G1087" s="2">
        <v>43.95</v>
      </c>
      <c r="I1087" s="2">
        <v>32.1</v>
      </c>
      <c r="J1087" s="2">
        <v>66.05</v>
      </c>
    </row>
    <row r="1088" spans="1:10">
      <c r="A1088" s="2" t="s">
        <v>42</v>
      </c>
      <c r="B1088" s="2">
        <v>900</v>
      </c>
      <c r="C1088" s="2">
        <v>7</v>
      </c>
      <c r="D1088" s="2" t="s">
        <v>1056</v>
      </c>
      <c r="E1088" s="2">
        <v>176</v>
      </c>
      <c r="F1088" s="2">
        <v>19.100000000000001</v>
      </c>
      <c r="G1088" s="2">
        <v>44.136363636363598</v>
      </c>
      <c r="I1088">
        <v>31.3333333333333</v>
      </c>
      <c r="J1088">
        <v>66.3333333333333</v>
      </c>
    </row>
    <row r="1089" spans="1:10">
      <c r="A1089" s="2" t="s">
        <v>42</v>
      </c>
      <c r="B1089" s="2">
        <v>900</v>
      </c>
      <c r="C1089" s="2">
        <v>8</v>
      </c>
      <c r="D1089" s="2" t="s">
        <v>1056</v>
      </c>
      <c r="E1089" s="2">
        <v>190</v>
      </c>
      <c r="F1089" s="2">
        <v>18.5</v>
      </c>
      <c r="G1089" s="2">
        <v>44.4166666666667</v>
      </c>
      <c r="I1089">
        <v>32.75</v>
      </c>
      <c r="J1089">
        <v>66.4166666666667</v>
      </c>
    </row>
    <row r="1090" spans="1:10">
      <c r="A1090" s="2" t="s">
        <v>42</v>
      </c>
      <c r="B1090" s="2">
        <v>1000</v>
      </c>
      <c r="C1090" s="2">
        <v>1</v>
      </c>
      <c r="D1090" s="2" t="s">
        <v>1056</v>
      </c>
      <c r="E1090" s="2">
        <v>160</v>
      </c>
      <c r="F1090" s="2">
        <v>14.2222222222222</v>
      </c>
      <c r="G1090" s="2">
        <v>36.75</v>
      </c>
      <c r="I1090">
        <v>29.545454545454501</v>
      </c>
      <c r="J1090">
        <v>66.6666666666667</v>
      </c>
    </row>
    <row r="1091" spans="1:10">
      <c r="A1091" s="2" t="s">
        <v>42</v>
      </c>
      <c r="B1091" s="2">
        <v>1000</v>
      </c>
      <c r="C1091" s="2">
        <v>2</v>
      </c>
      <c r="D1091" s="2" t="s">
        <v>1056</v>
      </c>
      <c r="E1091" s="2">
        <v>132</v>
      </c>
      <c r="F1091" s="2">
        <v>16</v>
      </c>
      <c r="G1091" s="2">
        <v>40.3125</v>
      </c>
      <c r="I1091" s="2">
        <v>28</v>
      </c>
      <c r="J1091" s="2">
        <v>66.6666666666667</v>
      </c>
    </row>
    <row r="1092" spans="1:10">
      <c r="A1092" s="2" t="s">
        <v>42</v>
      </c>
      <c r="B1092" s="2">
        <v>1000</v>
      </c>
      <c r="C1092" s="2">
        <v>3</v>
      </c>
      <c r="D1092" s="2" t="s">
        <v>1056</v>
      </c>
      <c r="E1092" s="2">
        <v>120</v>
      </c>
      <c r="F1092" s="2">
        <v>17.125</v>
      </c>
      <c r="G1092" s="2">
        <v>43.266666666666701</v>
      </c>
      <c r="I1092">
        <v>30.5</v>
      </c>
      <c r="J1092">
        <v>66.869565217391298</v>
      </c>
    </row>
    <row r="1093" spans="1:10">
      <c r="A1093" s="2" t="s">
        <v>42</v>
      </c>
      <c r="B1093" s="2">
        <v>1000</v>
      </c>
      <c r="C1093" s="2">
        <v>4</v>
      </c>
      <c r="D1093" s="2" t="s">
        <v>1056</v>
      </c>
      <c r="E1093" s="2">
        <v>117</v>
      </c>
      <c r="F1093" s="2">
        <v>19.2</v>
      </c>
      <c r="G1093" s="2">
        <v>45.285714285714299</v>
      </c>
      <c r="I1093" s="2">
        <v>20</v>
      </c>
      <c r="J1093" s="2">
        <v>67</v>
      </c>
    </row>
    <row r="1094" spans="1:10">
      <c r="A1094" s="2" t="s">
        <v>42</v>
      </c>
      <c r="B1094" s="2">
        <v>1000</v>
      </c>
      <c r="C1094" s="2">
        <v>5</v>
      </c>
      <c r="D1094" s="2" t="s">
        <v>1056</v>
      </c>
      <c r="E1094" s="2">
        <v>137</v>
      </c>
      <c r="F1094" s="2">
        <v>20.1111111111111</v>
      </c>
      <c r="G1094" s="2">
        <v>46</v>
      </c>
      <c r="I1094">
        <v>31.9166666666667</v>
      </c>
      <c r="J1094">
        <v>67.375</v>
      </c>
    </row>
    <row r="1095" spans="1:10">
      <c r="A1095" s="2" t="s">
        <v>42</v>
      </c>
      <c r="B1095" s="2">
        <v>1000</v>
      </c>
      <c r="C1095" s="2">
        <v>6</v>
      </c>
      <c r="D1095" s="2" t="s">
        <v>1056</v>
      </c>
      <c r="E1095" s="2">
        <v>147</v>
      </c>
      <c r="F1095" s="2">
        <v>17.5555555555556</v>
      </c>
      <c r="G1095" s="2">
        <v>45.2222222222222</v>
      </c>
      <c r="I1095" s="2">
        <v>26</v>
      </c>
      <c r="J1095" s="2">
        <v>67.400000000000006</v>
      </c>
    </row>
    <row r="1096" spans="1:10">
      <c r="A1096" s="2" t="s">
        <v>42</v>
      </c>
      <c r="B1096" s="2">
        <v>1000</v>
      </c>
      <c r="C1096" s="2">
        <v>7</v>
      </c>
      <c r="D1096" s="2" t="s">
        <v>1056</v>
      </c>
      <c r="E1096" s="2">
        <v>156</v>
      </c>
      <c r="F1096" s="2">
        <v>18.5</v>
      </c>
      <c r="G1096" s="2">
        <v>45.9</v>
      </c>
      <c r="I1096" s="2">
        <v>31.3333333333333</v>
      </c>
      <c r="J1096" s="2">
        <v>67.5555555555556</v>
      </c>
    </row>
    <row r="1097" spans="1:10">
      <c r="A1097" s="2" t="s">
        <v>42</v>
      </c>
      <c r="B1097" s="2">
        <v>1000</v>
      </c>
      <c r="C1097" s="2">
        <v>8</v>
      </c>
      <c r="D1097" s="2" t="s">
        <v>1056</v>
      </c>
      <c r="E1097" s="2">
        <v>170</v>
      </c>
      <c r="F1097" s="2">
        <v>20.727272727272702</v>
      </c>
      <c r="G1097" s="2">
        <v>46.380952380952401</v>
      </c>
      <c r="I1097">
        <v>28.2083333333333</v>
      </c>
      <c r="J1097">
        <v>67.565217391304301</v>
      </c>
    </row>
    <row r="1098" spans="1:10">
      <c r="A1098" s="2" t="s">
        <v>42</v>
      </c>
      <c r="B1098" s="2">
        <v>1100</v>
      </c>
      <c r="C1098" s="2">
        <v>1</v>
      </c>
      <c r="D1098" s="2" t="s">
        <v>1056</v>
      </c>
      <c r="E1098" s="2">
        <v>146</v>
      </c>
      <c r="F1098" s="2">
        <v>14.8888888888889</v>
      </c>
      <c r="G1098" s="2">
        <v>37.5555555555556</v>
      </c>
      <c r="I1098" s="2">
        <v>23.8333333333333</v>
      </c>
      <c r="J1098" s="2">
        <v>67.5833333333333</v>
      </c>
    </row>
    <row r="1099" spans="1:10">
      <c r="A1099" s="2" t="s">
        <v>42</v>
      </c>
      <c r="B1099" s="2">
        <v>1100</v>
      </c>
      <c r="C1099" s="2">
        <v>2</v>
      </c>
      <c r="D1099" s="2" t="s">
        <v>1056</v>
      </c>
      <c r="E1099" s="2">
        <v>120</v>
      </c>
      <c r="F1099" s="2">
        <v>16.375</v>
      </c>
      <c r="G1099" s="2">
        <v>42.2</v>
      </c>
      <c r="I1099" s="2">
        <v>32.75</v>
      </c>
      <c r="J1099" s="2">
        <v>67.75</v>
      </c>
    </row>
    <row r="1100" spans="1:10">
      <c r="A1100" s="2" t="s">
        <v>42</v>
      </c>
      <c r="B1100" s="2">
        <v>1100</v>
      </c>
      <c r="C1100" s="2">
        <v>3</v>
      </c>
      <c r="D1100" s="2" t="s">
        <v>1056</v>
      </c>
      <c r="E1100" s="2">
        <v>109</v>
      </c>
      <c r="F1100" s="2">
        <v>17.571428571428601</v>
      </c>
      <c r="G1100" s="2">
        <v>43.923076923076898</v>
      </c>
      <c r="I1100" s="2">
        <v>17.5</v>
      </c>
      <c r="J1100" s="2">
        <v>68</v>
      </c>
    </row>
    <row r="1101" spans="1:10">
      <c r="A1101" s="2" t="s">
        <v>42</v>
      </c>
      <c r="B1101" s="2">
        <v>1100</v>
      </c>
      <c r="C1101" s="2">
        <v>4</v>
      </c>
      <c r="D1101" s="2" t="s">
        <v>1056</v>
      </c>
      <c r="E1101" s="2">
        <v>108</v>
      </c>
      <c r="F1101" s="2">
        <v>20.1428571428571</v>
      </c>
      <c r="G1101" s="2">
        <v>47.142857142857103</v>
      </c>
      <c r="I1101" s="2">
        <v>34</v>
      </c>
      <c r="J1101" s="2">
        <v>68</v>
      </c>
    </row>
    <row r="1102" spans="1:10">
      <c r="A1102" s="2" t="s">
        <v>42</v>
      </c>
      <c r="B1102" s="2">
        <v>1100</v>
      </c>
      <c r="C1102" s="2">
        <v>5</v>
      </c>
      <c r="D1102" s="2" t="s">
        <v>1056</v>
      </c>
      <c r="E1102" s="2">
        <v>125</v>
      </c>
      <c r="F1102" s="2">
        <v>20.5</v>
      </c>
      <c r="G1102" s="2">
        <v>46.066666666666698</v>
      </c>
      <c r="I1102" s="2">
        <v>29</v>
      </c>
      <c r="J1102" s="2">
        <v>68.125</v>
      </c>
    </row>
    <row r="1103" spans="1:10">
      <c r="A1103" s="2" t="s">
        <v>42</v>
      </c>
      <c r="B1103" s="2">
        <v>1100</v>
      </c>
      <c r="C1103" s="2">
        <v>6</v>
      </c>
      <c r="D1103" s="2" t="s">
        <v>1056</v>
      </c>
      <c r="E1103" s="2">
        <v>134</v>
      </c>
      <c r="F1103" s="2">
        <v>20.75</v>
      </c>
      <c r="G1103" s="2">
        <v>47.705882352941202</v>
      </c>
      <c r="I1103" s="2">
        <v>35.700000000000003</v>
      </c>
      <c r="J1103" s="2">
        <v>68.368421052631604</v>
      </c>
    </row>
    <row r="1104" spans="1:10">
      <c r="A1104" s="2" t="s">
        <v>42</v>
      </c>
      <c r="B1104" s="2">
        <v>1100</v>
      </c>
      <c r="C1104" s="2">
        <v>7</v>
      </c>
      <c r="D1104" s="2" t="s">
        <v>1056</v>
      </c>
      <c r="E1104" s="2">
        <v>140</v>
      </c>
      <c r="F1104" s="2">
        <v>20.6666666666667</v>
      </c>
      <c r="G1104" s="2">
        <v>48</v>
      </c>
      <c r="I1104" s="2">
        <v>28.3333333333333</v>
      </c>
      <c r="J1104" s="2">
        <v>68.428571428571402</v>
      </c>
    </row>
    <row r="1105" spans="1:10">
      <c r="A1105" s="2" t="s">
        <v>42</v>
      </c>
      <c r="B1105" s="2">
        <v>1100</v>
      </c>
      <c r="C1105" s="2">
        <v>8</v>
      </c>
      <c r="D1105" s="2" t="s">
        <v>1056</v>
      </c>
      <c r="E1105" s="2">
        <v>157</v>
      </c>
      <c r="F1105" s="2">
        <v>20</v>
      </c>
      <c r="G1105" s="2">
        <v>48.894736842105303</v>
      </c>
      <c r="I1105">
        <v>32.3333333333333</v>
      </c>
      <c r="J1105">
        <v>68.5</v>
      </c>
    </row>
    <row r="1106" spans="1:10">
      <c r="A1106" s="2" t="s">
        <v>42</v>
      </c>
      <c r="B1106" s="2">
        <v>1200</v>
      </c>
      <c r="C1106" s="2">
        <v>1</v>
      </c>
      <c r="D1106" s="2" t="s">
        <v>1056</v>
      </c>
      <c r="E1106" s="2">
        <v>134</v>
      </c>
      <c r="F1106" s="2">
        <v>16.25</v>
      </c>
      <c r="G1106" s="2">
        <v>38.058823529411796</v>
      </c>
      <c r="I1106" s="2">
        <v>34.5555555555556</v>
      </c>
      <c r="J1106" s="2">
        <v>68.5555555555556</v>
      </c>
    </row>
    <row r="1107" spans="1:10">
      <c r="A1107" s="2" t="s">
        <v>42</v>
      </c>
      <c r="B1107" s="2">
        <v>1200</v>
      </c>
      <c r="C1107" s="2">
        <v>2</v>
      </c>
      <c r="D1107" s="2" t="s">
        <v>1056</v>
      </c>
      <c r="E1107" s="2">
        <v>110</v>
      </c>
      <c r="F1107" s="2">
        <v>16.428571428571399</v>
      </c>
      <c r="G1107" s="2">
        <v>42.571428571428598</v>
      </c>
      <c r="I1107" s="2">
        <v>32.5</v>
      </c>
      <c r="J1107" s="2">
        <v>68.6666666666667</v>
      </c>
    </row>
    <row r="1108" spans="1:10">
      <c r="A1108" s="2" t="s">
        <v>42</v>
      </c>
      <c r="B1108" s="2">
        <v>1200</v>
      </c>
      <c r="C1108" s="2">
        <v>3</v>
      </c>
      <c r="D1108" s="2" t="s">
        <v>1056</v>
      </c>
      <c r="E1108" s="2">
        <v>100</v>
      </c>
      <c r="F1108" s="2">
        <v>16.5</v>
      </c>
      <c r="G1108" s="2">
        <v>46.9166666666667</v>
      </c>
      <c r="I1108" s="2">
        <v>33.299999999999997</v>
      </c>
      <c r="J1108" s="2">
        <v>68.684210526315795</v>
      </c>
    </row>
    <row r="1109" spans="1:10">
      <c r="A1109" s="2" t="s">
        <v>42</v>
      </c>
      <c r="B1109" s="2">
        <v>1200</v>
      </c>
      <c r="C1109" s="2">
        <v>4</v>
      </c>
      <c r="D1109" s="2" t="s">
        <v>1056</v>
      </c>
      <c r="E1109" s="2">
        <v>97</v>
      </c>
      <c r="F1109" s="2">
        <v>18.8333333333333</v>
      </c>
      <c r="G1109" s="2">
        <v>48.75</v>
      </c>
      <c r="I1109" s="2">
        <v>33</v>
      </c>
      <c r="J1109" s="2">
        <v>68.947368421052602</v>
      </c>
    </row>
    <row r="1110" spans="1:10">
      <c r="A1110" s="2" t="s">
        <v>42</v>
      </c>
      <c r="B1110" s="2">
        <v>1200</v>
      </c>
      <c r="C1110" s="2">
        <v>5</v>
      </c>
      <c r="D1110" s="2" t="s">
        <v>1056</v>
      </c>
      <c r="E1110" s="2">
        <v>112</v>
      </c>
      <c r="F1110" s="2">
        <v>21.571428571428601</v>
      </c>
      <c r="G1110" s="2">
        <v>49.857142857142897</v>
      </c>
      <c r="I1110" s="2">
        <v>35.200000000000003</v>
      </c>
      <c r="J1110" s="2">
        <v>69.210526315789494</v>
      </c>
    </row>
    <row r="1111" spans="1:10">
      <c r="A1111" s="2" t="s">
        <v>42</v>
      </c>
      <c r="B1111" s="2">
        <v>1200</v>
      </c>
      <c r="C1111" s="2">
        <v>6</v>
      </c>
      <c r="D1111" s="2" t="s">
        <v>1056</v>
      </c>
      <c r="E1111" s="2">
        <v>124</v>
      </c>
      <c r="F1111" s="2">
        <v>24</v>
      </c>
      <c r="G1111" s="2">
        <v>50.8125</v>
      </c>
      <c r="I1111" s="2">
        <v>36.25</v>
      </c>
      <c r="J1111" s="2">
        <v>69.25</v>
      </c>
    </row>
    <row r="1112" spans="1:10">
      <c r="A1112" s="2" t="s">
        <v>42</v>
      </c>
      <c r="B1112" s="2">
        <v>1200</v>
      </c>
      <c r="C1112" s="2">
        <v>7</v>
      </c>
      <c r="D1112" s="2" t="s">
        <v>1056</v>
      </c>
      <c r="E1112" s="2">
        <v>127</v>
      </c>
      <c r="F1112" s="2">
        <v>23.625</v>
      </c>
      <c r="G1112" s="2">
        <v>51.133333333333297</v>
      </c>
      <c r="I1112" s="2">
        <v>30.2</v>
      </c>
      <c r="J1112" s="2">
        <v>69.400000000000006</v>
      </c>
    </row>
    <row r="1113" spans="1:10">
      <c r="A1113" s="2" t="s">
        <v>42</v>
      </c>
      <c r="B1113" s="2">
        <v>1200</v>
      </c>
      <c r="C1113" s="2">
        <v>8</v>
      </c>
      <c r="D1113" s="2" t="s">
        <v>1056</v>
      </c>
      <c r="E1113" s="2">
        <v>141</v>
      </c>
      <c r="F1113" s="2">
        <v>23.7777777777778</v>
      </c>
      <c r="G1113" s="2">
        <v>51.5555555555556</v>
      </c>
      <c r="I1113">
        <v>30.9166666666667</v>
      </c>
      <c r="J1113">
        <v>69.434782608695699</v>
      </c>
    </row>
    <row r="1114" spans="1:10">
      <c r="A1114" s="2" t="s">
        <v>42</v>
      </c>
      <c r="B1114" s="2">
        <v>1300</v>
      </c>
      <c r="C1114" s="2">
        <v>1</v>
      </c>
      <c r="D1114" s="2" t="s">
        <v>1056</v>
      </c>
      <c r="E1114" s="2">
        <v>123</v>
      </c>
      <c r="F1114" s="2">
        <v>16</v>
      </c>
      <c r="G1114" s="2">
        <v>39.3333333333333</v>
      </c>
      <c r="I1114">
        <v>28.6</v>
      </c>
      <c r="J1114">
        <v>70</v>
      </c>
    </row>
    <row r="1115" spans="1:10">
      <c r="A1115" s="2" t="s">
        <v>42</v>
      </c>
      <c r="B1115" s="2">
        <v>1300</v>
      </c>
      <c r="C1115" s="2">
        <v>2</v>
      </c>
      <c r="D1115" s="2" t="s">
        <v>1056</v>
      </c>
      <c r="E1115" s="2">
        <v>102</v>
      </c>
      <c r="F1115" s="2">
        <v>15.8333333333333</v>
      </c>
      <c r="G1115" s="2">
        <v>44</v>
      </c>
      <c r="I1115" s="2">
        <v>17</v>
      </c>
      <c r="J1115" s="2">
        <v>70</v>
      </c>
    </row>
    <row r="1116" spans="1:10">
      <c r="A1116" s="2" t="s">
        <v>42</v>
      </c>
      <c r="B1116" s="2">
        <v>1300</v>
      </c>
      <c r="C1116" s="2">
        <v>3</v>
      </c>
      <c r="D1116" s="2" t="s">
        <v>1056</v>
      </c>
      <c r="E1116" s="2">
        <v>92</v>
      </c>
      <c r="F1116" s="2">
        <v>16.8333333333333</v>
      </c>
      <c r="G1116" s="2">
        <v>47.090909090909101</v>
      </c>
      <c r="I1116">
        <v>31.727272727272702</v>
      </c>
      <c r="J1116">
        <v>70.272727272727295</v>
      </c>
    </row>
    <row r="1117" spans="1:10">
      <c r="A1117" s="2" t="s">
        <v>42</v>
      </c>
      <c r="B1117" s="2">
        <v>1300</v>
      </c>
      <c r="C1117" s="2">
        <v>4</v>
      </c>
      <c r="D1117" s="2" t="s">
        <v>1056</v>
      </c>
      <c r="E1117" s="2">
        <v>92</v>
      </c>
      <c r="F1117" s="2">
        <v>22.6666666666667</v>
      </c>
      <c r="G1117" s="2">
        <v>51.5</v>
      </c>
      <c r="I1117" s="2">
        <v>26.6666666666667</v>
      </c>
      <c r="J1117" s="2">
        <v>70.285714285714306</v>
      </c>
    </row>
    <row r="1118" spans="1:10">
      <c r="A1118" s="2" t="s">
        <v>42</v>
      </c>
      <c r="B1118" s="2">
        <v>1300</v>
      </c>
      <c r="C1118" s="2">
        <v>5</v>
      </c>
      <c r="D1118" s="2" t="s">
        <v>1056</v>
      </c>
      <c r="E1118" s="2">
        <v>106</v>
      </c>
      <c r="F1118" s="2">
        <v>23.428571428571399</v>
      </c>
      <c r="G1118" s="2">
        <v>53.076923076923102</v>
      </c>
      <c r="I1118" s="2">
        <v>28.1875</v>
      </c>
      <c r="J1118" s="2">
        <v>70.290322580645196</v>
      </c>
    </row>
    <row r="1119" spans="1:10">
      <c r="A1119" s="2" t="s">
        <v>42</v>
      </c>
      <c r="B1119" s="2">
        <v>1300</v>
      </c>
      <c r="C1119" s="2">
        <v>6</v>
      </c>
      <c r="D1119" s="2" t="s">
        <v>1056</v>
      </c>
      <c r="E1119" s="2">
        <v>114</v>
      </c>
      <c r="F1119" s="2">
        <v>20.8571428571429</v>
      </c>
      <c r="G1119" s="2">
        <v>51.642857142857103</v>
      </c>
      <c r="I1119" s="2">
        <v>19.5</v>
      </c>
      <c r="J1119" s="2">
        <v>70.400000000000006</v>
      </c>
    </row>
    <row r="1120" spans="1:10">
      <c r="A1120" s="2" t="s">
        <v>42</v>
      </c>
      <c r="B1120" s="2">
        <v>1300</v>
      </c>
      <c r="C1120" s="2">
        <v>7</v>
      </c>
      <c r="D1120" s="2" t="s">
        <v>1056</v>
      </c>
      <c r="E1120" s="2">
        <v>120</v>
      </c>
      <c r="F1120" s="2">
        <v>21.375</v>
      </c>
      <c r="G1120" s="2">
        <v>52.733333333333299</v>
      </c>
      <c r="I1120" s="2">
        <v>37.5</v>
      </c>
      <c r="J1120" s="2">
        <v>70.842105263157904</v>
      </c>
    </row>
    <row r="1121" spans="1:10">
      <c r="A1121" s="2" t="s">
        <v>42</v>
      </c>
      <c r="B1121" s="2">
        <v>1300</v>
      </c>
      <c r="C1121" s="2">
        <v>8</v>
      </c>
      <c r="D1121" s="2" t="s">
        <v>1056</v>
      </c>
      <c r="E1121" s="2">
        <v>130</v>
      </c>
      <c r="F1121" s="2">
        <v>22.5</v>
      </c>
      <c r="G1121" s="2">
        <v>53.5625</v>
      </c>
      <c r="I1121" s="2">
        <v>20</v>
      </c>
      <c r="J1121" s="2">
        <v>71</v>
      </c>
    </row>
    <row r="1122" spans="1:10">
      <c r="A1122" s="2" t="s">
        <v>42</v>
      </c>
      <c r="B1122" s="2">
        <v>1400</v>
      </c>
      <c r="C1122" s="2">
        <v>1</v>
      </c>
      <c r="D1122" s="2" t="s">
        <v>1056</v>
      </c>
      <c r="E1122" s="2">
        <v>115</v>
      </c>
      <c r="F1122" s="2">
        <v>16</v>
      </c>
      <c r="G1122" s="2">
        <v>40.200000000000003</v>
      </c>
      <c r="I1122" s="2">
        <v>17.5</v>
      </c>
      <c r="J1122" s="2">
        <v>71</v>
      </c>
    </row>
    <row r="1123" spans="1:10">
      <c r="A1123" s="2" t="s">
        <v>42</v>
      </c>
      <c r="B1123" s="2">
        <v>1400</v>
      </c>
      <c r="C1123" s="2">
        <v>2</v>
      </c>
      <c r="D1123" s="2" t="s">
        <v>1056</v>
      </c>
      <c r="E1123" s="2">
        <v>94</v>
      </c>
      <c r="F1123" s="2">
        <v>18.3333333333333</v>
      </c>
      <c r="G1123" s="2">
        <v>45.5</v>
      </c>
      <c r="I1123" s="2">
        <v>21</v>
      </c>
      <c r="J1123" s="2">
        <v>71.428571428571402</v>
      </c>
    </row>
    <row r="1124" spans="1:10">
      <c r="A1124" s="2" t="s">
        <v>42</v>
      </c>
      <c r="B1124" s="2">
        <v>1400</v>
      </c>
      <c r="C1124" s="2">
        <v>3</v>
      </c>
      <c r="D1124" s="2" t="s">
        <v>1056</v>
      </c>
      <c r="E1124" s="2">
        <v>86</v>
      </c>
      <c r="F1124" s="2">
        <v>18.399999999999999</v>
      </c>
      <c r="G1124" s="2">
        <v>50.181818181818201</v>
      </c>
      <c r="I1124">
        <v>32.727272727272698</v>
      </c>
      <c r="J1124">
        <v>71.545454545454504</v>
      </c>
    </row>
    <row r="1125" spans="1:10">
      <c r="A1125" s="2" t="s">
        <v>42</v>
      </c>
      <c r="B1125" s="2">
        <v>1400</v>
      </c>
      <c r="C1125" s="2">
        <v>4</v>
      </c>
      <c r="D1125" s="2" t="s">
        <v>1056</v>
      </c>
      <c r="E1125" s="2">
        <v>83</v>
      </c>
      <c r="F1125" s="2">
        <v>21.2</v>
      </c>
      <c r="G1125" s="2">
        <v>52.6</v>
      </c>
      <c r="I1125" s="2">
        <v>34.5555555555556</v>
      </c>
      <c r="J1125" s="2">
        <v>71.9444444444444</v>
      </c>
    </row>
    <row r="1126" spans="1:10">
      <c r="A1126" s="2" t="s">
        <v>42</v>
      </c>
      <c r="B1126" s="2">
        <v>1400</v>
      </c>
      <c r="C1126" s="2">
        <v>5</v>
      </c>
      <c r="D1126" s="2" t="s">
        <v>1056</v>
      </c>
      <c r="E1126" s="2">
        <v>98</v>
      </c>
      <c r="F1126" s="2">
        <v>23.5</v>
      </c>
      <c r="G1126" s="2">
        <v>53.25</v>
      </c>
      <c r="I1126" s="2">
        <v>32.3333333333333</v>
      </c>
      <c r="J1126" s="2">
        <v>72.1111111111111</v>
      </c>
    </row>
    <row r="1127" spans="1:10">
      <c r="A1127" s="2" t="s">
        <v>42</v>
      </c>
      <c r="B1127" s="2">
        <v>1400</v>
      </c>
      <c r="C1127" s="2">
        <v>6</v>
      </c>
      <c r="D1127" s="2" t="s">
        <v>1056</v>
      </c>
      <c r="E1127" s="2">
        <v>106</v>
      </c>
      <c r="F1127" s="2">
        <v>24</v>
      </c>
      <c r="G1127" s="2">
        <v>54.384615384615401</v>
      </c>
      <c r="I1127" s="2">
        <v>35.125</v>
      </c>
      <c r="J1127" s="2">
        <v>72.235294117647101</v>
      </c>
    </row>
    <row r="1128" spans="1:10">
      <c r="A1128" s="2" t="s">
        <v>42</v>
      </c>
      <c r="B1128" s="2">
        <v>1400</v>
      </c>
      <c r="C1128" s="2">
        <v>7</v>
      </c>
      <c r="D1128" s="2" t="s">
        <v>1056</v>
      </c>
      <c r="E1128" s="2">
        <v>112</v>
      </c>
      <c r="F1128" s="2">
        <v>22.1428571428571</v>
      </c>
      <c r="G1128" s="2">
        <v>55.142857142857103</v>
      </c>
      <c r="I1128" s="2">
        <v>35.411764705882398</v>
      </c>
      <c r="J1128" s="2">
        <v>72.606060606060595</v>
      </c>
    </row>
    <row r="1129" spans="1:10">
      <c r="A1129" s="2" t="s">
        <v>42</v>
      </c>
      <c r="B1129" s="2">
        <v>1400</v>
      </c>
      <c r="C1129" s="2">
        <v>8</v>
      </c>
      <c r="D1129" s="2" t="s">
        <v>1056</v>
      </c>
      <c r="E1129" s="2">
        <v>121</v>
      </c>
      <c r="F1129" s="2">
        <v>25.75</v>
      </c>
      <c r="G1129" s="2">
        <v>55.6</v>
      </c>
      <c r="I1129" s="2">
        <v>31.3125</v>
      </c>
      <c r="J1129" s="2">
        <v>72.6666666666667</v>
      </c>
    </row>
    <row r="1130" spans="1:10">
      <c r="A1130" s="2" t="s">
        <v>42</v>
      </c>
      <c r="B1130" s="2">
        <v>1500</v>
      </c>
      <c r="C1130" s="2">
        <v>1</v>
      </c>
      <c r="D1130" s="2" t="s">
        <v>1056</v>
      </c>
      <c r="E1130" s="2">
        <v>107</v>
      </c>
      <c r="F1130" s="2">
        <v>16.285714285714299</v>
      </c>
      <c r="G1130" s="2">
        <v>41.384615384615401</v>
      </c>
      <c r="I1130" s="2">
        <v>37</v>
      </c>
      <c r="J1130" s="2">
        <v>72.764705882352899</v>
      </c>
    </row>
    <row r="1131" spans="1:10">
      <c r="A1131" s="2" t="s">
        <v>42</v>
      </c>
      <c r="B1131" s="2">
        <v>1500</v>
      </c>
      <c r="C1131" s="2">
        <v>2</v>
      </c>
      <c r="D1131" s="2" t="s">
        <v>1056</v>
      </c>
      <c r="E1131" s="2">
        <v>88</v>
      </c>
      <c r="F1131" s="2">
        <v>18.399999999999999</v>
      </c>
      <c r="G1131" s="2">
        <v>47.454545454545503</v>
      </c>
      <c r="I1131" s="2">
        <v>31.25</v>
      </c>
      <c r="J1131" s="2">
        <v>72.7777777777778</v>
      </c>
    </row>
    <row r="1132" spans="1:10">
      <c r="A1132" s="2" t="s">
        <v>42</v>
      </c>
      <c r="B1132" s="2">
        <v>1500</v>
      </c>
      <c r="C1132" s="2">
        <v>3</v>
      </c>
      <c r="D1132" s="2" t="s">
        <v>1056</v>
      </c>
      <c r="E1132" s="2">
        <v>80</v>
      </c>
      <c r="F1132" s="2">
        <v>18.8</v>
      </c>
      <c r="G1132" s="2">
        <v>50.3</v>
      </c>
      <c r="I1132" s="2">
        <v>35.9</v>
      </c>
      <c r="J1132" s="2">
        <v>73</v>
      </c>
    </row>
    <row r="1133" spans="1:10">
      <c r="A1133" s="2" t="s">
        <v>42</v>
      </c>
      <c r="B1133" s="2">
        <v>1500</v>
      </c>
      <c r="C1133" s="2">
        <v>4</v>
      </c>
      <c r="D1133" s="2" t="s">
        <v>1056</v>
      </c>
      <c r="E1133" s="2">
        <v>78</v>
      </c>
      <c r="F1133" s="2">
        <v>25.6</v>
      </c>
      <c r="G1133" s="2">
        <v>56.1</v>
      </c>
      <c r="I1133">
        <v>35.6</v>
      </c>
      <c r="J1133">
        <v>73.052631578947398</v>
      </c>
    </row>
    <row r="1134" spans="1:10">
      <c r="A1134" s="2" t="s">
        <v>42</v>
      </c>
      <c r="B1134" s="2">
        <v>1500</v>
      </c>
      <c r="C1134" s="2">
        <v>5</v>
      </c>
      <c r="D1134" s="2" t="s">
        <v>1056</v>
      </c>
      <c r="E1134" s="2">
        <v>92</v>
      </c>
      <c r="F1134" s="2">
        <v>21.3333333333333</v>
      </c>
      <c r="G1134" s="2">
        <v>55.3333333333333</v>
      </c>
      <c r="I1134" s="2">
        <v>27</v>
      </c>
      <c r="J1134" s="2">
        <v>73.133333333333297</v>
      </c>
    </row>
    <row r="1135" spans="1:10">
      <c r="A1135" s="2" t="s">
        <v>42</v>
      </c>
      <c r="B1135" s="2">
        <v>1500</v>
      </c>
      <c r="C1135" s="2">
        <v>6</v>
      </c>
      <c r="D1135" s="2" t="s">
        <v>1056</v>
      </c>
      <c r="E1135" s="2">
        <v>99</v>
      </c>
      <c r="F1135" s="2">
        <v>21.3333333333333</v>
      </c>
      <c r="G1135" s="2">
        <v>55.846153846153797</v>
      </c>
      <c r="I1135" s="2">
        <v>33.6666666666667</v>
      </c>
      <c r="J1135" s="2">
        <v>73.1666666666667</v>
      </c>
    </row>
    <row r="1136" spans="1:10">
      <c r="A1136" s="2" t="s">
        <v>42</v>
      </c>
      <c r="B1136" s="2">
        <v>1500</v>
      </c>
      <c r="C1136" s="2">
        <v>7</v>
      </c>
      <c r="D1136" s="2" t="s">
        <v>1056</v>
      </c>
      <c r="E1136" s="2">
        <v>105</v>
      </c>
      <c r="F1136" s="2">
        <v>25.285714285714299</v>
      </c>
      <c r="G1136" s="2">
        <v>57.307692307692299</v>
      </c>
      <c r="I1136" s="2">
        <v>30.9375</v>
      </c>
      <c r="J1136" s="2">
        <v>73.2</v>
      </c>
    </row>
    <row r="1137" spans="1:10">
      <c r="A1137" s="2" t="s">
        <v>42</v>
      </c>
      <c r="B1137" s="2">
        <v>1500</v>
      </c>
      <c r="C1137" s="2">
        <v>8</v>
      </c>
      <c r="D1137" s="2" t="s">
        <v>1056</v>
      </c>
      <c r="E1137" s="2">
        <v>114</v>
      </c>
      <c r="F1137" s="2">
        <v>25.714285714285701</v>
      </c>
      <c r="G1137" s="2">
        <v>57.6666666666667</v>
      </c>
      <c r="I1137" s="2">
        <v>34.125</v>
      </c>
      <c r="J1137" s="2">
        <v>73.266666666666694</v>
      </c>
    </row>
    <row r="1138" spans="1:10">
      <c r="A1138" s="2" t="s">
        <v>42</v>
      </c>
      <c r="B1138" s="2">
        <v>1600</v>
      </c>
      <c r="C1138" s="2">
        <v>1</v>
      </c>
      <c r="D1138" s="2" t="s">
        <v>1056</v>
      </c>
      <c r="E1138" s="2">
        <v>100</v>
      </c>
      <c r="F1138" s="2">
        <v>18.5</v>
      </c>
      <c r="G1138" s="2">
        <v>42.1666666666667</v>
      </c>
      <c r="I1138" s="2">
        <v>32</v>
      </c>
      <c r="J1138" s="2">
        <v>73.875</v>
      </c>
    </row>
    <row r="1139" spans="1:10">
      <c r="A1139" s="2" t="s">
        <v>42</v>
      </c>
      <c r="B1139" s="2">
        <v>1600</v>
      </c>
      <c r="C1139" s="2">
        <v>2</v>
      </c>
      <c r="D1139" s="2" t="s">
        <v>1056</v>
      </c>
      <c r="E1139" s="2">
        <v>83</v>
      </c>
      <c r="F1139" s="2">
        <v>17</v>
      </c>
      <c r="G1139" s="2">
        <v>49.2</v>
      </c>
      <c r="I1139" s="2">
        <v>32.3333333333333</v>
      </c>
      <c r="J1139" s="2">
        <v>74</v>
      </c>
    </row>
    <row r="1140" spans="1:10">
      <c r="A1140" s="2" t="s">
        <v>42</v>
      </c>
      <c r="B1140" s="2">
        <v>1600</v>
      </c>
      <c r="C1140" s="2">
        <v>3</v>
      </c>
      <c r="D1140" s="2" t="s">
        <v>1056</v>
      </c>
      <c r="E1140" s="2">
        <v>75</v>
      </c>
      <c r="F1140" s="2">
        <v>19</v>
      </c>
      <c r="G1140" s="2">
        <v>53</v>
      </c>
      <c r="I1140" s="2">
        <v>33.375</v>
      </c>
      <c r="J1140" s="2">
        <v>74.133333333333297</v>
      </c>
    </row>
    <row r="1141" spans="1:10">
      <c r="A1141" s="2" t="s">
        <v>42</v>
      </c>
      <c r="B1141" s="2">
        <v>1600</v>
      </c>
      <c r="C1141" s="2">
        <v>4</v>
      </c>
      <c r="D1141" s="2" t="s">
        <v>1056</v>
      </c>
      <c r="E1141" s="2">
        <v>73</v>
      </c>
      <c r="F1141" s="2">
        <v>29.5</v>
      </c>
      <c r="G1141" s="2">
        <v>58.1111111111111</v>
      </c>
      <c r="I1141" s="2">
        <v>41.4</v>
      </c>
      <c r="J1141" s="2">
        <v>74.3</v>
      </c>
    </row>
    <row r="1142" spans="1:10">
      <c r="A1142" s="2" t="s">
        <v>42</v>
      </c>
      <c r="B1142" s="2">
        <v>1600</v>
      </c>
      <c r="C1142" s="2">
        <v>5</v>
      </c>
      <c r="D1142" s="2" t="s">
        <v>1056</v>
      </c>
      <c r="E1142" s="2">
        <v>84</v>
      </c>
      <c r="F1142" s="2">
        <v>27</v>
      </c>
      <c r="G1142" s="2">
        <v>59.272727272727302</v>
      </c>
      <c r="I1142" s="2">
        <v>31.5625</v>
      </c>
      <c r="J1142" s="2">
        <v>74.3</v>
      </c>
    </row>
    <row r="1143" spans="1:10">
      <c r="A1143" s="2" t="s">
        <v>42</v>
      </c>
      <c r="B1143" s="2">
        <v>1600</v>
      </c>
      <c r="C1143" s="2">
        <v>6</v>
      </c>
      <c r="D1143" s="2" t="s">
        <v>1056</v>
      </c>
      <c r="E1143" s="2">
        <v>92</v>
      </c>
      <c r="F1143" s="2">
        <v>28.8333333333333</v>
      </c>
      <c r="G1143" s="2">
        <v>60</v>
      </c>
      <c r="I1143" s="2">
        <v>33.625</v>
      </c>
      <c r="J1143" s="2">
        <v>74.647058823529406</v>
      </c>
    </row>
    <row r="1144" spans="1:10">
      <c r="A1144" s="2" t="s">
        <v>42</v>
      </c>
      <c r="B1144" s="2">
        <v>1600</v>
      </c>
      <c r="C1144" s="2">
        <v>7</v>
      </c>
      <c r="D1144" s="2" t="s">
        <v>1056</v>
      </c>
      <c r="E1144" s="2">
        <v>98</v>
      </c>
      <c r="F1144" s="2">
        <v>28.3333333333333</v>
      </c>
      <c r="G1144" s="2">
        <v>61.5833333333333</v>
      </c>
      <c r="I1144" s="2">
        <v>45</v>
      </c>
      <c r="J1144" s="2">
        <v>75</v>
      </c>
    </row>
    <row r="1145" spans="1:10">
      <c r="A1145" s="2" t="s">
        <v>42</v>
      </c>
      <c r="B1145" s="2">
        <v>1600</v>
      </c>
      <c r="C1145" s="2">
        <v>8</v>
      </c>
      <c r="D1145" s="2" t="s">
        <v>1056</v>
      </c>
      <c r="E1145" s="2">
        <v>107</v>
      </c>
      <c r="F1145" s="2">
        <v>27.714285714285701</v>
      </c>
      <c r="G1145" s="2">
        <v>62.230769230769198</v>
      </c>
      <c r="I1145" s="2">
        <v>31.75</v>
      </c>
      <c r="J1145" s="2">
        <v>75.125</v>
      </c>
    </row>
    <row r="1146" spans="1:10">
      <c r="A1146" s="2" t="s">
        <v>42</v>
      </c>
      <c r="B1146" s="2">
        <v>1700</v>
      </c>
      <c r="C1146" s="2">
        <v>1</v>
      </c>
      <c r="D1146" s="2" t="s">
        <v>1056</v>
      </c>
      <c r="E1146" s="2">
        <v>95</v>
      </c>
      <c r="F1146" s="2">
        <v>16.1666666666667</v>
      </c>
      <c r="G1146" s="2">
        <v>43.0833333333333</v>
      </c>
      <c r="I1146">
        <v>31.3</v>
      </c>
      <c r="J1146">
        <v>75.150000000000006</v>
      </c>
    </row>
    <row r="1147" spans="1:10">
      <c r="A1147" s="2" t="s">
        <v>42</v>
      </c>
      <c r="B1147" s="2">
        <v>1700</v>
      </c>
      <c r="C1147" s="2">
        <v>2</v>
      </c>
      <c r="D1147" s="2" t="s">
        <v>1056</v>
      </c>
      <c r="E1147" s="2">
        <v>78</v>
      </c>
      <c r="F1147" s="2">
        <v>22.6</v>
      </c>
      <c r="G1147" s="2">
        <v>49.8</v>
      </c>
      <c r="I1147" s="2">
        <v>47</v>
      </c>
      <c r="J1147" s="2">
        <v>75.5</v>
      </c>
    </row>
    <row r="1148" spans="1:10">
      <c r="A1148" s="2" t="s">
        <v>42</v>
      </c>
      <c r="B1148" s="2">
        <v>1700</v>
      </c>
      <c r="C1148" s="2">
        <v>3</v>
      </c>
      <c r="D1148" s="2" t="s">
        <v>1056</v>
      </c>
      <c r="E1148" s="2">
        <v>71</v>
      </c>
      <c r="F1148" s="2">
        <v>19.5</v>
      </c>
      <c r="G1148" s="2">
        <v>55.7777777777778</v>
      </c>
      <c r="I1148">
        <v>38.636363636363598</v>
      </c>
      <c r="J1148">
        <v>75.590909090909093</v>
      </c>
    </row>
    <row r="1149" spans="1:10">
      <c r="A1149" s="2" t="s">
        <v>42</v>
      </c>
      <c r="B1149" s="2">
        <v>1700</v>
      </c>
      <c r="C1149" s="2">
        <v>4</v>
      </c>
      <c r="D1149" s="2" t="s">
        <v>1056</v>
      </c>
      <c r="E1149" s="2">
        <v>70</v>
      </c>
      <c r="F1149" s="2">
        <v>24.5</v>
      </c>
      <c r="G1149" s="2">
        <v>59.8888888888889</v>
      </c>
      <c r="I1149" s="2">
        <v>36</v>
      </c>
      <c r="J1149" s="2">
        <v>75.636363636363598</v>
      </c>
    </row>
    <row r="1150" spans="1:10">
      <c r="A1150" s="2" t="s">
        <v>42</v>
      </c>
      <c r="B1150" s="2">
        <v>1700</v>
      </c>
      <c r="C1150" s="2">
        <v>5</v>
      </c>
      <c r="D1150" s="2" t="s">
        <v>1056</v>
      </c>
      <c r="E1150" s="2">
        <v>82</v>
      </c>
      <c r="F1150" s="2">
        <v>26.8</v>
      </c>
      <c r="G1150" s="2">
        <v>60.454545454545503</v>
      </c>
      <c r="I1150">
        <v>39.200000000000003</v>
      </c>
      <c r="J1150">
        <v>75.900000000000006</v>
      </c>
    </row>
    <row r="1151" spans="1:10">
      <c r="A1151" s="2" t="s">
        <v>42</v>
      </c>
      <c r="B1151" s="2">
        <v>1700</v>
      </c>
      <c r="C1151" s="2">
        <v>6</v>
      </c>
      <c r="D1151" s="2" t="s">
        <v>1056</v>
      </c>
      <c r="E1151" s="2">
        <v>87</v>
      </c>
      <c r="F1151" s="2">
        <v>23</v>
      </c>
      <c r="G1151" s="2">
        <v>62.5</v>
      </c>
      <c r="I1151" s="2">
        <v>30</v>
      </c>
      <c r="J1151" s="2">
        <v>76</v>
      </c>
    </row>
    <row r="1152" spans="1:10">
      <c r="A1152" s="2" t="s">
        <v>42</v>
      </c>
      <c r="B1152" s="2">
        <v>1700</v>
      </c>
      <c r="C1152" s="2">
        <v>7</v>
      </c>
      <c r="D1152" s="2" t="s">
        <v>1056</v>
      </c>
      <c r="E1152" s="2">
        <v>91</v>
      </c>
      <c r="F1152" s="2">
        <v>28.5</v>
      </c>
      <c r="G1152" s="2">
        <v>63.818181818181799</v>
      </c>
      <c r="I1152" s="2">
        <v>35.25</v>
      </c>
      <c r="J1152" s="2">
        <v>76.058823529411796</v>
      </c>
    </row>
    <row r="1153" spans="1:10">
      <c r="A1153" s="2" t="s">
        <v>42</v>
      </c>
      <c r="B1153" s="2">
        <v>1700</v>
      </c>
      <c r="C1153" s="2">
        <v>8</v>
      </c>
      <c r="D1153" s="2" t="s">
        <v>1056</v>
      </c>
      <c r="E1153" s="2">
        <v>101</v>
      </c>
      <c r="F1153" s="2">
        <v>29.5</v>
      </c>
      <c r="G1153" s="2">
        <v>64.0833333333333</v>
      </c>
      <c r="I1153">
        <v>37</v>
      </c>
      <c r="J1153">
        <v>76.157894736842096</v>
      </c>
    </row>
    <row r="1154" spans="1:10">
      <c r="A1154" s="2" t="s">
        <v>42</v>
      </c>
      <c r="B1154" s="2">
        <v>1800</v>
      </c>
      <c r="C1154" s="2">
        <v>1</v>
      </c>
      <c r="D1154" s="2" t="s">
        <v>1056</v>
      </c>
      <c r="E1154" s="2">
        <v>89</v>
      </c>
      <c r="F1154" s="2">
        <v>19.8</v>
      </c>
      <c r="G1154" s="2">
        <v>44.818181818181799</v>
      </c>
      <c r="I1154" s="2">
        <v>37.7777777777778</v>
      </c>
      <c r="J1154" s="2">
        <v>76.8333333333333</v>
      </c>
    </row>
    <row r="1155" spans="1:10">
      <c r="A1155" s="2" t="s">
        <v>42</v>
      </c>
      <c r="B1155" s="2">
        <v>1800</v>
      </c>
      <c r="C1155" s="2">
        <v>2</v>
      </c>
      <c r="D1155" s="2" t="s">
        <v>1056</v>
      </c>
      <c r="E1155" s="2">
        <v>74</v>
      </c>
      <c r="F1155" s="2">
        <v>15</v>
      </c>
      <c r="G1155" s="2">
        <v>51.8888888888889</v>
      </c>
      <c r="I1155" s="2">
        <v>38</v>
      </c>
      <c r="J1155" s="2">
        <v>77</v>
      </c>
    </row>
    <row r="1156" spans="1:10">
      <c r="A1156" s="2" t="s">
        <v>42</v>
      </c>
      <c r="B1156" s="2">
        <v>1800</v>
      </c>
      <c r="C1156" s="2">
        <v>3</v>
      </c>
      <c r="D1156" s="2" t="s">
        <v>1056</v>
      </c>
      <c r="E1156" s="2">
        <v>67</v>
      </c>
      <c r="F1156" s="2">
        <v>27</v>
      </c>
      <c r="G1156" s="2">
        <v>59.5</v>
      </c>
      <c r="I1156" s="2">
        <v>47</v>
      </c>
      <c r="J1156" s="2">
        <v>77</v>
      </c>
    </row>
    <row r="1157" spans="1:10">
      <c r="A1157" s="2" t="s">
        <v>42</v>
      </c>
      <c r="B1157" s="2">
        <v>1800</v>
      </c>
      <c r="C1157" s="2">
        <v>4</v>
      </c>
      <c r="D1157" s="2" t="s">
        <v>1056</v>
      </c>
      <c r="E1157" s="2">
        <v>65</v>
      </c>
      <c r="F1157" s="2">
        <v>21</v>
      </c>
      <c r="G1157" s="2">
        <v>60.75</v>
      </c>
      <c r="I1157" s="2">
        <v>35.1111111111111</v>
      </c>
      <c r="J1157" s="2">
        <v>77.117647058823493</v>
      </c>
    </row>
    <row r="1158" spans="1:10">
      <c r="A1158" s="2" t="s">
        <v>42</v>
      </c>
      <c r="B1158" s="2">
        <v>1800</v>
      </c>
      <c r="C1158" s="2">
        <v>5</v>
      </c>
      <c r="D1158" s="2" t="s">
        <v>1056</v>
      </c>
      <c r="E1158" s="2">
        <v>77</v>
      </c>
      <c r="F1158" s="2">
        <v>19.8</v>
      </c>
      <c r="G1158" s="2">
        <v>62.3</v>
      </c>
      <c r="I1158" s="2">
        <v>21.6666666666667</v>
      </c>
      <c r="J1158" s="2">
        <v>77.6666666666667</v>
      </c>
    </row>
    <row r="1159" spans="1:10">
      <c r="A1159" s="2" t="s">
        <v>42</v>
      </c>
      <c r="B1159" s="2">
        <v>1800</v>
      </c>
      <c r="C1159" s="2">
        <v>6</v>
      </c>
      <c r="D1159" s="2" t="s">
        <v>1056</v>
      </c>
      <c r="E1159" s="2">
        <v>82</v>
      </c>
      <c r="F1159" s="2">
        <v>24.6</v>
      </c>
      <c r="G1159" s="2">
        <v>62.9</v>
      </c>
      <c r="I1159" s="2">
        <v>41.2</v>
      </c>
      <c r="J1159" s="2">
        <v>77.8888888888889</v>
      </c>
    </row>
    <row r="1160" spans="1:10">
      <c r="A1160" s="2" t="s">
        <v>42</v>
      </c>
      <c r="B1160" s="2">
        <v>1800</v>
      </c>
      <c r="C1160" s="2">
        <v>7</v>
      </c>
      <c r="D1160" s="2" t="s">
        <v>1056</v>
      </c>
      <c r="E1160" s="2">
        <v>87</v>
      </c>
      <c r="F1160" s="2">
        <v>22.4</v>
      </c>
      <c r="G1160" s="2">
        <v>65.454545454545496</v>
      </c>
      <c r="I1160" s="2">
        <v>35.200000000000003</v>
      </c>
      <c r="J1160" s="2">
        <v>78.3333333333333</v>
      </c>
    </row>
    <row r="1161" spans="1:10">
      <c r="A1161" s="2" t="s">
        <v>42</v>
      </c>
      <c r="B1161" s="2">
        <v>1800</v>
      </c>
      <c r="C1161" s="2">
        <v>8</v>
      </c>
      <c r="D1161" s="2" t="s">
        <v>1056</v>
      </c>
      <c r="E1161" s="2">
        <v>93</v>
      </c>
      <c r="F1161" s="2">
        <v>26.1666666666667</v>
      </c>
      <c r="G1161" s="2">
        <v>66</v>
      </c>
      <c r="I1161">
        <v>38.454545454545503</v>
      </c>
      <c r="J1161">
        <v>78.6666666666667</v>
      </c>
    </row>
    <row r="1162" spans="1:10">
      <c r="A1162" s="2" t="s">
        <v>42</v>
      </c>
      <c r="B1162" s="2">
        <v>1900</v>
      </c>
      <c r="C1162" s="2">
        <v>1</v>
      </c>
      <c r="D1162" s="2" t="s">
        <v>1056</v>
      </c>
      <c r="E1162" s="2">
        <v>85</v>
      </c>
      <c r="F1162" s="2">
        <v>20.2</v>
      </c>
      <c r="G1162" s="2">
        <v>45.2</v>
      </c>
      <c r="I1162">
        <v>39</v>
      </c>
      <c r="J1162">
        <v>79</v>
      </c>
    </row>
    <row r="1163" spans="1:10">
      <c r="A1163" s="2" t="s">
        <v>42</v>
      </c>
      <c r="B1163" s="2">
        <v>1900</v>
      </c>
      <c r="C1163" s="2">
        <v>2</v>
      </c>
      <c r="D1163" s="2" t="s">
        <v>1056</v>
      </c>
      <c r="E1163" s="2">
        <v>70</v>
      </c>
      <c r="F1163" s="2">
        <v>21.5</v>
      </c>
      <c r="G1163" s="2">
        <v>54.7777777777778</v>
      </c>
      <c r="I1163" s="2">
        <v>29</v>
      </c>
      <c r="J1163" s="2">
        <v>79.5</v>
      </c>
    </row>
    <row r="1164" spans="1:10">
      <c r="A1164" s="2" t="s">
        <v>42</v>
      </c>
      <c r="B1164" s="2">
        <v>1900</v>
      </c>
      <c r="C1164" s="2">
        <v>3</v>
      </c>
      <c r="D1164" s="2" t="s">
        <v>1056</v>
      </c>
      <c r="E1164" s="2">
        <v>63</v>
      </c>
      <c r="F1164" s="2">
        <v>28.25</v>
      </c>
      <c r="G1164" s="2">
        <v>61.625</v>
      </c>
      <c r="I1164" s="2">
        <v>29</v>
      </c>
      <c r="J1164" s="2">
        <v>79.5</v>
      </c>
    </row>
    <row r="1165" spans="1:10">
      <c r="A1165" s="2" t="s">
        <v>42</v>
      </c>
      <c r="B1165" s="2">
        <v>1900</v>
      </c>
      <c r="C1165" s="2">
        <v>4</v>
      </c>
      <c r="D1165" s="2" t="s">
        <v>1056</v>
      </c>
      <c r="E1165" s="2">
        <v>61</v>
      </c>
      <c r="F1165" s="2">
        <v>39</v>
      </c>
      <c r="G1165" s="2">
        <v>65.571428571428598</v>
      </c>
      <c r="I1165" s="2">
        <v>33</v>
      </c>
      <c r="J1165" s="2">
        <v>79.6666666666667</v>
      </c>
    </row>
    <row r="1166" spans="1:10">
      <c r="A1166" s="2" t="s">
        <v>42</v>
      </c>
      <c r="B1166" s="2">
        <v>1900</v>
      </c>
      <c r="C1166" s="2">
        <v>5</v>
      </c>
      <c r="D1166" s="2" t="s">
        <v>1056</v>
      </c>
      <c r="E1166" s="2">
        <v>71</v>
      </c>
      <c r="F1166" s="2">
        <v>32.75</v>
      </c>
      <c r="G1166" s="2">
        <v>67.75</v>
      </c>
      <c r="I1166" s="2">
        <v>39.625</v>
      </c>
      <c r="J1166" s="2">
        <v>80.3333333333333</v>
      </c>
    </row>
    <row r="1167" spans="1:10">
      <c r="A1167" s="2" t="s">
        <v>42</v>
      </c>
      <c r="B1167" s="2">
        <v>1900</v>
      </c>
      <c r="C1167" s="2">
        <v>6</v>
      </c>
      <c r="D1167" s="2" t="s">
        <v>1056</v>
      </c>
      <c r="E1167" s="2">
        <v>78</v>
      </c>
      <c r="F1167" s="2">
        <v>30.2</v>
      </c>
      <c r="G1167" s="2">
        <v>69.400000000000006</v>
      </c>
      <c r="I1167" s="2">
        <v>38.375</v>
      </c>
      <c r="J1167" s="2">
        <v>80.4375</v>
      </c>
    </row>
    <row r="1168" spans="1:10">
      <c r="A1168" s="2" t="s">
        <v>42</v>
      </c>
      <c r="B1168" s="2">
        <v>1900</v>
      </c>
      <c r="C1168" s="2">
        <v>7</v>
      </c>
      <c r="D1168" s="2" t="s">
        <v>1056</v>
      </c>
      <c r="E1168" s="2">
        <v>84</v>
      </c>
      <c r="F1168" s="2">
        <v>26</v>
      </c>
      <c r="G1168" s="2">
        <v>67.400000000000006</v>
      </c>
      <c r="I1168">
        <v>33.8888888888889</v>
      </c>
      <c r="J1168">
        <v>80.529411764705898</v>
      </c>
    </row>
    <row r="1169" spans="1:10">
      <c r="A1169" s="2" t="s">
        <v>42</v>
      </c>
      <c r="B1169" s="2">
        <v>1900</v>
      </c>
      <c r="C1169" s="2">
        <v>8</v>
      </c>
      <c r="D1169" s="2" t="s">
        <v>1056</v>
      </c>
      <c r="E1169" s="2">
        <v>92</v>
      </c>
      <c r="F1169" s="2">
        <v>23.8333333333333</v>
      </c>
      <c r="G1169" s="2">
        <v>67.5833333333333</v>
      </c>
      <c r="I1169" s="2">
        <v>18</v>
      </c>
      <c r="J1169" s="2">
        <v>81</v>
      </c>
    </row>
    <row r="1170" spans="1:10">
      <c r="A1170" s="2" t="s">
        <v>42</v>
      </c>
      <c r="B1170" s="2">
        <v>2000</v>
      </c>
      <c r="C1170" s="2">
        <v>1</v>
      </c>
      <c r="D1170" s="2" t="s">
        <v>1056</v>
      </c>
      <c r="E1170" s="2">
        <v>81</v>
      </c>
      <c r="F1170" s="2">
        <v>15.2</v>
      </c>
      <c r="G1170" s="2">
        <v>46.4</v>
      </c>
      <c r="I1170" s="2">
        <v>39.875</v>
      </c>
      <c r="J1170" s="2">
        <v>81.0625</v>
      </c>
    </row>
    <row r="1171" spans="1:10">
      <c r="A1171" s="2" t="s">
        <v>42</v>
      </c>
      <c r="B1171" s="2">
        <v>2000</v>
      </c>
      <c r="C1171" s="2">
        <v>2</v>
      </c>
      <c r="D1171" s="2" t="s">
        <v>1056</v>
      </c>
      <c r="E1171" s="2">
        <v>66</v>
      </c>
      <c r="F1171" s="2">
        <v>19.5</v>
      </c>
      <c r="G1171" s="2">
        <v>57.875</v>
      </c>
      <c r="I1171">
        <v>42</v>
      </c>
      <c r="J1171">
        <v>81.157894736842096</v>
      </c>
    </row>
    <row r="1172" spans="1:10">
      <c r="A1172" s="2" t="s">
        <v>42</v>
      </c>
      <c r="B1172" s="2">
        <v>2000</v>
      </c>
      <c r="C1172" s="2">
        <v>3</v>
      </c>
      <c r="D1172" s="2" t="s">
        <v>1056</v>
      </c>
      <c r="E1172" s="2">
        <v>61</v>
      </c>
      <c r="F1172" s="2">
        <v>27.5</v>
      </c>
      <c r="G1172" s="2">
        <v>62.75</v>
      </c>
      <c r="I1172" s="2">
        <v>39.125</v>
      </c>
      <c r="J1172" s="2">
        <v>81.4375</v>
      </c>
    </row>
    <row r="1173" spans="1:10">
      <c r="A1173" s="2" t="s">
        <v>42</v>
      </c>
      <c r="B1173" s="2">
        <v>2000</v>
      </c>
      <c r="C1173" s="2">
        <v>4</v>
      </c>
      <c r="D1173" s="2" t="s">
        <v>1056</v>
      </c>
      <c r="E1173" s="2">
        <v>59</v>
      </c>
      <c r="F1173" s="2">
        <v>28.3333333333333</v>
      </c>
      <c r="G1173" s="2">
        <v>68.428571428571402</v>
      </c>
      <c r="I1173" s="2">
        <v>22</v>
      </c>
      <c r="J1173" s="2">
        <v>81.5</v>
      </c>
    </row>
    <row r="1174" spans="1:10">
      <c r="A1174" s="2" t="s">
        <v>42</v>
      </c>
      <c r="B1174" s="2">
        <v>2000</v>
      </c>
      <c r="C1174" s="2">
        <v>5</v>
      </c>
      <c r="D1174" s="2" t="s">
        <v>1056</v>
      </c>
      <c r="E1174" s="2">
        <v>70</v>
      </c>
      <c r="F1174" s="2">
        <v>32.5</v>
      </c>
      <c r="G1174" s="2">
        <v>68.6666666666667</v>
      </c>
      <c r="I1174" s="2">
        <v>30</v>
      </c>
      <c r="J1174" s="2">
        <v>81.599999999999994</v>
      </c>
    </row>
    <row r="1175" spans="1:10">
      <c r="A1175" s="2" t="s">
        <v>42</v>
      </c>
      <c r="B1175" s="2">
        <v>2000</v>
      </c>
      <c r="C1175" s="2">
        <v>6</v>
      </c>
      <c r="D1175" s="2" t="s">
        <v>1056</v>
      </c>
      <c r="E1175" s="2">
        <v>74</v>
      </c>
      <c r="F1175" s="2">
        <v>31.25</v>
      </c>
      <c r="G1175" s="2">
        <v>72.7777777777778</v>
      </c>
      <c r="I1175" s="2">
        <v>37.25</v>
      </c>
      <c r="J1175" s="2">
        <v>81.6875</v>
      </c>
    </row>
    <row r="1176" spans="1:10">
      <c r="A1176" s="2" t="s">
        <v>42</v>
      </c>
      <c r="B1176" s="2">
        <v>2000</v>
      </c>
      <c r="C1176" s="2">
        <v>7</v>
      </c>
      <c r="D1176" s="2" t="s">
        <v>1056</v>
      </c>
      <c r="E1176" s="2">
        <v>79</v>
      </c>
      <c r="F1176" s="2">
        <v>41.4</v>
      </c>
      <c r="G1176" s="2">
        <v>74.3</v>
      </c>
      <c r="I1176" s="2">
        <v>13</v>
      </c>
      <c r="J1176" s="2">
        <v>81.75</v>
      </c>
    </row>
    <row r="1177" spans="1:10">
      <c r="A1177" s="2" t="s">
        <v>42</v>
      </c>
      <c r="B1177" s="2">
        <v>2000</v>
      </c>
      <c r="C1177" s="2">
        <v>8</v>
      </c>
      <c r="D1177" s="2" t="s">
        <v>1056</v>
      </c>
      <c r="E1177" s="2">
        <v>84</v>
      </c>
      <c r="F1177" s="2">
        <v>36</v>
      </c>
      <c r="G1177" s="2">
        <v>75.636363636363598</v>
      </c>
      <c r="I1177">
        <v>41.3</v>
      </c>
      <c r="J1177">
        <v>82.35</v>
      </c>
    </row>
    <row r="1178" spans="1:10">
      <c r="A1178" s="2" t="s">
        <v>42</v>
      </c>
      <c r="B1178" s="2">
        <v>2100</v>
      </c>
      <c r="C1178" s="2">
        <v>1</v>
      </c>
      <c r="D1178" s="2" t="s">
        <v>1056</v>
      </c>
      <c r="E1178" s="2">
        <v>77</v>
      </c>
      <c r="F1178" s="2">
        <v>22.2</v>
      </c>
      <c r="G1178" s="2">
        <v>48.3333333333333</v>
      </c>
      <c r="I1178" s="2">
        <v>26</v>
      </c>
      <c r="J1178" s="2">
        <v>82.6</v>
      </c>
    </row>
    <row r="1179" spans="1:10">
      <c r="A1179" s="2" t="s">
        <v>42</v>
      </c>
      <c r="B1179" s="2">
        <v>2100</v>
      </c>
      <c r="C1179" s="2">
        <v>2</v>
      </c>
      <c r="D1179" s="2" t="s">
        <v>1056</v>
      </c>
      <c r="E1179" s="2">
        <v>63</v>
      </c>
      <c r="F1179" s="2">
        <v>23.75</v>
      </c>
      <c r="G1179" s="2">
        <v>58.625</v>
      </c>
      <c r="I1179" s="2">
        <v>31</v>
      </c>
      <c r="J1179" s="2">
        <v>82.8</v>
      </c>
    </row>
    <row r="1180" spans="1:10">
      <c r="A1180" s="2" t="s">
        <v>42</v>
      </c>
      <c r="B1180" s="2">
        <v>2100</v>
      </c>
      <c r="C1180" s="2">
        <v>3</v>
      </c>
      <c r="D1180" s="2" t="s">
        <v>1056</v>
      </c>
      <c r="E1180" s="2">
        <v>57</v>
      </c>
      <c r="F1180" s="2">
        <v>25.6666666666667</v>
      </c>
      <c r="G1180" s="2">
        <v>64.714285714285694</v>
      </c>
      <c r="I1180" s="2">
        <v>11</v>
      </c>
      <c r="J1180" s="2">
        <v>83</v>
      </c>
    </row>
    <row r="1181" spans="1:10">
      <c r="A1181" s="2" t="s">
        <v>42</v>
      </c>
      <c r="B1181" s="2">
        <v>2100</v>
      </c>
      <c r="C1181" s="2">
        <v>4</v>
      </c>
      <c r="D1181" s="2" t="s">
        <v>1056</v>
      </c>
      <c r="E1181" s="2">
        <v>57</v>
      </c>
      <c r="F1181" s="2">
        <v>26.6666666666667</v>
      </c>
      <c r="G1181" s="2">
        <v>70.285714285714306</v>
      </c>
      <c r="I1181" s="2">
        <v>31</v>
      </c>
      <c r="J1181" s="2">
        <v>83</v>
      </c>
    </row>
    <row r="1182" spans="1:10">
      <c r="A1182" s="2" t="s">
        <v>42</v>
      </c>
      <c r="B1182" s="2">
        <v>2100</v>
      </c>
      <c r="C1182" s="2">
        <v>5</v>
      </c>
      <c r="D1182" s="2" t="s">
        <v>1056</v>
      </c>
      <c r="E1182" s="2">
        <v>65</v>
      </c>
      <c r="F1182" s="2">
        <v>32</v>
      </c>
      <c r="G1182" s="2">
        <v>73.875</v>
      </c>
      <c r="I1182">
        <v>41.5</v>
      </c>
      <c r="J1182">
        <v>83.115384615384599</v>
      </c>
    </row>
    <row r="1183" spans="1:10">
      <c r="A1183" s="2" t="s">
        <v>42</v>
      </c>
      <c r="B1183" s="2">
        <v>2100</v>
      </c>
      <c r="C1183" s="2">
        <v>6</v>
      </c>
      <c r="D1183" s="2" t="s">
        <v>1056</v>
      </c>
      <c r="E1183" s="2">
        <v>71</v>
      </c>
      <c r="F1183" s="2">
        <v>31.75</v>
      </c>
      <c r="G1183" s="2">
        <v>75.125</v>
      </c>
      <c r="I1183" s="2">
        <v>20.5</v>
      </c>
      <c r="J1183" s="2">
        <v>83.2</v>
      </c>
    </row>
    <row r="1184" spans="1:10">
      <c r="A1184" s="2" t="s">
        <v>42</v>
      </c>
      <c r="B1184" s="2">
        <v>2100</v>
      </c>
      <c r="C1184" s="2">
        <v>7</v>
      </c>
      <c r="D1184" s="2" t="s">
        <v>1056</v>
      </c>
      <c r="E1184" s="2">
        <v>75</v>
      </c>
      <c r="F1184" s="2">
        <v>41.2</v>
      </c>
      <c r="G1184" s="2">
        <v>77.8888888888889</v>
      </c>
      <c r="I1184" s="2">
        <v>11</v>
      </c>
      <c r="J1184" s="2">
        <v>83.8</v>
      </c>
    </row>
    <row r="1185" spans="1:10">
      <c r="A1185" s="2" t="s">
        <v>42</v>
      </c>
      <c r="B1185" s="2">
        <v>2100</v>
      </c>
      <c r="C1185" s="2">
        <v>8</v>
      </c>
      <c r="D1185" s="2" t="s">
        <v>1056</v>
      </c>
      <c r="E1185" s="2">
        <v>79</v>
      </c>
      <c r="F1185" s="2">
        <v>35.200000000000003</v>
      </c>
      <c r="G1185" s="2">
        <v>78.3333333333333</v>
      </c>
      <c r="I1185" s="2">
        <v>22.5</v>
      </c>
      <c r="J1185" s="2">
        <v>84.5</v>
      </c>
    </row>
    <row r="1186" spans="1:10">
      <c r="A1186" s="2" t="s">
        <v>42</v>
      </c>
      <c r="B1186" s="2">
        <v>2101</v>
      </c>
      <c r="C1186" s="2">
        <v>1</v>
      </c>
      <c r="D1186" s="2" t="s">
        <v>1056</v>
      </c>
      <c r="E1186" s="2">
        <v>55</v>
      </c>
      <c r="F1186" s="2">
        <v>34</v>
      </c>
      <c r="G1186" s="2">
        <v>68</v>
      </c>
      <c r="I1186">
        <v>43.1111111111111</v>
      </c>
      <c r="J1186">
        <v>84.529411764705898</v>
      </c>
    </row>
    <row r="1187" spans="1:10">
      <c r="A1187" s="2" t="s">
        <v>42</v>
      </c>
      <c r="B1187" s="2">
        <v>2101</v>
      </c>
      <c r="C1187" s="2">
        <v>2</v>
      </c>
      <c r="D1187" s="2" t="s">
        <v>1056</v>
      </c>
      <c r="E1187" s="2">
        <v>47</v>
      </c>
      <c r="F1187" s="2">
        <v>21.6666666666667</v>
      </c>
      <c r="G1187" s="2">
        <v>77.6666666666667</v>
      </c>
      <c r="I1187" s="2">
        <v>34</v>
      </c>
      <c r="J1187" s="2">
        <v>84.6</v>
      </c>
    </row>
    <row r="1188" spans="1:10">
      <c r="A1188" s="2" t="s">
        <v>42</v>
      </c>
      <c r="B1188" s="2">
        <v>2101</v>
      </c>
      <c r="C1188" s="2">
        <v>3</v>
      </c>
      <c r="D1188" s="2" t="s">
        <v>1056</v>
      </c>
      <c r="E1188" s="2">
        <v>45</v>
      </c>
      <c r="F1188" s="2">
        <v>34</v>
      </c>
      <c r="G1188" s="2">
        <v>85.3333333333333</v>
      </c>
      <c r="I1188">
        <v>38</v>
      </c>
      <c r="J1188">
        <v>84.8888888888889</v>
      </c>
    </row>
    <row r="1189" spans="1:10">
      <c r="A1189" s="2" t="s">
        <v>42</v>
      </c>
      <c r="B1189" s="2">
        <v>2101</v>
      </c>
      <c r="C1189" s="2">
        <v>4</v>
      </c>
      <c r="D1189" s="2" t="s">
        <v>1056</v>
      </c>
      <c r="E1189" s="2">
        <v>46</v>
      </c>
      <c r="F1189" s="2">
        <v>30</v>
      </c>
      <c r="G1189" s="2">
        <v>89.5</v>
      </c>
      <c r="I1189" s="2">
        <v>23</v>
      </c>
      <c r="J1189" s="2">
        <v>85.25</v>
      </c>
    </row>
    <row r="1190" spans="1:10">
      <c r="A1190" s="2" t="s">
        <v>42</v>
      </c>
      <c r="B1190" s="2">
        <v>2101</v>
      </c>
      <c r="C1190" s="2">
        <v>5</v>
      </c>
      <c r="D1190" s="2" t="s">
        <v>1056</v>
      </c>
      <c r="E1190" s="2">
        <v>55</v>
      </c>
      <c r="F1190" s="2">
        <v>42.6666666666667</v>
      </c>
      <c r="G1190" s="2">
        <v>91.428571428571402</v>
      </c>
      <c r="I1190" s="2">
        <v>34</v>
      </c>
      <c r="J1190" s="2">
        <v>85.3333333333333</v>
      </c>
    </row>
    <row r="1191" spans="1:10">
      <c r="A1191" s="2" t="s">
        <v>42</v>
      </c>
      <c r="B1191" s="2">
        <v>2101</v>
      </c>
      <c r="C1191" s="2">
        <v>6</v>
      </c>
      <c r="D1191" s="2" t="s">
        <v>1056</v>
      </c>
      <c r="E1191" s="2">
        <v>62</v>
      </c>
      <c r="F1191" s="2">
        <v>29</v>
      </c>
      <c r="G1191" s="2">
        <v>89.25</v>
      </c>
      <c r="I1191" s="2">
        <v>11.5</v>
      </c>
      <c r="J1191" s="2">
        <v>85.75</v>
      </c>
    </row>
    <row r="1192" spans="1:10">
      <c r="A1192" s="2" t="s">
        <v>42</v>
      </c>
      <c r="B1192" s="2">
        <v>2101</v>
      </c>
      <c r="C1192" s="2">
        <v>7</v>
      </c>
      <c r="D1192" s="2" t="s">
        <v>1056</v>
      </c>
      <c r="E1192" s="2">
        <v>68</v>
      </c>
      <c r="F1192" s="2">
        <v>33.75</v>
      </c>
      <c r="G1192" s="2">
        <v>90.375</v>
      </c>
      <c r="I1192" s="2">
        <v>39.4</v>
      </c>
      <c r="J1192" s="2">
        <v>86.4</v>
      </c>
    </row>
    <row r="1193" spans="1:10">
      <c r="A1193" s="2" t="s">
        <v>42</v>
      </c>
      <c r="B1193" s="2">
        <v>2101</v>
      </c>
      <c r="C1193" s="2">
        <v>8</v>
      </c>
      <c r="D1193" s="2" t="s">
        <v>1056</v>
      </c>
      <c r="E1193" s="2">
        <v>75</v>
      </c>
      <c r="F1193" s="2">
        <v>31</v>
      </c>
      <c r="G1193" s="2">
        <v>89.2</v>
      </c>
      <c r="I1193" s="2">
        <v>20</v>
      </c>
      <c r="J1193" s="2">
        <v>86.5</v>
      </c>
    </row>
    <row r="1194" spans="1:10">
      <c r="A1194" s="2" t="s">
        <v>656</v>
      </c>
      <c r="B1194" s="2">
        <v>800</v>
      </c>
      <c r="C1194" s="2">
        <v>1</v>
      </c>
      <c r="D1194" s="2" t="s">
        <v>1056</v>
      </c>
      <c r="E1194" s="2">
        <v>131</v>
      </c>
      <c r="F1194" s="2">
        <v>14.5</v>
      </c>
      <c r="G1194" s="2">
        <v>35.352941176470601</v>
      </c>
      <c r="I1194" s="2">
        <v>37.75</v>
      </c>
      <c r="J1194" s="2">
        <v>87.352941176470594</v>
      </c>
    </row>
    <row r="1195" spans="1:10">
      <c r="A1195" s="2" t="s">
        <v>656</v>
      </c>
      <c r="B1195" s="2">
        <v>800</v>
      </c>
      <c r="C1195" s="2">
        <v>2</v>
      </c>
      <c r="D1195" s="2" t="s">
        <v>1056</v>
      </c>
      <c r="E1195" s="2">
        <v>76</v>
      </c>
      <c r="F1195" s="2">
        <v>15.2</v>
      </c>
      <c r="G1195" s="2">
        <v>37.1111111111111</v>
      </c>
      <c r="I1195" s="2">
        <v>45.375</v>
      </c>
      <c r="J1195" s="2">
        <v>87.8</v>
      </c>
    </row>
    <row r="1196" spans="1:10">
      <c r="A1196" s="2" t="s">
        <v>656</v>
      </c>
      <c r="B1196" s="2">
        <v>800</v>
      </c>
      <c r="C1196" s="2">
        <v>3</v>
      </c>
      <c r="D1196" s="2" t="s">
        <v>1056</v>
      </c>
      <c r="E1196" s="2">
        <v>58</v>
      </c>
      <c r="F1196" s="2">
        <v>12.3333333333333</v>
      </c>
      <c r="G1196" s="2">
        <v>37.75</v>
      </c>
      <c r="I1196" s="2">
        <v>38.428571428571402</v>
      </c>
      <c r="J1196" s="2">
        <v>88.4</v>
      </c>
    </row>
    <row r="1197" spans="1:10">
      <c r="A1197" s="2" t="s">
        <v>656</v>
      </c>
      <c r="B1197" s="2">
        <v>800</v>
      </c>
      <c r="C1197" s="2">
        <v>4</v>
      </c>
      <c r="D1197" s="2" t="s">
        <v>1056</v>
      </c>
      <c r="E1197" s="2">
        <v>50</v>
      </c>
      <c r="F1197" s="2">
        <v>11.3333333333333</v>
      </c>
      <c r="G1197" s="2">
        <v>37.5</v>
      </c>
      <c r="I1197" s="2">
        <v>52.375</v>
      </c>
      <c r="J1197" s="2">
        <v>88.5</v>
      </c>
    </row>
    <row r="1198" spans="1:10">
      <c r="A1198" s="2" t="s">
        <v>656</v>
      </c>
      <c r="B1198" s="2">
        <v>800</v>
      </c>
      <c r="C1198" s="2">
        <v>5</v>
      </c>
      <c r="D1198" s="2" t="s">
        <v>1056</v>
      </c>
      <c r="E1198" s="2">
        <v>54</v>
      </c>
      <c r="F1198" s="2">
        <v>13.6666666666667</v>
      </c>
      <c r="G1198" s="2">
        <v>38.428571428571402</v>
      </c>
      <c r="I1198" s="2">
        <v>12</v>
      </c>
      <c r="J1198" s="2">
        <v>88.6666666666667</v>
      </c>
    </row>
    <row r="1199" spans="1:10">
      <c r="A1199" s="2" t="s">
        <v>656</v>
      </c>
      <c r="B1199" s="2">
        <v>800</v>
      </c>
      <c r="C1199" s="2">
        <v>6</v>
      </c>
      <c r="D1199" s="2" t="s">
        <v>1056</v>
      </c>
      <c r="E1199" s="2">
        <v>49</v>
      </c>
      <c r="F1199" s="2">
        <v>13.6666666666667</v>
      </c>
      <c r="G1199" s="2">
        <v>38.6666666666667</v>
      </c>
      <c r="I1199" s="2">
        <v>31</v>
      </c>
      <c r="J1199" s="2">
        <v>89.2</v>
      </c>
    </row>
    <row r="1200" spans="1:10">
      <c r="A1200" s="2" t="s">
        <v>656</v>
      </c>
      <c r="B1200" s="2">
        <v>800</v>
      </c>
      <c r="C1200" s="2">
        <v>7</v>
      </c>
      <c r="D1200" s="2" t="s">
        <v>1056</v>
      </c>
      <c r="E1200" s="2">
        <v>45</v>
      </c>
      <c r="F1200" s="2">
        <v>15</v>
      </c>
      <c r="G1200" s="2">
        <v>39</v>
      </c>
      <c r="I1200" s="2">
        <v>29</v>
      </c>
      <c r="J1200" s="2">
        <v>89.25</v>
      </c>
    </row>
    <row r="1201" spans="1:10">
      <c r="A1201" s="2" t="s">
        <v>656</v>
      </c>
      <c r="B1201" s="2">
        <v>800</v>
      </c>
      <c r="C1201" s="2">
        <v>8</v>
      </c>
      <c r="D1201" s="2" t="s">
        <v>1056</v>
      </c>
      <c r="E1201" s="2">
        <v>42</v>
      </c>
      <c r="F1201" s="2">
        <v>11</v>
      </c>
      <c r="G1201" s="2">
        <v>38.6</v>
      </c>
      <c r="I1201" s="2">
        <v>43.375</v>
      </c>
      <c r="J1201" s="2">
        <v>89.375</v>
      </c>
    </row>
    <row r="1202" spans="1:10">
      <c r="A1202" s="2" t="s">
        <v>656</v>
      </c>
      <c r="B1202" s="2">
        <v>900</v>
      </c>
      <c r="C1202" s="2">
        <v>1</v>
      </c>
      <c r="D1202" s="2" t="s">
        <v>1056</v>
      </c>
      <c r="E1202" s="2">
        <v>116</v>
      </c>
      <c r="F1202" s="2">
        <v>14.4285714285714</v>
      </c>
      <c r="G1202" s="2">
        <v>35.933333333333302</v>
      </c>
      <c r="I1202" s="2">
        <v>30</v>
      </c>
      <c r="J1202" s="2">
        <v>89.5</v>
      </c>
    </row>
    <row r="1203" spans="1:10">
      <c r="A1203" s="2" t="s">
        <v>656</v>
      </c>
      <c r="B1203" s="2">
        <v>900</v>
      </c>
      <c r="C1203" s="2">
        <v>2</v>
      </c>
      <c r="D1203" s="2" t="s">
        <v>1056</v>
      </c>
      <c r="E1203" s="2">
        <v>68</v>
      </c>
      <c r="F1203" s="2">
        <v>13.5</v>
      </c>
      <c r="G1203" s="2">
        <v>37.7777777777778</v>
      </c>
      <c r="I1203" s="2">
        <v>43.5</v>
      </c>
      <c r="J1203" s="2">
        <v>89.625</v>
      </c>
    </row>
    <row r="1204" spans="1:10">
      <c r="A1204" s="2" t="s">
        <v>656</v>
      </c>
      <c r="B1204" s="2">
        <v>900</v>
      </c>
      <c r="C1204" s="2">
        <v>3</v>
      </c>
      <c r="D1204" s="2" t="s">
        <v>1056</v>
      </c>
      <c r="E1204" s="2">
        <v>51</v>
      </c>
      <c r="F1204" s="2">
        <v>13</v>
      </c>
      <c r="G1204" s="2">
        <v>39</v>
      </c>
      <c r="I1204">
        <v>38.299999999999997</v>
      </c>
      <c r="J1204">
        <v>89.75</v>
      </c>
    </row>
    <row r="1205" spans="1:10">
      <c r="A1205" s="2" t="s">
        <v>656</v>
      </c>
      <c r="B1205" s="2">
        <v>900</v>
      </c>
      <c r="C1205" s="2">
        <v>4</v>
      </c>
      <c r="D1205" s="2" t="s">
        <v>1056</v>
      </c>
      <c r="E1205" s="2">
        <v>45</v>
      </c>
      <c r="F1205" s="2">
        <v>14</v>
      </c>
      <c r="G1205" s="2">
        <v>39</v>
      </c>
      <c r="I1205">
        <v>42.7</v>
      </c>
      <c r="J1205">
        <v>90.315789473684205</v>
      </c>
    </row>
    <row r="1206" spans="1:10">
      <c r="A1206" s="2" t="s">
        <v>656</v>
      </c>
      <c r="B1206" s="2">
        <v>900</v>
      </c>
      <c r="C1206" s="2">
        <v>5</v>
      </c>
      <c r="D1206" s="2" t="s">
        <v>1056</v>
      </c>
      <c r="E1206" s="2">
        <v>49</v>
      </c>
      <c r="F1206" s="2">
        <v>12.6666666666667</v>
      </c>
      <c r="G1206" s="2">
        <v>38.6666666666667</v>
      </c>
      <c r="I1206" s="2">
        <v>33.75</v>
      </c>
      <c r="J1206" s="2">
        <v>90.375</v>
      </c>
    </row>
    <row r="1207" spans="1:10">
      <c r="A1207" s="2" t="s">
        <v>656</v>
      </c>
      <c r="B1207" s="2">
        <v>900</v>
      </c>
      <c r="C1207" s="2">
        <v>6</v>
      </c>
      <c r="D1207" s="2" t="s">
        <v>1056</v>
      </c>
      <c r="E1207" s="2">
        <v>43</v>
      </c>
      <c r="F1207" s="2">
        <v>11.5</v>
      </c>
      <c r="G1207" s="2">
        <v>39.200000000000003</v>
      </c>
      <c r="I1207">
        <v>41.4</v>
      </c>
      <c r="J1207">
        <v>90.4</v>
      </c>
    </row>
    <row r="1208" spans="1:10">
      <c r="A1208" s="2" t="s">
        <v>656</v>
      </c>
      <c r="B1208" s="2">
        <v>900</v>
      </c>
      <c r="C1208" s="2">
        <v>7</v>
      </c>
      <c r="D1208" s="2" t="s">
        <v>1056</v>
      </c>
      <c r="E1208" s="2">
        <v>40</v>
      </c>
      <c r="F1208" s="2">
        <v>11</v>
      </c>
      <c r="G1208" s="2">
        <v>39.4</v>
      </c>
      <c r="I1208">
        <v>35.6666666666667</v>
      </c>
      <c r="J1208">
        <v>90.823529411764696</v>
      </c>
    </row>
    <row r="1209" spans="1:10">
      <c r="A1209" s="2" t="s">
        <v>656</v>
      </c>
      <c r="B1209" s="2">
        <v>900</v>
      </c>
      <c r="C1209" s="2">
        <v>8</v>
      </c>
      <c r="D1209" s="2" t="s">
        <v>1056</v>
      </c>
      <c r="E1209" s="2">
        <v>37</v>
      </c>
      <c r="F1209" s="2">
        <v>13</v>
      </c>
      <c r="G1209" s="2">
        <v>40.200000000000003</v>
      </c>
      <c r="I1209">
        <v>33.4444444444444</v>
      </c>
      <c r="J1209">
        <v>90.8333333333333</v>
      </c>
    </row>
    <row r="1210" spans="1:10">
      <c r="A1210" s="2" t="s">
        <v>656</v>
      </c>
      <c r="B1210" s="2">
        <v>1000</v>
      </c>
      <c r="C1210" s="2">
        <v>1</v>
      </c>
      <c r="D1210" s="2" t="s">
        <v>1056</v>
      </c>
      <c r="E1210" s="2">
        <v>105</v>
      </c>
      <c r="F1210" s="2">
        <v>13.5714285714286</v>
      </c>
      <c r="G1210" s="2">
        <v>36.923076923076898</v>
      </c>
      <c r="I1210">
        <v>42.1</v>
      </c>
      <c r="J1210">
        <v>90.894736842105303</v>
      </c>
    </row>
    <row r="1211" spans="1:10">
      <c r="A1211" s="2" t="s">
        <v>656</v>
      </c>
      <c r="B1211" s="2">
        <v>1000</v>
      </c>
      <c r="C1211" s="2">
        <v>2</v>
      </c>
      <c r="D1211" s="2" t="s">
        <v>1056</v>
      </c>
      <c r="E1211" s="2">
        <v>61</v>
      </c>
      <c r="F1211" s="2">
        <v>14.25</v>
      </c>
      <c r="G1211" s="2">
        <v>38.571428571428598</v>
      </c>
      <c r="I1211" s="2">
        <v>42.6666666666667</v>
      </c>
      <c r="J1211" s="2">
        <v>91.428571428571402</v>
      </c>
    </row>
    <row r="1212" spans="1:10">
      <c r="A1212" s="2" t="s">
        <v>656</v>
      </c>
      <c r="B1212" s="2">
        <v>1000</v>
      </c>
      <c r="C1212" s="2">
        <v>3</v>
      </c>
      <c r="D1212" s="2" t="s">
        <v>1056</v>
      </c>
      <c r="E1212" s="2">
        <v>46</v>
      </c>
      <c r="F1212" s="2">
        <v>15.3333333333333</v>
      </c>
      <c r="G1212" s="2">
        <v>40.3333333333333</v>
      </c>
    </row>
    <row r="1213" spans="1:10">
      <c r="A1213" s="2" t="s">
        <v>656</v>
      </c>
      <c r="B1213" s="2">
        <v>1000</v>
      </c>
      <c r="C1213" s="2">
        <v>4</v>
      </c>
      <c r="D1213" s="2" t="s">
        <v>1056</v>
      </c>
      <c r="E1213" s="2">
        <v>38</v>
      </c>
      <c r="F1213" s="2">
        <v>11</v>
      </c>
      <c r="G1213" s="2">
        <v>40</v>
      </c>
    </row>
    <row r="1214" spans="1:10">
      <c r="A1214" s="2" t="s">
        <v>656</v>
      </c>
      <c r="B1214" s="2">
        <v>1000</v>
      </c>
      <c r="C1214" s="2">
        <v>5</v>
      </c>
      <c r="D1214" s="2" t="s">
        <v>1056</v>
      </c>
      <c r="E1214" s="2">
        <v>43</v>
      </c>
      <c r="F1214" s="2">
        <v>14</v>
      </c>
      <c r="G1214" s="2">
        <v>40.6</v>
      </c>
    </row>
    <row r="1215" spans="1:10">
      <c r="A1215" s="2" t="s">
        <v>656</v>
      </c>
      <c r="B1215" s="2">
        <v>1000</v>
      </c>
      <c r="C1215" s="2">
        <v>6</v>
      </c>
      <c r="D1215" s="2" t="s">
        <v>1056</v>
      </c>
      <c r="E1215" s="2">
        <v>39</v>
      </c>
      <c r="F1215" s="2">
        <v>14.5</v>
      </c>
      <c r="G1215" s="2">
        <v>40.200000000000003</v>
      </c>
    </row>
    <row r="1216" spans="1:10">
      <c r="A1216" s="2" t="s">
        <v>656</v>
      </c>
      <c r="B1216" s="2">
        <v>1000</v>
      </c>
      <c r="C1216" s="2">
        <v>7</v>
      </c>
      <c r="D1216" s="2" t="s">
        <v>1056</v>
      </c>
      <c r="E1216" s="2">
        <v>35</v>
      </c>
      <c r="F1216" s="2">
        <v>13</v>
      </c>
      <c r="G1216" s="2">
        <v>41</v>
      </c>
    </row>
    <row r="1217" spans="1:7">
      <c r="A1217" s="2" t="s">
        <v>656</v>
      </c>
      <c r="B1217" s="2">
        <v>1000</v>
      </c>
      <c r="C1217" s="2">
        <v>8</v>
      </c>
      <c r="D1217" s="2" t="s">
        <v>1056</v>
      </c>
      <c r="E1217" s="2">
        <v>34</v>
      </c>
      <c r="F1217" s="2">
        <v>10.5</v>
      </c>
      <c r="G1217" s="2">
        <v>41</v>
      </c>
    </row>
    <row r="1218" spans="1:7">
      <c r="A1218" s="2" t="s">
        <v>656</v>
      </c>
      <c r="B1218" s="2">
        <v>1100</v>
      </c>
      <c r="C1218" s="2">
        <v>1</v>
      </c>
      <c r="D1218" s="2" t="s">
        <v>1056</v>
      </c>
      <c r="E1218" s="2">
        <v>96</v>
      </c>
      <c r="F1218" s="2">
        <v>15.3333333333333</v>
      </c>
      <c r="G1218" s="2">
        <v>37.5</v>
      </c>
    </row>
    <row r="1219" spans="1:7">
      <c r="A1219" s="2" t="s">
        <v>656</v>
      </c>
      <c r="B1219" s="2">
        <v>1100</v>
      </c>
      <c r="C1219" s="2">
        <v>2</v>
      </c>
      <c r="D1219" s="2" t="s">
        <v>1056</v>
      </c>
      <c r="E1219" s="2">
        <v>56</v>
      </c>
      <c r="F1219" s="2">
        <v>12</v>
      </c>
      <c r="G1219" s="2">
        <v>39.285714285714299</v>
      </c>
    </row>
    <row r="1220" spans="1:7">
      <c r="A1220" s="2" t="s">
        <v>656</v>
      </c>
      <c r="B1220" s="2">
        <v>1100</v>
      </c>
      <c r="C1220" s="2">
        <v>3</v>
      </c>
      <c r="D1220" s="2" t="s">
        <v>1056</v>
      </c>
      <c r="E1220" s="2">
        <v>42</v>
      </c>
      <c r="F1220" s="2">
        <v>13</v>
      </c>
      <c r="G1220" s="2">
        <v>41.2</v>
      </c>
    </row>
    <row r="1221" spans="1:7">
      <c r="A1221" s="2" t="s">
        <v>656</v>
      </c>
      <c r="B1221" s="2">
        <v>1100</v>
      </c>
      <c r="C1221" s="2">
        <v>4</v>
      </c>
      <c r="D1221" s="2" t="s">
        <v>1056</v>
      </c>
      <c r="E1221" s="2">
        <v>37</v>
      </c>
      <c r="F1221" s="2">
        <v>14.5</v>
      </c>
      <c r="G1221" s="2">
        <v>42.8</v>
      </c>
    </row>
    <row r="1222" spans="1:7">
      <c r="A1222" s="2" t="s">
        <v>656</v>
      </c>
      <c r="B1222" s="2">
        <v>1100</v>
      </c>
      <c r="C1222" s="2">
        <v>5</v>
      </c>
      <c r="D1222" s="2" t="s">
        <v>1056</v>
      </c>
      <c r="E1222" s="2">
        <v>40</v>
      </c>
      <c r="F1222" s="2">
        <v>15.5</v>
      </c>
      <c r="G1222" s="2">
        <v>42</v>
      </c>
    </row>
    <row r="1223" spans="1:7">
      <c r="A1223" s="2" t="s">
        <v>656</v>
      </c>
      <c r="B1223" s="2">
        <v>1100</v>
      </c>
      <c r="C1223" s="2">
        <v>6</v>
      </c>
      <c r="D1223" s="2" t="s">
        <v>1056</v>
      </c>
      <c r="E1223" s="2">
        <v>36</v>
      </c>
      <c r="F1223" s="2">
        <v>13.5</v>
      </c>
      <c r="G1223" s="2">
        <v>41.2</v>
      </c>
    </row>
    <row r="1224" spans="1:7">
      <c r="A1224" s="2" t="s">
        <v>656</v>
      </c>
      <c r="B1224" s="2">
        <v>1100</v>
      </c>
      <c r="C1224" s="2">
        <v>7</v>
      </c>
      <c r="D1224" s="2" t="s">
        <v>1056</v>
      </c>
      <c r="E1224" s="2">
        <v>33</v>
      </c>
      <c r="F1224" s="2">
        <v>11</v>
      </c>
      <c r="G1224" s="2">
        <v>42.5</v>
      </c>
    </row>
    <row r="1225" spans="1:7">
      <c r="A1225" s="2" t="s">
        <v>656</v>
      </c>
      <c r="B1225" s="2">
        <v>1100</v>
      </c>
      <c r="C1225" s="2">
        <v>8</v>
      </c>
      <c r="D1225" s="2" t="s">
        <v>1056</v>
      </c>
      <c r="E1225" s="2">
        <v>30</v>
      </c>
      <c r="F1225" s="2">
        <v>12</v>
      </c>
      <c r="G1225" s="2">
        <v>42.5</v>
      </c>
    </row>
    <row r="1226" spans="1:7">
      <c r="A1226" s="2" t="s">
        <v>656</v>
      </c>
      <c r="B1226" s="2">
        <v>1200</v>
      </c>
      <c r="C1226" s="2">
        <v>1</v>
      </c>
      <c r="D1226" s="2" t="s">
        <v>1056</v>
      </c>
      <c r="E1226" s="2">
        <v>88</v>
      </c>
      <c r="F1226" s="2">
        <v>13.6</v>
      </c>
      <c r="G1226" s="2">
        <v>38.090909090909101</v>
      </c>
    </row>
    <row r="1227" spans="1:7">
      <c r="A1227" s="2" t="s">
        <v>656</v>
      </c>
      <c r="B1227" s="2">
        <v>1200</v>
      </c>
      <c r="C1227" s="2">
        <v>2</v>
      </c>
      <c r="D1227" s="2" t="s">
        <v>1056</v>
      </c>
      <c r="E1227" s="2">
        <v>51</v>
      </c>
      <c r="F1227" s="2">
        <v>14.6666666666667</v>
      </c>
      <c r="G1227" s="2">
        <v>40.1666666666667</v>
      </c>
    </row>
    <row r="1228" spans="1:7">
      <c r="A1228" s="2" t="s">
        <v>656</v>
      </c>
      <c r="B1228" s="2">
        <v>1200</v>
      </c>
      <c r="C1228" s="2">
        <v>3</v>
      </c>
      <c r="D1228" s="2" t="s">
        <v>1056</v>
      </c>
      <c r="E1228" s="2">
        <v>39</v>
      </c>
      <c r="F1228" s="2">
        <v>14</v>
      </c>
      <c r="G1228" s="2">
        <v>41.2</v>
      </c>
    </row>
    <row r="1229" spans="1:7">
      <c r="A1229" s="2" t="s">
        <v>656</v>
      </c>
      <c r="B1229" s="2">
        <v>1200</v>
      </c>
      <c r="C1229" s="2">
        <v>4</v>
      </c>
      <c r="D1229" s="2" t="s">
        <v>1056</v>
      </c>
      <c r="E1229" s="2">
        <v>33</v>
      </c>
      <c r="F1229" s="2">
        <v>13.5</v>
      </c>
      <c r="G1229" s="2">
        <v>42.25</v>
      </c>
    </row>
    <row r="1230" spans="1:7">
      <c r="A1230" s="2" t="s">
        <v>656</v>
      </c>
      <c r="B1230" s="2">
        <v>1200</v>
      </c>
      <c r="C1230" s="2">
        <v>5</v>
      </c>
      <c r="D1230" s="2" t="s">
        <v>1056</v>
      </c>
      <c r="E1230" s="2">
        <v>37</v>
      </c>
      <c r="F1230" s="2">
        <v>16</v>
      </c>
      <c r="G1230" s="2">
        <v>42.5</v>
      </c>
    </row>
    <row r="1231" spans="1:7">
      <c r="A1231" s="2" t="s">
        <v>656</v>
      </c>
      <c r="B1231" s="2">
        <v>1200</v>
      </c>
      <c r="C1231" s="2">
        <v>6</v>
      </c>
      <c r="D1231" s="2" t="s">
        <v>1056</v>
      </c>
      <c r="E1231" s="2">
        <v>33</v>
      </c>
      <c r="F1231" s="2">
        <v>11.5</v>
      </c>
      <c r="G1231" s="2">
        <v>42.5</v>
      </c>
    </row>
    <row r="1232" spans="1:7">
      <c r="A1232" s="2" t="s">
        <v>656</v>
      </c>
      <c r="B1232" s="2">
        <v>1200</v>
      </c>
      <c r="C1232" s="2">
        <v>7</v>
      </c>
      <c r="D1232" s="2" t="s">
        <v>1056</v>
      </c>
      <c r="E1232" s="2">
        <v>31</v>
      </c>
      <c r="F1232" s="2">
        <v>11</v>
      </c>
      <c r="G1232" s="2">
        <v>43.25</v>
      </c>
    </row>
    <row r="1233" spans="1:7">
      <c r="A1233" s="2" t="s">
        <v>656</v>
      </c>
      <c r="B1233" s="2">
        <v>1200</v>
      </c>
      <c r="C1233" s="2">
        <v>8</v>
      </c>
      <c r="D1233" s="2" t="s">
        <v>1056</v>
      </c>
      <c r="E1233" s="2">
        <v>28</v>
      </c>
      <c r="F1233" s="2">
        <v>14</v>
      </c>
      <c r="G1233" s="2">
        <v>44.6666666666667</v>
      </c>
    </row>
    <row r="1234" spans="1:7">
      <c r="A1234" s="2" t="s">
        <v>656</v>
      </c>
      <c r="B1234" s="2">
        <v>1300</v>
      </c>
      <c r="C1234" s="2">
        <v>1</v>
      </c>
      <c r="D1234" s="2" t="s">
        <v>1056</v>
      </c>
      <c r="E1234" s="2">
        <v>81</v>
      </c>
      <c r="F1234" s="2">
        <v>15.4</v>
      </c>
      <c r="G1234" s="2">
        <v>39</v>
      </c>
    </row>
    <row r="1235" spans="1:7">
      <c r="A1235" s="2" t="s">
        <v>656</v>
      </c>
      <c r="B1235" s="2">
        <v>1300</v>
      </c>
      <c r="C1235" s="2">
        <v>2</v>
      </c>
      <c r="D1235" s="2" t="s">
        <v>1056</v>
      </c>
      <c r="E1235" s="2">
        <v>47</v>
      </c>
      <c r="F1235" s="2">
        <v>15.6666666666667</v>
      </c>
      <c r="G1235" s="2">
        <v>41.8333333333333</v>
      </c>
    </row>
    <row r="1236" spans="1:7">
      <c r="A1236" s="2" t="s">
        <v>656</v>
      </c>
      <c r="B1236" s="2">
        <v>1300</v>
      </c>
      <c r="C1236" s="2">
        <v>3</v>
      </c>
      <c r="D1236" s="2" t="s">
        <v>1056</v>
      </c>
      <c r="E1236" s="2">
        <v>36</v>
      </c>
      <c r="F1236" s="2">
        <v>14</v>
      </c>
      <c r="G1236" s="2">
        <v>43.5</v>
      </c>
    </row>
    <row r="1237" spans="1:7">
      <c r="A1237" s="2" t="s">
        <v>656</v>
      </c>
      <c r="B1237" s="2">
        <v>1300</v>
      </c>
      <c r="C1237" s="2">
        <v>4</v>
      </c>
      <c r="D1237" s="2" t="s">
        <v>1056</v>
      </c>
      <c r="E1237" s="2">
        <v>32</v>
      </c>
      <c r="F1237" s="2">
        <v>14</v>
      </c>
      <c r="G1237" s="2">
        <v>44</v>
      </c>
    </row>
    <row r="1238" spans="1:7">
      <c r="A1238" s="2" t="s">
        <v>656</v>
      </c>
      <c r="B1238" s="2">
        <v>1300</v>
      </c>
      <c r="C1238" s="2">
        <v>5</v>
      </c>
      <c r="D1238" s="2" t="s">
        <v>1056</v>
      </c>
      <c r="E1238" s="2">
        <v>34</v>
      </c>
      <c r="F1238" s="2">
        <v>13.5</v>
      </c>
      <c r="G1238" s="2">
        <v>44</v>
      </c>
    </row>
    <row r="1239" spans="1:7">
      <c r="A1239" s="2" t="s">
        <v>656</v>
      </c>
      <c r="B1239" s="2">
        <v>1300</v>
      </c>
      <c r="C1239" s="2">
        <v>6</v>
      </c>
      <c r="D1239" s="2" t="s">
        <v>1056</v>
      </c>
      <c r="E1239" s="2">
        <v>31</v>
      </c>
      <c r="F1239" s="2">
        <v>16</v>
      </c>
      <c r="G1239" s="2">
        <v>45.3333333333333</v>
      </c>
    </row>
    <row r="1240" spans="1:7">
      <c r="A1240" s="2" t="s">
        <v>656</v>
      </c>
      <c r="B1240" s="2">
        <v>1300</v>
      </c>
      <c r="C1240" s="2">
        <v>7</v>
      </c>
      <c r="D1240" s="2" t="s">
        <v>1056</v>
      </c>
      <c r="E1240" s="2">
        <v>28</v>
      </c>
      <c r="F1240" s="2">
        <v>16</v>
      </c>
      <c r="G1240" s="2">
        <v>44.75</v>
      </c>
    </row>
    <row r="1241" spans="1:7">
      <c r="A1241" s="2" t="s">
        <v>656</v>
      </c>
      <c r="B1241" s="2">
        <v>1300</v>
      </c>
      <c r="C1241" s="2">
        <v>8</v>
      </c>
      <c r="D1241" s="2" t="s">
        <v>1056</v>
      </c>
      <c r="E1241" s="2">
        <v>26</v>
      </c>
      <c r="F1241" s="2">
        <v>14</v>
      </c>
      <c r="G1241" s="2">
        <v>45</v>
      </c>
    </row>
    <row r="1242" spans="1:7">
      <c r="A1242" s="2" t="s">
        <v>656</v>
      </c>
      <c r="B1242" s="2">
        <v>1400</v>
      </c>
      <c r="C1242" s="2">
        <v>1</v>
      </c>
      <c r="D1242" s="2" t="s">
        <v>1056</v>
      </c>
      <c r="E1242" s="2">
        <v>76</v>
      </c>
      <c r="F1242" s="2">
        <v>15.2</v>
      </c>
      <c r="G1242" s="2">
        <v>40</v>
      </c>
    </row>
    <row r="1243" spans="1:7">
      <c r="A1243" s="2" t="s">
        <v>656</v>
      </c>
      <c r="B1243" s="2">
        <v>1400</v>
      </c>
      <c r="C1243" s="2">
        <v>2</v>
      </c>
      <c r="D1243" s="2" t="s">
        <v>1056</v>
      </c>
      <c r="E1243" s="2">
        <v>44</v>
      </c>
      <c r="F1243" s="2">
        <v>15.5</v>
      </c>
      <c r="G1243" s="2">
        <v>42.8333333333333</v>
      </c>
    </row>
    <row r="1244" spans="1:7">
      <c r="A1244" s="2" t="s">
        <v>656</v>
      </c>
      <c r="B1244" s="2">
        <v>1400</v>
      </c>
      <c r="C1244" s="2">
        <v>3</v>
      </c>
      <c r="D1244" s="2" t="s">
        <v>1056</v>
      </c>
      <c r="E1244" s="2">
        <v>33</v>
      </c>
      <c r="F1244" s="2">
        <v>15</v>
      </c>
      <c r="G1244" s="2">
        <v>44.75</v>
      </c>
    </row>
    <row r="1245" spans="1:7">
      <c r="A1245" s="2" t="s">
        <v>656</v>
      </c>
      <c r="B1245" s="2">
        <v>1400</v>
      </c>
      <c r="C1245" s="2">
        <v>4</v>
      </c>
      <c r="D1245" s="2" t="s">
        <v>1056</v>
      </c>
      <c r="E1245" s="2">
        <v>30</v>
      </c>
      <c r="F1245" s="2">
        <v>11.5</v>
      </c>
      <c r="G1245" s="2">
        <v>43.75</v>
      </c>
    </row>
    <row r="1246" spans="1:7">
      <c r="A1246" s="2" t="s">
        <v>656</v>
      </c>
      <c r="B1246" s="2">
        <v>1400</v>
      </c>
      <c r="C1246" s="2">
        <v>5</v>
      </c>
      <c r="D1246" s="2" t="s">
        <v>1056</v>
      </c>
      <c r="E1246" s="2">
        <v>32</v>
      </c>
      <c r="F1246" s="2">
        <v>10.5</v>
      </c>
      <c r="G1246" s="2">
        <v>44.25</v>
      </c>
    </row>
    <row r="1247" spans="1:7">
      <c r="A1247" s="2" t="s">
        <v>656</v>
      </c>
      <c r="B1247" s="2">
        <v>1400</v>
      </c>
      <c r="C1247" s="2">
        <v>6</v>
      </c>
      <c r="D1247" s="2" t="s">
        <v>1056</v>
      </c>
      <c r="E1247" s="2">
        <v>28</v>
      </c>
      <c r="F1247" s="2">
        <v>20</v>
      </c>
      <c r="G1247" s="2">
        <v>46</v>
      </c>
    </row>
    <row r="1248" spans="1:7">
      <c r="A1248" s="2" t="s">
        <v>656</v>
      </c>
      <c r="B1248" s="2">
        <v>1400</v>
      </c>
      <c r="C1248" s="2">
        <v>7</v>
      </c>
      <c r="D1248" s="2" t="s">
        <v>1056</v>
      </c>
      <c r="E1248" s="2">
        <v>26</v>
      </c>
      <c r="F1248" s="2">
        <v>16</v>
      </c>
      <c r="G1248" s="2">
        <v>46</v>
      </c>
    </row>
    <row r="1249" spans="1:7">
      <c r="A1249" s="2" t="s">
        <v>656</v>
      </c>
      <c r="B1249" s="2">
        <v>1400</v>
      </c>
      <c r="C1249" s="2">
        <v>8</v>
      </c>
      <c r="D1249" s="2" t="s">
        <v>1056</v>
      </c>
      <c r="E1249" s="2">
        <v>24</v>
      </c>
      <c r="F1249" s="2">
        <v>16</v>
      </c>
      <c r="G1249" s="2">
        <v>45.6666666666667</v>
      </c>
    </row>
    <row r="1250" spans="1:7">
      <c r="A1250" s="2" t="s">
        <v>656</v>
      </c>
      <c r="B1250" s="2">
        <v>1500</v>
      </c>
      <c r="C1250" s="2">
        <v>1</v>
      </c>
      <c r="D1250" s="2" t="s">
        <v>1056</v>
      </c>
      <c r="E1250" s="2">
        <v>70</v>
      </c>
      <c r="F1250" s="2">
        <v>12.3333333333333</v>
      </c>
      <c r="G1250" s="2">
        <v>40</v>
      </c>
    </row>
    <row r="1251" spans="1:7">
      <c r="A1251" s="2" t="s">
        <v>656</v>
      </c>
      <c r="B1251" s="2">
        <v>1500</v>
      </c>
      <c r="C1251" s="2">
        <v>2</v>
      </c>
      <c r="D1251" s="2" t="s">
        <v>1056</v>
      </c>
      <c r="E1251" s="2">
        <v>41</v>
      </c>
      <c r="F1251" s="2">
        <v>13.5</v>
      </c>
      <c r="G1251" s="2">
        <v>43.8</v>
      </c>
    </row>
    <row r="1252" spans="1:7">
      <c r="A1252" s="2" t="s">
        <v>656</v>
      </c>
      <c r="B1252" s="2">
        <v>1500</v>
      </c>
      <c r="C1252" s="2">
        <v>3</v>
      </c>
      <c r="D1252" s="2" t="s">
        <v>1056</v>
      </c>
      <c r="E1252" s="2">
        <v>31</v>
      </c>
      <c r="F1252" s="2">
        <v>15.5</v>
      </c>
      <c r="G1252" s="2">
        <v>45.5</v>
      </c>
    </row>
    <row r="1253" spans="1:7">
      <c r="A1253" s="2" t="s">
        <v>656</v>
      </c>
      <c r="B1253" s="2">
        <v>1500</v>
      </c>
      <c r="C1253" s="2">
        <v>4</v>
      </c>
      <c r="D1253" s="2" t="s">
        <v>1056</v>
      </c>
      <c r="E1253" s="2">
        <v>28</v>
      </c>
      <c r="F1253" s="2">
        <v>21</v>
      </c>
      <c r="G1253" s="2">
        <v>47.6666666666667</v>
      </c>
    </row>
    <row r="1254" spans="1:7">
      <c r="A1254" s="2" t="s">
        <v>656</v>
      </c>
      <c r="B1254" s="2">
        <v>1500</v>
      </c>
      <c r="C1254" s="2">
        <v>5</v>
      </c>
      <c r="D1254" s="2" t="s">
        <v>1056</v>
      </c>
      <c r="E1254" s="2">
        <v>29</v>
      </c>
      <c r="F1254" s="2">
        <v>17</v>
      </c>
      <c r="G1254" s="2">
        <v>46.5</v>
      </c>
    </row>
    <row r="1255" spans="1:7">
      <c r="A1255" s="2" t="s">
        <v>656</v>
      </c>
      <c r="B1255" s="2">
        <v>1500</v>
      </c>
      <c r="C1255" s="2">
        <v>6</v>
      </c>
      <c r="D1255" s="2" t="s">
        <v>1056</v>
      </c>
      <c r="E1255" s="2">
        <v>27</v>
      </c>
      <c r="F1255" s="2">
        <v>16</v>
      </c>
      <c r="G1255" s="2">
        <v>46.3333333333333</v>
      </c>
    </row>
    <row r="1256" spans="1:7">
      <c r="A1256" s="2" t="s">
        <v>656</v>
      </c>
      <c r="B1256" s="2">
        <v>1500</v>
      </c>
      <c r="C1256" s="2">
        <v>7</v>
      </c>
      <c r="D1256" s="2" t="s">
        <v>1056</v>
      </c>
      <c r="E1256" s="2">
        <v>24</v>
      </c>
      <c r="F1256" s="2">
        <v>18</v>
      </c>
      <c r="G1256" s="2">
        <v>48.6666666666667</v>
      </c>
    </row>
    <row r="1257" spans="1:7">
      <c r="A1257" s="2" t="s">
        <v>656</v>
      </c>
      <c r="B1257" s="2">
        <v>1500</v>
      </c>
      <c r="C1257" s="2">
        <v>8</v>
      </c>
      <c r="D1257" s="2" t="s">
        <v>1056</v>
      </c>
      <c r="E1257" s="2">
        <v>22</v>
      </c>
      <c r="F1257" s="2">
        <v>15</v>
      </c>
      <c r="G1257" s="2">
        <v>48.6666666666667</v>
      </c>
    </row>
    <row r="1258" spans="1:7">
      <c r="A1258" s="2" t="s">
        <v>656</v>
      </c>
      <c r="B1258" s="2">
        <v>1600</v>
      </c>
      <c r="C1258" s="2">
        <v>1</v>
      </c>
      <c r="D1258" s="2" t="s">
        <v>1056</v>
      </c>
      <c r="E1258" s="2">
        <v>66</v>
      </c>
      <c r="F1258" s="2">
        <v>13.5</v>
      </c>
      <c r="G1258" s="2">
        <v>41.5</v>
      </c>
    </row>
    <row r="1259" spans="1:7">
      <c r="A1259" s="2" t="s">
        <v>656</v>
      </c>
      <c r="B1259" s="2">
        <v>1600</v>
      </c>
      <c r="C1259" s="2">
        <v>2</v>
      </c>
      <c r="D1259" s="2" t="s">
        <v>1056</v>
      </c>
      <c r="E1259" s="2">
        <v>39</v>
      </c>
      <c r="F1259" s="2">
        <v>14.5</v>
      </c>
      <c r="G1259" s="2">
        <v>44.8</v>
      </c>
    </row>
    <row r="1260" spans="1:7">
      <c r="A1260" s="2" t="s">
        <v>656</v>
      </c>
      <c r="B1260" s="2">
        <v>1600</v>
      </c>
      <c r="C1260" s="2">
        <v>3</v>
      </c>
      <c r="D1260" s="2" t="s">
        <v>1056</v>
      </c>
      <c r="E1260" s="2">
        <v>29</v>
      </c>
      <c r="F1260" s="2">
        <v>12</v>
      </c>
      <c r="G1260" s="2">
        <v>46.6666666666667</v>
      </c>
    </row>
    <row r="1261" spans="1:7">
      <c r="A1261" s="2" t="s">
        <v>656</v>
      </c>
      <c r="B1261" s="2">
        <v>1600</v>
      </c>
      <c r="C1261" s="2">
        <v>4</v>
      </c>
      <c r="D1261" s="2" t="s">
        <v>1056</v>
      </c>
      <c r="E1261" s="2">
        <v>27</v>
      </c>
      <c r="F1261" s="2">
        <v>17</v>
      </c>
      <c r="G1261" s="2">
        <v>47.25</v>
      </c>
    </row>
    <row r="1262" spans="1:7">
      <c r="A1262" s="2" t="s">
        <v>656</v>
      </c>
      <c r="B1262" s="2">
        <v>1600</v>
      </c>
      <c r="C1262" s="2">
        <v>5</v>
      </c>
      <c r="D1262" s="2" t="s">
        <v>1056</v>
      </c>
      <c r="E1262" s="2">
        <v>28</v>
      </c>
      <c r="F1262" s="2">
        <v>17</v>
      </c>
      <c r="G1262" s="2">
        <v>48.75</v>
      </c>
    </row>
    <row r="1263" spans="1:7">
      <c r="A1263" s="2" t="s">
        <v>656</v>
      </c>
      <c r="B1263" s="2">
        <v>1600</v>
      </c>
      <c r="C1263" s="2">
        <v>6</v>
      </c>
      <c r="D1263" s="2" t="s">
        <v>1056</v>
      </c>
      <c r="E1263" s="2">
        <v>25</v>
      </c>
      <c r="F1263" s="2">
        <v>17</v>
      </c>
      <c r="G1263" s="2">
        <v>48.6666666666667</v>
      </c>
    </row>
    <row r="1264" spans="1:7">
      <c r="A1264" s="2" t="s">
        <v>656</v>
      </c>
      <c r="B1264" s="2">
        <v>1600</v>
      </c>
      <c r="C1264" s="2">
        <v>7</v>
      </c>
      <c r="D1264" s="2" t="s">
        <v>1056</v>
      </c>
      <c r="E1264" s="2">
        <v>23</v>
      </c>
      <c r="F1264" s="2">
        <v>18</v>
      </c>
      <c r="G1264" s="2">
        <v>48.5</v>
      </c>
    </row>
    <row r="1265" spans="1:7">
      <c r="A1265" s="2" t="s">
        <v>656</v>
      </c>
      <c r="B1265" s="2">
        <v>1600</v>
      </c>
      <c r="C1265" s="2">
        <v>8</v>
      </c>
      <c r="D1265" s="2" t="s">
        <v>1056</v>
      </c>
      <c r="E1265" s="2">
        <v>21</v>
      </c>
      <c r="F1265" s="2">
        <v>12</v>
      </c>
      <c r="G1265" s="2">
        <v>49</v>
      </c>
    </row>
    <row r="1266" spans="1:7">
      <c r="A1266" s="2" t="s">
        <v>656</v>
      </c>
      <c r="B1266" s="2">
        <v>1700</v>
      </c>
      <c r="C1266" s="2">
        <v>1</v>
      </c>
      <c r="D1266" s="2" t="s">
        <v>1056</v>
      </c>
      <c r="E1266" s="2">
        <v>63</v>
      </c>
      <c r="F1266" s="2">
        <v>15.25</v>
      </c>
      <c r="G1266" s="2">
        <v>43.875</v>
      </c>
    </row>
    <row r="1267" spans="1:7">
      <c r="A1267" s="2" t="s">
        <v>656</v>
      </c>
      <c r="B1267" s="2">
        <v>1700</v>
      </c>
      <c r="C1267" s="2">
        <v>2</v>
      </c>
      <c r="D1267" s="2" t="s">
        <v>1056</v>
      </c>
      <c r="E1267" s="2">
        <v>36</v>
      </c>
      <c r="F1267" s="2">
        <v>11.5</v>
      </c>
      <c r="G1267" s="2">
        <v>45.8</v>
      </c>
    </row>
    <row r="1268" spans="1:7">
      <c r="A1268" s="2" t="s">
        <v>656</v>
      </c>
      <c r="B1268" s="2">
        <v>1700</v>
      </c>
      <c r="C1268" s="2">
        <v>3</v>
      </c>
      <c r="D1268" s="2" t="s">
        <v>1056</v>
      </c>
      <c r="E1268" s="2">
        <v>27</v>
      </c>
      <c r="F1268" s="2">
        <v>22</v>
      </c>
      <c r="G1268" s="2">
        <v>50.6666666666667</v>
      </c>
    </row>
    <row r="1269" spans="1:7">
      <c r="A1269" s="2" t="s">
        <v>656</v>
      </c>
      <c r="B1269" s="2">
        <v>1700</v>
      </c>
      <c r="C1269" s="2">
        <v>4</v>
      </c>
      <c r="D1269" s="2" t="s">
        <v>1056</v>
      </c>
      <c r="E1269" s="2">
        <v>23</v>
      </c>
      <c r="F1269" s="2">
        <v>18</v>
      </c>
      <c r="G1269" s="2">
        <v>49.5</v>
      </c>
    </row>
    <row r="1270" spans="1:7">
      <c r="A1270" s="2" t="s">
        <v>656</v>
      </c>
      <c r="B1270" s="2">
        <v>1700</v>
      </c>
      <c r="C1270" s="2">
        <v>5</v>
      </c>
      <c r="D1270" s="2" t="s">
        <v>1056</v>
      </c>
      <c r="E1270" s="2">
        <v>26</v>
      </c>
      <c r="F1270" s="2">
        <v>11</v>
      </c>
      <c r="G1270" s="2">
        <v>48.6666666666667</v>
      </c>
    </row>
    <row r="1271" spans="1:7">
      <c r="A1271" s="2" t="s">
        <v>656</v>
      </c>
      <c r="B1271" s="2">
        <v>1700</v>
      </c>
      <c r="C1271" s="2">
        <v>6</v>
      </c>
      <c r="D1271" s="2" t="s">
        <v>1056</v>
      </c>
      <c r="E1271" s="2">
        <v>24</v>
      </c>
      <c r="F1271" s="2">
        <v>13</v>
      </c>
      <c r="G1271" s="2">
        <v>49.6666666666667</v>
      </c>
    </row>
    <row r="1272" spans="1:7">
      <c r="A1272" s="2" t="s">
        <v>656</v>
      </c>
      <c r="B1272" s="2">
        <v>1700</v>
      </c>
      <c r="C1272" s="2">
        <v>7</v>
      </c>
      <c r="D1272" s="2" t="s">
        <v>1056</v>
      </c>
      <c r="E1272" s="2">
        <v>22</v>
      </c>
      <c r="F1272" s="2">
        <v>12</v>
      </c>
      <c r="G1272" s="2">
        <v>50.3333333333333</v>
      </c>
    </row>
    <row r="1273" spans="1:7">
      <c r="A1273" s="2" t="s">
        <v>656</v>
      </c>
      <c r="B1273" s="2">
        <v>1700</v>
      </c>
      <c r="C1273" s="2">
        <v>8</v>
      </c>
      <c r="D1273" s="2" t="s">
        <v>1056</v>
      </c>
      <c r="E1273" s="2">
        <v>20</v>
      </c>
      <c r="F1273" s="2">
        <v>12</v>
      </c>
      <c r="G1273" s="2">
        <v>50.6666666666667</v>
      </c>
    </row>
    <row r="1274" spans="1:7">
      <c r="A1274" s="2" t="s">
        <v>656</v>
      </c>
      <c r="B1274" s="2">
        <v>1800</v>
      </c>
      <c r="C1274" s="2">
        <v>1</v>
      </c>
      <c r="D1274" s="2" t="s">
        <v>1056</v>
      </c>
      <c r="E1274" s="2">
        <v>59</v>
      </c>
      <c r="F1274" s="2">
        <v>16.3333333333333</v>
      </c>
      <c r="G1274" s="2">
        <v>44.428571428571402</v>
      </c>
    </row>
    <row r="1275" spans="1:7">
      <c r="A1275" s="2" t="s">
        <v>656</v>
      </c>
      <c r="B1275" s="2">
        <v>1800</v>
      </c>
      <c r="C1275" s="2">
        <v>2</v>
      </c>
      <c r="D1275" s="2" t="s">
        <v>1056</v>
      </c>
      <c r="E1275" s="2">
        <v>34</v>
      </c>
      <c r="F1275" s="2">
        <v>18</v>
      </c>
      <c r="G1275" s="2">
        <v>47.5</v>
      </c>
    </row>
    <row r="1276" spans="1:7">
      <c r="A1276" s="2" t="s">
        <v>656</v>
      </c>
      <c r="B1276" s="2">
        <v>1800</v>
      </c>
      <c r="C1276" s="2">
        <v>3</v>
      </c>
      <c r="D1276" s="2" t="s">
        <v>1056</v>
      </c>
      <c r="E1276" s="2">
        <v>26</v>
      </c>
      <c r="F1276" s="2">
        <v>21</v>
      </c>
      <c r="G1276" s="2">
        <v>52.3333333333333</v>
      </c>
    </row>
    <row r="1277" spans="1:7">
      <c r="A1277" s="2" t="s">
        <v>656</v>
      </c>
      <c r="B1277" s="2">
        <v>1800</v>
      </c>
      <c r="C1277" s="2">
        <v>4</v>
      </c>
      <c r="D1277" s="2" t="s">
        <v>1056</v>
      </c>
      <c r="E1277" s="2">
        <v>23</v>
      </c>
      <c r="F1277" s="2">
        <v>18</v>
      </c>
      <c r="G1277" s="2">
        <v>50.6666666666667</v>
      </c>
    </row>
    <row r="1278" spans="1:7">
      <c r="A1278" s="2" t="s">
        <v>656</v>
      </c>
      <c r="B1278" s="2">
        <v>1800</v>
      </c>
      <c r="C1278" s="2">
        <v>5</v>
      </c>
      <c r="D1278" s="2" t="s">
        <v>1056</v>
      </c>
      <c r="E1278" s="2">
        <v>25</v>
      </c>
      <c r="F1278" s="2">
        <v>18</v>
      </c>
      <c r="G1278" s="2">
        <v>50.3333333333333</v>
      </c>
    </row>
    <row r="1279" spans="1:7">
      <c r="A1279" s="2" t="s">
        <v>656</v>
      </c>
      <c r="B1279" s="2">
        <v>1800</v>
      </c>
      <c r="C1279" s="2">
        <v>6</v>
      </c>
      <c r="D1279" s="2" t="s">
        <v>1056</v>
      </c>
      <c r="E1279" s="2">
        <v>22</v>
      </c>
      <c r="F1279" s="2">
        <v>19</v>
      </c>
      <c r="G1279" s="2">
        <v>52</v>
      </c>
    </row>
    <row r="1280" spans="1:7">
      <c r="A1280" s="2" t="s">
        <v>656</v>
      </c>
      <c r="B1280" s="2">
        <v>1800</v>
      </c>
      <c r="C1280" s="2">
        <v>7</v>
      </c>
      <c r="D1280" s="2" t="s">
        <v>1056</v>
      </c>
      <c r="E1280" s="2">
        <v>20</v>
      </c>
      <c r="F1280" s="2">
        <v>12</v>
      </c>
      <c r="G1280" s="2">
        <v>52</v>
      </c>
    </row>
    <row r="1281" spans="1:7">
      <c r="A1281" s="2" t="s">
        <v>656</v>
      </c>
      <c r="B1281" s="2">
        <v>1800</v>
      </c>
      <c r="C1281" s="2">
        <v>8</v>
      </c>
      <c r="D1281" s="2" t="s">
        <v>1056</v>
      </c>
      <c r="E1281" s="2">
        <v>19</v>
      </c>
      <c r="F1281" s="2">
        <v>10</v>
      </c>
      <c r="G1281" s="2">
        <v>51</v>
      </c>
    </row>
    <row r="1282" spans="1:7">
      <c r="A1282" s="2" t="s">
        <v>656</v>
      </c>
      <c r="B1282" s="2">
        <v>1900</v>
      </c>
      <c r="C1282" s="2">
        <v>1</v>
      </c>
      <c r="D1282" s="2" t="s">
        <v>1056</v>
      </c>
      <c r="E1282" s="2">
        <v>56</v>
      </c>
      <c r="F1282" s="2">
        <v>16.3333333333333</v>
      </c>
      <c r="G1282" s="2">
        <v>46.142857142857103</v>
      </c>
    </row>
    <row r="1283" spans="1:7">
      <c r="A1283" s="2" t="s">
        <v>656</v>
      </c>
      <c r="B1283" s="2">
        <v>1900</v>
      </c>
      <c r="C1283" s="2">
        <v>2</v>
      </c>
      <c r="D1283" s="2" t="s">
        <v>1056</v>
      </c>
      <c r="E1283" s="2">
        <v>33</v>
      </c>
      <c r="F1283" s="2">
        <v>18</v>
      </c>
      <c r="G1283" s="2">
        <v>48.75</v>
      </c>
    </row>
    <row r="1284" spans="1:7">
      <c r="A1284" s="2" t="s">
        <v>656</v>
      </c>
      <c r="B1284" s="2">
        <v>1900</v>
      </c>
      <c r="C1284" s="2">
        <v>3</v>
      </c>
      <c r="D1284" s="2" t="s">
        <v>1056</v>
      </c>
      <c r="E1284" s="2">
        <v>24</v>
      </c>
      <c r="F1284" s="2">
        <v>19</v>
      </c>
      <c r="G1284" s="2">
        <v>51.6666666666667</v>
      </c>
    </row>
    <row r="1285" spans="1:7">
      <c r="A1285" s="2" t="s">
        <v>656</v>
      </c>
      <c r="B1285" s="2">
        <v>1900</v>
      </c>
      <c r="C1285" s="2">
        <v>4</v>
      </c>
      <c r="D1285" s="2" t="s">
        <v>1056</v>
      </c>
      <c r="E1285" s="2">
        <v>22</v>
      </c>
      <c r="F1285" s="2">
        <v>17</v>
      </c>
      <c r="G1285" s="2">
        <v>51.3333333333333</v>
      </c>
    </row>
    <row r="1286" spans="1:7">
      <c r="A1286" s="2" t="s">
        <v>656</v>
      </c>
      <c r="B1286" s="2">
        <v>1900</v>
      </c>
      <c r="C1286" s="2">
        <v>5</v>
      </c>
      <c r="D1286" s="2" t="s">
        <v>1056</v>
      </c>
      <c r="E1286" s="2">
        <v>24</v>
      </c>
      <c r="F1286" s="2">
        <v>12</v>
      </c>
      <c r="G1286" s="2">
        <v>51.6666666666667</v>
      </c>
    </row>
    <row r="1287" spans="1:7">
      <c r="A1287" s="2" t="s">
        <v>656</v>
      </c>
      <c r="B1287" s="2">
        <v>1900</v>
      </c>
      <c r="C1287" s="2">
        <v>6</v>
      </c>
      <c r="D1287" s="2" t="s">
        <v>1056</v>
      </c>
      <c r="E1287" s="2">
        <v>21</v>
      </c>
      <c r="F1287" s="2">
        <v>11</v>
      </c>
      <c r="G1287" s="2">
        <v>53.6666666666667</v>
      </c>
    </row>
    <row r="1288" spans="1:7">
      <c r="A1288" s="2" t="s">
        <v>656</v>
      </c>
      <c r="B1288" s="2">
        <v>1900</v>
      </c>
      <c r="C1288" s="2">
        <v>7</v>
      </c>
      <c r="D1288" s="2" t="s">
        <v>1056</v>
      </c>
      <c r="E1288" s="2">
        <v>19</v>
      </c>
      <c r="F1288" s="2">
        <v>31</v>
      </c>
      <c r="G1288" s="2">
        <v>58</v>
      </c>
    </row>
    <row r="1289" spans="1:7">
      <c r="A1289" s="2" t="s">
        <v>656</v>
      </c>
      <c r="B1289" s="2">
        <v>1900</v>
      </c>
      <c r="C1289" s="2">
        <v>8</v>
      </c>
      <c r="D1289" s="2" t="s">
        <v>1056</v>
      </c>
      <c r="E1289" s="2">
        <v>18</v>
      </c>
      <c r="F1289" s="2">
        <v>29</v>
      </c>
      <c r="G1289" s="2">
        <v>58</v>
      </c>
    </row>
    <row r="1290" spans="1:7">
      <c r="A1290" s="2" t="s">
        <v>656</v>
      </c>
      <c r="B1290" s="2">
        <v>2000</v>
      </c>
      <c r="C1290" s="2">
        <v>1</v>
      </c>
      <c r="D1290" s="2" t="s">
        <v>1056</v>
      </c>
      <c r="E1290" s="2">
        <v>53</v>
      </c>
      <c r="F1290" s="2">
        <v>14.3333333333333</v>
      </c>
      <c r="G1290" s="2">
        <v>48.6666666666667</v>
      </c>
    </row>
    <row r="1291" spans="1:7">
      <c r="A1291" s="2" t="s">
        <v>656</v>
      </c>
      <c r="B1291" s="2">
        <v>2000</v>
      </c>
      <c r="C1291" s="2">
        <v>2</v>
      </c>
      <c r="D1291" s="2" t="s">
        <v>1056</v>
      </c>
      <c r="E1291" s="2">
        <v>31</v>
      </c>
      <c r="F1291" s="2">
        <v>15</v>
      </c>
      <c r="G1291" s="2">
        <v>49.5</v>
      </c>
    </row>
    <row r="1292" spans="1:7">
      <c r="A1292" s="2" t="s">
        <v>656</v>
      </c>
      <c r="B1292" s="2">
        <v>2000</v>
      </c>
      <c r="C1292" s="2">
        <v>3</v>
      </c>
      <c r="D1292" s="2" t="s">
        <v>1056</v>
      </c>
      <c r="E1292" s="2">
        <v>23</v>
      </c>
      <c r="F1292" s="2">
        <v>25</v>
      </c>
      <c r="G1292" s="2">
        <v>54</v>
      </c>
    </row>
    <row r="1293" spans="1:7">
      <c r="A1293" s="2" t="s">
        <v>656</v>
      </c>
      <c r="B1293" s="2">
        <v>2000</v>
      </c>
      <c r="C1293" s="2">
        <v>4</v>
      </c>
      <c r="D1293" s="2" t="s">
        <v>1056</v>
      </c>
      <c r="E1293" s="2">
        <v>20</v>
      </c>
      <c r="F1293" s="2">
        <v>20</v>
      </c>
      <c r="G1293" s="2">
        <v>56.3333333333333</v>
      </c>
    </row>
    <row r="1294" spans="1:7">
      <c r="A1294" s="2" t="s">
        <v>656</v>
      </c>
      <c r="B1294" s="2">
        <v>2000</v>
      </c>
      <c r="C1294" s="2">
        <v>5</v>
      </c>
      <c r="D1294" s="2" t="s">
        <v>1056</v>
      </c>
      <c r="E1294" s="2">
        <v>22</v>
      </c>
      <c r="F1294" s="2">
        <v>12</v>
      </c>
      <c r="G1294" s="2">
        <v>53.3333333333333</v>
      </c>
    </row>
    <row r="1295" spans="1:7">
      <c r="A1295" s="2" t="s">
        <v>656</v>
      </c>
      <c r="B1295" s="2">
        <v>2000</v>
      </c>
      <c r="C1295" s="2">
        <v>6</v>
      </c>
      <c r="D1295" s="2" t="s">
        <v>1056</v>
      </c>
      <c r="E1295" s="2">
        <v>20</v>
      </c>
      <c r="F1295" s="2">
        <v>36</v>
      </c>
      <c r="G1295" s="2">
        <v>57</v>
      </c>
    </row>
    <row r="1296" spans="1:7">
      <c r="A1296" s="2" t="s">
        <v>656</v>
      </c>
      <c r="B1296" s="2">
        <v>2000</v>
      </c>
      <c r="C1296" s="2">
        <v>7</v>
      </c>
      <c r="D1296" s="2" t="s">
        <v>1056</v>
      </c>
      <c r="E1296" s="2">
        <v>18</v>
      </c>
      <c r="F1296" s="2">
        <v>26</v>
      </c>
      <c r="G1296" s="2">
        <v>61</v>
      </c>
    </row>
    <row r="1297" spans="1:7">
      <c r="A1297" s="2" t="s">
        <v>656</v>
      </c>
      <c r="B1297" s="2">
        <v>2000</v>
      </c>
      <c r="C1297" s="2">
        <v>8</v>
      </c>
      <c r="D1297" s="2" t="s">
        <v>1056</v>
      </c>
      <c r="E1297" s="2">
        <v>17</v>
      </c>
      <c r="F1297" s="2">
        <v>19</v>
      </c>
      <c r="G1297" s="2">
        <v>59.5</v>
      </c>
    </row>
    <row r="1298" spans="1:7">
      <c r="A1298" s="2" t="s">
        <v>656</v>
      </c>
      <c r="B1298" s="2">
        <v>2100</v>
      </c>
      <c r="C1298" s="2">
        <v>1</v>
      </c>
      <c r="D1298" s="2" t="s">
        <v>1056</v>
      </c>
      <c r="E1298" s="2">
        <v>51</v>
      </c>
      <c r="F1298" s="2">
        <v>17.3333333333333</v>
      </c>
      <c r="G1298" s="2">
        <v>49.3333333333333</v>
      </c>
    </row>
    <row r="1299" spans="1:7">
      <c r="A1299" s="2" t="s">
        <v>656</v>
      </c>
      <c r="B1299" s="2">
        <v>2100</v>
      </c>
      <c r="C1299" s="2">
        <v>2</v>
      </c>
      <c r="D1299" s="2" t="s">
        <v>1056</v>
      </c>
      <c r="E1299" s="2">
        <v>30</v>
      </c>
      <c r="F1299" s="2">
        <v>12</v>
      </c>
      <c r="G1299" s="2">
        <v>52</v>
      </c>
    </row>
    <row r="1300" spans="1:7">
      <c r="A1300" s="2" t="s">
        <v>656</v>
      </c>
      <c r="B1300" s="2">
        <v>2100</v>
      </c>
      <c r="C1300" s="2">
        <v>3</v>
      </c>
      <c r="D1300" s="2" t="s">
        <v>1056</v>
      </c>
      <c r="E1300" s="2">
        <v>22</v>
      </c>
      <c r="F1300" s="2">
        <v>19</v>
      </c>
      <c r="G1300" s="2">
        <v>54.3333333333333</v>
      </c>
    </row>
    <row r="1301" spans="1:7">
      <c r="A1301" s="2" t="s">
        <v>656</v>
      </c>
      <c r="B1301" s="2">
        <v>2100</v>
      </c>
      <c r="C1301" s="2">
        <v>4</v>
      </c>
      <c r="D1301" s="2" t="s">
        <v>1056</v>
      </c>
      <c r="E1301" s="2">
        <v>21</v>
      </c>
      <c r="F1301" s="2">
        <v>11</v>
      </c>
      <c r="G1301" s="2">
        <v>54.5</v>
      </c>
    </row>
    <row r="1302" spans="1:7">
      <c r="A1302" s="2" t="s">
        <v>656</v>
      </c>
      <c r="B1302" s="2">
        <v>2100</v>
      </c>
      <c r="C1302" s="2">
        <v>5</v>
      </c>
      <c r="D1302" s="2" t="s">
        <v>1056</v>
      </c>
      <c r="E1302" s="2">
        <v>21</v>
      </c>
      <c r="F1302" s="2">
        <v>11</v>
      </c>
      <c r="G1302" s="2">
        <v>55.5</v>
      </c>
    </row>
    <row r="1303" spans="1:7">
      <c r="A1303" s="2" t="s">
        <v>656</v>
      </c>
      <c r="B1303" s="2">
        <v>2100</v>
      </c>
      <c r="C1303" s="2">
        <v>6</v>
      </c>
      <c r="D1303" s="2" t="s">
        <v>1056</v>
      </c>
      <c r="E1303" s="2">
        <v>19</v>
      </c>
      <c r="F1303" s="2">
        <v>40</v>
      </c>
      <c r="G1303" s="2">
        <v>57.5</v>
      </c>
    </row>
    <row r="1304" spans="1:7">
      <c r="A1304" s="2" t="s">
        <v>656</v>
      </c>
      <c r="B1304" s="2">
        <v>2100</v>
      </c>
      <c r="C1304" s="2">
        <v>7</v>
      </c>
      <c r="D1304" s="2" t="s">
        <v>1056</v>
      </c>
      <c r="E1304" s="2">
        <v>18</v>
      </c>
      <c r="F1304" s="2">
        <v>38</v>
      </c>
      <c r="G1304" s="2">
        <v>60.5</v>
      </c>
    </row>
    <row r="1305" spans="1:7">
      <c r="A1305" s="2" t="s">
        <v>656</v>
      </c>
      <c r="B1305" s="2">
        <v>2100</v>
      </c>
      <c r="C1305" s="2">
        <v>8</v>
      </c>
      <c r="D1305" s="2" t="s">
        <v>1056</v>
      </c>
      <c r="E1305" s="2">
        <v>16</v>
      </c>
      <c r="F1305" s="2">
        <v>33</v>
      </c>
      <c r="G1305" s="2">
        <v>63</v>
      </c>
    </row>
    <row r="1306" spans="1:7">
      <c r="A1306" s="2" t="s">
        <v>656</v>
      </c>
      <c r="B1306" s="2">
        <v>2101</v>
      </c>
      <c r="C1306" s="2">
        <v>1</v>
      </c>
      <c r="D1306" s="2" t="s">
        <v>1056</v>
      </c>
      <c r="E1306" s="2">
        <v>37</v>
      </c>
      <c r="F1306" s="2">
        <v>36</v>
      </c>
      <c r="G1306" s="2">
        <v>63.6</v>
      </c>
    </row>
    <row r="1307" spans="1:7">
      <c r="A1307" s="2" t="s">
        <v>656</v>
      </c>
      <c r="B1307" s="2">
        <v>2101</v>
      </c>
      <c r="C1307" s="2">
        <v>2</v>
      </c>
      <c r="D1307" s="2" t="s">
        <v>1056</v>
      </c>
      <c r="E1307" s="2">
        <v>22</v>
      </c>
      <c r="F1307" s="2">
        <v>28</v>
      </c>
      <c r="G1307" s="2">
        <v>66.6666666666667</v>
      </c>
    </row>
    <row r="1308" spans="1:7">
      <c r="A1308" s="2" t="s">
        <v>656</v>
      </c>
      <c r="B1308" s="2">
        <v>2101</v>
      </c>
      <c r="C1308" s="2">
        <v>3</v>
      </c>
      <c r="D1308" s="2" t="s">
        <v>1056</v>
      </c>
      <c r="E1308" s="2">
        <v>17</v>
      </c>
      <c r="F1308" s="2">
        <v>45</v>
      </c>
      <c r="G1308" s="2">
        <v>75</v>
      </c>
    </row>
    <row r="1309" spans="1:7">
      <c r="A1309" s="2" t="s">
        <v>656</v>
      </c>
      <c r="B1309" s="2">
        <v>2101</v>
      </c>
      <c r="C1309" s="2">
        <v>4</v>
      </c>
      <c r="D1309" s="2" t="s">
        <v>1056</v>
      </c>
      <c r="E1309" s="2">
        <v>14</v>
      </c>
      <c r="F1309" s="2">
        <v>47</v>
      </c>
      <c r="G1309" s="2">
        <v>75.5</v>
      </c>
    </row>
    <row r="1310" spans="1:7">
      <c r="A1310" s="2" t="s">
        <v>656</v>
      </c>
      <c r="B1310" s="2">
        <v>2101</v>
      </c>
      <c r="C1310" s="2">
        <v>5</v>
      </c>
      <c r="D1310" s="2" t="s">
        <v>1056</v>
      </c>
      <c r="E1310" s="2">
        <v>17</v>
      </c>
      <c r="F1310" s="2">
        <v>47</v>
      </c>
      <c r="G1310" s="2">
        <v>77</v>
      </c>
    </row>
    <row r="1311" spans="1:7">
      <c r="A1311" s="2" t="s">
        <v>656</v>
      </c>
      <c r="B1311" s="2">
        <v>2101</v>
      </c>
      <c r="C1311" s="2">
        <v>6</v>
      </c>
      <c r="D1311" s="2" t="s">
        <v>1056</v>
      </c>
      <c r="E1311" s="2">
        <v>15</v>
      </c>
      <c r="F1311" s="2">
        <v>29</v>
      </c>
      <c r="G1311" s="2">
        <v>79.5</v>
      </c>
    </row>
    <row r="1312" spans="1:7">
      <c r="A1312" s="2" t="s">
        <v>656</v>
      </c>
      <c r="B1312" s="2">
        <v>2101</v>
      </c>
      <c r="C1312" s="2">
        <v>7</v>
      </c>
      <c r="D1312" s="2" t="s">
        <v>1056</v>
      </c>
      <c r="E1312" s="2">
        <v>14</v>
      </c>
      <c r="F1312" s="2">
        <v>29</v>
      </c>
      <c r="G1312" s="2">
        <v>79.5</v>
      </c>
    </row>
    <row r="1313" spans="1:7">
      <c r="A1313" s="2" t="s">
        <v>656</v>
      </c>
      <c r="B1313" s="2">
        <v>2101</v>
      </c>
      <c r="C1313" s="2">
        <v>8</v>
      </c>
      <c r="D1313" s="2" t="s">
        <v>1056</v>
      </c>
      <c r="E1313" s="2">
        <v>13</v>
      </c>
      <c r="F1313" s="2">
        <v>30</v>
      </c>
      <c r="G1313" s="2">
        <v>76</v>
      </c>
    </row>
    <row r="1314" spans="1:7">
      <c r="A1314" s="2" t="s">
        <v>2147</v>
      </c>
      <c r="B1314" s="2">
        <v>2100</v>
      </c>
      <c r="C1314" s="2">
        <v>1</v>
      </c>
      <c r="D1314" s="2" t="s">
        <v>1056</v>
      </c>
      <c r="E1314" s="2">
        <v>0</v>
      </c>
      <c r="F1314" s="2">
        <v>12</v>
      </c>
      <c r="G1314" s="2">
        <v>33</v>
      </c>
    </row>
    <row r="1315" spans="1:7">
      <c r="A1315" s="2" t="s">
        <v>2147</v>
      </c>
      <c r="B1315" s="2">
        <v>2100</v>
      </c>
      <c r="C1315" s="2">
        <v>2</v>
      </c>
      <c r="D1315" s="2" t="s">
        <v>1056</v>
      </c>
      <c r="E1315" s="2">
        <v>0</v>
      </c>
      <c r="F1315" s="2">
        <v>12</v>
      </c>
      <c r="G1315" s="2">
        <v>34</v>
      </c>
    </row>
    <row r="1316" spans="1:7">
      <c r="A1316" s="2" t="s">
        <v>2147</v>
      </c>
      <c r="B1316" s="2">
        <v>2101</v>
      </c>
      <c r="C1316" s="2">
        <v>1</v>
      </c>
      <c r="D1316" s="2" t="s">
        <v>1056</v>
      </c>
      <c r="E1316" s="2">
        <v>0</v>
      </c>
      <c r="F1316" s="2">
        <v>11</v>
      </c>
      <c r="G1316" s="2">
        <v>36</v>
      </c>
    </row>
    <row r="1317" spans="1:7">
      <c r="A1317" s="2" t="s">
        <v>2147</v>
      </c>
      <c r="B1317" s="2">
        <v>2101</v>
      </c>
      <c r="C1317" s="2">
        <v>2</v>
      </c>
      <c r="D1317" s="2" t="s">
        <v>1056</v>
      </c>
      <c r="E1317" s="2">
        <v>0</v>
      </c>
      <c r="F1317" s="2">
        <v>11</v>
      </c>
      <c r="G1317" s="2">
        <v>36</v>
      </c>
    </row>
    <row r="1318" spans="1:7">
      <c r="A1318" s="2" t="s">
        <v>2147</v>
      </c>
      <c r="B1318" s="2">
        <v>2101</v>
      </c>
      <c r="C1318" s="2">
        <v>3</v>
      </c>
      <c r="D1318" s="2" t="s">
        <v>1056</v>
      </c>
      <c r="E1318" s="2">
        <v>0</v>
      </c>
      <c r="F1318" s="2">
        <v>10</v>
      </c>
      <c r="G1318" s="2">
        <v>37</v>
      </c>
    </row>
    <row r="1319" spans="1:7">
      <c r="A1319" s="2" t="s">
        <v>2147</v>
      </c>
      <c r="B1319" s="2">
        <v>2101</v>
      </c>
      <c r="C1319" s="2">
        <v>4</v>
      </c>
      <c r="D1319" s="2" t="s">
        <v>1056</v>
      </c>
      <c r="E1319" s="2">
        <v>0</v>
      </c>
      <c r="F1319" s="2">
        <v>12</v>
      </c>
      <c r="G1319" s="2">
        <v>35</v>
      </c>
    </row>
    <row r="1320" spans="1:7">
      <c r="A1320" s="2" t="s">
        <v>2147</v>
      </c>
      <c r="B1320" s="2">
        <v>2101</v>
      </c>
      <c r="C1320" s="2">
        <v>5</v>
      </c>
      <c r="D1320" s="2" t="s">
        <v>1056</v>
      </c>
      <c r="E1320" s="2">
        <v>0</v>
      </c>
      <c r="F1320" s="2">
        <v>11</v>
      </c>
      <c r="G1320" s="2">
        <v>34</v>
      </c>
    </row>
    <row r="1321" spans="1:7">
      <c r="A1321" s="2" t="s">
        <v>2147</v>
      </c>
      <c r="B1321" s="2">
        <v>2101</v>
      </c>
      <c r="C1321" s="2">
        <v>6</v>
      </c>
      <c r="D1321" s="2" t="s">
        <v>1056</v>
      </c>
      <c r="E1321" s="2">
        <v>0</v>
      </c>
      <c r="F1321" s="2">
        <v>12</v>
      </c>
      <c r="G1321" s="2">
        <v>34</v>
      </c>
    </row>
    <row r="1322" spans="1:7">
      <c r="A1322" s="2" t="s">
        <v>2147</v>
      </c>
      <c r="B1322" s="2">
        <v>2101</v>
      </c>
      <c r="C1322" s="2">
        <v>7</v>
      </c>
      <c r="D1322" s="2" t="s">
        <v>1056</v>
      </c>
      <c r="E1322" s="2">
        <v>0</v>
      </c>
      <c r="F1322" s="2">
        <v>12</v>
      </c>
      <c r="G1322" s="2">
        <v>38</v>
      </c>
    </row>
    <row r="1323" spans="1:7">
      <c r="A1323" s="2" t="s">
        <v>2147</v>
      </c>
      <c r="B1323" s="2">
        <v>2101</v>
      </c>
      <c r="C1323" s="2">
        <v>8</v>
      </c>
      <c r="D1323" s="2" t="s">
        <v>1056</v>
      </c>
      <c r="E1323" s="2">
        <v>0</v>
      </c>
      <c r="F1323" s="2">
        <v>10</v>
      </c>
      <c r="G1323" s="2">
        <v>37</v>
      </c>
    </row>
    <row r="1324" spans="1:7">
      <c r="A1324" s="2" t="s">
        <v>72</v>
      </c>
      <c r="B1324" s="2">
        <v>800</v>
      </c>
      <c r="C1324" s="2">
        <v>1</v>
      </c>
      <c r="D1324" s="2" t="s">
        <v>1056</v>
      </c>
      <c r="E1324" s="2">
        <v>779</v>
      </c>
      <c r="F1324" s="2">
        <v>14.431372549019599</v>
      </c>
      <c r="G1324" s="2">
        <v>36.567010309278402</v>
      </c>
    </row>
    <row r="1325" spans="1:7">
      <c r="A1325" s="2" t="s">
        <v>72</v>
      </c>
      <c r="B1325" s="2">
        <v>800</v>
      </c>
      <c r="C1325" s="2">
        <v>2</v>
      </c>
      <c r="D1325" s="2" t="s">
        <v>1056</v>
      </c>
      <c r="E1325" s="2">
        <v>776</v>
      </c>
      <c r="F1325" s="2">
        <v>14.6</v>
      </c>
      <c r="G1325" s="2">
        <v>36.855670103092798</v>
      </c>
    </row>
    <row r="1326" spans="1:7">
      <c r="A1326" s="2" t="s">
        <v>72</v>
      </c>
      <c r="B1326" s="2">
        <v>800</v>
      </c>
      <c r="C1326" s="2">
        <v>3</v>
      </c>
      <c r="D1326" s="2" t="s">
        <v>1056</v>
      </c>
      <c r="E1326" s="2">
        <v>779</v>
      </c>
      <c r="F1326" s="2">
        <v>14.387755102040799</v>
      </c>
      <c r="G1326" s="2">
        <v>36.785714285714299</v>
      </c>
    </row>
    <row r="1327" spans="1:7">
      <c r="A1327" s="2" t="s">
        <v>72</v>
      </c>
      <c r="B1327" s="2">
        <v>800</v>
      </c>
      <c r="C1327" s="2">
        <v>4</v>
      </c>
      <c r="D1327" s="2" t="s">
        <v>1056</v>
      </c>
      <c r="E1327" s="2">
        <v>779</v>
      </c>
      <c r="F1327" s="2">
        <v>14.4705882352941</v>
      </c>
      <c r="G1327" s="2">
        <v>36.9072164948454</v>
      </c>
    </row>
    <row r="1328" spans="1:7">
      <c r="A1328" s="2" t="s">
        <v>72</v>
      </c>
      <c r="B1328" s="2">
        <v>800</v>
      </c>
      <c r="C1328" s="2">
        <v>5</v>
      </c>
      <c r="D1328" s="2" t="s">
        <v>1056</v>
      </c>
      <c r="E1328" s="2">
        <v>775</v>
      </c>
      <c r="F1328" s="2">
        <v>14.1960784313725</v>
      </c>
      <c r="G1328" s="2">
        <v>37.340206185566998</v>
      </c>
    </row>
    <row r="1329" spans="1:7">
      <c r="A1329" s="2" t="s">
        <v>72</v>
      </c>
      <c r="B1329" s="2">
        <v>800</v>
      </c>
      <c r="C1329" s="2">
        <v>6</v>
      </c>
      <c r="D1329" s="2" t="s">
        <v>1056</v>
      </c>
      <c r="E1329" s="2">
        <v>774</v>
      </c>
      <c r="F1329" s="2">
        <v>14.6862745098039</v>
      </c>
      <c r="G1329" s="2">
        <v>37.278350515463899</v>
      </c>
    </row>
    <row r="1330" spans="1:7">
      <c r="A1330" s="2" t="s">
        <v>72</v>
      </c>
      <c r="B1330" s="2">
        <v>800</v>
      </c>
      <c r="C1330" s="2">
        <v>7</v>
      </c>
      <c r="D1330" s="2" t="s">
        <v>1056</v>
      </c>
      <c r="E1330" s="2">
        <v>779</v>
      </c>
      <c r="F1330" s="2">
        <v>14.408163265306101</v>
      </c>
      <c r="G1330" s="2">
        <v>36.724489795918402</v>
      </c>
    </row>
    <row r="1331" spans="1:7">
      <c r="A1331" s="2" t="s">
        <v>72</v>
      </c>
      <c r="B1331" s="2">
        <v>800</v>
      </c>
      <c r="C1331" s="2">
        <v>8</v>
      </c>
      <c r="D1331" s="2" t="s">
        <v>1056</v>
      </c>
      <c r="E1331" s="2">
        <v>774</v>
      </c>
      <c r="F1331" s="2">
        <v>14.46</v>
      </c>
      <c r="G1331" s="2">
        <v>36.865979381443303</v>
      </c>
    </row>
    <row r="1332" spans="1:7">
      <c r="A1332" s="2" t="s">
        <v>72</v>
      </c>
      <c r="B1332" s="2">
        <v>900</v>
      </c>
      <c r="C1332" s="2">
        <v>1</v>
      </c>
      <c r="D1332" s="2" t="s">
        <v>1056</v>
      </c>
      <c r="E1332" s="2">
        <v>696</v>
      </c>
      <c r="F1332" s="2">
        <v>14.5555555555556</v>
      </c>
      <c r="G1332" s="2">
        <v>37.1264367816092</v>
      </c>
    </row>
    <row r="1333" spans="1:7">
      <c r="A1333" s="2" t="s">
        <v>72</v>
      </c>
      <c r="B1333" s="2">
        <v>900</v>
      </c>
      <c r="C1333" s="2">
        <v>2</v>
      </c>
      <c r="D1333" s="2" t="s">
        <v>1056</v>
      </c>
      <c r="E1333" s="2">
        <v>695</v>
      </c>
      <c r="F1333" s="2">
        <v>14.826086956521699</v>
      </c>
      <c r="G1333" s="2">
        <v>37.885057471264403</v>
      </c>
    </row>
    <row r="1334" spans="1:7">
      <c r="A1334" s="2" t="s">
        <v>72</v>
      </c>
      <c r="B1334" s="2">
        <v>900</v>
      </c>
      <c r="C1334" s="2">
        <v>3</v>
      </c>
      <c r="D1334" s="2" t="s">
        <v>1056</v>
      </c>
      <c r="E1334" s="2">
        <v>694</v>
      </c>
      <c r="F1334" s="2">
        <v>14.5555555555556</v>
      </c>
      <c r="G1334" s="2">
        <v>37.678160919540197</v>
      </c>
    </row>
    <row r="1335" spans="1:7">
      <c r="A1335" s="2" t="s">
        <v>72</v>
      </c>
      <c r="B1335" s="2">
        <v>900</v>
      </c>
      <c r="C1335" s="2">
        <v>4</v>
      </c>
      <c r="D1335" s="2" t="s">
        <v>1056</v>
      </c>
      <c r="E1335" s="2">
        <v>703</v>
      </c>
      <c r="F1335" s="2">
        <v>14.3333333333333</v>
      </c>
      <c r="G1335" s="2">
        <v>37.704545454545503</v>
      </c>
    </row>
    <row r="1336" spans="1:7">
      <c r="A1336" s="2" t="s">
        <v>72</v>
      </c>
      <c r="B1336" s="2">
        <v>900</v>
      </c>
      <c r="C1336" s="2">
        <v>5</v>
      </c>
      <c r="D1336" s="2" t="s">
        <v>1056</v>
      </c>
      <c r="E1336" s="2">
        <v>712</v>
      </c>
      <c r="F1336" s="2">
        <v>14.8913043478261</v>
      </c>
      <c r="G1336" s="2">
        <v>37.640449438202197</v>
      </c>
    </row>
    <row r="1337" spans="1:7">
      <c r="A1337" s="2" t="s">
        <v>72</v>
      </c>
      <c r="B1337" s="2">
        <v>900</v>
      </c>
      <c r="C1337" s="2">
        <v>6</v>
      </c>
      <c r="D1337" s="2" t="s">
        <v>1056</v>
      </c>
      <c r="E1337" s="2">
        <v>697</v>
      </c>
      <c r="F1337" s="2">
        <v>14.7777777777778</v>
      </c>
      <c r="G1337" s="2">
        <v>37.8735632183908</v>
      </c>
    </row>
    <row r="1338" spans="1:7">
      <c r="A1338" s="2" t="s">
        <v>72</v>
      </c>
      <c r="B1338" s="2">
        <v>900</v>
      </c>
      <c r="C1338" s="2">
        <v>7</v>
      </c>
      <c r="D1338" s="2" t="s">
        <v>1056</v>
      </c>
      <c r="E1338" s="2">
        <v>696</v>
      </c>
      <c r="F1338" s="2">
        <v>15.088888888888899</v>
      </c>
      <c r="G1338" s="2">
        <v>37.425287356321803</v>
      </c>
    </row>
    <row r="1339" spans="1:7">
      <c r="A1339" s="2" t="s">
        <v>72</v>
      </c>
      <c r="B1339" s="2">
        <v>900</v>
      </c>
      <c r="C1339" s="2">
        <v>8</v>
      </c>
      <c r="D1339" s="2" t="s">
        <v>1056</v>
      </c>
      <c r="E1339" s="2">
        <v>697</v>
      </c>
      <c r="F1339" s="2">
        <v>15.022222222222201</v>
      </c>
      <c r="G1339" s="2">
        <v>37.758620689655203</v>
      </c>
    </row>
    <row r="1340" spans="1:7">
      <c r="A1340" s="2" t="s">
        <v>72</v>
      </c>
      <c r="B1340" s="2">
        <v>1000</v>
      </c>
      <c r="C1340" s="2">
        <v>1</v>
      </c>
      <c r="D1340" s="2" t="s">
        <v>1056</v>
      </c>
      <c r="E1340" s="2">
        <v>630</v>
      </c>
      <c r="F1340" s="2">
        <v>15.170731707317101</v>
      </c>
      <c r="G1340" s="2">
        <v>38.5822784810127</v>
      </c>
    </row>
    <row r="1341" spans="1:7">
      <c r="A1341" s="2" t="s">
        <v>72</v>
      </c>
      <c r="B1341" s="2">
        <v>1000</v>
      </c>
      <c r="C1341" s="2">
        <v>2</v>
      </c>
      <c r="D1341" s="2" t="s">
        <v>1056</v>
      </c>
      <c r="E1341" s="2">
        <v>626</v>
      </c>
      <c r="F1341" s="2">
        <v>15.074999999999999</v>
      </c>
      <c r="G1341" s="2">
        <v>38.632911392405099</v>
      </c>
    </row>
    <row r="1342" spans="1:7">
      <c r="A1342" s="2" t="s">
        <v>72</v>
      </c>
      <c r="B1342" s="2">
        <v>1000</v>
      </c>
      <c r="C1342" s="2">
        <v>3</v>
      </c>
      <c r="D1342" s="2" t="s">
        <v>1056</v>
      </c>
      <c r="E1342" s="2">
        <v>630</v>
      </c>
      <c r="F1342" s="2">
        <v>15</v>
      </c>
      <c r="G1342" s="2">
        <v>38.435897435897402</v>
      </c>
    </row>
    <row r="1343" spans="1:7">
      <c r="A1343" s="2" t="s">
        <v>72</v>
      </c>
      <c r="B1343" s="2">
        <v>1000</v>
      </c>
      <c r="C1343" s="2">
        <v>4</v>
      </c>
      <c r="D1343" s="2" t="s">
        <v>1056</v>
      </c>
      <c r="E1343" s="2">
        <v>628</v>
      </c>
      <c r="F1343" s="2">
        <v>14.829268292682899</v>
      </c>
      <c r="G1343" s="2">
        <v>38.948717948717899</v>
      </c>
    </row>
    <row r="1344" spans="1:7">
      <c r="A1344" s="2" t="s">
        <v>72</v>
      </c>
      <c r="B1344" s="2">
        <v>1000</v>
      </c>
      <c r="C1344" s="2">
        <v>5</v>
      </c>
      <c r="D1344" s="2" t="s">
        <v>1056</v>
      </c>
      <c r="E1344" s="2">
        <v>626</v>
      </c>
      <c r="F1344" s="2">
        <v>15.146341463414601</v>
      </c>
      <c r="G1344" s="2">
        <v>38.705128205128197</v>
      </c>
    </row>
    <row r="1345" spans="1:7">
      <c r="A1345" s="2" t="s">
        <v>72</v>
      </c>
      <c r="B1345" s="2">
        <v>1000</v>
      </c>
      <c r="C1345" s="2">
        <v>6</v>
      </c>
      <c r="D1345" s="2" t="s">
        <v>1056</v>
      </c>
      <c r="E1345" s="2">
        <v>627</v>
      </c>
      <c r="F1345" s="2">
        <v>15</v>
      </c>
      <c r="G1345" s="2">
        <v>38.538461538461497</v>
      </c>
    </row>
    <row r="1346" spans="1:7">
      <c r="A1346" s="2" t="s">
        <v>72</v>
      </c>
      <c r="B1346" s="2">
        <v>1000</v>
      </c>
      <c r="C1346" s="2">
        <v>7</v>
      </c>
      <c r="D1346" s="2" t="s">
        <v>1056</v>
      </c>
      <c r="E1346" s="2">
        <v>631</v>
      </c>
      <c r="F1346" s="2">
        <v>15.097560975609801</v>
      </c>
      <c r="G1346" s="2">
        <v>38.615384615384599</v>
      </c>
    </row>
    <row r="1347" spans="1:7">
      <c r="A1347" s="2" t="s">
        <v>72</v>
      </c>
      <c r="B1347" s="2">
        <v>1000</v>
      </c>
      <c r="C1347" s="2">
        <v>8</v>
      </c>
      <c r="D1347" s="2" t="s">
        <v>1056</v>
      </c>
      <c r="E1347" s="2">
        <v>626</v>
      </c>
      <c r="F1347" s="2">
        <v>15.756097560975601</v>
      </c>
      <c r="G1347" s="2">
        <v>39.320512820512803</v>
      </c>
    </row>
    <row r="1348" spans="1:7">
      <c r="A1348" s="2" t="s">
        <v>72</v>
      </c>
      <c r="B1348" s="2">
        <v>1100</v>
      </c>
      <c r="C1348" s="2">
        <v>1</v>
      </c>
      <c r="D1348" s="2" t="s">
        <v>1056</v>
      </c>
      <c r="E1348" s="2">
        <v>573</v>
      </c>
      <c r="F1348" s="2">
        <v>15.289473684210501</v>
      </c>
      <c r="G1348" s="2">
        <v>39.4583333333333</v>
      </c>
    </row>
    <row r="1349" spans="1:7">
      <c r="A1349" s="2" t="s">
        <v>72</v>
      </c>
      <c r="B1349" s="2">
        <v>1100</v>
      </c>
      <c r="C1349" s="2">
        <v>2</v>
      </c>
      <c r="D1349" s="2" t="s">
        <v>1056</v>
      </c>
      <c r="E1349" s="2">
        <v>577</v>
      </c>
      <c r="F1349" s="2">
        <v>15.210526315789499</v>
      </c>
      <c r="G1349" s="2">
        <v>39.5416666666667</v>
      </c>
    </row>
    <row r="1350" spans="1:7">
      <c r="A1350" s="2" t="s">
        <v>72</v>
      </c>
      <c r="B1350" s="2">
        <v>1100</v>
      </c>
      <c r="C1350" s="2">
        <v>3</v>
      </c>
      <c r="D1350" s="2" t="s">
        <v>1056</v>
      </c>
      <c r="E1350" s="2">
        <v>576</v>
      </c>
      <c r="F1350" s="2">
        <v>15.394736842105299</v>
      </c>
      <c r="G1350" s="2">
        <v>40.125</v>
      </c>
    </row>
    <row r="1351" spans="1:7">
      <c r="A1351" s="2" t="s">
        <v>72</v>
      </c>
      <c r="B1351" s="2">
        <v>1100</v>
      </c>
      <c r="C1351" s="2">
        <v>4</v>
      </c>
      <c r="D1351" s="2" t="s">
        <v>1056</v>
      </c>
      <c r="E1351" s="2">
        <v>576</v>
      </c>
      <c r="F1351" s="2">
        <v>15.2631578947368</v>
      </c>
      <c r="G1351" s="2">
        <v>40.4444444444444</v>
      </c>
    </row>
    <row r="1352" spans="1:7">
      <c r="A1352" s="2" t="s">
        <v>72</v>
      </c>
      <c r="B1352" s="2">
        <v>1100</v>
      </c>
      <c r="C1352" s="2">
        <v>5</v>
      </c>
      <c r="D1352" s="2" t="s">
        <v>1056</v>
      </c>
      <c r="E1352" s="2">
        <v>576</v>
      </c>
      <c r="F1352" s="2">
        <v>15.3783783783784</v>
      </c>
      <c r="G1352" s="2">
        <v>40.4861111111111</v>
      </c>
    </row>
    <row r="1353" spans="1:7">
      <c r="A1353" s="2" t="s">
        <v>72</v>
      </c>
      <c r="B1353" s="2">
        <v>1100</v>
      </c>
      <c r="C1353" s="2">
        <v>6</v>
      </c>
      <c r="D1353" s="2" t="s">
        <v>1056</v>
      </c>
      <c r="E1353" s="2">
        <v>576</v>
      </c>
      <c r="F1353" s="2">
        <v>15.605263157894701</v>
      </c>
      <c r="G1353" s="2">
        <v>40.5</v>
      </c>
    </row>
    <row r="1354" spans="1:7">
      <c r="A1354" s="2" t="s">
        <v>72</v>
      </c>
      <c r="B1354" s="2">
        <v>1100</v>
      </c>
      <c r="C1354" s="2">
        <v>7</v>
      </c>
      <c r="D1354" s="2" t="s">
        <v>1056</v>
      </c>
      <c r="E1354" s="2">
        <v>573</v>
      </c>
      <c r="F1354" s="2">
        <v>15.6842105263158</v>
      </c>
      <c r="G1354" s="2">
        <v>40.267605633802802</v>
      </c>
    </row>
    <row r="1355" spans="1:7">
      <c r="A1355" s="2" t="s">
        <v>72</v>
      </c>
      <c r="B1355" s="2">
        <v>1100</v>
      </c>
      <c r="C1355" s="2">
        <v>8</v>
      </c>
      <c r="D1355" s="2" t="s">
        <v>1056</v>
      </c>
      <c r="E1355" s="2">
        <v>572</v>
      </c>
      <c r="F1355" s="2">
        <v>15.5675675675676</v>
      </c>
      <c r="G1355" s="2">
        <v>40.2777777777778</v>
      </c>
    </row>
    <row r="1356" spans="1:7">
      <c r="A1356" s="2" t="s">
        <v>72</v>
      </c>
      <c r="B1356" s="2">
        <v>1200</v>
      </c>
      <c r="C1356" s="2">
        <v>1</v>
      </c>
      <c r="D1356" s="2" t="s">
        <v>1056</v>
      </c>
      <c r="E1356" s="2">
        <v>528</v>
      </c>
      <c r="F1356" s="2">
        <v>15.5428571428571</v>
      </c>
      <c r="G1356" s="2">
        <v>40.8333333333333</v>
      </c>
    </row>
    <row r="1357" spans="1:7">
      <c r="A1357" s="2" t="s">
        <v>72</v>
      </c>
      <c r="B1357" s="2">
        <v>1200</v>
      </c>
      <c r="C1357" s="2">
        <v>2</v>
      </c>
      <c r="D1357" s="2" t="s">
        <v>1056</v>
      </c>
      <c r="E1357" s="2">
        <v>530</v>
      </c>
      <c r="F1357" s="2">
        <v>16.1428571428571</v>
      </c>
      <c r="G1357" s="2">
        <v>41.208955223880601</v>
      </c>
    </row>
    <row r="1358" spans="1:7">
      <c r="A1358" s="2" t="s">
        <v>72</v>
      </c>
      <c r="B1358" s="2">
        <v>1200</v>
      </c>
      <c r="C1358" s="2">
        <v>3</v>
      </c>
      <c r="D1358" s="2" t="s">
        <v>1056</v>
      </c>
      <c r="E1358" s="2">
        <v>530</v>
      </c>
      <c r="F1358" s="2">
        <v>16.0285714285714</v>
      </c>
      <c r="G1358" s="2">
        <v>41.651515151515099</v>
      </c>
    </row>
    <row r="1359" spans="1:7">
      <c r="A1359" s="2" t="s">
        <v>72</v>
      </c>
      <c r="B1359" s="2">
        <v>1200</v>
      </c>
      <c r="C1359" s="2">
        <v>4</v>
      </c>
      <c r="D1359" s="2" t="s">
        <v>1056</v>
      </c>
      <c r="E1359" s="2">
        <v>529</v>
      </c>
      <c r="F1359" s="2">
        <v>15.742857142857099</v>
      </c>
      <c r="G1359" s="2">
        <v>41.469696969696997</v>
      </c>
    </row>
    <row r="1360" spans="1:7">
      <c r="A1360" s="2" t="s">
        <v>72</v>
      </c>
      <c r="B1360" s="2">
        <v>1200</v>
      </c>
      <c r="C1360" s="2">
        <v>5</v>
      </c>
      <c r="D1360" s="2" t="s">
        <v>1056</v>
      </c>
      <c r="E1360" s="2">
        <v>526</v>
      </c>
      <c r="F1360" s="2">
        <v>16.514285714285698</v>
      </c>
      <c r="G1360" s="2">
        <v>41.318181818181799</v>
      </c>
    </row>
    <row r="1361" spans="1:7">
      <c r="A1361" s="2" t="s">
        <v>72</v>
      </c>
      <c r="B1361" s="2">
        <v>1200</v>
      </c>
      <c r="C1361" s="2">
        <v>6</v>
      </c>
      <c r="D1361" s="2" t="s">
        <v>1056</v>
      </c>
      <c r="E1361" s="2">
        <v>525</v>
      </c>
      <c r="F1361" s="2">
        <v>15.9714285714286</v>
      </c>
      <c r="G1361" s="2">
        <v>41.353846153846199</v>
      </c>
    </row>
    <row r="1362" spans="1:7">
      <c r="A1362" s="2" t="s">
        <v>72</v>
      </c>
      <c r="B1362" s="2">
        <v>1200</v>
      </c>
      <c r="C1362" s="2">
        <v>7</v>
      </c>
      <c r="D1362" s="2" t="s">
        <v>1056</v>
      </c>
      <c r="E1362" s="2">
        <v>528</v>
      </c>
      <c r="F1362" s="2">
        <v>16.2</v>
      </c>
      <c r="G1362" s="2">
        <v>41.363636363636402</v>
      </c>
    </row>
    <row r="1363" spans="1:7">
      <c r="A1363" s="2" t="s">
        <v>72</v>
      </c>
      <c r="B1363" s="2">
        <v>1200</v>
      </c>
      <c r="C1363" s="2">
        <v>8</v>
      </c>
      <c r="D1363" s="2" t="s">
        <v>1056</v>
      </c>
      <c r="E1363" s="2">
        <v>526</v>
      </c>
      <c r="F1363" s="2">
        <v>16.514285714285698</v>
      </c>
      <c r="G1363" s="2">
        <v>42.484848484848499</v>
      </c>
    </row>
    <row r="1364" spans="1:7">
      <c r="A1364" s="2" t="s">
        <v>72</v>
      </c>
      <c r="B1364" s="2">
        <v>1300</v>
      </c>
      <c r="C1364" s="2">
        <v>1</v>
      </c>
      <c r="D1364" s="2" t="s">
        <v>1056</v>
      </c>
      <c r="E1364" s="2">
        <v>503</v>
      </c>
      <c r="F1364" s="2">
        <v>15.969696969697001</v>
      </c>
      <c r="G1364" s="2">
        <v>42.080645161290299</v>
      </c>
    </row>
    <row r="1365" spans="1:7">
      <c r="A1365" s="2" t="s">
        <v>72</v>
      </c>
      <c r="B1365" s="2">
        <v>1300</v>
      </c>
      <c r="C1365" s="2">
        <v>2</v>
      </c>
      <c r="D1365" s="2" t="s">
        <v>1056</v>
      </c>
      <c r="E1365" s="2">
        <v>491</v>
      </c>
      <c r="F1365" s="2">
        <v>16.5161290322581</v>
      </c>
      <c r="G1365" s="2">
        <v>42.229508196721298</v>
      </c>
    </row>
    <row r="1366" spans="1:7">
      <c r="A1366" s="2" t="s">
        <v>72</v>
      </c>
      <c r="B1366" s="2">
        <v>1300</v>
      </c>
      <c r="C1366" s="2">
        <v>3</v>
      </c>
      <c r="D1366" s="2" t="s">
        <v>1056</v>
      </c>
      <c r="E1366" s="2">
        <v>491</v>
      </c>
      <c r="F1366" s="2">
        <v>16.59375</v>
      </c>
      <c r="G1366" s="2">
        <v>42.721311475409799</v>
      </c>
    </row>
    <row r="1367" spans="1:7">
      <c r="A1367" s="2" t="s">
        <v>72</v>
      </c>
      <c r="B1367" s="2">
        <v>1300</v>
      </c>
      <c r="C1367" s="2">
        <v>4</v>
      </c>
      <c r="D1367" s="2" t="s">
        <v>1056</v>
      </c>
      <c r="E1367" s="2">
        <v>492</v>
      </c>
      <c r="F1367" s="2">
        <v>15.9677419354839</v>
      </c>
      <c r="G1367" s="2">
        <v>42.0161290322581</v>
      </c>
    </row>
    <row r="1368" spans="1:7">
      <c r="A1368" s="2" t="s">
        <v>72</v>
      </c>
      <c r="B1368" s="2">
        <v>1300</v>
      </c>
      <c r="C1368" s="2">
        <v>5</v>
      </c>
      <c r="D1368" s="2" t="s">
        <v>1056</v>
      </c>
      <c r="E1368" s="2">
        <v>492</v>
      </c>
      <c r="F1368" s="2">
        <v>16.625</v>
      </c>
      <c r="G1368" s="2">
        <v>43.032786885245898</v>
      </c>
    </row>
    <row r="1369" spans="1:7">
      <c r="A1369" s="2" t="s">
        <v>72</v>
      </c>
      <c r="B1369" s="2">
        <v>1300</v>
      </c>
      <c r="C1369" s="2">
        <v>6</v>
      </c>
      <c r="D1369" s="2" t="s">
        <v>1056</v>
      </c>
      <c r="E1369" s="2">
        <v>490</v>
      </c>
      <c r="F1369" s="2">
        <v>16.78125</v>
      </c>
      <c r="G1369" s="2">
        <v>43.721311475409799</v>
      </c>
    </row>
    <row r="1370" spans="1:7">
      <c r="A1370" s="2" t="s">
        <v>72</v>
      </c>
      <c r="B1370" s="2">
        <v>1300</v>
      </c>
      <c r="C1370" s="2">
        <v>7</v>
      </c>
      <c r="D1370" s="2" t="s">
        <v>1056</v>
      </c>
      <c r="E1370" s="2">
        <v>491</v>
      </c>
      <c r="F1370" s="2">
        <v>16.4375</v>
      </c>
      <c r="G1370" s="2">
        <v>42.7049180327869</v>
      </c>
    </row>
    <row r="1371" spans="1:7">
      <c r="A1371" s="2" t="s">
        <v>72</v>
      </c>
      <c r="B1371" s="2">
        <v>1300</v>
      </c>
      <c r="C1371" s="2">
        <v>8</v>
      </c>
      <c r="D1371" s="2" t="s">
        <v>1056</v>
      </c>
      <c r="E1371" s="2">
        <v>491</v>
      </c>
      <c r="F1371" s="2">
        <v>16.125</v>
      </c>
      <c r="G1371" s="2">
        <v>43.338709677419402</v>
      </c>
    </row>
    <row r="1372" spans="1:7">
      <c r="A1372" s="2" t="s">
        <v>72</v>
      </c>
      <c r="B1372" s="2">
        <v>1400</v>
      </c>
      <c r="C1372" s="2">
        <v>1</v>
      </c>
      <c r="D1372" s="2" t="s">
        <v>1056</v>
      </c>
      <c r="E1372" s="2">
        <v>459</v>
      </c>
      <c r="F1372" s="2">
        <v>16.366666666666699</v>
      </c>
      <c r="G1372" s="2">
        <v>42.771929824561397</v>
      </c>
    </row>
    <row r="1373" spans="1:7">
      <c r="A1373" s="2" t="s">
        <v>72</v>
      </c>
      <c r="B1373" s="2">
        <v>1400</v>
      </c>
      <c r="C1373" s="2">
        <v>2</v>
      </c>
      <c r="D1373" s="2" t="s">
        <v>1056</v>
      </c>
      <c r="E1373" s="2">
        <v>460</v>
      </c>
      <c r="F1373" s="2">
        <v>16.899999999999999</v>
      </c>
      <c r="G1373" s="2">
        <v>43.1034482758621</v>
      </c>
    </row>
    <row r="1374" spans="1:7">
      <c r="A1374" s="2" t="s">
        <v>72</v>
      </c>
      <c r="B1374" s="2">
        <v>1400</v>
      </c>
      <c r="C1374" s="2">
        <v>3</v>
      </c>
      <c r="D1374" s="2" t="s">
        <v>1056</v>
      </c>
      <c r="E1374" s="2">
        <v>460</v>
      </c>
      <c r="F1374" s="2">
        <v>16.3448275862069</v>
      </c>
      <c r="G1374" s="2">
        <v>43.862068965517203</v>
      </c>
    </row>
    <row r="1375" spans="1:7">
      <c r="A1375" s="2" t="s">
        <v>72</v>
      </c>
      <c r="B1375" s="2">
        <v>1400</v>
      </c>
      <c r="C1375" s="2">
        <v>4</v>
      </c>
      <c r="D1375" s="2" t="s">
        <v>1056</v>
      </c>
      <c r="E1375" s="2">
        <v>458</v>
      </c>
      <c r="F1375" s="2">
        <v>17.066666666666698</v>
      </c>
      <c r="G1375" s="2">
        <v>44.280701754386001</v>
      </c>
    </row>
    <row r="1376" spans="1:7">
      <c r="A1376" s="2" t="s">
        <v>72</v>
      </c>
      <c r="B1376" s="2">
        <v>1400</v>
      </c>
      <c r="C1376" s="2">
        <v>5</v>
      </c>
      <c r="D1376" s="2" t="s">
        <v>1056</v>
      </c>
      <c r="E1376" s="2">
        <v>458</v>
      </c>
      <c r="F1376" s="2">
        <v>17.433333333333302</v>
      </c>
      <c r="G1376" s="2">
        <v>43.9298245614035</v>
      </c>
    </row>
    <row r="1377" spans="1:7">
      <c r="A1377" s="2" t="s">
        <v>72</v>
      </c>
      <c r="B1377" s="2">
        <v>1400</v>
      </c>
      <c r="C1377" s="2">
        <v>6</v>
      </c>
      <c r="D1377" s="2" t="s">
        <v>1056</v>
      </c>
      <c r="E1377" s="2">
        <v>458</v>
      </c>
      <c r="F1377" s="2">
        <v>17.366666666666699</v>
      </c>
      <c r="G1377" s="2">
        <v>43.859649122806999</v>
      </c>
    </row>
    <row r="1378" spans="1:7">
      <c r="A1378" s="2" t="s">
        <v>72</v>
      </c>
      <c r="B1378" s="2">
        <v>1400</v>
      </c>
      <c r="C1378" s="2">
        <v>7</v>
      </c>
      <c r="D1378" s="2" t="s">
        <v>1056</v>
      </c>
      <c r="E1378" s="2">
        <v>456</v>
      </c>
      <c r="F1378" s="2">
        <v>16.6666666666667</v>
      </c>
      <c r="G1378" s="2">
        <v>44.421052631578902</v>
      </c>
    </row>
    <row r="1379" spans="1:7">
      <c r="A1379" s="2" t="s">
        <v>72</v>
      </c>
      <c r="B1379" s="2">
        <v>1400</v>
      </c>
      <c r="C1379" s="2">
        <v>8</v>
      </c>
      <c r="D1379" s="2" t="s">
        <v>1056</v>
      </c>
      <c r="E1379" s="2">
        <v>460</v>
      </c>
      <c r="F1379" s="2">
        <v>16.3333333333333</v>
      </c>
      <c r="G1379" s="2">
        <v>43.947368421052602</v>
      </c>
    </row>
    <row r="1380" spans="1:7">
      <c r="A1380" s="2" t="s">
        <v>72</v>
      </c>
      <c r="B1380" s="2">
        <v>1500</v>
      </c>
      <c r="C1380" s="2">
        <v>1</v>
      </c>
      <c r="D1380" s="2" t="s">
        <v>1056</v>
      </c>
      <c r="E1380" s="2">
        <v>429</v>
      </c>
      <c r="F1380" s="2">
        <v>17.035714285714299</v>
      </c>
      <c r="G1380" s="2">
        <v>43.981132075471699</v>
      </c>
    </row>
    <row r="1381" spans="1:7">
      <c r="A1381" s="2" t="s">
        <v>72</v>
      </c>
      <c r="B1381" s="2">
        <v>1500</v>
      </c>
      <c r="C1381" s="2">
        <v>2</v>
      </c>
      <c r="D1381" s="2" t="s">
        <v>1056</v>
      </c>
      <c r="E1381" s="2">
        <v>429</v>
      </c>
      <c r="F1381" s="2">
        <v>17.035714285714299</v>
      </c>
      <c r="G1381" s="2">
        <v>44</v>
      </c>
    </row>
    <row r="1382" spans="1:7">
      <c r="A1382" s="2" t="s">
        <v>72</v>
      </c>
      <c r="B1382" s="2">
        <v>1500</v>
      </c>
      <c r="C1382" s="2">
        <v>3</v>
      </c>
      <c r="D1382" s="2" t="s">
        <v>1056</v>
      </c>
      <c r="E1382" s="2">
        <v>430</v>
      </c>
      <c r="F1382" s="2">
        <v>17.6428571428571</v>
      </c>
      <c r="G1382" s="2">
        <v>44.796296296296298</v>
      </c>
    </row>
    <row r="1383" spans="1:7">
      <c r="A1383" s="2" t="s">
        <v>72</v>
      </c>
      <c r="B1383" s="2">
        <v>1500</v>
      </c>
      <c r="C1383" s="2">
        <v>4</v>
      </c>
      <c r="D1383" s="2" t="s">
        <v>1056</v>
      </c>
      <c r="E1383" s="2">
        <v>430</v>
      </c>
      <c r="F1383" s="2">
        <v>17.518518518518501</v>
      </c>
      <c r="G1383" s="2">
        <v>45.814814814814802</v>
      </c>
    </row>
    <row r="1384" spans="1:7">
      <c r="A1384" s="2" t="s">
        <v>72</v>
      </c>
      <c r="B1384" s="2">
        <v>1500</v>
      </c>
      <c r="C1384" s="2">
        <v>5</v>
      </c>
      <c r="D1384" s="2" t="s">
        <v>1056</v>
      </c>
      <c r="E1384" s="2">
        <v>428</v>
      </c>
      <c r="F1384" s="2">
        <v>16.071428571428601</v>
      </c>
      <c r="G1384" s="2">
        <v>45.4444444444444</v>
      </c>
    </row>
    <row r="1385" spans="1:7">
      <c r="A1385" s="2" t="s">
        <v>72</v>
      </c>
      <c r="B1385" s="2">
        <v>1500</v>
      </c>
      <c r="C1385" s="2">
        <v>6</v>
      </c>
      <c r="D1385" s="2" t="s">
        <v>1056</v>
      </c>
      <c r="E1385" s="2">
        <v>430</v>
      </c>
      <c r="F1385" s="2">
        <v>17.821428571428601</v>
      </c>
      <c r="G1385" s="2">
        <v>44.9444444444444</v>
      </c>
    </row>
    <row r="1386" spans="1:7">
      <c r="A1386" s="2" t="s">
        <v>72</v>
      </c>
      <c r="B1386" s="2">
        <v>1500</v>
      </c>
      <c r="C1386" s="2">
        <v>7</v>
      </c>
      <c r="D1386" s="2" t="s">
        <v>1056</v>
      </c>
      <c r="E1386" s="2">
        <v>435</v>
      </c>
      <c r="F1386" s="2">
        <v>17.3448275862069</v>
      </c>
      <c r="G1386" s="2">
        <v>45.5818181818182</v>
      </c>
    </row>
    <row r="1387" spans="1:7">
      <c r="A1387" s="2" t="s">
        <v>72</v>
      </c>
      <c r="B1387" s="2">
        <v>1500</v>
      </c>
      <c r="C1387" s="2">
        <v>8</v>
      </c>
      <c r="D1387" s="2" t="s">
        <v>1056</v>
      </c>
      <c r="E1387" s="2">
        <v>433</v>
      </c>
      <c r="F1387" s="2">
        <v>18.428571428571399</v>
      </c>
      <c r="G1387" s="2">
        <v>45.6111111111111</v>
      </c>
    </row>
    <row r="1388" spans="1:7">
      <c r="A1388" s="2" t="s">
        <v>72</v>
      </c>
      <c r="B1388" s="2">
        <v>1600</v>
      </c>
      <c r="C1388" s="2">
        <v>1</v>
      </c>
      <c r="D1388" s="2" t="s">
        <v>1056</v>
      </c>
      <c r="E1388" s="2">
        <v>403</v>
      </c>
      <c r="F1388" s="2">
        <v>17.769230769230798</v>
      </c>
      <c r="G1388" s="2">
        <v>44.94</v>
      </c>
    </row>
    <row r="1389" spans="1:7">
      <c r="A1389" s="2" t="s">
        <v>72</v>
      </c>
      <c r="B1389" s="2">
        <v>1600</v>
      </c>
      <c r="C1389" s="2">
        <v>2</v>
      </c>
      <c r="D1389" s="2" t="s">
        <v>1056</v>
      </c>
      <c r="E1389" s="2">
        <v>405</v>
      </c>
      <c r="F1389" s="2">
        <v>18.3333333333333</v>
      </c>
      <c r="G1389" s="2">
        <v>45.78</v>
      </c>
    </row>
    <row r="1390" spans="1:7">
      <c r="A1390" s="2" t="s">
        <v>72</v>
      </c>
      <c r="B1390" s="2">
        <v>1600</v>
      </c>
      <c r="C1390" s="2">
        <v>3</v>
      </c>
      <c r="D1390" s="2" t="s">
        <v>1056</v>
      </c>
      <c r="E1390" s="2">
        <v>405</v>
      </c>
      <c r="F1390" s="2">
        <v>18.1111111111111</v>
      </c>
      <c r="G1390" s="2">
        <v>46.862745098039198</v>
      </c>
    </row>
    <row r="1391" spans="1:7">
      <c r="A1391" s="2" t="s">
        <v>72</v>
      </c>
      <c r="B1391" s="2">
        <v>1600</v>
      </c>
      <c r="C1391" s="2">
        <v>4</v>
      </c>
      <c r="D1391" s="2" t="s">
        <v>1056</v>
      </c>
      <c r="E1391" s="2">
        <v>404</v>
      </c>
      <c r="F1391" s="2">
        <v>18.423076923076898</v>
      </c>
      <c r="G1391" s="2">
        <v>46.2</v>
      </c>
    </row>
    <row r="1392" spans="1:7">
      <c r="A1392" s="2" t="s">
        <v>72</v>
      </c>
      <c r="B1392" s="2">
        <v>1600</v>
      </c>
      <c r="C1392" s="2">
        <v>5</v>
      </c>
      <c r="D1392" s="2" t="s">
        <v>1056</v>
      </c>
      <c r="E1392" s="2">
        <v>407</v>
      </c>
      <c r="F1392" s="2">
        <v>19</v>
      </c>
      <c r="G1392" s="2">
        <v>46.9</v>
      </c>
    </row>
    <row r="1393" spans="1:7">
      <c r="A1393" s="2" t="s">
        <v>72</v>
      </c>
      <c r="B1393" s="2">
        <v>1600</v>
      </c>
      <c r="C1393" s="2">
        <v>6</v>
      </c>
      <c r="D1393" s="2" t="s">
        <v>1056</v>
      </c>
      <c r="E1393" s="2">
        <v>409</v>
      </c>
      <c r="F1393" s="2">
        <v>17.2222222222222</v>
      </c>
      <c r="G1393" s="2">
        <v>46.254901960784302</v>
      </c>
    </row>
    <row r="1394" spans="1:7">
      <c r="A1394" s="2" t="s">
        <v>72</v>
      </c>
      <c r="B1394" s="2">
        <v>1600</v>
      </c>
      <c r="C1394" s="2">
        <v>7</v>
      </c>
      <c r="D1394" s="2" t="s">
        <v>1056</v>
      </c>
      <c r="E1394" s="2">
        <v>404</v>
      </c>
      <c r="F1394" s="2">
        <v>17.961538461538499</v>
      </c>
      <c r="G1394" s="2">
        <v>47.3</v>
      </c>
    </row>
    <row r="1395" spans="1:7">
      <c r="A1395" s="2" t="s">
        <v>72</v>
      </c>
      <c r="B1395" s="2">
        <v>1600</v>
      </c>
      <c r="C1395" s="2">
        <v>8</v>
      </c>
      <c r="D1395" s="2" t="s">
        <v>1056</v>
      </c>
      <c r="E1395" s="2">
        <v>403</v>
      </c>
      <c r="F1395" s="2">
        <v>18.653846153846199</v>
      </c>
      <c r="G1395" s="2">
        <v>47.18</v>
      </c>
    </row>
    <row r="1396" spans="1:7">
      <c r="A1396" s="2" t="s">
        <v>72</v>
      </c>
      <c r="B1396" s="2">
        <v>1700</v>
      </c>
      <c r="C1396" s="2">
        <v>1</v>
      </c>
      <c r="D1396" s="2" t="s">
        <v>1056</v>
      </c>
      <c r="E1396" s="2">
        <v>384</v>
      </c>
      <c r="F1396" s="2">
        <v>17.559999999999999</v>
      </c>
      <c r="G1396" s="2">
        <v>45.3958333333333</v>
      </c>
    </row>
    <row r="1397" spans="1:7">
      <c r="A1397" s="2" t="s">
        <v>72</v>
      </c>
      <c r="B1397" s="2">
        <v>1700</v>
      </c>
      <c r="C1397" s="2">
        <v>2</v>
      </c>
      <c r="D1397" s="2" t="s">
        <v>1056</v>
      </c>
      <c r="E1397" s="2">
        <v>386</v>
      </c>
      <c r="F1397" s="2">
        <v>18.48</v>
      </c>
      <c r="G1397" s="2">
        <v>46.8958333333333</v>
      </c>
    </row>
    <row r="1398" spans="1:7">
      <c r="A1398" s="2" t="s">
        <v>72</v>
      </c>
      <c r="B1398" s="2">
        <v>1700</v>
      </c>
      <c r="C1398" s="2">
        <v>3</v>
      </c>
      <c r="D1398" s="2" t="s">
        <v>1056</v>
      </c>
      <c r="E1398" s="2">
        <v>385</v>
      </c>
      <c r="F1398" s="2">
        <v>18.3333333333333</v>
      </c>
      <c r="G1398" s="2">
        <v>46.7916666666667</v>
      </c>
    </row>
    <row r="1399" spans="1:7">
      <c r="A1399" s="2" t="s">
        <v>72</v>
      </c>
      <c r="B1399" s="2">
        <v>1700</v>
      </c>
      <c r="C1399" s="2">
        <v>4</v>
      </c>
      <c r="D1399" s="2" t="s">
        <v>1056</v>
      </c>
      <c r="E1399" s="2">
        <v>384</v>
      </c>
      <c r="F1399" s="2">
        <v>18.399999999999999</v>
      </c>
      <c r="G1399" s="2">
        <v>48.25</v>
      </c>
    </row>
    <row r="1400" spans="1:7">
      <c r="A1400" s="2" t="s">
        <v>72</v>
      </c>
      <c r="B1400" s="2">
        <v>1700</v>
      </c>
      <c r="C1400" s="2">
        <v>5</v>
      </c>
      <c r="D1400" s="2" t="s">
        <v>1056</v>
      </c>
      <c r="E1400" s="2">
        <v>383</v>
      </c>
      <c r="F1400" s="2">
        <v>18.600000000000001</v>
      </c>
      <c r="G1400" s="2">
        <v>48.893617021276597</v>
      </c>
    </row>
    <row r="1401" spans="1:7">
      <c r="A1401" s="2" t="s">
        <v>72</v>
      </c>
      <c r="B1401" s="2">
        <v>1700</v>
      </c>
      <c r="C1401" s="2">
        <v>6</v>
      </c>
      <c r="D1401" s="2" t="s">
        <v>1056</v>
      </c>
      <c r="E1401" s="2">
        <v>383</v>
      </c>
      <c r="F1401" s="2">
        <v>17.8</v>
      </c>
      <c r="G1401" s="2">
        <v>48.404255319148902</v>
      </c>
    </row>
    <row r="1402" spans="1:7">
      <c r="A1402" s="2" t="s">
        <v>72</v>
      </c>
      <c r="B1402" s="2">
        <v>1700</v>
      </c>
      <c r="C1402" s="2">
        <v>7</v>
      </c>
      <c r="D1402" s="2" t="s">
        <v>1056</v>
      </c>
      <c r="E1402" s="2">
        <v>381</v>
      </c>
      <c r="F1402" s="2">
        <v>18.12</v>
      </c>
      <c r="G1402" s="2">
        <v>47.468085106383</v>
      </c>
    </row>
    <row r="1403" spans="1:7">
      <c r="A1403" s="2" t="s">
        <v>72</v>
      </c>
      <c r="B1403" s="2">
        <v>1700</v>
      </c>
      <c r="C1403" s="2">
        <v>8</v>
      </c>
      <c r="D1403" s="2" t="s">
        <v>1056</v>
      </c>
      <c r="E1403" s="2">
        <v>381</v>
      </c>
      <c r="F1403" s="2">
        <v>17.920000000000002</v>
      </c>
      <c r="G1403" s="2">
        <v>48.787234042553202</v>
      </c>
    </row>
    <row r="1404" spans="1:7">
      <c r="A1404" s="2" t="s">
        <v>72</v>
      </c>
      <c r="B1404" s="2">
        <v>1800</v>
      </c>
      <c r="C1404" s="2">
        <v>1</v>
      </c>
      <c r="D1404" s="2" t="s">
        <v>1056</v>
      </c>
      <c r="E1404" s="2">
        <v>364</v>
      </c>
      <c r="F1404" s="2">
        <v>18.0416666666667</v>
      </c>
      <c r="G1404" s="2">
        <v>46.934782608695599</v>
      </c>
    </row>
    <row r="1405" spans="1:7">
      <c r="A1405" s="2" t="s">
        <v>72</v>
      </c>
      <c r="B1405" s="2">
        <v>1800</v>
      </c>
      <c r="C1405" s="2">
        <v>2</v>
      </c>
      <c r="D1405" s="2" t="s">
        <v>1056</v>
      </c>
      <c r="E1405" s="2">
        <v>366</v>
      </c>
      <c r="F1405" s="2">
        <v>18.875</v>
      </c>
      <c r="G1405" s="2">
        <v>48.695652173912997</v>
      </c>
    </row>
    <row r="1406" spans="1:7">
      <c r="A1406" s="2" t="s">
        <v>72</v>
      </c>
      <c r="B1406" s="2">
        <v>1800</v>
      </c>
      <c r="C1406" s="2">
        <v>3</v>
      </c>
      <c r="D1406" s="2" t="s">
        <v>1056</v>
      </c>
      <c r="E1406" s="2">
        <v>366</v>
      </c>
      <c r="F1406" s="2">
        <v>18.9166666666667</v>
      </c>
      <c r="G1406" s="2">
        <v>49.913043478260903</v>
      </c>
    </row>
    <row r="1407" spans="1:7">
      <c r="A1407" s="2" t="s">
        <v>72</v>
      </c>
      <c r="B1407" s="2">
        <v>1800</v>
      </c>
      <c r="C1407" s="2">
        <v>4</v>
      </c>
      <c r="D1407" s="2" t="s">
        <v>1056</v>
      </c>
      <c r="E1407" s="2">
        <v>364</v>
      </c>
      <c r="F1407" s="2">
        <v>18.9166666666667</v>
      </c>
      <c r="G1407" s="2">
        <v>48.326086956521699</v>
      </c>
    </row>
    <row r="1408" spans="1:7">
      <c r="A1408" s="2" t="s">
        <v>72</v>
      </c>
      <c r="B1408" s="2">
        <v>1800</v>
      </c>
      <c r="C1408" s="2">
        <v>5</v>
      </c>
      <c r="D1408" s="2" t="s">
        <v>1056</v>
      </c>
      <c r="E1408" s="2">
        <v>365</v>
      </c>
      <c r="F1408" s="2">
        <v>19.8333333333333</v>
      </c>
      <c r="G1408" s="2">
        <v>50.177777777777798</v>
      </c>
    </row>
    <row r="1409" spans="1:7">
      <c r="A1409" s="2" t="s">
        <v>72</v>
      </c>
      <c r="B1409" s="2">
        <v>1800</v>
      </c>
      <c r="C1409" s="2">
        <v>6</v>
      </c>
      <c r="D1409" s="2" t="s">
        <v>1056</v>
      </c>
      <c r="E1409" s="2">
        <v>365</v>
      </c>
      <c r="F1409" s="2">
        <v>19.7916666666667</v>
      </c>
      <c r="G1409" s="2">
        <v>50.022222222222197</v>
      </c>
    </row>
    <row r="1410" spans="1:7">
      <c r="A1410" s="2" t="s">
        <v>72</v>
      </c>
      <c r="B1410" s="2">
        <v>1800</v>
      </c>
      <c r="C1410" s="2">
        <v>7</v>
      </c>
      <c r="D1410" s="2" t="s">
        <v>1056</v>
      </c>
      <c r="E1410" s="2">
        <v>365</v>
      </c>
      <c r="F1410" s="2">
        <v>18.25</v>
      </c>
      <c r="G1410" s="2">
        <v>49.088888888888903</v>
      </c>
    </row>
    <row r="1411" spans="1:7">
      <c r="A1411" s="2" t="s">
        <v>72</v>
      </c>
      <c r="B1411" s="2">
        <v>1800</v>
      </c>
      <c r="C1411" s="2">
        <v>8</v>
      </c>
      <c r="D1411" s="2" t="s">
        <v>1056</v>
      </c>
      <c r="E1411" s="2">
        <v>366</v>
      </c>
      <c r="F1411" s="2">
        <v>19.875</v>
      </c>
      <c r="G1411" s="2">
        <v>50.565217391304401</v>
      </c>
    </row>
    <row r="1412" spans="1:7">
      <c r="A1412" s="2" t="s">
        <v>72</v>
      </c>
      <c r="B1412" s="2">
        <v>1900</v>
      </c>
      <c r="C1412" s="2">
        <v>1</v>
      </c>
      <c r="D1412" s="2" t="s">
        <v>1056</v>
      </c>
      <c r="E1412" s="2">
        <v>348</v>
      </c>
      <c r="F1412" s="2">
        <v>18.826086956521699</v>
      </c>
      <c r="G1412" s="2">
        <v>50.023255813953497</v>
      </c>
    </row>
    <row r="1413" spans="1:7">
      <c r="A1413" s="2" t="s">
        <v>72</v>
      </c>
      <c r="B1413" s="2">
        <v>1900</v>
      </c>
      <c r="C1413" s="2">
        <v>2</v>
      </c>
      <c r="D1413" s="2" t="s">
        <v>1056</v>
      </c>
      <c r="E1413" s="2">
        <v>348</v>
      </c>
      <c r="F1413" s="2">
        <v>19.2173913043478</v>
      </c>
      <c r="G1413" s="2">
        <v>50</v>
      </c>
    </row>
    <row r="1414" spans="1:7">
      <c r="A1414" s="2" t="s">
        <v>72</v>
      </c>
      <c r="B1414" s="2">
        <v>1900</v>
      </c>
      <c r="C1414" s="2">
        <v>3</v>
      </c>
      <c r="D1414" s="2" t="s">
        <v>1056</v>
      </c>
      <c r="E1414" s="2">
        <v>348</v>
      </c>
      <c r="F1414" s="2">
        <v>19.478260869565201</v>
      </c>
      <c r="G1414" s="2">
        <v>51.636363636363598</v>
      </c>
    </row>
    <row r="1415" spans="1:7">
      <c r="A1415" s="2" t="s">
        <v>72</v>
      </c>
      <c r="B1415" s="2">
        <v>1900</v>
      </c>
      <c r="C1415" s="2">
        <v>4</v>
      </c>
      <c r="D1415" s="2" t="s">
        <v>1056</v>
      </c>
      <c r="E1415" s="2">
        <v>348</v>
      </c>
      <c r="F1415" s="2">
        <v>19</v>
      </c>
      <c r="G1415" s="2">
        <v>51.113636363636402</v>
      </c>
    </row>
    <row r="1416" spans="1:7">
      <c r="A1416" s="2" t="s">
        <v>72</v>
      </c>
      <c r="B1416" s="2">
        <v>1900</v>
      </c>
      <c r="C1416" s="2">
        <v>5</v>
      </c>
      <c r="D1416" s="2" t="s">
        <v>1056</v>
      </c>
      <c r="E1416" s="2">
        <v>349</v>
      </c>
      <c r="F1416" s="2">
        <v>20.3913043478261</v>
      </c>
      <c r="G1416" s="2">
        <v>51.674418604651201</v>
      </c>
    </row>
    <row r="1417" spans="1:7">
      <c r="A1417" s="2" t="s">
        <v>72</v>
      </c>
      <c r="B1417" s="2">
        <v>1900</v>
      </c>
      <c r="C1417" s="2">
        <v>6</v>
      </c>
      <c r="D1417" s="2" t="s">
        <v>1056</v>
      </c>
      <c r="E1417" s="2">
        <v>347</v>
      </c>
      <c r="F1417" s="2">
        <v>20.434782608695699</v>
      </c>
      <c r="G1417" s="2">
        <v>53.255813953488399</v>
      </c>
    </row>
    <row r="1418" spans="1:7">
      <c r="A1418" s="2" t="s">
        <v>72</v>
      </c>
      <c r="B1418" s="2">
        <v>1900</v>
      </c>
      <c r="C1418" s="2">
        <v>7</v>
      </c>
      <c r="D1418" s="2" t="s">
        <v>1056</v>
      </c>
      <c r="E1418" s="2">
        <v>348</v>
      </c>
      <c r="F1418" s="2">
        <v>20.695652173913</v>
      </c>
      <c r="G1418" s="2">
        <v>52.340909090909101</v>
      </c>
    </row>
    <row r="1419" spans="1:7">
      <c r="A1419" s="2" t="s">
        <v>72</v>
      </c>
      <c r="B1419" s="2">
        <v>1900</v>
      </c>
      <c r="C1419" s="2">
        <v>8</v>
      </c>
      <c r="D1419" s="2" t="s">
        <v>1056</v>
      </c>
      <c r="E1419" s="2">
        <v>348</v>
      </c>
      <c r="F1419" s="2">
        <v>19.521739130434799</v>
      </c>
      <c r="G1419" s="2">
        <v>51.840909090909101</v>
      </c>
    </row>
    <row r="1420" spans="1:7">
      <c r="A1420" s="2" t="s">
        <v>72</v>
      </c>
      <c r="B1420" s="2">
        <v>2000</v>
      </c>
      <c r="C1420" s="2">
        <v>1</v>
      </c>
      <c r="D1420" s="2" t="s">
        <v>1056</v>
      </c>
      <c r="E1420" s="2">
        <v>334</v>
      </c>
      <c r="F1420" s="2">
        <v>19.454545454545499</v>
      </c>
      <c r="G1420" s="2">
        <v>50.682926829268297</v>
      </c>
    </row>
    <row r="1421" spans="1:7">
      <c r="A1421" s="2" t="s">
        <v>72</v>
      </c>
      <c r="B1421" s="2">
        <v>2000</v>
      </c>
      <c r="C1421" s="2">
        <v>2</v>
      </c>
      <c r="D1421" s="2" t="s">
        <v>1056</v>
      </c>
      <c r="E1421" s="2">
        <v>333</v>
      </c>
      <c r="F1421" s="2">
        <v>19.818181818181799</v>
      </c>
      <c r="G1421" s="2">
        <v>51.785714285714299</v>
      </c>
    </row>
    <row r="1422" spans="1:7">
      <c r="A1422" s="2" t="s">
        <v>72</v>
      </c>
      <c r="B1422" s="2">
        <v>2000</v>
      </c>
      <c r="C1422" s="2">
        <v>3</v>
      </c>
      <c r="D1422" s="2" t="s">
        <v>1056</v>
      </c>
      <c r="E1422" s="2">
        <v>334</v>
      </c>
      <c r="F1422" s="2">
        <v>18.818181818181799</v>
      </c>
      <c r="G1422" s="2">
        <v>51.902439024390198</v>
      </c>
    </row>
    <row r="1423" spans="1:7">
      <c r="A1423" s="2" t="s">
        <v>72</v>
      </c>
      <c r="B1423" s="2">
        <v>2000</v>
      </c>
      <c r="C1423" s="2">
        <v>4</v>
      </c>
      <c r="D1423" s="2" t="s">
        <v>1056</v>
      </c>
      <c r="E1423" s="2">
        <v>334</v>
      </c>
      <c r="F1423" s="2">
        <v>20.636363636363601</v>
      </c>
      <c r="G1423" s="2">
        <v>52.571428571428598</v>
      </c>
    </row>
    <row r="1424" spans="1:7">
      <c r="A1424" s="2" t="s">
        <v>72</v>
      </c>
      <c r="B1424" s="2">
        <v>2000</v>
      </c>
      <c r="C1424" s="2">
        <v>5</v>
      </c>
      <c r="D1424" s="2" t="s">
        <v>1056</v>
      </c>
      <c r="E1424" s="2">
        <v>336</v>
      </c>
      <c r="F1424" s="2">
        <v>19.409090909090899</v>
      </c>
      <c r="G1424" s="2">
        <v>53.571428571428598</v>
      </c>
    </row>
    <row r="1425" spans="1:7">
      <c r="A1425" s="2" t="s">
        <v>72</v>
      </c>
      <c r="B1425" s="2">
        <v>2000</v>
      </c>
      <c r="C1425" s="2">
        <v>6</v>
      </c>
      <c r="D1425" s="2" t="s">
        <v>1056</v>
      </c>
      <c r="E1425" s="2">
        <v>334</v>
      </c>
      <c r="F1425" s="2">
        <v>21.136363636363601</v>
      </c>
      <c r="G1425" s="2">
        <v>54.642857142857103</v>
      </c>
    </row>
    <row r="1426" spans="1:7">
      <c r="A1426" s="2" t="s">
        <v>72</v>
      </c>
      <c r="B1426" s="2">
        <v>2000</v>
      </c>
      <c r="C1426" s="2">
        <v>7</v>
      </c>
      <c r="D1426" s="2" t="s">
        <v>1056</v>
      </c>
      <c r="E1426" s="2">
        <v>339</v>
      </c>
      <c r="F1426" s="2">
        <v>23.045454545454501</v>
      </c>
      <c r="G1426" s="2">
        <v>54.071428571428598</v>
      </c>
    </row>
    <row r="1427" spans="1:7">
      <c r="A1427" s="2" t="s">
        <v>72</v>
      </c>
      <c r="B1427" s="2">
        <v>2000</v>
      </c>
      <c r="C1427" s="2">
        <v>8</v>
      </c>
      <c r="D1427" s="2" t="s">
        <v>1056</v>
      </c>
      <c r="E1427" s="2">
        <v>333</v>
      </c>
      <c r="F1427" s="2">
        <v>22.181818181818201</v>
      </c>
      <c r="G1427" s="2">
        <v>55.619047619047599</v>
      </c>
    </row>
    <row r="1428" spans="1:7">
      <c r="A1428" s="2" t="s">
        <v>72</v>
      </c>
      <c r="B1428" s="2">
        <v>2100</v>
      </c>
      <c r="C1428" s="2">
        <v>1</v>
      </c>
      <c r="D1428" s="2" t="s">
        <v>1056</v>
      </c>
      <c r="E1428" s="2">
        <v>320</v>
      </c>
      <c r="F1428" s="2">
        <v>20.714285714285701</v>
      </c>
      <c r="G1428" s="2">
        <v>51.774999999999999</v>
      </c>
    </row>
    <row r="1429" spans="1:7">
      <c r="A1429" s="2" t="s">
        <v>72</v>
      </c>
      <c r="B1429" s="2">
        <v>2100</v>
      </c>
      <c r="C1429" s="2">
        <v>2</v>
      </c>
      <c r="D1429" s="2" t="s">
        <v>1056</v>
      </c>
      <c r="E1429" s="2">
        <v>321</v>
      </c>
      <c r="F1429" s="2">
        <v>20.380952380952401</v>
      </c>
      <c r="G1429" s="2">
        <v>53.174999999999997</v>
      </c>
    </row>
    <row r="1430" spans="1:7">
      <c r="A1430" s="2" t="s">
        <v>72</v>
      </c>
      <c r="B1430" s="2">
        <v>2100</v>
      </c>
      <c r="C1430" s="2">
        <v>3</v>
      </c>
      <c r="D1430" s="2" t="s">
        <v>1056</v>
      </c>
      <c r="E1430" s="2">
        <v>318</v>
      </c>
      <c r="F1430" s="2">
        <v>20.8095238095238</v>
      </c>
      <c r="G1430" s="2">
        <v>52.975000000000001</v>
      </c>
    </row>
    <row r="1431" spans="1:7">
      <c r="A1431" s="2" t="s">
        <v>72</v>
      </c>
      <c r="B1431" s="2">
        <v>2100</v>
      </c>
      <c r="C1431" s="2">
        <v>4</v>
      </c>
      <c r="D1431" s="2" t="s">
        <v>1056</v>
      </c>
      <c r="E1431" s="2">
        <v>321</v>
      </c>
      <c r="F1431" s="2">
        <v>20.571428571428601</v>
      </c>
      <c r="G1431" s="2">
        <v>54.174999999999997</v>
      </c>
    </row>
    <row r="1432" spans="1:7">
      <c r="A1432" s="2" t="s">
        <v>72</v>
      </c>
      <c r="B1432" s="2">
        <v>2100</v>
      </c>
      <c r="C1432" s="2">
        <v>5</v>
      </c>
      <c r="D1432" s="2" t="s">
        <v>1056</v>
      </c>
      <c r="E1432" s="2">
        <v>320</v>
      </c>
      <c r="F1432" s="2">
        <v>21.285714285714299</v>
      </c>
      <c r="G1432" s="2">
        <v>55.725000000000001</v>
      </c>
    </row>
    <row r="1433" spans="1:7">
      <c r="A1433" s="2" t="s">
        <v>72</v>
      </c>
      <c r="B1433" s="2">
        <v>2100</v>
      </c>
      <c r="C1433" s="2">
        <v>6</v>
      </c>
      <c r="D1433" s="2" t="s">
        <v>1056</v>
      </c>
      <c r="E1433" s="2">
        <v>320</v>
      </c>
      <c r="F1433" s="2">
        <v>22.238095238095202</v>
      </c>
      <c r="G1433" s="2">
        <v>55.575000000000003</v>
      </c>
    </row>
    <row r="1434" spans="1:7">
      <c r="A1434" s="2" t="s">
        <v>72</v>
      </c>
      <c r="B1434" s="2">
        <v>2100</v>
      </c>
      <c r="C1434" s="2">
        <v>7</v>
      </c>
      <c r="D1434" s="2" t="s">
        <v>1056</v>
      </c>
      <c r="E1434" s="2">
        <v>320</v>
      </c>
      <c r="F1434" s="2">
        <v>23.380952380952401</v>
      </c>
      <c r="G1434" s="2">
        <v>56.65</v>
      </c>
    </row>
    <row r="1435" spans="1:7">
      <c r="A1435" s="2" t="s">
        <v>72</v>
      </c>
      <c r="B1435" s="2">
        <v>2100</v>
      </c>
      <c r="C1435" s="2">
        <v>8</v>
      </c>
      <c r="D1435" s="2" t="s">
        <v>1056</v>
      </c>
      <c r="E1435" s="2">
        <v>320</v>
      </c>
      <c r="F1435" s="2">
        <v>21.238095238095202</v>
      </c>
      <c r="G1435" s="2">
        <v>57.1</v>
      </c>
    </row>
    <row r="1436" spans="1:7">
      <c r="A1436" s="2" t="s">
        <v>72</v>
      </c>
      <c r="B1436" s="2">
        <v>2101</v>
      </c>
      <c r="C1436" s="2">
        <v>1</v>
      </c>
      <c r="D1436" s="2" t="s">
        <v>1056</v>
      </c>
      <c r="E1436" s="2">
        <v>282</v>
      </c>
      <c r="F1436" s="2">
        <v>28.2777777777778</v>
      </c>
      <c r="G1436" s="2">
        <v>64.4444444444444</v>
      </c>
    </row>
    <row r="1437" spans="1:7">
      <c r="A1437" s="2" t="s">
        <v>72</v>
      </c>
      <c r="B1437" s="2">
        <v>2101</v>
      </c>
      <c r="C1437" s="2">
        <v>2</v>
      </c>
      <c r="D1437" s="2" t="s">
        <v>1056</v>
      </c>
      <c r="E1437" s="2">
        <v>243</v>
      </c>
      <c r="F1437" s="2">
        <v>31.3125</v>
      </c>
      <c r="G1437" s="2">
        <v>72.6666666666667</v>
      </c>
    </row>
    <row r="1438" spans="1:7">
      <c r="A1438" s="2" t="s">
        <v>72</v>
      </c>
      <c r="B1438" s="2">
        <v>2101</v>
      </c>
      <c r="C1438" s="2">
        <v>3</v>
      </c>
      <c r="D1438" s="2" t="s">
        <v>1056</v>
      </c>
      <c r="E1438" s="2">
        <v>243</v>
      </c>
      <c r="F1438" s="2">
        <v>34.125</v>
      </c>
      <c r="G1438" s="2">
        <v>73.266666666666694</v>
      </c>
    </row>
    <row r="1439" spans="1:7">
      <c r="A1439" s="2" t="s">
        <v>72</v>
      </c>
      <c r="B1439" s="2">
        <v>2101</v>
      </c>
      <c r="C1439" s="2">
        <v>4</v>
      </c>
      <c r="D1439" s="2" t="s">
        <v>1056</v>
      </c>
      <c r="E1439" s="2">
        <v>243</v>
      </c>
      <c r="F1439" s="2">
        <v>33.375</v>
      </c>
      <c r="G1439" s="2">
        <v>74.133333333333297</v>
      </c>
    </row>
    <row r="1440" spans="1:7">
      <c r="A1440" s="2" t="s">
        <v>72</v>
      </c>
      <c r="B1440" s="2">
        <v>2101</v>
      </c>
      <c r="C1440" s="2">
        <v>5</v>
      </c>
      <c r="D1440" s="2" t="s">
        <v>1056</v>
      </c>
      <c r="E1440" s="2">
        <v>242</v>
      </c>
      <c r="F1440" s="2">
        <v>28.1875</v>
      </c>
      <c r="G1440" s="2">
        <v>70.290322580645196</v>
      </c>
    </row>
    <row r="1441" spans="1:7">
      <c r="A1441" s="2" t="s">
        <v>72</v>
      </c>
      <c r="B1441" s="2">
        <v>2101</v>
      </c>
      <c r="C1441" s="2">
        <v>6</v>
      </c>
      <c r="D1441" s="2" t="s">
        <v>1056</v>
      </c>
      <c r="E1441" s="2">
        <v>242</v>
      </c>
      <c r="F1441" s="2">
        <v>27</v>
      </c>
      <c r="G1441" s="2">
        <v>73.133333333333297</v>
      </c>
    </row>
    <row r="1442" spans="1:7">
      <c r="A1442" s="2" t="s">
        <v>72</v>
      </c>
      <c r="B1442" s="2">
        <v>2101</v>
      </c>
      <c r="C1442" s="2">
        <v>7</v>
      </c>
      <c r="D1442" s="2" t="s">
        <v>1056</v>
      </c>
      <c r="E1442" s="2">
        <v>242</v>
      </c>
      <c r="F1442" s="2">
        <v>30.9375</v>
      </c>
      <c r="G1442" s="2">
        <v>73.2</v>
      </c>
    </row>
    <row r="1443" spans="1:7">
      <c r="A1443" s="2" t="s">
        <v>72</v>
      </c>
      <c r="B1443" s="2">
        <v>2101</v>
      </c>
      <c r="C1443" s="2">
        <v>8</v>
      </c>
      <c r="D1443" s="2" t="s">
        <v>1056</v>
      </c>
      <c r="E1443" s="2">
        <v>243</v>
      </c>
      <c r="F1443" s="2">
        <v>31.5625</v>
      </c>
      <c r="G1443" s="2">
        <v>74.3</v>
      </c>
    </row>
  </sheetData>
  <sortState ref="L2:M1443">
    <sortCondition ref="M2:M1443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H8" sqref="H8"/>
    </sheetView>
  </sheetViews>
  <sheetFormatPr baseColWidth="10" defaultRowHeight="14" x14ac:dyDescent="0"/>
  <sheetData/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67"/>
  <sheetViews>
    <sheetView topLeftCell="A65" zoomScale="125" zoomScaleNormal="125" zoomScalePageLayoutView="125" workbookViewId="0">
      <selection activeCell="J65" sqref="J60:J65"/>
    </sheetView>
  </sheetViews>
  <sheetFormatPr baseColWidth="10" defaultColWidth="8.83203125" defaultRowHeight="14" x14ac:dyDescent="0"/>
  <cols>
    <col min="9" max="9" width="19.1640625" customWidth="1"/>
    <col min="15" max="15" width="8.83203125" customWidth="1"/>
  </cols>
  <sheetData>
    <row r="1" spans="1:25">
      <c r="A1" t="s">
        <v>0</v>
      </c>
      <c r="B1" t="s">
        <v>2</v>
      </c>
      <c r="C1" t="s">
        <v>3</v>
      </c>
      <c r="D1" t="s">
        <v>7</v>
      </c>
      <c r="E1" t="s">
        <v>8</v>
      </c>
      <c r="F1" t="s">
        <v>10</v>
      </c>
      <c r="G1" t="s">
        <v>11</v>
      </c>
      <c r="H1" t="s">
        <v>12</v>
      </c>
      <c r="I1" t="s">
        <v>20</v>
      </c>
      <c r="J1" t="s">
        <v>21</v>
      </c>
      <c r="K1" t="s">
        <v>22</v>
      </c>
      <c r="L1" t="s">
        <v>23</v>
      </c>
      <c r="M1" t="s">
        <v>24</v>
      </c>
      <c r="N1" t="s">
        <v>25</v>
      </c>
      <c r="O1" t="s">
        <v>26</v>
      </c>
      <c r="Q1" t="s">
        <v>6208</v>
      </c>
      <c r="S1" t="s">
        <v>6209</v>
      </c>
      <c r="U1" t="s">
        <v>6207</v>
      </c>
    </row>
    <row r="2" spans="1:25">
      <c r="A2" t="s">
        <v>1100</v>
      </c>
      <c r="B2">
        <v>800</v>
      </c>
      <c r="C2">
        <v>1</v>
      </c>
      <c r="D2" t="s">
        <v>1056</v>
      </c>
      <c r="E2">
        <v>1406</v>
      </c>
      <c r="F2">
        <v>0.42499999999999999</v>
      </c>
      <c r="G2">
        <v>99.323999999999998</v>
      </c>
      <c r="H2">
        <v>14.1758241758242</v>
      </c>
      <c r="I2">
        <v>688.71900000000005</v>
      </c>
      <c r="J2">
        <v>1.0999999999999999E-2</v>
      </c>
      <c r="K2">
        <v>0</v>
      </c>
      <c r="L2">
        <v>0</v>
      </c>
      <c r="M2">
        <v>0.63700000000000001</v>
      </c>
      <c r="N2">
        <v>7.319</v>
      </c>
      <c r="O2">
        <v>102.34099999999999</v>
      </c>
      <c r="Q2">
        <f>(F2+G2+(8-C2)*0)/8</f>
        <v>12.468624999999999</v>
      </c>
      <c r="S2">
        <f>(O2+N2+L2)/8</f>
        <v>13.7075</v>
      </c>
      <c r="U2">
        <f>H2*E2</f>
        <v>19931.208791208825</v>
      </c>
      <c r="W2">
        <v>1.7</v>
      </c>
      <c r="X2">
        <v>1.2999999999999999E-3</v>
      </c>
      <c r="Y2">
        <f>B2*$X$2*S2*8/100+11.5+$W$2</f>
        <v>14.340463999999999</v>
      </c>
    </row>
    <row r="3" spans="1:25">
      <c r="A3" t="s">
        <v>1100</v>
      </c>
      <c r="B3">
        <v>800</v>
      </c>
      <c r="C3">
        <v>2</v>
      </c>
      <c r="D3" t="s">
        <v>1056</v>
      </c>
      <c r="E3">
        <v>726</v>
      </c>
      <c r="F3">
        <v>0.98699999999999999</v>
      </c>
      <c r="G3">
        <v>198.45500000000001</v>
      </c>
      <c r="H3">
        <v>15.5208333333333</v>
      </c>
      <c r="I3">
        <v>588.34699999999998</v>
      </c>
      <c r="J3">
        <v>2.7E-2</v>
      </c>
      <c r="K3">
        <v>0</v>
      </c>
      <c r="L3">
        <v>0</v>
      </c>
      <c r="M3">
        <v>0.629</v>
      </c>
      <c r="N3">
        <v>7.98</v>
      </c>
      <c r="O3">
        <v>201.672</v>
      </c>
      <c r="Q3">
        <f t="shared" ref="Q3:Q66" si="0">(F3+G3+(8-C3)*0)/8</f>
        <v>24.930250000000001</v>
      </c>
      <c r="S3">
        <f t="shared" ref="S3:S66" si="1">(O3+N3+L3)/8</f>
        <v>26.206499999999998</v>
      </c>
      <c r="U3">
        <f t="shared" ref="U3:U66" si="2">H3*E3</f>
        <v>11268.124999999976</v>
      </c>
      <c r="Y3">
        <f t="shared" ref="Y3:Y66" si="3">B3*$X$2*S3*8/100+11.5+$W$2</f>
        <v>15.380380799999999</v>
      </c>
    </row>
    <row r="4" spans="1:25">
      <c r="A4" t="s">
        <v>1100</v>
      </c>
      <c r="B4">
        <v>800</v>
      </c>
      <c r="C4">
        <v>3</v>
      </c>
      <c r="D4" t="s">
        <v>1056</v>
      </c>
      <c r="E4">
        <v>511</v>
      </c>
      <c r="F4">
        <v>1.448</v>
      </c>
      <c r="G4">
        <v>297.62</v>
      </c>
      <c r="H4">
        <v>16.4411764705882</v>
      </c>
      <c r="I4">
        <v>487.97699999999998</v>
      </c>
      <c r="J4">
        <v>4.8000000000000001E-2</v>
      </c>
      <c r="K4">
        <v>0</v>
      </c>
      <c r="L4">
        <v>0</v>
      </c>
      <c r="M4">
        <v>0.65900000000000003</v>
      </c>
      <c r="N4">
        <v>8.8249999999999993</v>
      </c>
      <c r="O4">
        <v>301.18799999999999</v>
      </c>
      <c r="Q4">
        <f t="shared" si="0"/>
        <v>37.383499999999998</v>
      </c>
      <c r="S4">
        <f t="shared" si="1"/>
        <v>38.751624999999997</v>
      </c>
      <c r="U4">
        <f t="shared" si="2"/>
        <v>8401.441176470571</v>
      </c>
      <c r="Y4">
        <f t="shared" si="3"/>
        <v>16.424135199999998</v>
      </c>
    </row>
    <row r="5" spans="1:25">
      <c r="A5" t="s">
        <v>1100</v>
      </c>
      <c r="B5">
        <v>800</v>
      </c>
      <c r="C5">
        <v>4</v>
      </c>
      <c r="D5" t="s">
        <v>1056</v>
      </c>
      <c r="E5">
        <v>422</v>
      </c>
      <c r="F5">
        <v>1.9179999999999999</v>
      </c>
      <c r="G5">
        <v>396.73700000000002</v>
      </c>
      <c r="H5">
        <v>17.8571428571429</v>
      </c>
      <c r="I5">
        <v>387.59699999999998</v>
      </c>
      <c r="J5">
        <v>7.0000000000000007E-2</v>
      </c>
      <c r="K5">
        <v>0</v>
      </c>
      <c r="L5">
        <v>0</v>
      </c>
      <c r="M5">
        <v>0.75600000000000001</v>
      </c>
      <c r="N5">
        <v>9.8070000000000004</v>
      </c>
      <c r="O5">
        <v>400.67399999999998</v>
      </c>
      <c r="Q5">
        <f t="shared" si="0"/>
        <v>49.831875000000004</v>
      </c>
      <c r="S5">
        <f t="shared" si="1"/>
        <v>51.310124999999999</v>
      </c>
      <c r="U5">
        <f t="shared" si="2"/>
        <v>7535.7142857143035</v>
      </c>
      <c r="Y5">
        <f t="shared" si="3"/>
        <v>17.469002400000001</v>
      </c>
    </row>
    <row r="6" spans="1:25">
      <c r="A6" t="s">
        <v>1100</v>
      </c>
      <c r="B6">
        <v>800</v>
      </c>
      <c r="C6">
        <v>5</v>
      </c>
      <c r="D6" t="s">
        <v>1056</v>
      </c>
      <c r="E6">
        <v>428</v>
      </c>
      <c r="F6">
        <v>55.143999999999998</v>
      </c>
      <c r="G6">
        <v>442.93099999999998</v>
      </c>
      <c r="H6">
        <v>18.035714285714299</v>
      </c>
      <c r="I6">
        <v>288.05599999999998</v>
      </c>
      <c r="J6">
        <v>8.5000000000000006E-2</v>
      </c>
      <c r="K6">
        <v>0</v>
      </c>
      <c r="L6">
        <v>0</v>
      </c>
      <c r="M6">
        <v>0.74</v>
      </c>
      <c r="N6">
        <v>63.021000000000001</v>
      </c>
      <c r="O6">
        <v>447.09399999999999</v>
      </c>
      <c r="Q6">
        <f t="shared" si="0"/>
        <v>62.259374999999999</v>
      </c>
      <c r="S6">
        <f t="shared" si="1"/>
        <v>63.764375000000001</v>
      </c>
      <c r="U6">
        <f t="shared" si="2"/>
        <v>7719.2857142857201</v>
      </c>
      <c r="Y6">
        <f t="shared" si="3"/>
        <v>18.505196000000002</v>
      </c>
    </row>
    <row r="7" spans="1:25">
      <c r="A7" t="s">
        <v>1100</v>
      </c>
      <c r="B7">
        <v>800</v>
      </c>
      <c r="C7">
        <v>6</v>
      </c>
      <c r="D7" t="s">
        <v>1056</v>
      </c>
      <c r="E7">
        <v>409</v>
      </c>
      <c r="F7">
        <v>62.826000000000001</v>
      </c>
      <c r="G7">
        <v>534.49300000000005</v>
      </c>
      <c r="H7">
        <v>18.925925925925899</v>
      </c>
      <c r="I7">
        <v>188.465</v>
      </c>
      <c r="J7">
        <v>6.9000000000000006E-2</v>
      </c>
      <c r="K7">
        <v>0</v>
      </c>
      <c r="L7">
        <v>0</v>
      </c>
      <c r="M7">
        <v>0.79200000000000004</v>
      </c>
      <c r="N7">
        <v>70.653000000000006</v>
      </c>
      <c r="O7">
        <v>539.00699999999995</v>
      </c>
      <c r="Q7">
        <f t="shared" si="0"/>
        <v>74.664875000000009</v>
      </c>
      <c r="S7">
        <f t="shared" si="1"/>
        <v>76.207499999999996</v>
      </c>
      <c r="U7">
        <f t="shared" si="2"/>
        <v>7740.7037037036926</v>
      </c>
      <c r="Y7">
        <f t="shared" si="3"/>
        <v>19.540464</v>
      </c>
    </row>
    <row r="8" spans="1:25">
      <c r="A8" t="s">
        <v>1100</v>
      </c>
      <c r="B8">
        <v>800</v>
      </c>
      <c r="C8">
        <v>7</v>
      </c>
      <c r="D8" t="s">
        <v>1056</v>
      </c>
      <c r="E8">
        <v>382</v>
      </c>
      <c r="F8">
        <v>56.594000000000001</v>
      </c>
      <c r="G8">
        <v>637.721</v>
      </c>
      <c r="H8">
        <v>19.399999999999999</v>
      </c>
      <c r="I8">
        <v>91.986999999999995</v>
      </c>
      <c r="J8">
        <v>0.125</v>
      </c>
      <c r="K8">
        <v>0</v>
      </c>
      <c r="L8">
        <v>0</v>
      </c>
      <c r="M8">
        <v>0.83199999999999996</v>
      </c>
      <c r="N8">
        <v>63.469000000000001</v>
      </c>
      <c r="O8">
        <v>642.85699999999997</v>
      </c>
      <c r="Q8">
        <f t="shared" si="0"/>
        <v>86.789375000000007</v>
      </c>
      <c r="S8">
        <f t="shared" si="1"/>
        <v>88.290750000000003</v>
      </c>
      <c r="U8">
        <f t="shared" si="2"/>
        <v>7410.7999999999993</v>
      </c>
      <c r="Y8">
        <f t="shared" si="3"/>
        <v>20.545790400000001</v>
      </c>
    </row>
    <row r="9" spans="1:25">
      <c r="A9" t="s">
        <v>1100</v>
      </c>
      <c r="B9">
        <v>800</v>
      </c>
      <c r="C9">
        <v>8</v>
      </c>
      <c r="D9" t="s">
        <v>1056</v>
      </c>
      <c r="E9">
        <v>352</v>
      </c>
      <c r="F9">
        <v>34.015000000000001</v>
      </c>
      <c r="G9">
        <v>748.60799999999995</v>
      </c>
      <c r="H9">
        <v>20.130434782608699</v>
      </c>
      <c r="I9">
        <v>2.9329999999999998</v>
      </c>
      <c r="J9">
        <v>0.104</v>
      </c>
      <c r="K9">
        <v>0</v>
      </c>
      <c r="L9">
        <v>0</v>
      </c>
      <c r="M9">
        <v>0.94799999999999995</v>
      </c>
      <c r="N9">
        <v>41.021999999999998</v>
      </c>
      <c r="O9">
        <v>754.77099999999996</v>
      </c>
      <c r="Q9">
        <f t="shared" si="0"/>
        <v>97.827874999999992</v>
      </c>
      <c r="S9">
        <f t="shared" si="1"/>
        <v>99.474125000000001</v>
      </c>
      <c r="U9">
        <f t="shared" si="2"/>
        <v>7085.9130434782619</v>
      </c>
      <c r="Y9">
        <f t="shared" si="3"/>
        <v>21.4762472</v>
      </c>
    </row>
    <row r="10" spans="1:25">
      <c r="A10" t="s">
        <v>1100</v>
      </c>
      <c r="B10">
        <v>900</v>
      </c>
      <c r="C10">
        <v>1</v>
      </c>
      <c r="D10" t="s">
        <v>1056</v>
      </c>
      <c r="E10">
        <v>1248</v>
      </c>
      <c r="F10">
        <v>0.42499999999999999</v>
      </c>
      <c r="G10">
        <v>99.316999999999993</v>
      </c>
      <c r="H10">
        <v>14.160493827160501</v>
      </c>
      <c r="I10">
        <v>689.95699999999999</v>
      </c>
      <c r="J10">
        <v>1.4E-2</v>
      </c>
      <c r="K10">
        <v>0</v>
      </c>
      <c r="L10">
        <v>0</v>
      </c>
      <c r="M10">
        <v>0.58599999999999997</v>
      </c>
      <c r="N10">
        <v>6.585</v>
      </c>
      <c r="O10">
        <v>102.053</v>
      </c>
      <c r="Q10">
        <f t="shared" si="0"/>
        <v>12.467749999999999</v>
      </c>
      <c r="S10">
        <f t="shared" si="1"/>
        <v>13.579749999999999</v>
      </c>
      <c r="U10">
        <f t="shared" si="2"/>
        <v>17672.296296296307</v>
      </c>
      <c r="Y10">
        <f t="shared" si="3"/>
        <v>14.471064599999998</v>
      </c>
    </row>
    <row r="11" spans="1:25">
      <c r="A11" t="s">
        <v>1100</v>
      </c>
      <c r="B11">
        <v>900</v>
      </c>
      <c r="C11">
        <v>2</v>
      </c>
      <c r="D11" t="s">
        <v>1056</v>
      </c>
      <c r="E11">
        <v>652</v>
      </c>
      <c r="F11">
        <v>1.0089999999999999</v>
      </c>
      <c r="G11">
        <v>198.41399999999999</v>
      </c>
      <c r="H11">
        <v>16.1860465116279</v>
      </c>
      <c r="I11">
        <v>589.63400000000001</v>
      </c>
      <c r="J11">
        <v>3.1E-2</v>
      </c>
      <c r="K11">
        <v>0</v>
      </c>
      <c r="L11">
        <v>0</v>
      </c>
      <c r="M11">
        <v>0.59</v>
      </c>
      <c r="N11">
        <v>7.1820000000000004</v>
      </c>
      <c r="O11">
        <v>201.35</v>
      </c>
      <c r="Q11">
        <f t="shared" si="0"/>
        <v>24.927874999999997</v>
      </c>
      <c r="S11">
        <f t="shared" si="1"/>
        <v>26.066499999999998</v>
      </c>
      <c r="U11">
        <f t="shared" si="2"/>
        <v>10553.302325581391</v>
      </c>
      <c r="Y11">
        <f t="shared" si="3"/>
        <v>15.639824399999998</v>
      </c>
    </row>
    <row r="12" spans="1:25">
      <c r="A12" t="s">
        <v>1100</v>
      </c>
      <c r="B12">
        <v>900</v>
      </c>
      <c r="C12">
        <v>3</v>
      </c>
      <c r="D12" t="s">
        <v>1056</v>
      </c>
      <c r="E12">
        <v>451</v>
      </c>
      <c r="F12">
        <v>1.5029999999999999</v>
      </c>
      <c r="G12">
        <v>297.55599999999998</v>
      </c>
      <c r="H12">
        <v>17.899999999999999</v>
      </c>
      <c r="I12">
        <v>489.51400000000001</v>
      </c>
      <c r="J12">
        <v>5.8999999999999997E-2</v>
      </c>
      <c r="K12">
        <v>0</v>
      </c>
      <c r="L12">
        <v>0</v>
      </c>
      <c r="M12">
        <v>0.628</v>
      </c>
      <c r="N12">
        <v>7.8959999999999999</v>
      </c>
      <c r="O12">
        <v>300.77199999999999</v>
      </c>
      <c r="Q12">
        <f t="shared" si="0"/>
        <v>37.382374999999996</v>
      </c>
      <c r="S12">
        <f t="shared" si="1"/>
        <v>38.583500000000001</v>
      </c>
      <c r="U12">
        <f t="shared" si="2"/>
        <v>8072.9</v>
      </c>
      <c r="Y12">
        <f t="shared" si="3"/>
        <v>16.8114156</v>
      </c>
    </row>
    <row r="13" spans="1:25">
      <c r="A13" t="s">
        <v>1100</v>
      </c>
      <c r="B13">
        <v>900</v>
      </c>
      <c r="C13">
        <v>4</v>
      </c>
      <c r="D13" t="s">
        <v>1056</v>
      </c>
      <c r="E13">
        <v>365</v>
      </c>
      <c r="F13">
        <v>1.8140000000000001</v>
      </c>
      <c r="G13">
        <v>396.73899999999998</v>
      </c>
      <c r="H13">
        <v>18.086956521739101</v>
      </c>
      <c r="I13">
        <v>389.03</v>
      </c>
      <c r="J13">
        <v>7.8E-2</v>
      </c>
      <c r="K13">
        <v>0</v>
      </c>
      <c r="L13">
        <v>0</v>
      </c>
      <c r="M13">
        <v>0.66900000000000004</v>
      </c>
      <c r="N13">
        <v>8.8030000000000008</v>
      </c>
      <c r="O13">
        <v>400.35</v>
      </c>
      <c r="Q13">
        <f t="shared" si="0"/>
        <v>49.819125</v>
      </c>
      <c r="S13">
        <f t="shared" si="1"/>
        <v>51.144125000000003</v>
      </c>
      <c r="U13">
        <f t="shared" si="2"/>
        <v>6601.7391304347721</v>
      </c>
      <c r="Y13">
        <f t="shared" si="3"/>
        <v>17.9870901</v>
      </c>
    </row>
    <row r="14" spans="1:25">
      <c r="A14" t="s">
        <v>1100</v>
      </c>
      <c r="B14">
        <v>900</v>
      </c>
      <c r="C14">
        <v>5</v>
      </c>
      <c r="D14" t="s">
        <v>1056</v>
      </c>
      <c r="E14">
        <v>372</v>
      </c>
      <c r="F14">
        <v>48.061</v>
      </c>
      <c r="G14">
        <v>450.06099999999998</v>
      </c>
      <c r="H14">
        <v>18.9166666666667</v>
      </c>
      <c r="I14">
        <v>289.53300000000002</v>
      </c>
      <c r="J14">
        <v>9.4E-2</v>
      </c>
      <c r="K14">
        <v>0</v>
      </c>
      <c r="L14">
        <v>0</v>
      </c>
      <c r="M14">
        <v>0.68600000000000005</v>
      </c>
      <c r="N14">
        <v>54.917000000000002</v>
      </c>
      <c r="O14">
        <v>453.834</v>
      </c>
      <c r="Q14">
        <f t="shared" si="0"/>
        <v>62.265249999999995</v>
      </c>
      <c r="S14">
        <f t="shared" si="1"/>
        <v>63.593874999999997</v>
      </c>
      <c r="U14">
        <f t="shared" si="2"/>
        <v>7037.0000000000127</v>
      </c>
      <c r="Y14">
        <f t="shared" si="3"/>
        <v>19.152386699999997</v>
      </c>
    </row>
    <row r="15" spans="1:25">
      <c r="A15" t="s">
        <v>1100</v>
      </c>
      <c r="B15">
        <v>900</v>
      </c>
      <c r="C15">
        <v>6</v>
      </c>
      <c r="D15" t="s">
        <v>1056</v>
      </c>
      <c r="E15">
        <v>363</v>
      </c>
      <c r="F15">
        <v>56.075000000000003</v>
      </c>
      <c r="G15">
        <v>541.46400000000006</v>
      </c>
      <c r="H15">
        <v>19.7083333333333</v>
      </c>
      <c r="I15">
        <v>190.18799999999999</v>
      </c>
      <c r="J15">
        <v>6.2E-2</v>
      </c>
      <c r="K15">
        <v>0</v>
      </c>
      <c r="L15">
        <v>0</v>
      </c>
      <c r="M15">
        <v>0.77800000000000002</v>
      </c>
      <c r="N15">
        <v>62.47</v>
      </c>
      <c r="O15">
        <v>545.52599999999995</v>
      </c>
      <c r="Q15">
        <f t="shared" si="0"/>
        <v>74.692375000000013</v>
      </c>
      <c r="S15">
        <f t="shared" si="1"/>
        <v>75.999499999999998</v>
      </c>
      <c r="U15">
        <f t="shared" si="2"/>
        <v>7154.1249999999882</v>
      </c>
      <c r="Y15">
        <f t="shared" si="3"/>
        <v>20.313553199999998</v>
      </c>
    </row>
    <row r="16" spans="1:25">
      <c r="A16" t="s">
        <v>1100</v>
      </c>
      <c r="B16">
        <v>900</v>
      </c>
      <c r="C16">
        <v>7</v>
      </c>
      <c r="D16" t="s">
        <v>1056</v>
      </c>
      <c r="E16">
        <v>339</v>
      </c>
      <c r="F16">
        <v>58.965000000000003</v>
      </c>
      <c r="G16">
        <v>635.68799999999999</v>
      </c>
      <c r="H16">
        <v>19.590909090909101</v>
      </c>
      <c r="I16">
        <v>92.424000000000007</v>
      </c>
      <c r="J16">
        <v>0.104</v>
      </c>
      <c r="K16">
        <v>0</v>
      </c>
      <c r="L16">
        <v>0</v>
      </c>
      <c r="M16">
        <v>0.81299999999999994</v>
      </c>
      <c r="N16">
        <v>65.292000000000002</v>
      </c>
      <c r="O16">
        <v>640.48699999999997</v>
      </c>
      <c r="Q16">
        <f t="shared" si="0"/>
        <v>86.831625000000003</v>
      </c>
      <c r="S16">
        <f t="shared" si="1"/>
        <v>88.222375</v>
      </c>
      <c r="U16">
        <f t="shared" si="2"/>
        <v>6641.3181818181847</v>
      </c>
      <c r="Y16">
        <f t="shared" si="3"/>
        <v>21.457614299999999</v>
      </c>
    </row>
    <row r="17" spans="1:25">
      <c r="A17" t="s">
        <v>1100</v>
      </c>
      <c r="B17">
        <v>900</v>
      </c>
      <c r="C17">
        <v>8</v>
      </c>
      <c r="D17" t="s">
        <v>1056</v>
      </c>
      <c r="E17">
        <v>314</v>
      </c>
      <c r="F17">
        <v>29.428000000000001</v>
      </c>
      <c r="G17">
        <v>756.49699999999996</v>
      </c>
      <c r="H17">
        <v>20.3</v>
      </c>
      <c r="I17">
        <v>0.79600000000000004</v>
      </c>
      <c r="J17">
        <v>9.2999999999999999E-2</v>
      </c>
      <c r="K17">
        <v>0</v>
      </c>
      <c r="L17">
        <v>0</v>
      </c>
      <c r="M17">
        <v>0.83299999999999996</v>
      </c>
      <c r="N17">
        <v>35.521000000000001</v>
      </c>
      <c r="O17">
        <v>762.62699999999995</v>
      </c>
      <c r="Q17">
        <f t="shared" si="0"/>
        <v>98.240624999999994</v>
      </c>
      <c r="S17">
        <f t="shared" si="1"/>
        <v>99.768499999999989</v>
      </c>
      <c r="U17">
        <f t="shared" si="2"/>
        <v>6374.2</v>
      </c>
      <c r="Y17">
        <f t="shared" si="3"/>
        <v>22.538331599999996</v>
      </c>
    </row>
    <row r="18" spans="1:25">
      <c r="A18" t="s">
        <v>1100</v>
      </c>
      <c r="B18">
        <v>1000</v>
      </c>
      <c r="C18">
        <v>1</v>
      </c>
      <c r="D18" t="s">
        <v>1056</v>
      </c>
      <c r="E18">
        <v>1121</v>
      </c>
      <c r="F18">
        <v>0.42299999999999999</v>
      </c>
      <c r="G18">
        <v>99.311000000000007</v>
      </c>
      <c r="H18">
        <v>15</v>
      </c>
      <c r="I18">
        <v>690.97400000000005</v>
      </c>
      <c r="J18">
        <v>1.4999999999999999E-2</v>
      </c>
      <c r="K18">
        <v>0</v>
      </c>
      <c r="L18">
        <v>0</v>
      </c>
      <c r="M18">
        <v>0.56399999999999995</v>
      </c>
      <c r="N18">
        <v>5.9580000000000002</v>
      </c>
      <c r="O18">
        <v>101.73099999999999</v>
      </c>
      <c r="Q18">
        <f t="shared" si="0"/>
        <v>12.466750000000001</v>
      </c>
      <c r="S18">
        <f t="shared" si="1"/>
        <v>13.461124999999999</v>
      </c>
      <c r="U18">
        <f t="shared" si="2"/>
        <v>16815</v>
      </c>
      <c r="Y18">
        <f t="shared" si="3"/>
        <v>14.599957</v>
      </c>
    </row>
    <row r="19" spans="1:25">
      <c r="A19" t="s">
        <v>1100</v>
      </c>
      <c r="B19">
        <v>1000</v>
      </c>
      <c r="C19">
        <v>2</v>
      </c>
      <c r="D19" t="s">
        <v>1056</v>
      </c>
      <c r="E19">
        <v>586</v>
      </c>
      <c r="F19">
        <v>1.038</v>
      </c>
      <c r="G19">
        <v>198.38200000000001</v>
      </c>
      <c r="H19">
        <v>16.5128205128205</v>
      </c>
      <c r="I19">
        <v>590.73599999999999</v>
      </c>
      <c r="J19">
        <v>3.5999999999999997E-2</v>
      </c>
      <c r="K19">
        <v>0</v>
      </c>
      <c r="L19">
        <v>0</v>
      </c>
      <c r="M19">
        <v>0.54900000000000004</v>
      </c>
      <c r="N19">
        <v>6.484</v>
      </c>
      <c r="O19">
        <v>201.011</v>
      </c>
      <c r="Q19">
        <f t="shared" si="0"/>
        <v>24.927500000000002</v>
      </c>
      <c r="S19">
        <f t="shared" si="1"/>
        <v>25.936875000000001</v>
      </c>
      <c r="U19">
        <f t="shared" si="2"/>
        <v>9676.5128205128131</v>
      </c>
      <c r="Y19">
        <f t="shared" si="3"/>
        <v>15.897435</v>
      </c>
    </row>
    <row r="20" spans="1:25">
      <c r="A20" t="s">
        <v>1100</v>
      </c>
      <c r="B20">
        <v>1000</v>
      </c>
      <c r="C20">
        <v>3</v>
      </c>
      <c r="D20" t="s">
        <v>1056</v>
      </c>
      <c r="E20">
        <v>411</v>
      </c>
      <c r="F20">
        <v>1.4770000000000001</v>
      </c>
      <c r="G20">
        <v>297.54000000000002</v>
      </c>
      <c r="H20">
        <v>17.592592592592599</v>
      </c>
      <c r="I20">
        <v>490.584</v>
      </c>
      <c r="J20">
        <v>7.1999999999999995E-2</v>
      </c>
      <c r="K20">
        <v>0</v>
      </c>
      <c r="L20">
        <v>0</v>
      </c>
      <c r="M20">
        <v>0.59799999999999998</v>
      </c>
      <c r="N20">
        <v>7.2</v>
      </c>
      <c r="O20">
        <v>300.45100000000002</v>
      </c>
      <c r="Q20">
        <f t="shared" si="0"/>
        <v>37.377124999999999</v>
      </c>
      <c r="S20">
        <f t="shared" si="1"/>
        <v>38.456375000000001</v>
      </c>
      <c r="U20">
        <f t="shared" si="2"/>
        <v>7230.5555555555584</v>
      </c>
      <c r="Y20">
        <f t="shared" si="3"/>
        <v>17.199463000000002</v>
      </c>
    </row>
    <row r="21" spans="1:25">
      <c r="A21" t="s">
        <v>1100</v>
      </c>
      <c r="B21">
        <v>1000</v>
      </c>
      <c r="C21">
        <v>4</v>
      </c>
      <c r="D21" t="s">
        <v>1056</v>
      </c>
      <c r="E21">
        <v>338</v>
      </c>
      <c r="F21">
        <v>1.8149999999999999</v>
      </c>
      <c r="G21">
        <v>396.78899999999999</v>
      </c>
      <c r="H21">
        <v>19.363636363636399</v>
      </c>
      <c r="I21">
        <v>390.30099999999999</v>
      </c>
      <c r="J21">
        <v>8.3000000000000004E-2</v>
      </c>
      <c r="K21">
        <v>0</v>
      </c>
      <c r="L21">
        <v>0</v>
      </c>
      <c r="M21">
        <v>0.63</v>
      </c>
      <c r="N21">
        <v>8.0589999999999993</v>
      </c>
      <c r="O21">
        <v>400.036</v>
      </c>
      <c r="Q21">
        <f t="shared" si="0"/>
        <v>49.825499999999998</v>
      </c>
      <c r="S21">
        <f t="shared" si="1"/>
        <v>51.011875000000003</v>
      </c>
      <c r="U21">
        <f t="shared" si="2"/>
        <v>6544.9090909091028</v>
      </c>
      <c r="Y21">
        <f t="shared" si="3"/>
        <v>18.505234999999999</v>
      </c>
    </row>
    <row r="22" spans="1:25">
      <c r="A22" t="s">
        <v>1100</v>
      </c>
      <c r="B22">
        <v>1000</v>
      </c>
      <c r="C22">
        <v>5</v>
      </c>
      <c r="D22" t="s">
        <v>1056</v>
      </c>
      <c r="E22">
        <v>337</v>
      </c>
      <c r="F22">
        <v>47.845999999999997</v>
      </c>
      <c r="G22">
        <v>450.22199999999998</v>
      </c>
      <c r="H22">
        <v>19.863636363636399</v>
      </c>
      <c r="I22">
        <v>290.75</v>
      </c>
      <c r="J22">
        <v>0.10199999999999999</v>
      </c>
      <c r="K22">
        <v>0</v>
      </c>
      <c r="L22">
        <v>0</v>
      </c>
      <c r="M22">
        <v>0.623</v>
      </c>
      <c r="N22">
        <v>54.033999999999999</v>
      </c>
      <c r="O22">
        <v>453.66699999999997</v>
      </c>
      <c r="Q22">
        <f t="shared" si="0"/>
        <v>62.258499999999998</v>
      </c>
      <c r="S22">
        <f t="shared" si="1"/>
        <v>63.462624999999996</v>
      </c>
      <c r="U22">
        <f t="shared" si="2"/>
        <v>6694.0454545454668</v>
      </c>
      <c r="Y22">
        <f t="shared" si="3"/>
        <v>19.800113</v>
      </c>
    </row>
    <row r="23" spans="1:25">
      <c r="A23" t="s">
        <v>1100</v>
      </c>
      <c r="B23">
        <v>1000</v>
      </c>
      <c r="C23">
        <v>6</v>
      </c>
      <c r="D23" t="s">
        <v>1056</v>
      </c>
      <c r="E23">
        <v>332</v>
      </c>
      <c r="F23">
        <v>74.174000000000007</v>
      </c>
      <c r="G23">
        <v>522.93799999999999</v>
      </c>
      <c r="H23">
        <v>20.409090909090899</v>
      </c>
      <c r="I23">
        <v>191.48599999999999</v>
      </c>
      <c r="J23">
        <v>0.11799999999999999</v>
      </c>
      <c r="K23">
        <v>0</v>
      </c>
      <c r="L23">
        <v>0</v>
      </c>
      <c r="M23">
        <v>0.63200000000000001</v>
      </c>
      <c r="N23">
        <v>80.191000000000003</v>
      </c>
      <c r="O23">
        <v>526.76400000000001</v>
      </c>
      <c r="Q23">
        <f t="shared" si="0"/>
        <v>74.638999999999996</v>
      </c>
      <c r="S23">
        <f t="shared" si="1"/>
        <v>75.869375000000005</v>
      </c>
      <c r="U23">
        <f t="shared" si="2"/>
        <v>6775.8181818181783</v>
      </c>
      <c r="Y23">
        <f t="shared" si="3"/>
        <v>21.090415</v>
      </c>
    </row>
    <row r="24" spans="1:25">
      <c r="A24" t="s">
        <v>1100</v>
      </c>
      <c r="B24">
        <v>1000</v>
      </c>
      <c r="C24">
        <v>7</v>
      </c>
      <c r="D24" t="s">
        <v>1056</v>
      </c>
      <c r="E24">
        <v>306</v>
      </c>
      <c r="F24">
        <v>60.534999999999997</v>
      </c>
      <c r="G24">
        <v>633.86300000000006</v>
      </c>
      <c r="H24">
        <v>20.7</v>
      </c>
      <c r="I24">
        <v>93.99</v>
      </c>
      <c r="J24">
        <v>0.13600000000000001</v>
      </c>
      <c r="K24">
        <v>0</v>
      </c>
      <c r="L24">
        <v>0</v>
      </c>
      <c r="M24">
        <v>0.65200000000000002</v>
      </c>
      <c r="N24">
        <v>66.247</v>
      </c>
      <c r="O24">
        <v>638.303</v>
      </c>
      <c r="Q24">
        <f t="shared" si="0"/>
        <v>86.799750000000003</v>
      </c>
      <c r="S24">
        <f t="shared" si="1"/>
        <v>88.068749999999994</v>
      </c>
      <c r="U24">
        <f t="shared" si="2"/>
        <v>6334.2</v>
      </c>
      <c r="Y24">
        <f t="shared" si="3"/>
        <v>22.35915</v>
      </c>
    </row>
    <row r="25" spans="1:25">
      <c r="A25" t="s">
        <v>1100</v>
      </c>
      <c r="B25">
        <v>1000</v>
      </c>
      <c r="C25">
        <v>8</v>
      </c>
      <c r="D25" t="s">
        <v>1056</v>
      </c>
      <c r="E25">
        <v>282</v>
      </c>
      <c r="F25">
        <v>35.533000000000001</v>
      </c>
      <c r="G25">
        <v>736.99599999999998</v>
      </c>
      <c r="H25">
        <v>22.0555555555556</v>
      </c>
      <c r="I25">
        <v>14.911</v>
      </c>
      <c r="J25">
        <v>8.8999999999999996E-2</v>
      </c>
      <c r="K25">
        <v>0</v>
      </c>
      <c r="L25">
        <v>0</v>
      </c>
      <c r="M25">
        <v>0.77800000000000002</v>
      </c>
      <c r="N25">
        <v>41.444000000000003</v>
      </c>
      <c r="O25">
        <v>742.596</v>
      </c>
      <c r="Q25">
        <f t="shared" si="0"/>
        <v>96.566125</v>
      </c>
      <c r="S25">
        <f t="shared" si="1"/>
        <v>98.004999999999995</v>
      </c>
      <c r="U25">
        <f t="shared" si="2"/>
        <v>6219.6666666666788</v>
      </c>
      <c r="Y25">
        <f t="shared" si="3"/>
        <v>23.392520000000001</v>
      </c>
    </row>
    <row r="26" spans="1:25">
      <c r="A26" t="s">
        <v>1100</v>
      </c>
      <c r="B26">
        <v>1100</v>
      </c>
      <c r="C26">
        <v>1</v>
      </c>
      <c r="D26" t="s">
        <v>1056</v>
      </c>
      <c r="E26">
        <v>1017</v>
      </c>
      <c r="F26">
        <v>0.42299999999999999</v>
      </c>
      <c r="G26">
        <v>99.304000000000002</v>
      </c>
      <c r="H26">
        <v>15.6515151515152</v>
      </c>
      <c r="I26">
        <v>691.745</v>
      </c>
      <c r="J26">
        <v>1.4999999999999999E-2</v>
      </c>
      <c r="K26">
        <v>0</v>
      </c>
      <c r="L26">
        <v>0</v>
      </c>
      <c r="M26">
        <v>0.51500000000000001</v>
      </c>
      <c r="N26">
        <v>5.4340000000000002</v>
      </c>
      <c r="O26">
        <v>101.595</v>
      </c>
      <c r="Q26">
        <f t="shared" si="0"/>
        <v>12.465875</v>
      </c>
      <c r="S26">
        <f t="shared" si="1"/>
        <v>13.378625</v>
      </c>
      <c r="U26">
        <f t="shared" si="2"/>
        <v>15917.590909090959</v>
      </c>
      <c r="Y26">
        <f t="shared" si="3"/>
        <v>14.730514699999999</v>
      </c>
    </row>
    <row r="27" spans="1:25">
      <c r="A27" t="s">
        <v>1100</v>
      </c>
      <c r="B27">
        <v>1100</v>
      </c>
      <c r="C27">
        <v>2</v>
      </c>
      <c r="D27" t="s">
        <v>1056</v>
      </c>
      <c r="E27">
        <v>530</v>
      </c>
      <c r="F27">
        <v>1.0309999999999999</v>
      </c>
      <c r="G27">
        <v>198.37100000000001</v>
      </c>
      <c r="H27">
        <v>17.0588235294118</v>
      </c>
      <c r="I27">
        <v>591.69399999999996</v>
      </c>
      <c r="J27">
        <v>3.5999999999999997E-2</v>
      </c>
      <c r="K27">
        <v>0</v>
      </c>
      <c r="L27">
        <v>0</v>
      </c>
      <c r="M27">
        <v>0.45200000000000001</v>
      </c>
      <c r="N27">
        <v>5.9580000000000002</v>
      </c>
      <c r="O27">
        <v>200.75299999999999</v>
      </c>
      <c r="Q27">
        <f t="shared" si="0"/>
        <v>24.925250000000002</v>
      </c>
      <c r="S27">
        <f t="shared" si="1"/>
        <v>25.838874999999998</v>
      </c>
      <c r="U27">
        <f t="shared" si="2"/>
        <v>9041.1764705882542</v>
      </c>
      <c r="Y27">
        <f t="shared" si="3"/>
        <v>16.1559673</v>
      </c>
    </row>
    <row r="28" spans="1:25">
      <c r="A28" t="s">
        <v>1100</v>
      </c>
      <c r="B28">
        <v>1100</v>
      </c>
      <c r="C28">
        <v>3</v>
      </c>
      <c r="D28" t="s">
        <v>1056</v>
      </c>
      <c r="E28">
        <v>368</v>
      </c>
      <c r="F28">
        <v>1.4</v>
      </c>
      <c r="G28">
        <v>297.61599999999999</v>
      </c>
      <c r="H28">
        <v>19.130434782608699</v>
      </c>
      <c r="I28">
        <v>491.34100000000001</v>
      </c>
      <c r="J28">
        <v>6.7000000000000004E-2</v>
      </c>
      <c r="K28">
        <v>0</v>
      </c>
      <c r="L28">
        <v>0</v>
      </c>
      <c r="M28">
        <v>0.503</v>
      </c>
      <c r="N28">
        <v>6.6749999999999998</v>
      </c>
      <c r="O28">
        <v>300.34100000000001</v>
      </c>
      <c r="Q28">
        <f t="shared" si="0"/>
        <v>37.376999999999995</v>
      </c>
      <c r="S28">
        <f t="shared" si="1"/>
        <v>38.377000000000002</v>
      </c>
      <c r="U28">
        <f t="shared" si="2"/>
        <v>7040.0000000000009</v>
      </c>
      <c r="Y28">
        <f t="shared" si="3"/>
        <v>17.590328800000002</v>
      </c>
    </row>
    <row r="29" spans="1:25">
      <c r="A29" t="s">
        <v>1100</v>
      </c>
      <c r="B29">
        <v>1100</v>
      </c>
      <c r="C29">
        <v>4</v>
      </c>
      <c r="D29" t="s">
        <v>1056</v>
      </c>
      <c r="E29">
        <v>301</v>
      </c>
      <c r="F29">
        <v>1.8280000000000001</v>
      </c>
      <c r="G29">
        <v>396.60399999999998</v>
      </c>
      <c r="H29">
        <v>20.3</v>
      </c>
      <c r="I29">
        <v>391.12900000000002</v>
      </c>
      <c r="J29">
        <v>9.8000000000000004E-2</v>
      </c>
      <c r="K29">
        <v>0</v>
      </c>
      <c r="L29">
        <v>0</v>
      </c>
      <c r="M29">
        <v>0.55900000000000005</v>
      </c>
      <c r="N29">
        <v>7.6189999999999998</v>
      </c>
      <c r="O29">
        <v>399.69799999999998</v>
      </c>
      <c r="Q29">
        <f t="shared" si="0"/>
        <v>49.803999999999995</v>
      </c>
      <c r="S29">
        <f t="shared" si="1"/>
        <v>50.914625000000001</v>
      </c>
      <c r="U29">
        <f t="shared" si="2"/>
        <v>6110.3</v>
      </c>
      <c r="Y29">
        <f t="shared" si="3"/>
        <v>19.024633099999999</v>
      </c>
    </row>
    <row r="30" spans="1:25">
      <c r="A30" t="s">
        <v>1100</v>
      </c>
      <c r="B30">
        <v>1100</v>
      </c>
      <c r="C30">
        <v>5</v>
      </c>
      <c r="D30" t="s">
        <v>1056</v>
      </c>
      <c r="E30">
        <v>305</v>
      </c>
      <c r="F30">
        <v>51.148000000000003</v>
      </c>
      <c r="G30">
        <v>446.85899999999998</v>
      </c>
      <c r="H30">
        <v>21.35</v>
      </c>
      <c r="I30">
        <v>291.7</v>
      </c>
      <c r="J30">
        <v>0.108</v>
      </c>
      <c r="K30">
        <v>0</v>
      </c>
      <c r="L30">
        <v>0</v>
      </c>
      <c r="M30">
        <v>0.55200000000000005</v>
      </c>
      <c r="N30">
        <v>56.753999999999998</v>
      </c>
      <c r="O30">
        <v>450.01299999999998</v>
      </c>
      <c r="Q30">
        <f t="shared" si="0"/>
        <v>62.250875000000001</v>
      </c>
      <c r="S30">
        <f t="shared" si="1"/>
        <v>63.345874999999999</v>
      </c>
      <c r="U30">
        <f t="shared" si="2"/>
        <v>6511.75</v>
      </c>
      <c r="Y30">
        <f t="shared" si="3"/>
        <v>20.4467681</v>
      </c>
    </row>
    <row r="31" spans="1:25">
      <c r="A31" t="s">
        <v>1100</v>
      </c>
      <c r="B31">
        <v>1100</v>
      </c>
      <c r="C31">
        <v>6</v>
      </c>
      <c r="D31" t="s">
        <v>1056</v>
      </c>
      <c r="E31">
        <v>298</v>
      </c>
      <c r="F31">
        <v>67.968999999999994</v>
      </c>
      <c r="G31">
        <v>529.15</v>
      </c>
      <c r="H31">
        <v>21.789473684210499</v>
      </c>
      <c r="I31">
        <v>192.36500000000001</v>
      </c>
      <c r="J31">
        <v>0.13200000000000001</v>
      </c>
      <c r="K31">
        <v>0</v>
      </c>
      <c r="L31">
        <v>0</v>
      </c>
      <c r="M31">
        <v>0.55900000000000005</v>
      </c>
      <c r="N31">
        <v>73.542000000000002</v>
      </c>
      <c r="O31">
        <v>532.66999999999996</v>
      </c>
      <c r="Q31">
        <f t="shared" si="0"/>
        <v>74.639874999999989</v>
      </c>
      <c r="S31">
        <f t="shared" si="1"/>
        <v>75.776499999999999</v>
      </c>
      <c r="U31">
        <f t="shared" si="2"/>
        <v>6493.2631578947285</v>
      </c>
      <c r="Y31">
        <f t="shared" si="3"/>
        <v>21.868831599999996</v>
      </c>
    </row>
    <row r="32" spans="1:25">
      <c r="A32" t="s">
        <v>1100</v>
      </c>
      <c r="B32">
        <v>1100</v>
      </c>
      <c r="C32">
        <v>7</v>
      </c>
      <c r="D32" t="s">
        <v>1056</v>
      </c>
      <c r="E32">
        <v>280</v>
      </c>
      <c r="F32">
        <v>63.158999999999999</v>
      </c>
      <c r="G32">
        <v>631.78899999999999</v>
      </c>
      <c r="H32">
        <v>21.9444444444444</v>
      </c>
      <c r="I32">
        <v>94.381</v>
      </c>
      <c r="J32">
        <v>0.156</v>
      </c>
      <c r="K32">
        <v>0</v>
      </c>
      <c r="L32">
        <v>0</v>
      </c>
      <c r="M32">
        <v>0.6</v>
      </c>
      <c r="N32">
        <v>68.325999999999993</v>
      </c>
      <c r="O32">
        <v>635.90700000000004</v>
      </c>
      <c r="Q32">
        <f t="shared" si="0"/>
        <v>86.868499999999997</v>
      </c>
      <c r="S32">
        <f t="shared" si="1"/>
        <v>88.029125000000008</v>
      </c>
      <c r="U32">
        <f t="shared" si="2"/>
        <v>6144.4444444444325</v>
      </c>
      <c r="Y32">
        <f t="shared" si="3"/>
        <v>23.270531899999998</v>
      </c>
    </row>
    <row r="33" spans="1:25">
      <c r="A33" t="s">
        <v>1100</v>
      </c>
      <c r="B33">
        <v>1100</v>
      </c>
      <c r="C33">
        <v>8</v>
      </c>
      <c r="D33" t="s">
        <v>1056</v>
      </c>
      <c r="E33">
        <v>256</v>
      </c>
      <c r="F33">
        <v>37.576000000000001</v>
      </c>
      <c r="G33">
        <v>746.53099999999995</v>
      </c>
      <c r="H33">
        <v>22.764705882352899</v>
      </c>
      <c r="I33">
        <v>5.008</v>
      </c>
      <c r="J33">
        <v>0.18099999999999999</v>
      </c>
      <c r="K33">
        <v>0</v>
      </c>
      <c r="L33">
        <v>0</v>
      </c>
      <c r="M33">
        <v>0.67500000000000004</v>
      </c>
      <c r="N33">
        <v>42.320999999999998</v>
      </c>
      <c r="O33">
        <v>751.62599999999998</v>
      </c>
      <c r="Q33">
        <f t="shared" si="0"/>
        <v>98.013374999999996</v>
      </c>
      <c r="S33">
        <f t="shared" si="1"/>
        <v>99.243375</v>
      </c>
      <c r="U33">
        <f t="shared" si="2"/>
        <v>5827.7647058823422</v>
      </c>
      <c r="Y33">
        <f t="shared" si="3"/>
        <v>24.553442100000002</v>
      </c>
    </row>
    <row r="34" spans="1:25">
      <c r="A34" t="s">
        <v>1100</v>
      </c>
      <c r="B34">
        <v>1200</v>
      </c>
      <c r="C34">
        <v>1</v>
      </c>
      <c r="D34" t="s">
        <v>1056</v>
      </c>
      <c r="E34">
        <v>936</v>
      </c>
      <c r="F34">
        <v>0.42099999999999999</v>
      </c>
      <c r="G34">
        <v>99.292000000000002</v>
      </c>
      <c r="H34">
        <v>16.065573770491799</v>
      </c>
      <c r="I34">
        <v>692.39300000000003</v>
      </c>
      <c r="J34">
        <v>1.7999999999999999E-2</v>
      </c>
      <c r="K34">
        <v>0</v>
      </c>
      <c r="L34">
        <v>0</v>
      </c>
      <c r="M34">
        <v>0.48299999999999998</v>
      </c>
      <c r="N34">
        <v>5.0460000000000003</v>
      </c>
      <c r="O34">
        <v>101.39100000000001</v>
      </c>
      <c r="Q34">
        <f t="shared" si="0"/>
        <v>12.464125000000001</v>
      </c>
      <c r="S34">
        <f t="shared" si="1"/>
        <v>13.304625000000001</v>
      </c>
      <c r="U34">
        <f t="shared" si="2"/>
        <v>15037.377049180324</v>
      </c>
      <c r="Y34">
        <f t="shared" si="3"/>
        <v>14.860417199999999</v>
      </c>
    </row>
    <row r="35" spans="1:25">
      <c r="A35" t="s">
        <v>1100</v>
      </c>
      <c r="B35">
        <v>1200</v>
      </c>
      <c r="C35">
        <v>2</v>
      </c>
      <c r="D35" t="s">
        <v>1056</v>
      </c>
      <c r="E35">
        <v>483</v>
      </c>
      <c r="F35">
        <v>0.92200000000000004</v>
      </c>
      <c r="G35">
        <v>198.29499999999999</v>
      </c>
      <c r="H35">
        <v>17.71875</v>
      </c>
      <c r="I35">
        <v>592.21799999999996</v>
      </c>
      <c r="J35">
        <v>0.11700000000000001</v>
      </c>
      <c r="K35">
        <v>0</v>
      </c>
      <c r="L35">
        <v>0</v>
      </c>
      <c r="M35">
        <v>0.438</v>
      </c>
      <c r="N35">
        <v>5.5640000000000001</v>
      </c>
      <c r="O35">
        <v>200.548</v>
      </c>
      <c r="Q35">
        <f t="shared" si="0"/>
        <v>24.902124999999998</v>
      </c>
      <c r="S35">
        <f t="shared" si="1"/>
        <v>25.763999999999999</v>
      </c>
      <c r="U35">
        <f t="shared" si="2"/>
        <v>8558.15625</v>
      </c>
      <c r="Y35">
        <f t="shared" si="3"/>
        <v>16.415347199999999</v>
      </c>
    </row>
    <row r="36" spans="1:25">
      <c r="A36" t="s">
        <v>1100</v>
      </c>
      <c r="B36">
        <v>1200</v>
      </c>
      <c r="C36">
        <v>3</v>
      </c>
      <c r="D36" t="s">
        <v>1056</v>
      </c>
      <c r="E36">
        <v>338</v>
      </c>
      <c r="F36">
        <v>1.4570000000000001</v>
      </c>
      <c r="G36">
        <v>297.51600000000002</v>
      </c>
      <c r="H36">
        <v>19.1428571428571</v>
      </c>
      <c r="I36">
        <v>492.25</v>
      </c>
      <c r="J36">
        <v>6.8000000000000005E-2</v>
      </c>
      <c r="K36">
        <v>0</v>
      </c>
      <c r="L36">
        <v>0</v>
      </c>
      <c r="M36">
        <v>0.47799999999999998</v>
      </c>
      <c r="N36">
        <v>6.21</v>
      </c>
      <c r="O36">
        <v>299.94799999999998</v>
      </c>
      <c r="Q36">
        <f t="shared" si="0"/>
        <v>37.371625000000002</v>
      </c>
      <c r="S36">
        <f t="shared" si="1"/>
        <v>38.269749999999995</v>
      </c>
      <c r="U36">
        <f t="shared" si="2"/>
        <v>6470.2857142857001</v>
      </c>
      <c r="Y36">
        <f t="shared" si="3"/>
        <v>17.9760648</v>
      </c>
    </row>
    <row r="37" spans="1:25">
      <c r="A37" t="s">
        <v>1100</v>
      </c>
      <c r="B37">
        <v>1200</v>
      </c>
      <c r="C37">
        <v>4</v>
      </c>
      <c r="D37" t="s">
        <v>1056</v>
      </c>
      <c r="E37">
        <v>284</v>
      </c>
      <c r="F37">
        <v>1.796</v>
      </c>
      <c r="G37">
        <v>396.41699999999997</v>
      </c>
      <c r="H37">
        <v>20.8333333333333</v>
      </c>
      <c r="I37">
        <v>392.29899999999998</v>
      </c>
      <c r="J37">
        <v>0.1</v>
      </c>
      <c r="K37">
        <v>0</v>
      </c>
      <c r="L37">
        <v>0</v>
      </c>
      <c r="M37">
        <v>0.47799999999999998</v>
      </c>
      <c r="N37">
        <v>7</v>
      </c>
      <c r="O37">
        <v>399.26499999999999</v>
      </c>
      <c r="Q37">
        <f t="shared" si="0"/>
        <v>49.776624999999996</v>
      </c>
      <c r="S37">
        <f t="shared" si="1"/>
        <v>50.783124999999998</v>
      </c>
      <c r="U37">
        <f t="shared" si="2"/>
        <v>5916.666666666657</v>
      </c>
      <c r="Y37">
        <f t="shared" si="3"/>
        <v>19.537733999999997</v>
      </c>
    </row>
    <row r="38" spans="1:25">
      <c r="A38" t="s">
        <v>1100</v>
      </c>
      <c r="B38">
        <v>1200</v>
      </c>
      <c r="C38">
        <v>5</v>
      </c>
      <c r="D38" t="s">
        <v>1056</v>
      </c>
      <c r="E38">
        <v>278</v>
      </c>
      <c r="F38">
        <v>49.536999999999999</v>
      </c>
      <c r="G38">
        <v>448.13299999999998</v>
      </c>
      <c r="H38">
        <v>22.4444444444444</v>
      </c>
      <c r="I38">
        <v>292.67</v>
      </c>
      <c r="J38">
        <v>0.11899999999999999</v>
      </c>
      <c r="K38">
        <v>0</v>
      </c>
      <c r="L38">
        <v>0</v>
      </c>
      <c r="M38">
        <v>0.53</v>
      </c>
      <c r="N38">
        <v>54.826000000000001</v>
      </c>
      <c r="O38">
        <v>451.10300000000001</v>
      </c>
      <c r="Q38">
        <f t="shared" si="0"/>
        <v>62.208749999999995</v>
      </c>
      <c r="S38">
        <f t="shared" si="1"/>
        <v>63.241125000000004</v>
      </c>
      <c r="U38">
        <f t="shared" si="2"/>
        <v>6239.5555555555429</v>
      </c>
      <c r="Y38">
        <f t="shared" si="3"/>
        <v>21.092492400000001</v>
      </c>
    </row>
    <row r="39" spans="1:25">
      <c r="A39" t="s">
        <v>1100</v>
      </c>
      <c r="B39">
        <v>1200</v>
      </c>
      <c r="C39">
        <v>6</v>
      </c>
      <c r="D39" t="s">
        <v>1056</v>
      </c>
      <c r="E39">
        <v>273</v>
      </c>
      <c r="F39">
        <v>74.325999999999993</v>
      </c>
      <c r="G39">
        <v>522.38099999999997</v>
      </c>
      <c r="H39">
        <v>22.9444444444444</v>
      </c>
      <c r="I39">
        <v>193.39599999999999</v>
      </c>
      <c r="J39">
        <v>0.32600000000000001</v>
      </c>
      <c r="K39">
        <v>0</v>
      </c>
      <c r="L39">
        <v>0</v>
      </c>
      <c r="M39">
        <v>0.53</v>
      </c>
      <c r="N39">
        <v>79.393000000000001</v>
      </c>
      <c r="O39">
        <v>525.63</v>
      </c>
      <c r="Q39">
        <f t="shared" si="0"/>
        <v>74.588374999999999</v>
      </c>
      <c r="S39">
        <f t="shared" si="1"/>
        <v>75.627875000000003</v>
      </c>
      <c r="U39">
        <f t="shared" si="2"/>
        <v>6263.8333333333212</v>
      </c>
      <c r="Y39">
        <f t="shared" si="3"/>
        <v>22.638358799999999</v>
      </c>
    </row>
    <row r="40" spans="1:25">
      <c r="A40" t="s">
        <v>1100</v>
      </c>
      <c r="B40">
        <v>1200</v>
      </c>
      <c r="C40">
        <v>7</v>
      </c>
      <c r="D40" t="s">
        <v>1056</v>
      </c>
      <c r="E40">
        <v>253</v>
      </c>
      <c r="F40">
        <v>50.639000000000003</v>
      </c>
      <c r="G40">
        <v>645.01599999999996</v>
      </c>
      <c r="H40">
        <v>23.3125</v>
      </c>
      <c r="I40">
        <v>94.313999999999993</v>
      </c>
      <c r="J40">
        <v>0.13900000000000001</v>
      </c>
      <c r="K40">
        <v>0</v>
      </c>
      <c r="L40">
        <v>0</v>
      </c>
      <c r="M40">
        <v>0.50900000000000001</v>
      </c>
      <c r="N40">
        <v>55.435000000000002</v>
      </c>
      <c r="O40">
        <v>648.98800000000006</v>
      </c>
      <c r="Q40">
        <f t="shared" si="0"/>
        <v>86.956874999999997</v>
      </c>
      <c r="S40">
        <f t="shared" si="1"/>
        <v>88.052875</v>
      </c>
      <c r="U40">
        <f t="shared" si="2"/>
        <v>5898.0625</v>
      </c>
      <c r="Y40">
        <f t="shared" si="3"/>
        <v>24.188998799999997</v>
      </c>
    </row>
    <row r="41" spans="1:25">
      <c r="A41" t="s">
        <v>1100</v>
      </c>
      <c r="B41">
        <v>1200</v>
      </c>
      <c r="C41">
        <v>8</v>
      </c>
      <c r="D41" t="s">
        <v>1056</v>
      </c>
      <c r="E41">
        <v>234</v>
      </c>
      <c r="F41">
        <v>41.773000000000003</v>
      </c>
      <c r="G41">
        <v>740.13699999999994</v>
      </c>
      <c r="H41">
        <v>25.133333333333301</v>
      </c>
      <c r="I41">
        <v>7.7240000000000002</v>
      </c>
      <c r="J41">
        <v>0.38700000000000001</v>
      </c>
      <c r="K41">
        <v>0</v>
      </c>
      <c r="L41">
        <v>0</v>
      </c>
      <c r="M41">
        <v>0.57799999999999996</v>
      </c>
      <c r="N41">
        <v>46.164000000000001</v>
      </c>
      <c r="O41">
        <v>744.90499999999997</v>
      </c>
      <c r="Q41">
        <f t="shared" si="0"/>
        <v>97.738749999999996</v>
      </c>
      <c r="S41">
        <f t="shared" si="1"/>
        <v>98.883624999999995</v>
      </c>
      <c r="U41">
        <f t="shared" si="2"/>
        <v>5881.1999999999925</v>
      </c>
      <c r="Y41">
        <f t="shared" si="3"/>
        <v>25.540676399999999</v>
      </c>
    </row>
    <row r="42" spans="1:25">
      <c r="A42" t="s">
        <v>1100</v>
      </c>
      <c r="B42">
        <v>1300</v>
      </c>
      <c r="C42">
        <v>1</v>
      </c>
      <c r="D42" t="s">
        <v>1056</v>
      </c>
      <c r="E42">
        <v>864</v>
      </c>
      <c r="F42">
        <v>0.40899999999999997</v>
      </c>
      <c r="G42">
        <v>99.295000000000002</v>
      </c>
      <c r="H42">
        <v>16.894736842105299</v>
      </c>
      <c r="I42">
        <v>693.01499999999999</v>
      </c>
      <c r="J42">
        <v>1.7999999999999999E-2</v>
      </c>
      <c r="K42">
        <v>0</v>
      </c>
      <c r="L42">
        <v>0</v>
      </c>
      <c r="M42">
        <v>0.44700000000000001</v>
      </c>
      <c r="N42">
        <v>4.6980000000000004</v>
      </c>
      <c r="O42">
        <v>101.24</v>
      </c>
      <c r="Q42">
        <f t="shared" si="0"/>
        <v>12.463000000000001</v>
      </c>
      <c r="S42">
        <f t="shared" si="1"/>
        <v>13.242249999999999</v>
      </c>
      <c r="U42">
        <f t="shared" si="2"/>
        <v>14597.052631578979</v>
      </c>
      <c r="Y42">
        <f t="shared" si="3"/>
        <v>14.990352199999998</v>
      </c>
    </row>
    <row r="43" spans="1:25">
      <c r="A43" t="s">
        <v>1100</v>
      </c>
      <c r="B43">
        <v>1300</v>
      </c>
      <c r="C43">
        <v>2</v>
      </c>
      <c r="D43" t="s">
        <v>1056</v>
      </c>
      <c r="E43">
        <v>443</v>
      </c>
      <c r="F43">
        <v>1.012</v>
      </c>
      <c r="G43">
        <v>198.35400000000001</v>
      </c>
      <c r="H43">
        <v>18.068965517241399</v>
      </c>
      <c r="I43">
        <v>592.81500000000005</v>
      </c>
      <c r="J43">
        <v>4.3999999999999997E-2</v>
      </c>
      <c r="K43">
        <v>0</v>
      </c>
      <c r="L43">
        <v>0</v>
      </c>
      <c r="M43">
        <v>0.40699999999999997</v>
      </c>
      <c r="N43">
        <v>5.25</v>
      </c>
      <c r="O43">
        <v>200.48400000000001</v>
      </c>
      <c r="Q43">
        <f t="shared" si="0"/>
        <v>24.920750000000002</v>
      </c>
      <c r="S43">
        <f t="shared" si="1"/>
        <v>25.716750000000001</v>
      </c>
      <c r="U43">
        <f t="shared" si="2"/>
        <v>8004.5517241379393</v>
      </c>
      <c r="Y43">
        <f t="shared" si="3"/>
        <v>16.6769046</v>
      </c>
    </row>
    <row r="44" spans="1:25">
      <c r="A44" t="s">
        <v>1100</v>
      </c>
      <c r="B44">
        <v>1300</v>
      </c>
      <c r="C44">
        <v>3</v>
      </c>
      <c r="D44" t="s">
        <v>1056</v>
      </c>
      <c r="E44">
        <v>311</v>
      </c>
      <c r="F44">
        <v>1.444</v>
      </c>
      <c r="G44">
        <v>297.49400000000003</v>
      </c>
      <c r="H44">
        <v>21.05</v>
      </c>
      <c r="I44">
        <v>492.89299999999997</v>
      </c>
      <c r="J44">
        <v>7.3999999999999996E-2</v>
      </c>
      <c r="K44">
        <v>0</v>
      </c>
      <c r="L44">
        <v>0</v>
      </c>
      <c r="M44">
        <v>0.41799999999999998</v>
      </c>
      <c r="N44">
        <v>5.8520000000000003</v>
      </c>
      <c r="O44">
        <v>299.84399999999999</v>
      </c>
      <c r="Q44">
        <f t="shared" si="0"/>
        <v>37.367250000000006</v>
      </c>
      <c r="S44">
        <f t="shared" si="1"/>
        <v>38.211999999999996</v>
      </c>
      <c r="U44">
        <f t="shared" si="2"/>
        <v>6546.55</v>
      </c>
      <c r="Y44">
        <f t="shared" si="3"/>
        <v>18.3662624</v>
      </c>
    </row>
    <row r="45" spans="1:25">
      <c r="A45" t="s">
        <v>1100</v>
      </c>
      <c r="B45">
        <v>1300</v>
      </c>
      <c r="C45">
        <v>4</v>
      </c>
      <c r="D45" t="s">
        <v>1056</v>
      </c>
      <c r="E45">
        <v>260</v>
      </c>
      <c r="F45">
        <v>1.7529999999999999</v>
      </c>
      <c r="G45">
        <v>396.68700000000001</v>
      </c>
      <c r="H45">
        <v>23.294117647058801</v>
      </c>
      <c r="I45">
        <v>392.745</v>
      </c>
      <c r="J45">
        <v>0.107</v>
      </c>
      <c r="K45">
        <v>0</v>
      </c>
      <c r="L45">
        <v>0</v>
      </c>
      <c r="M45">
        <v>0.46500000000000002</v>
      </c>
      <c r="N45">
        <v>6.5970000000000004</v>
      </c>
      <c r="O45">
        <v>399.25900000000001</v>
      </c>
      <c r="Q45">
        <f t="shared" si="0"/>
        <v>49.805</v>
      </c>
      <c r="S45">
        <f t="shared" si="1"/>
        <v>50.731999999999999</v>
      </c>
      <c r="U45">
        <f t="shared" si="2"/>
        <v>6056.4705882352882</v>
      </c>
      <c r="Y45">
        <f t="shared" si="3"/>
        <v>20.058966399999999</v>
      </c>
    </row>
    <row r="46" spans="1:25">
      <c r="A46" t="s">
        <v>1100</v>
      </c>
      <c r="B46">
        <v>1300</v>
      </c>
      <c r="C46">
        <v>5</v>
      </c>
      <c r="D46" t="s">
        <v>1056</v>
      </c>
      <c r="E46">
        <v>269</v>
      </c>
      <c r="F46">
        <v>60.860999999999997</v>
      </c>
      <c r="G46">
        <v>437.03</v>
      </c>
      <c r="H46">
        <v>23.823529411764699</v>
      </c>
      <c r="I46">
        <v>293.07799999999997</v>
      </c>
      <c r="J46">
        <v>0.11899999999999999</v>
      </c>
      <c r="K46">
        <v>0</v>
      </c>
      <c r="L46">
        <v>0</v>
      </c>
      <c r="M46">
        <v>0.48799999999999999</v>
      </c>
      <c r="N46">
        <v>65.784999999999997</v>
      </c>
      <c r="O46">
        <v>439.875</v>
      </c>
      <c r="Q46">
        <f t="shared" si="0"/>
        <v>62.236374999999995</v>
      </c>
      <c r="S46">
        <f t="shared" si="1"/>
        <v>63.207499999999996</v>
      </c>
      <c r="U46">
        <f t="shared" si="2"/>
        <v>6408.5294117647045</v>
      </c>
      <c r="Y46">
        <f t="shared" si="3"/>
        <v>21.745653999999998</v>
      </c>
    </row>
    <row r="47" spans="1:25">
      <c r="A47" t="s">
        <v>1100</v>
      </c>
      <c r="B47">
        <v>1300</v>
      </c>
      <c r="C47">
        <v>6</v>
      </c>
      <c r="D47" t="s">
        <v>1056</v>
      </c>
      <c r="E47">
        <v>249</v>
      </c>
      <c r="F47">
        <v>61.814999999999998</v>
      </c>
      <c r="G47">
        <v>535.60400000000004</v>
      </c>
      <c r="H47">
        <v>23.3125</v>
      </c>
      <c r="I47">
        <v>193.55500000000001</v>
      </c>
      <c r="J47">
        <v>9.9000000000000005E-2</v>
      </c>
      <c r="K47">
        <v>0</v>
      </c>
      <c r="L47">
        <v>0</v>
      </c>
      <c r="M47">
        <v>0.49399999999999999</v>
      </c>
      <c r="N47">
        <v>66.555000000000007</v>
      </c>
      <c r="O47">
        <v>538.59199999999998</v>
      </c>
      <c r="Q47">
        <f t="shared" si="0"/>
        <v>74.677375000000012</v>
      </c>
      <c r="S47">
        <f t="shared" si="1"/>
        <v>75.643374999999992</v>
      </c>
      <c r="U47">
        <f t="shared" si="2"/>
        <v>5804.8125</v>
      </c>
      <c r="Y47">
        <f t="shared" si="3"/>
        <v>23.426984299999997</v>
      </c>
    </row>
    <row r="48" spans="1:25">
      <c r="A48" t="s">
        <v>1100</v>
      </c>
      <c r="B48">
        <v>1300</v>
      </c>
      <c r="C48">
        <v>7</v>
      </c>
      <c r="D48" t="s">
        <v>1056</v>
      </c>
      <c r="E48">
        <v>234</v>
      </c>
      <c r="F48">
        <v>55.777999999999999</v>
      </c>
      <c r="G48">
        <v>638.78</v>
      </c>
      <c r="H48">
        <v>24.866666666666699</v>
      </c>
      <c r="I48">
        <v>96.075999999999993</v>
      </c>
      <c r="J48">
        <v>0.17799999999999999</v>
      </c>
      <c r="K48">
        <v>0</v>
      </c>
      <c r="L48">
        <v>0</v>
      </c>
      <c r="M48">
        <v>0.48</v>
      </c>
      <c r="N48">
        <v>60.209000000000003</v>
      </c>
      <c r="O48">
        <v>642.44299999999998</v>
      </c>
      <c r="Q48">
        <f t="shared" si="0"/>
        <v>86.819749999999999</v>
      </c>
      <c r="S48">
        <f t="shared" si="1"/>
        <v>87.831500000000005</v>
      </c>
      <c r="U48">
        <f t="shared" si="2"/>
        <v>5818.8000000000075</v>
      </c>
      <c r="Y48">
        <f t="shared" si="3"/>
        <v>25.074818799999999</v>
      </c>
    </row>
    <row r="49" spans="1:25">
      <c r="A49" t="s">
        <v>1100</v>
      </c>
      <c r="B49">
        <v>1300</v>
      </c>
      <c r="C49">
        <v>8</v>
      </c>
      <c r="D49" t="s">
        <v>1056</v>
      </c>
      <c r="E49">
        <v>218</v>
      </c>
      <c r="F49">
        <v>40.808</v>
      </c>
      <c r="G49">
        <v>736.572</v>
      </c>
      <c r="H49">
        <v>26.1428571428571</v>
      </c>
      <c r="I49">
        <v>12.884</v>
      </c>
      <c r="J49">
        <v>0.222</v>
      </c>
      <c r="K49">
        <v>0</v>
      </c>
      <c r="L49">
        <v>0</v>
      </c>
      <c r="M49">
        <v>0.58099999999999996</v>
      </c>
      <c r="N49">
        <v>44.798000000000002</v>
      </c>
      <c r="O49">
        <v>741.29399999999998</v>
      </c>
      <c r="Q49">
        <f t="shared" si="0"/>
        <v>97.172499999999999</v>
      </c>
      <c r="S49">
        <f t="shared" si="1"/>
        <v>98.261499999999998</v>
      </c>
      <c r="U49">
        <f t="shared" si="2"/>
        <v>5699.1428571428478</v>
      </c>
      <c r="Y49">
        <f t="shared" si="3"/>
        <v>26.484954800000001</v>
      </c>
    </row>
    <row r="50" spans="1:25">
      <c r="A50" t="s">
        <v>1100</v>
      </c>
      <c r="B50">
        <v>1400</v>
      </c>
      <c r="C50">
        <v>1</v>
      </c>
      <c r="D50" t="s">
        <v>1056</v>
      </c>
      <c r="E50">
        <v>797</v>
      </c>
      <c r="F50">
        <v>0.42199999999999999</v>
      </c>
      <c r="G50">
        <v>99.281000000000006</v>
      </c>
      <c r="H50">
        <v>17.7169811320755</v>
      </c>
      <c r="I50">
        <v>693.52800000000002</v>
      </c>
      <c r="J50">
        <v>1.9E-2</v>
      </c>
      <c r="K50">
        <v>0</v>
      </c>
      <c r="L50">
        <v>0</v>
      </c>
      <c r="M50">
        <v>0.4</v>
      </c>
      <c r="N50">
        <v>4.452</v>
      </c>
      <c r="O50">
        <v>101.07299999999999</v>
      </c>
      <c r="Q50">
        <f t="shared" si="0"/>
        <v>12.462875</v>
      </c>
      <c r="S50">
        <f t="shared" si="1"/>
        <v>13.190624999999999</v>
      </c>
      <c r="U50">
        <f t="shared" si="2"/>
        <v>14120.433962264173</v>
      </c>
      <c r="Y50">
        <f t="shared" si="3"/>
        <v>15.120555</v>
      </c>
    </row>
    <row r="51" spans="1:25">
      <c r="A51" t="s">
        <v>1100</v>
      </c>
      <c r="B51">
        <v>1400</v>
      </c>
      <c r="C51">
        <v>2</v>
      </c>
      <c r="D51" t="s">
        <v>1056</v>
      </c>
      <c r="E51">
        <v>409</v>
      </c>
      <c r="F51">
        <v>1.002</v>
      </c>
      <c r="G51">
        <v>198.345</v>
      </c>
      <c r="H51">
        <v>19.115384615384599</v>
      </c>
      <c r="I51">
        <v>593.26099999999997</v>
      </c>
      <c r="J51">
        <v>4.7E-2</v>
      </c>
      <c r="K51">
        <v>0</v>
      </c>
      <c r="L51">
        <v>0</v>
      </c>
      <c r="M51">
        <v>0.40699999999999997</v>
      </c>
      <c r="N51">
        <v>4.9829999999999997</v>
      </c>
      <c r="O51">
        <v>200.21899999999999</v>
      </c>
      <c r="Q51">
        <f t="shared" si="0"/>
        <v>24.918375000000001</v>
      </c>
      <c r="S51">
        <f t="shared" si="1"/>
        <v>25.65025</v>
      </c>
      <c r="U51">
        <f t="shared" si="2"/>
        <v>7818.1923076923013</v>
      </c>
      <c r="Y51">
        <f t="shared" si="3"/>
        <v>16.934676400000001</v>
      </c>
    </row>
    <row r="52" spans="1:25">
      <c r="A52" t="s">
        <v>1100</v>
      </c>
      <c r="B52">
        <v>1400</v>
      </c>
      <c r="C52">
        <v>3</v>
      </c>
      <c r="D52" t="s">
        <v>1056</v>
      </c>
      <c r="E52">
        <v>288</v>
      </c>
      <c r="F52">
        <v>1.4159999999999999</v>
      </c>
      <c r="G52">
        <v>297.50799999999998</v>
      </c>
      <c r="H52">
        <v>22.157894736842099</v>
      </c>
      <c r="I52">
        <v>493.51900000000001</v>
      </c>
      <c r="J52">
        <v>8.2000000000000003E-2</v>
      </c>
      <c r="K52">
        <v>0</v>
      </c>
      <c r="L52">
        <v>0</v>
      </c>
      <c r="M52">
        <v>0.40899999999999997</v>
      </c>
      <c r="N52">
        <v>5.4009999999999998</v>
      </c>
      <c r="O52">
        <v>299.637</v>
      </c>
      <c r="Q52">
        <f t="shared" si="0"/>
        <v>37.365499999999997</v>
      </c>
      <c r="S52">
        <f t="shared" si="1"/>
        <v>38.129750000000001</v>
      </c>
      <c r="U52">
        <f t="shared" si="2"/>
        <v>6381.4736842105249</v>
      </c>
      <c r="Y52">
        <f t="shared" si="3"/>
        <v>18.751691599999997</v>
      </c>
    </row>
    <row r="53" spans="1:25">
      <c r="A53" t="s">
        <v>1100</v>
      </c>
      <c r="B53">
        <v>1400</v>
      </c>
      <c r="C53">
        <v>4</v>
      </c>
      <c r="D53" t="s">
        <v>1056</v>
      </c>
      <c r="E53">
        <v>242</v>
      </c>
      <c r="F53">
        <v>1.7609999999999999</v>
      </c>
      <c r="G53">
        <v>396.49200000000002</v>
      </c>
      <c r="H53">
        <v>24.0625</v>
      </c>
      <c r="I53">
        <v>393.25700000000001</v>
      </c>
      <c r="J53">
        <v>0.111</v>
      </c>
      <c r="K53">
        <v>0</v>
      </c>
      <c r="L53">
        <v>0</v>
      </c>
      <c r="M53">
        <v>0.41899999999999998</v>
      </c>
      <c r="N53">
        <v>6.3120000000000003</v>
      </c>
      <c r="O53">
        <v>399.08600000000001</v>
      </c>
      <c r="Q53">
        <f t="shared" si="0"/>
        <v>49.781625000000005</v>
      </c>
      <c r="S53">
        <f t="shared" si="1"/>
        <v>50.674750000000003</v>
      </c>
      <c r="U53">
        <f t="shared" si="2"/>
        <v>5823.125</v>
      </c>
      <c r="Y53">
        <f t="shared" si="3"/>
        <v>20.578243599999997</v>
      </c>
    </row>
    <row r="54" spans="1:25">
      <c r="A54" t="s">
        <v>1100</v>
      </c>
      <c r="B54">
        <v>1400</v>
      </c>
      <c r="C54">
        <v>5</v>
      </c>
      <c r="D54" t="s">
        <v>1056</v>
      </c>
      <c r="E54">
        <v>246</v>
      </c>
      <c r="F54">
        <v>57.234000000000002</v>
      </c>
      <c r="G54">
        <v>439.72699999999998</v>
      </c>
      <c r="H54">
        <v>25.1875</v>
      </c>
      <c r="I54">
        <v>294.22899999999998</v>
      </c>
      <c r="J54">
        <v>0.34599999999999997</v>
      </c>
      <c r="K54">
        <v>0</v>
      </c>
      <c r="L54">
        <v>0</v>
      </c>
      <c r="M54">
        <v>0.49399999999999999</v>
      </c>
      <c r="N54">
        <v>61.79</v>
      </c>
      <c r="O54">
        <v>442.38499999999999</v>
      </c>
      <c r="Q54">
        <f t="shared" si="0"/>
        <v>62.120124999999994</v>
      </c>
      <c r="S54">
        <f t="shared" si="1"/>
        <v>63.021875000000001</v>
      </c>
      <c r="U54">
        <f t="shared" si="2"/>
        <v>6196.125</v>
      </c>
      <c r="Y54">
        <f t="shared" si="3"/>
        <v>22.375984999999996</v>
      </c>
    </row>
    <row r="55" spans="1:25">
      <c r="A55" t="s">
        <v>1100</v>
      </c>
      <c r="B55">
        <v>1400</v>
      </c>
      <c r="C55">
        <v>6</v>
      </c>
      <c r="D55" t="s">
        <v>1056</v>
      </c>
      <c r="E55">
        <v>236</v>
      </c>
      <c r="F55">
        <v>73.221999999999994</v>
      </c>
      <c r="G55">
        <v>523.19100000000003</v>
      </c>
      <c r="H55">
        <v>25.933333333333302</v>
      </c>
      <c r="I55">
        <v>194.84</v>
      </c>
      <c r="J55">
        <v>0.151</v>
      </c>
      <c r="K55">
        <v>0</v>
      </c>
      <c r="L55">
        <v>0</v>
      </c>
      <c r="M55">
        <v>0.48899999999999999</v>
      </c>
      <c r="N55">
        <v>77.728999999999999</v>
      </c>
      <c r="O55">
        <v>526.19100000000003</v>
      </c>
      <c r="Q55">
        <f t="shared" si="0"/>
        <v>74.551625000000001</v>
      </c>
      <c r="S55">
        <f t="shared" si="1"/>
        <v>75.490000000000009</v>
      </c>
      <c r="U55">
        <f t="shared" si="2"/>
        <v>6120.2666666666591</v>
      </c>
      <c r="Y55">
        <f t="shared" si="3"/>
        <v>24.191344000000001</v>
      </c>
    </row>
    <row r="56" spans="1:25">
      <c r="A56" t="s">
        <v>1100</v>
      </c>
      <c r="B56">
        <v>1400</v>
      </c>
      <c r="C56">
        <v>7</v>
      </c>
      <c r="D56" t="s">
        <v>1056</v>
      </c>
      <c r="E56">
        <v>219</v>
      </c>
      <c r="F56">
        <v>57.609000000000002</v>
      </c>
      <c r="G56">
        <v>637.23599999999999</v>
      </c>
      <c r="H56">
        <v>25.785714285714299</v>
      </c>
      <c r="I56">
        <v>96.216999999999999</v>
      </c>
      <c r="J56">
        <v>0.184</v>
      </c>
      <c r="K56">
        <v>0</v>
      </c>
      <c r="L56">
        <v>0</v>
      </c>
      <c r="M56">
        <v>0.498</v>
      </c>
      <c r="N56">
        <v>61.749000000000002</v>
      </c>
      <c r="O56">
        <v>640.75699999999995</v>
      </c>
      <c r="Q56">
        <f t="shared" si="0"/>
        <v>86.855625000000003</v>
      </c>
      <c r="S56">
        <f t="shared" si="1"/>
        <v>87.813249999999996</v>
      </c>
      <c r="U56">
        <f t="shared" si="2"/>
        <v>5647.0714285714312</v>
      </c>
      <c r="Y56">
        <f t="shared" si="3"/>
        <v>25.985609199999999</v>
      </c>
    </row>
    <row r="57" spans="1:25">
      <c r="A57" t="s">
        <v>1100</v>
      </c>
      <c r="B57">
        <v>1400</v>
      </c>
      <c r="C57">
        <v>8</v>
      </c>
      <c r="D57" t="s">
        <v>1056</v>
      </c>
      <c r="E57">
        <v>203</v>
      </c>
      <c r="F57">
        <v>42.545000000000002</v>
      </c>
      <c r="G57">
        <v>740.52</v>
      </c>
      <c r="H57">
        <v>28.461538461538499</v>
      </c>
      <c r="I57">
        <v>8.0050000000000008</v>
      </c>
      <c r="J57">
        <v>0.23300000000000001</v>
      </c>
      <c r="K57">
        <v>0</v>
      </c>
      <c r="L57">
        <v>0</v>
      </c>
      <c r="M57">
        <v>0.50800000000000001</v>
      </c>
      <c r="N57">
        <v>46.290999999999997</v>
      </c>
      <c r="O57">
        <v>744.74199999999996</v>
      </c>
      <c r="Q57">
        <f t="shared" si="0"/>
        <v>97.883124999999993</v>
      </c>
      <c r="S57">
        <f t="shared" si="1"/>
        <v>98.879124999999988</v>
      </c>
      <c r="U57">
        <f t="shared" si="2"/>
        <v>5777.6923076923149</v>
      </c>
      <c r="Y57">
        <f t="shared" si="3"/>
        <v>27.596800599999998</v>
      </c>
    </row>
    <row r="58" spans="1:25">
      <c r="A58" t="s">
        <v>1100</v>
      </c>
      <c r="B58">
        <v>1500</v>
      </c>
      <c r="C58">
        <v>1</v>
      </c>
      <c r="D58" t="s">
        <v>1056</v>
      </c>
      <c r="E58">
        <v>743</v>
      </c>
      <c r="F58">
        <v>0.42</v>
      </c>
      <c r="G58">
        <v>99.262</v>
      </c>
      <c r="H58">
        <v>17.4897959183673</v>
      </c>
      <c r="I58">
        <v>693.95899999999995</v>
      </c>
      <c r="J58">
        <v>2.5999999999999999E-2</v>
      </c>
      <c r="K58">
        <v>0</v>
      </c>
      <c r="L58">
        <v>0</v>
      </c>
      <c r="M58">
        <v>0.39</v>
      </c>
      <c r="N58">
        <v>4.1589999999999998</v>
      </c>
      <c r="O58">
        <v>100.958</v>
      </c>
      <c r="Q58">
        <f t="shared" si="0"/>
        <v>12.46025</v>
      </c>
      <c r="S58">
        <f t="shared" si="1"/>
        <v>13.139625000000001</v>
      </c>
      <c r="U58">
        <f t="shared" si="2"/>
        <v>12994.918367346903</v>
      </c>
      <c r="Y58">
        <f t="shared" si="3"/>
        <v>15.249781499999999</v>
      </c>
    </row>
    <row r="59" spans="1:25">
      <c r="A59" t="s">
        <v>1100</v>
      </c>
      <c r="B59">
        <v>1500</v>
      </c>
      <c r="C59">
        <v>2</v>
      </c>
      <c r="D59" t="s">
        <v>1056</v>
      </c>
      <c r="E59">
        <v>387</v>
      </c>
      <c r="F59">
        <v>1.0129999999999999</v>
      </c>
      <c r="G59">
        <v>198.155</v>
      </c>
      <c r="H59">
        <v>20.239999999999998</v>
      </c>
      <c r="I59">
        <v>593.85599999999999</v>
      </c>
      <c r="J59">
        <v>0.114</v>
      </c>
      <c r="K59">
        <v>0</v>
      </c>
      <c r="L59">
        <v>0</v>
      </c>
      <c r="M59">
        <v>0.35699999999999998</v>
      </c>
      <c r="N59">
        <v>4.6399999999999997</v>
      </c>
      <c r="O59">
        <v>200.00700000000001</v>
      </c>
      <c r="Q59">
        <f t="shared" si="0"/>
        <v>24.896000000000001</v>
      </c>
      <c r="S59">
        <f t="shared" si="1"/>
        <v>25.580874999999999</v>
      </c>
      <c r="U59">
        <f t="shared" si="2"/>
        <v>7832.8799999999992</v>
      </c>
      <c r="Y59">
        <f t="shared" si="3"/>
        <v>17.190616500000001</v>
      </c>
    </row>
    <row r="60" spans="1:25">
      <c r="A60" t="s">
        <v>1100</v>
      </c>
      <c r="B60">
        <v>1500</v>
      </c>
      <c r="C60">
        <v>3</v>
      </c>
      <c r="D60" t="s">
        <v>1056</v>
      </c>
      <c r="E60">
        <v>267</v>
      </c>
      <c r="F60">
        <v>1.4059999999999999</v>
      </c>
      <c r="G60">
        <v>297.46300000000002</v>
      </c>
      <c r="H60">
        <v>22.117647058823501</v>
      </c>
      <c r="I60">
        <v>493.81200000000001</v>
      </c>
      <c r="J60">
        <v>8.4000000000000005E-2</v>
      </c>
      <c r="K60">
        <v>0</v>
      </c>
      <c r="L60">
        <v>0</v>
      </c>
      <c r="M60">
        <v>0.39500000000000002</v>
      </c>
      <c r="N60">
        <v>5.2030000000000003</v>
      </c>
      <c r="O60">
        <v>299.53199999999998</v>
      </c>
      <c r="Q60">
        <f t="shared" si="0"/>
        <v>37.358625000000004</v>
      </c>
      <c r="S60">
        <f t="shared" si="1"/>
        <v>38.091874999999995</v>
      </c>
      <c r="U60">
        <f t="shared" si="2"/>
        <v>5905.4117647058747</v>
      </c>
      <c r="Y60">
        <f t="shared" si="3"/>
        <v>19.142332499999998</v>
      </c>
    </row>
    <row r="61" spans="1:25">
      <c r="A61" t="s">
        <v>1100</v>
      </c>
      <c r="B61">
        <v>1500</v>
      </c>
      <c r="C61">
        <v>4</v>
      </c>
      <c r="D61" t="s">
        <v>1056</v>
      </c>
      <c r="E61">
        <v>224</v>
      </c>
      <c r="F61">
        <v>1.8260000000000001</v>
      </c>
      <c r="G61">
        <v>396.51400000000001</v>
      </c>
      <c r="H61">
        <v>25.214285714285701</v>
      </c>
      <c r="I61">
        <v>393.70699999999999</v>
      </c>
      <c r="J61">
        <v>0.121</v>
      </c>
      <c r="K61">
        <v>0</v>
      </c>
      <c r="L61">
        <v>0</v>
      </c>
      <c r="M61">
        <v>0.43</v>
      </c>
      <c r="N61">
        <v>6</v>
      </c>
      <c r="O61">
        <v>398.92399999999998</v>
      </c>
      <c r="Q61">
        <f t="shared" si="0"/>
        <v>49.792500000000004</v>
      </c>
      <c r="S61">
        <f t="shared" si="1"/>
        <v>50.615499999999997</v>
      </c>
      <c r="U61">
        <f t="shared" si="2"/>
        <v>5647.9999999999973</v>
      </c>
      <c r="Y61">
        <f t="shared" si="3"/>
        <v>21.096017999999997</v>
      </c>
    </row>
    <row r="62" spans="1:25">
      <c r="A62" t="s">
        <v>1100</v>
      </c>
      <c r="B62">
        <v>1500</v>
      </c>
      <c r="C62">
        <v>5</v>
      </c>
      <c r="D62" t="s">
        <v>1056</v>
      </c>
      <c r="E62">
        <v>227</v>
      </c>
      <c r="F62">
        <v>50.69</v>
      </c>
      <c r="G62">
        <v>447.11599999999999</v>
      </c>
      <c r="H62">
        <v>27.8571428571429</v>
      </c>
      <c r="I62">
        <v>293.97199999999998</v>
      </c>
      <c r="J62">
        <v>0.13900000000000001</v>
      </c>
      <c r="K62">
        <v>0</v>
      </c>
      <c r="L62">
        <v>0</v>
      </c>
      <c r="M62">
        <v>0.44</v>
      </c>
      <c r="N62">
        <v>54.976999999999997</v>
      </c>
      <c r="O62">
        <v>449.75</v>
      </c>
      <c r="Q62">
        <f t="shared" si="0"/>
        <v>62.225749999999998</v>
      </c>
      <c r="S62">
        <f t="shared" si="1"/>
        <v>63.090874999999997</v>
      </c>
      <c r="U62">
        <f t="shared" si="2"/>
        <v>6323.5714285714384</v>
      </c>
      <c r="Y62">
        <f t="shared" si="3"/>
        <v>23.0421765</v>
      </c>
    </row>
    <row r="63" spans="1:25">
      <c r="A63" t="s">
        <v>1100</v>
      </c>
      <c r="B63">
        <v>1500</v>
      </c>
      <c r="C63">
        <v>6</v>
      </c>
      <c r="D63" t="s">
        <v>1056</v>
      </c>
      <c r="E63">
        <v>218</v>
      </c>
      <c r="F63">
        <v>64.951999999999998</v>
      </c>
      <c r="G63">
        <v>532.04399999999998</v>
      </c>
      <c r="H63">
        <v>27.571428571428601</v>
      </c>
      <c r="I63">
        <v>195.06299999999999</v>
      </c>
      <c r="J63">
        <v>0.16400000000000001</v>
      </c>
      <c r="K63">
        <v>0</v>
      </c>
      <c r="L63">
        <v>0</v>
      </c>
      <c r="M63">
        <v>0.44900000000000001</v>
      </c>
      <c r="N63">
        <v>68.995000000000005</v>
      </c>
      <c r="O63">
        <v>534.80700000000002</v>
      </c>
      <c r="Q63">
        <f t="shared" si="0"/>
        <v>74.624499999999998</v>
      </c>
      <c r="S63">
        <f t="shared" si="1"/>
        <v>75.475250000000003</v>
      </c>
      <c r="U63">
        <f t="shared" si="2"/>
        <v>6010.5714285714348</v>
      </c>
      <c r="Y63">
        <f t="shared" si="3"/>
        <v>24.974138999999997</v>
      </c>
    </row>
    <row r="64" spans="1:25">
      <c r="A64" t="s">
        <v>1100</v>
      </c>
      <c r="B64">
        <v>1500</v>
      </c>
      <c r="C64">
        <v>7</v>
      </c>
      <c r="D64" t="s">
        <v>1056</v>
      </c>
      <c r="E64">
        <v>204</v>
      </c>
      <c r="F64">
        <v>55.481999999999999</v>
      </c>
      <c r="G64">
        <v>640.36</v>
      </c>
      <c r="H64">
        <v>28.538461538461501</v>
      </c>
      <c r="I64">
        <v>95.688000000000002</v>
      </c>
      <c r="J64">
        <v>0.20599999999999999</v>
      </c>
      <c r="K64">
        <v>0</v>
      </c>
      <c r="L64">
        <v>0</v>
      </c>
      <c r="M64">
        <v>0.54500000000000004</v>
      </c>
      <c r="N64">
        <v>59.311999999999998</v>
      </c>
      <c r="O64">
        <v>643.73599999999999</v>
      </c>
      <c r="Q64">
        <f t="shared" si="0"/>
        <v>86.980249999999998</v>
      </c>
      <c r="S64">
        <f t="shared" si="1"/>
        <v>87.881</v>
      </c>
      <c r="U64">
        <f t="shared" si="2"/>
        <v>5821.8461538461461</v>
      </c>
      <c r="Y64">
        <f t="shared" si="3"/>
        <v>26.909435999999999</v>
      </c>
    </row>
    <row r="65" spans="1:25">
      <c r="A65" t="s">
        <v>1100</v>
      </c>
      <c r="B65">
        <v>1500</v>
      </c>
      <c r="C65">
        <v>8</v>
      </c>
      <c r="D65" t="s">
        <v>1056</v>
      </c>
      <c r="E65">
        <v>186</v>
      </c>
      <c r="F65">
        <v>37.923000000000002</v>
      </c>
      <c r="G65">
        <v>748.63599999999997</v>
      </c>
      <c r="H65">
        <v>29.3333333333333</v>
      </c>
      <c r="I65">
        <v>4.4989999999999997</v>
      </c>
      <c r="J65">
        <v>0.44400000000000001</v>
      </c>
      <c r="K65">
        <v>0</v>
      </c>
      <c r="L65">
        <v>0</v>
      </c>
      <c r="M65">
        <v>0.55000000000000004</v>
      </c>
      <c r="N65">
        <v>41.506</v>
      </c>
      <c r="O65">
        <v>752.82500000000005</v>
      </c>
      <c r="Q65">
        <f t="shared" si="0"/>
        <v>98.319874999999996</v>
      </c>
      <c r="S65">
        <f t="shared" si="1"/>
        <v>99.291375000000002</v>
      </c>
      <c r="U65">
        <f t="shared" si="2"/>
        <v>5455.9999999999936</v>
      </c>
      <c r="Y65">
        <f t="shared" si="3"/>
        <v>28.6894545</v>
      </c>
    </row>
    <row r="66" spans="1:25">
      <c r="A66" t="s">
        <v>1100</v>
      </c>
      <c r="B66">
        <v>1600</v>
      </c>
      <c r="C66">
        <v>1</v>
      </c>
      <c r="D66" t="s">
        <v>1056</v>
      </c>
      <c r="E66">
        <v>700</v>
      </c>
      <c r="F66">
        <v>0.40699999999999997</v>
      </c>
      <c r="G66">
        <v>99.27</v>
      </c>
      <c r="H66">
        <v>18.2222222222222</v>
      </c>
      <c r="I66">
        <v>694.28200000000004</v>
      </c>
      <c r="J66">
        <v>2.1999999999999999E-2</v>
      </c>
      <c r="K66">
        <v>0</v>
      </c>
      <c r="L66">
        <v>0</v>
      </c>
      <c r="M66">
        <v>0.38</v>
      </c>
      <c r="N66">
        <v>3.952</v>
      </c>
      <c r="O66">
        <v>100.85</v>
      </c>
      <c r="Q66">
        <f t="shared" si="0"/>
        <v>12.459624999999999</v>
      </c>
      <c r="S66">
        <f t="shared" si="1"/>
        <v>13.100249999999999</v>
      </c>
      <c r="U66">
        <f t="shared" si="2"/>
        <v>12755.55555555554</v>
      </c>
      <c r="Y66">
        <f t="shared" si="3"/>
        <v>15.379881599999999</v>
      </c>
    </row>
    <row r="67" spans="1:25">
      <c r="A67" t="s">
        <v>1100</v>
      </c>
      <c r="B67">
        <v>1600</v>
      </c>
      <c r="C67">
        <v>2</v>
      </c>
      <c r="D67" t="s">
        <v>1056</v>
      </c>
      <c r="E67">
        <v>361</v>
      </c>
      <c r="F67">
        <v>0.97699999999999998</v>
      </c>
      <c r="G67">
        <v>198.33099999999999</v>
      </c>
      <c r="H67">
        <v>20.75</v>
      </c>
      <c r="I67">
        <v>594.23400000000004</v>
      </c>
      <c r="J67">
        <v>5.3999999999999999E-2</v>
      </c>
      <c r="K67">
        <v>0</v>
      </c>
      <c r="L67">
        <v>0</v>
      </c>
      <c r="M67">
        <v>0.33300000000000002</v>
      </c>
      <c r="N67">
        <v>4.3849999999999998</v>
      </c>
      <c r="O67">
        <v>200.12</v>
      </c>
      <c r="Q67">
        <f t="shared" ref="Q67:Q130" si="4">(F67+G67+(8-C67)*0)/8</f>
        <v>24.913499999999999</v>
      </c>
      <c r="S67">
        <f t="shared" ref="S67:S130" si="5">(O67+N67+L67)/8</f>
        <v>25.563124999999999</v>
      </c>
      <c r="U67">
        <f t="shared" ref="U67:U121" si="6">H67*E67</f>
        <v>7490.75</v>
      </c>
      <c r="Y67">
        <f t="shared" ref="Y67:Y114" si="7">B67*$X$2*S67*8/100+11.5+$W$2</f>
        <v>17.453703999999998</v>
      </c>
    </row>
    <row r="68" spans="1:25">
      <c r="A68" t="s">
        <v>1100</v>
      </c>
      <c r="B68">
        <v>1600</v>
      </c>
      <c r="C68">
        <v>3</v>
      </c>
      <c r="D68" t="s">
        <v>1056</v>
      </c>
      <c r="E68">
        <v>249</v>
      </c>
      <c r="F68">
        <v>1.444</v>
      </c>
      <c r="G68">
        <v>297.39699999999999</v>
      </c>
      <c r="H68">
        <v>24.375</v>
      </c>
      <c r="I68">
        <v>494.41</v>
      </c>
      <c r="J68">
        <v>0.09</v>
      </c>
      <c r="K68">
        <v>0</v>
      </c>
      <c r="L68">
        <v>0</v>
      </c>
      <c r="M68">
        <v>0.35</v>
      </c>
      <c r="N68">
        <v>4.8890000000000002</v>
      </c>
      <c r="O68">
        <v>299.33800000000002</v>
      </c>
      <c r="Q68">
        <f t="shared" si="4"/>
        <v>37.355125000000001</v>
      </c>
      <c r="S68">
        <f t="shared" si="5"/>
        <v>38.028375000000004</v>
      </c>
      <c r="U68">
        <f t="shared" si="6"/>
        <v>6069.375</v>
      </c>
      <c r="Y68">
        <f t="shared" si="7"/>
        <v>19.527921599999999</v>
      </c>
    </row>
    <row r="69" spans="1:25">
      <c r="A69" t="s">
        <v>1100</v>
      </c>
      <c r="B69">
        <v>1600</v>
      </c>
      <c r="C69">
        <v>4</v>
      </c>
      <c r="D69" t="s">
        <v>1056</v>
      </c>
      <c r="E69">
        <v>209</v>
      </c>
      <c r="F69">
        <v>1.823</v>
      </c>
      <c r="G69">
        <v>396.54899999999998</v>
      </c>
      <c r="H69">
        <v>25.769230769230798</v>
      </c>
      <c r="I69">
        <v>394.1</v>
      </c>
      <c r="J69">
        <v>0.126</v>
      </c>
      <c r="K69">
        <v>0</v>
      </c>
      <c r="L69">
        <v>0</v>
      </c>
      <c r="M69">
        <v>0.45500000000000002</v>
      </c>
      <c r="N69">
        <v>5.7729999999999997</v>
      </c>
      <c r="O69">
        <v>398.83199999999999</v>
      </c>
      <c r="Q69">
        <f t="shared" si="4"/>
        <v>49.796499999999995</v>
      </c>
      <c r="S69">
        <f t="shared" si="5"/>
        <v>50.575625000000002</v>
      </c>
      <c r="U69">
        <f t="shared" si="6"/>
        <v>5385.7692307692369</v>
      </c>
      <c r="Y69">
        <f t="shared" si="7"/>
        <v>21.615784000000001</v>
      </c>
    </row>
    <row r="70" spans="1:25">
      <c r="A70" t="s">
        <v>1100</v>
      </c>
      <c r="B70">
        <v>1600</v>
      </c>
      <c r="C70">
        <v>5</v>
      </c>
      <c r="D70" t="s">
        <v>1056</v>
      </c>
      <c r="E70">
        <v>209</v>
      </c>
      <c r="F70">
        <v>48.555999999999997</v>
      </c>
      <c r="G70">
        <v>449.166</v>
      </c>
      <c r="H70">
        <v>26.4166666666667</v>
      </c>
      <c r="I70">
        <v>294.57600000000002</v>
      </c>
      <c r="J70">
        <v>0.152</v>
      </c>
      <c r="K70">
        <v>0</v>
      </c>
      <c r="L70">
        <v>0</v>
      </c>
      <c r="M70">
        <v>0.42899999999999999</v>
      </c>
      <c r="N70">
        <v>52.49</v>
      </c>
      <c r="O70">
        <v>451.65100000000001</v>
      </c>
      <c r="Q70">
        <f t="shared" si="4"/>
        <v>62.215249999999997</v>
      </c>
      <c r="S70">
        <f t="shared" si="5"/>
        <v>63.017625000000002</v>
      </c>
      <c r="U70">
        <f t="shared" si="6"/>
        <v>5521.0833333333403</v>
      </c>
      <c r="Y70">
        <f t="shared" si="7"/>
        <v>23.686132799999999</v>
      </c>
    </row>
    <row r="71" spans="1:25">
      <c r="A71" t="s">
        <v>1100</v>
      </c>
      <c r="B71">
        <v>1600</v>
      </c>
      <c r="C71">
        <v>6</v>
      </c>
      <c r="D71" t="s">
        <v>1056</v>
      </c>
      <c r="E71">
        <v>206</v>
      </c>
      <c r="F71">
        <v>66.040000000000006</v>
      </c>
      <c r="G71">
        <v>530.46500000000003</v>
      </c>
      <c r="H71">
        <v>27.538461538461501</v>
      </c>
      <c r="I71">
        <v>195.874</v>
      </c>
      <c r="J71">
        <v>0.17699999999999999</v>
      </c>
      <c r="K71">
        <v>0</v>
      </c>
      <c r="L71">
        <v>0</v>
      </c>
      <c r="M71">
        <v>0.45500000000000002</v>
      </c>
      <c r="N71">
        <v>69.742000000000004</v>
      </c>
      <c r="O71">
        <v>533.07600000000002</v>
      </c>
      <c r="Q71">
        <f t="shared" si="4"/>
        <v>74.563124999999999</v>
      </c>
      <c r="S71">
        <f t="shared" si="5"/>
        <v>75.352249999999998</v>
      </c>
      <c r="U71">
        <f t="shared" si="6"/>
        <v>5672.9230769230689</v>
      </c>
      <c r="Y71">
        <f t="shared" si="7"/>
        <v>25.738614399999999</v>
      </c>
    </row>
    <row r="72" spans="1:25">
      <c r="A72" t="s">
        <v>1100</v>
      </c>
      <c r="B72">
        <v>1600</v>
      </c>
      <c r="C72">
        <v>7</v>
      </c>
      <c r="D72" t="s">
        <v>1056</v>
      </c>
      <c r="E72">
        <v>192</v>
      </c>
      <c r="F72">
        <v>55.564999999999998</v>
      </c>
      <c r="G72">
        <v>640.178</v>
      </c>
      <c r="H72">
        <v>28.3333333333333</v>
      </c>
      <c r="I72">
        <v>96.093000000000004</v>
      </c>
      <c r="J72">
        <v>0.19400000000000001</v>
      </c>
      <c r="K72">
        <v>0</v>
      </c>
      <c r="L72">
        <v>0</v>
      </c>
      <c r="M72">
        <v>0.48099999999999998</v>
      </c>
      <c r="N72">
        <v>59.176000000000002</v>
      </c>
      <c r="O72">
        <v>643.41899999999998</v>
      </c>
      <c r="Q72">
        <f t="shared" si="4"/>
        <v>86.967874999999992</v>
      </c>
      <c r="S72">
        <f t="shared" si="5"/>
        <v>87.824375000000003</v>
      </c>
      <c r="U72">
        <f t="shared" si="6"/>
        <v>5439.9999999999936</v>
      </c>
      <c r="Y72">
        <f t="shared" si="7"/>
        <v>27.813976</v>
      </c>
    </row>
    <row r="73" spans="1:25">
      <c r="A73" t="s">
        <v>1100</v>
      </c>
      <c r="B73">
        <v>1600</v>
      </c>
      <c r="C73">
        <v>8</v>
      </c>
      <c r="D73" t="s">
        <v>1056</v>
      </c>
      <c r="E73">
        <v>178</v>
      </c>
      <c r="F73">
        <v>43.374000000000002</v>
      </c>
      <c r="G73">
        <v>741.19500000000005</v>
      </c>
      <c r="H73">
        <v>29</v>
      </c>
      <c r="I73">
        <v>7.0940000000000003</v>
      </c>
      <c r="J73">
        <v>0.25700000000000001</v>
      </c>
      <c r="K73">
        <v>0</v>
      </c>
      <c r="L73">
        <v>0</v>
      </c>
      <c r="M73">
        <v>0.52</v>
      </c>
      <c r="N73">
        <v>46.701999999999998</v>
      </c>
      <c r="O73">
        <v>745.18899999999996</v>
      </c>
      <c r="Q73">
        <f t="shared" si="4"/>
        <v>98.071125000000009</v>
      </c>
      <c r="S73">
        <f t="shared" si="5"/>
        <v>98.986374999999995</v>
      </c>
      <c r="U73">
        <f t="shared" si="6"/>
        <v>5162</v>
      </c>
      <c r="Y73">
        <f t="shared" si="7"/>
        <v>29.671332799999998</v>
      </c>
    </row>
    <row r="74" spans="1:25">
      <c r="A74" t="s">
        <v>1100</v>
      </c>
      <c r="B74">
        <v>1700</v>
      </c>
      <c r="C74">
        <v>1</v>
      </c>
      <c r="D74" t="s">
        <v>1056</v>
      </c>
      <c r="E74">
        <v>657</v>
      </c>
      <c r="F74">
        <v>0.432</v>
      </c>
      <c r="G74">
        <v>99.238</v>
      </c>
      <c r="H74">
        <v>18.3488372093023</v>
      </c>
      <c r="I74">
        <v>694.62699999999995</v>
      </c>
      <c r="J74">
        <v>2.3E-2</v>
      </c>
      <c r="K74">
        <v>0</v>
      </c>
      <c r="L74">
        <v>0</v>
      </c>
      <c r="M74">
        <v>0.35199999999999998</v>
      </c>
      <c r="N74">
        <v>3.782</v>
      </c>
      <c r="O74">
        <v>100.833</v>
      </c>
      <c r="Q74">
        <f t="shared" si="4"/>
        <v>12.45875</v>
      </c>
      <c r="S74">
        <f t="shared" si="5"/>
        <v>13.076874999999999</v>
      </c>
      <c r="U74">
        <f t="shared" si="6"/>
        <v>12055.186046511611</v>
      </c>
      <c r="Y74">
        <f t="shared" si="7"/>
        <v>15.511991499999999</v>
      </c>
    </row>
    <row r="75" spans="1:25">
      <c r="A75" t="s">
        <v>1100</v>
      </c>
      <c r="B75">
        <v>1700</v>
      </c>
      <c r="C75">
        <v>2</v>
      </c>
      <c r="D75" t="s">
        <v>1056</v>
      </c>
      <c r="E75">
        <v>338</v>
      </c>
      <c r="F75">
        <v>0.95099999999999996</v>
      </c>
      <c r="G75">
        <v>198.34</v>
      </c>
      <c r="H75">
        <v>20.772727272727298</v>
      </c>
      <c r="I75">
        <v>594.61599999999999</v>
      </c>
      <c r="J75">
        <v>5.1999999999999998E-2</v>
      </c>
      <c r="K75">
        <v>0</v>
      </c>
      <c r="L75">
        <v>0</v>
      </c>
      <c r="M75">
        <v>0.30199999999999999</v>
      </c>
      <c r="N75">
        <v>4.173</v>
      </c>
      <c r="O75">
        <v>200.02500000000001</v>
      </c>
      <c r="Q75">
        <f t="shared" si="4"/>
        <v>24.911375</v>
      </c>
      <c r="S75">
        <f t="shared" si="5"/>
        <v>25.524750000000001</v>
      </c>
      <c r="U75">
        <f t="shared" si="6"/>
        <v>7021.1818181818271</v>
      </c>
      <c r="Y75">
        <f t="shared" si="7"/>
        <v>17.712775799999999</v>
      </c>
    </row>
    <row r="76" spans="1:25">
      <c r="A76" t="s">
        <v>1100</v>
      </c>
      <c r="B76">
        <v>1700</v>
      </c>
      <c r="C76">
        <v>3</v>
      </c>
      <c r="D76" t="s">
        <v>1056</v>
      </c>
      <c r="E76">
        <v>239</v>
      </c>
      <c r="F76">
        <v>1.369</v>
      </c>
      <c r="G76">
        <v>297.46699999999998</v>
      </c>
      <c r="H76">
        <v>24</v>
      </c>
      <c r="I76">
        <v>494.67200000000003</v>
      </c>
      <c r="J76">
        <v>9.2999999999999999E-2</v>
      </c>
      <c r="K76">
        <v>0</v>
      </c>
      <c r="L76">
        <v>0</v>
      </c>
      <c r="M76">
        <v>0.35099999999999998</v>
      </c>
      <c r="N76">
        <v>4.6760000000000002</v>
      </c>
      <c r="O76">
        <v>299.37400000000002</v>
      </c>
      <c r="Q76">
        <f t="shared" si="4"/>
        <v>37.354500000000002</v>
      </c>
      <c r="S76">
        <f t="shared" si="5"/>
        <v>38.006250000000001</v>
      </c>
      <c r="U76">
        <f t="shared" si="6"/>
        <v>5736</v>
      </c>
      <c r="Y76">
        <f t="shared" si="7"/>
        <v>19.919505000000001</v>
      </c>
    </row>
    <row r="77" spans="1:25">
      <c r="A77" t="s">
        <v>1100</v>
      </c>
      <c r="B77">
        <v>1700</v>
      </c>
      <c r="C77">
        <v>4</v>
      </c>
      <c r="D77" t="s">
        <v>1056</v>
      </c>
      <c r="E77">
        <v>195</v>
      </c>
      <c r="F77">
        <v>1.7989999999999999</v>
      </c>
      <c r="G77">
        <v>396.51</v>
      </c>
      <c r="H77">
        <v>24.615384615384599</v>
      </c>
      <c r="I77">
        <v>394.774</v>
      </c>
      <c r="J77">
        <v>0.14299999999999999</v>
      </c>
      <c r="K77">
        <v>0</v>
      </c>
      <c r="L77">
        <v>0</v>
      </c>
      <c r="M77">
        <v>0.39200000000000002</v>
      </c>
      <c r="N77">
        <v>5.3440000000000003</v>
      </c>
      <c r="O77">
        <v>398.65300000000002</v>
      </c>
      <c r="Q77">
        <f t="shared" si="4"/>
        <v>49.788624999999996</v>
      </c>
      <c r="S77">
        <f t="shared" si="5"/>
        <v>50.499625000000002</v>
      </c>
      <c r="U77">
        <f t="shared" si="6"/>
        <v>4799.9999999999964</v>
      </c>
      <c r="Y77">
        <f t="shared" si="7"/>
        <v>22.128333700000002</v>
      </c>
    </row>
    <row r="78" spans="1:25">
      <c r="A78" t="s">
        <v>1100</v>
      </c>
      <c r="B78">
        <v>1700</v>
      </c>
      <c r="C78">
        <v>5</v>
      </c>
      <c r="D78" t="s">
        <v>1056</v>
      </c>
      <c r="E78">
        <v>203</v>
      </c>
      <c r="F78">
        <v>57.817999999999998</v>
      </c>
      <c r="G78">
        <v>439.988</v>
      </c>
      <c r="H78">
        <v>32.076923076923102</v>
      </c>
      <c r="I78">
        <v>294.89800000000002</v>
      </c>
      <c r="J78">
        <v>0.152</v>
      </c>
      <c r="K78">
        <v>0</v>
      </c>
      <c r="L78">
        <v>0</v>
      </c>
      <c r="M78">
        <v>0.41899999999999998</v>
      </c>
      <c r="N78">
        <v>61.585999999999999</v>
      </c>
      <c r="O78">
        <v>442.34100000000001</v>
      </c>
      <c r="Q78">
        <f t="shared" si="4"/>
        <v>62.225749999999998</v>
      </c>
      <c r="S78">
        <f t="shared" si="5"/>
        <v>62.990875000000003</v>
      </c>
      <c r="U78">
        <f t="shared" si="6"/>
        <v>6511.6153846153893</v>
      </c>
      <c r="Y78">
        <f t="shared" si="7"/>
        <v>24.336786700000001</v>
      </c>
    </row>
    <row r="79" spans="1:25">
      <c r="A79" t="s">
        <v>1100</v>
      </c>
      <c r="B79">
        <v>1700</v>
      </c>
      <c r="C79">
        <v>6</v>
      </c>
      <c r="D79" t="s">
        <v>1056</v>
      </c>
      <c r="E79">
        <v>191</v>
      </c>
      <c r="F79">
        <v>66.295000000000002</v>
      </c>
      <c r="G79">
        <v>530.82299999999998</v>
      </c>
      <c r="H79">
        <v>32.75</v>
      </c>
      <c r="I79">
        <v>195.47800000000001</v>
      </c>
      <c r="J79">
        <v>0.183</v>
      </c>
      <c r="K79">
        <v>0</v>
      </c>
      <c r="L79">
        <v>0</v>
      </c>
      <c r="M79">
        <v>0.45</v>
      </c>
      <c r="N79">
        <v>69.838999999999999</v>
      </c>
      <c r="O79">
        <v>533.37900000000002</v>
      </c>
      <c r="Q79">
        <f t="shared" si="4"/>
        <v>74.639749999999992</v>
      </c>
      <c r="S79">
        <f t="shared" si="5"/>
        <v>75.402250000000009</v>
      </c>
      <c r="U79">
        <f t="shared" si="6"/>
        <v>6255.25</v>
      </c>
      <c r="Y79">
        <f t="shared" si="7"/>
        <v>26.531117800000001</v>
      </c>
    </row>
    <row r="80" spans="1:25">
      <c r="A80" t="s">
        <v>1100</v>
      </c>
      <c r="B80">
        <v>1700</v>
      </c>
      <c r="C80">
        <v>7</v>
      </c>
      <c r="D80" t="s">
        <v>1056</v>
      </c>
      <c r="E80">
        <v>180</v>
      </c>
      <c r="F80">
        <v>59.47</v>
      </c>
      <c r="G80">
        <v>635.84500000000003</v>
      </c>
      <c r="H80">
        <v>30.5</v>
      </c>
      <c r="I80">
        <v>97.037999999999997</v>
      </c>
      <c r="J80">
        <v>0.19800000000000001</v>
      </c>
      <c r="K80">
        <v>0</v>
      </c>
      <c r="L80">
        <v>0</v>
      </c>
      <c r="M80">
        <v>0.45700000000000002</v>
      </c>
      <c r="N80">
        <v>62.939</v>
      </c>
      <c r="O80">
        <v>638.91899999999998</v>
      </c>
      <c r="Q80">
        <f t="shared" si="4"/>
        <v>86.914375000000007</v>
      </c>
      <c r="S80">
        <f t="shared" si="5"/>
        <v>87.732249999999993</v>
      </c>
      <c r="U80">
        <f t="shared" si="6"/>
        <v>5490</v>
      </c>
      <c r="Y80">
        <f t="shared" si="7"/>
        <v>28.7110618</v>
      </c>
    </row>
    <row r="81" spans="1:25">
      <c r="A81" t="s">
        <v>1100</v>
      </c>
      <c r="B81">
        <v>1700</v>
      </c>
      <c r="C81">
        <v>8</v>
      </c>
      <c r="D81" t="s">
        <v>1056</v>
      </c>
      <c r="E81">
        <v>166</v>
      </c>
      <c r="F81">
        <v>40.222000000000001</v>
      </c>
      <c r="G81">
        <v>739.01599999999996</v>
      </c>
      <c r="H81">
        <v>29.545454545454501</v>
      </c>
      <c r="I81">
        <v>12.577999999999999</v>
      </c>
      <c r="J81">
        <v>0.13300000000000001</v>
      </c>
      <c r="K81">
        <v>0</v>
      </c>
      <c r="L81">
        <v>0</v>
      </c>
      <c r="M81">
        <v>0.51100000000000001</v>
      </c>
      <c r="N81">
        <v>43.511000000000003</v>
      </c>
      <c r="O81">
        <v>743.06100000000004</v>
      </c>
      <c r="Q81">
        <f t="shared" si="4"/>
        <v>97.404749999999993</v>
      </c>
      <c r="S81">
        <f t="shared" si="5"/>
        <v>98.3215</v>
      </c>
      <c r="U81">
        <f t="shared" si="6"/>
        <v>4904.5454545454468</v>
      </c>
      <c r="Y81">
        <f t="shared" si="7"/>
        <v>30.5832412</v>
      </c>
    </row>
    <row r="82" spans="1:25">
      <c r="A82" t="s">
        <v>1100</v>
      </c>
      <c r="B82">
        <v>1800</v>
      </c>
      <c r="C82">
        <v>1</v>
      </c>
      <c r="D82" t="s">
        <v>1056</v>
      </c>
      <c r="E82">
        <v>618</v>
      </c>
      <c r="F82">
        <v>0.443</v>
      </c>
      <c r="G82">
        <v>99.207999999999998</v>
      </c>
      <c r="H82">
        <v>19.731707317073202</v>
      </c>
      <c r="I82">
        <v>694.96100000000001</v>
      </c>
      <c r="J82">
        <v>2.5000000000000001E-2</v>
      </c>
      <c r="K82">
        <v>0</v>
      </c>
      <c r="L82">
        <v>0</v>
      </c>
      <c r="M82">
        <v>0.32200000000000001</v>
      </c>
      <c r="N82">
        <v>3.593</v>
      </c>
      <c r="O82">
        <v>100.667</v>
      </c>
      <c r="Q82">
        <f t="shared" si="4"/>
        <v>12.456375</v>
      </c>
      <c r="S82">
        <f t="shared" si="5"/>
        <v>13.032500000000001</v>
      </c>
      <c r="U82">
        <f t="shared" si="6"/>
        <v>12194.195121951239</v>
      </c>
      <c r="Y82">
        <f t="shared" si="7"/>
        <v>15.639683999999999</v>
      </c>
    </row>
    <row r="83" spans="1:25">
      <c r="A83" t="s">
        <v>1100</v>
      </c>
      <c r="B83">
        <v>1800</v>
      </c>
      <c r="C83">
        <v>2</v>
      </c>
      <c r="D83" t="s">
        <v>1056</v>
      </c>
      <c r="E83">
        <v>319</v>
      </c>
      <c r="F83">
        <v>0.93100000000000005</v>
      </c>
      <c r="G83">
        <v>198.346</v>
      </c>
      <c r="H83">
        <v>22.714285714285701</v>
      </c>
      <c r="I83">
        <v>594.94500000000005</v>
      </c>
      <c r="J83">
        <v>5.8999999999999997E-2</v>
      </c>
      <c r="K83">
        <v>0</v>
      </c>
      <c r="L83">
        <v>0</v>
      </c>
      <c r="M83">
        <v>0.30099999999999999</v>
      </c>
      <c r="N83">
        <v>3.9220000000000002</v>
      </c>
      <c r="O83">
        <v>199.928</v>
      </c>
      <c r="Q83">
        <f t="shared" si="4"/>
        <v>24.909625000000002</v>
      </c>
      <c r="S83">
        <f t="shared" si="5"/>
        <v>25.481249999999999</v>
      </c>
      <c r="U83">
        <f t="shared" si="6"/>
        <v>7245.8571428571386</v>
      </c>
      <c r="Y83">
        <f t="shared" si="7"/>
        <v>17.970089999999999</v>
      </c>
    </row>
    <row r="84" spans="1:25">
      <c r="A84" t="s">
        <v>1100</v>
      </c>
      <c r="B84">
        <v>1800</v>
      </c>
      <c r="C84">
        <v>3</v>
      </c>
      <c r="D84" t="s">
        <v>1056</v>
      </c>
      <c r="E84">
        <v>227</v>
      </c>
      <c r="F84">
        <v>1.38</v>
      </c>
      <c r="G84">
        <v>297.41000000000003</v>
      </c>
      <c r="H84">
        <v>26.8</v>
      </c>
      <c r="I84">
        <v>495.08499999999998</v>
      </c>
      <c r="J84">
        <v>9.7000000000000003E-2</v>
      </c>
      <c r="K84">
        <v>0</v>
      </c>
      <c r="L84">
        <v>0</v>
      </c>
      <c r="M84">
        <v>0.33800000000000002</v>
      </c>
      <c r="N84">
        <v>4.6390000000000002</v>
      </c>
      <c r="O84">
        <v>299.21600000000001</v>
      </c>
      <c r="Q84">
        <f t="shared" si="4"/>
        <v>37.348750000000003</v>
      </c>
      <c r="S84">
        <f t="shared" si="5"/>
        <v>37.981875000000002</v>
      </c>
      <c r="U84">
        <f t="shared" si="6"/>
        <v>6083.6</v>
      </c>
      <c r="Y84">
        <f t="shared" si="7"/>
        <v>20.310206999999998</v>
      </c>
    </row>
    <row r="85" spans="1:25">
      <c r="A85" t="s">
        <v>1100</v>
      </c>
      <c r="B85">
        <v>1800</v>
      </c>
      <c r="C85">
        <v>4</v>
      </c>
      <c r="D85" t="s">
        <v>1056</v>
      </c>
      <c r="E85">
        <v>184</v>
      </c>
      <c r="F85">
        <v>1.8280000000000001</v>
      </c>
      <c r="G85">
        <v>396.39400000000001</v>
      </c>
      <c r="H85">
        <v>31.25</v>
      </c>
      <c r="I85">
        <v>395.15499999999997</v>
      </c>
      <c r="J85">
        <v>0.14399999999999999</v>
      </c>
      <c r="K85">
        <v>0</v>
      </c>
      <c r="L85">
        <v>0</v>
      </c>
      <c r="M85">
        <v>0.378</v>
      </c>
      <c r="N85">
        <v>5.1609999999999996</v>
      </c>
      <c r="O85">
        <v>398.47800000000001</v>
      </c>
      <c r="Q85">
        <f t="shared" si="4"/>
        <v>49.777749999999997</v>
      </c>
      <c r="S85">
        <f t="shared" si="5"/>
        <v>50.454875000000001</v>
      </c>
      <c r="U85">
        <f t="shared" si="6"/>
        <v>5750</v>
      </c>
      <c r="Y85">
        <f t="shared" si="7"/>
        <v>22.645152599999999</v>
      </c>
    </row>
    <row r="86" spans="1:25">
      <c r="A86" t="s">
        <v>1100</v>
      </c>
      <c r="B86">
        <v>1800</v>
      </c>
      <c r="C86">
        <v>5</v>
      </c>
      <c r="D86" t="s">
        <v>1056</v>
      </c>
      <c r="E86">
        <v>191</v>
      </c>
      <c r="F86">
        <v>52.555999999999997</v>
      </c>
      <c r="G86">
        <v>445.06099999999998</v>
      </c>
      <c r="H86">
        <v>31.3333333333333</v>
      </c>
      <c r="I86">
        <v>295.411</v>
      </c>
      <c r="J86">
        <v>0.16700000000000001</v>
      </c>
      <c r="K86">
        <v>0</v>
      </c>
      <c r="L86">
        <v>0</v>
      </c>
      <c r="M86">
        <v>0.39400000000000002</v>
      </c>
      <c r="N86">
        <v>56.094000000000001</v>
      </c>
      <c r="O86">
        <v>447.33300000000003</v>
      </c>
      <c r="Q86">
        <f t="shared" si="4"/>
        <v>62.202124999999995</v>
      </c>
      <c r="S86">
        <f t="shared" si="5"/>
        <v>62.928375000000003</v>
      </c>
      <c r="U86">
        <f t="shared" si="6"/>
        <v>5984.6666666666606</v>
      </c>
      <c r="Y86">
        <f t="shared" si="7"/>
        <v>24.9801918</v>
      </c>
    </row>
    <row r="87" spans="1:25">
      <c r="A87" t="s">
        <v>1100</v>
      </c>
      <c r="B87">
        <v>1800</v>
      </c>
      <c r="C87">
        <v>6</v>
      </c>
      <c r="D87" t="s">
        <v>1056</v>
      </c>
      <c r="E87">
        <v>189</v>
      </c>
      <c r="F87">
        <v>77.683000000000007</v>
      </c>
      <c r="G87">
        <v>519.21699999999998</v>
      </c>
      <c r="H87">
        <v>32.3333333333333</v>
      </c>
      <c r="I87">
        <v>196.21100000000001</v>
      </c>
      <c r="J87">
        <v>0.19400000000000001</v>
      </c>
      <c r="K87">
        <v>0</v>
      </c>
      <c r="L87">
        <v>0</v>
      </c>
      <c r="M87">
        <v>0.41699999999999998</v>
      </c>
      <c r="N87">
        <v>80.95</v>
      </c>
      <c r="O87">
        <v>521.62800000000004</v>
      </c>
      <c r="Q87">
        <f t="shared" si="4"/>
        <v>74.612499999999997</v>
      </c>
      <c r="S87">
        <f t="shared" si="5"/>
        <v>75.322250000000011</v>
      </c>
      <c r="U87">
        <f t="shared" si="6"/>
        <v>6110.9999999999936</v>
      </c>
      <c r="Y87">
        <f t="shared" si="7"/>
        <v>27.3003252</v>
      </c>
    </row>
    <row r="88" spans="1:25">
      <c r="A88" t="s">
        <v>1100</v>
      </c>
      <c r="B88">
        <v>1800</v>
      </c>
      <c r="C88">
        <v>7</v>
      </c>
      <c r="D88" t="s">
        <v>1056</v>
      </c>
      <c r="E88">
        <v>171</v>
      </c>
      <c r="F88">
        <v>59.868000000000002</v>
      </c>
      <c r="G88">
        <v>633.97900000000004</v>
      </c>
      <c r="H88">
        <v>31.727272727272702</v>
      </c>
      <c r="I88">
        <v>98.617999999999995</v>
      </c>
      <c r="J88">
        <v>0.222</v>
      </c>
      <c r="K88">
        <v>0</v>
      </c>
      <c r="L88">
        <v>0</v>
      </c>
      <c r="M88">
        <v>0.45800000000000002</v>
      </c>
      <c r="N88">
        <v>63.180999999999997</v>
      </c>
      <c r="O88">
        <v>636.923</v>
      </c>
      <c r="Q88">
        <f t="shared" si="4"/>
        <v>86.730875000000012</v>
      </c>
      <c r="S88">
        <f t="shared" si="5"/>
        <v>87.513000000000005</v>
      </c>
      <c r="U88">
        <f t="shared" si="6"/>
        <v>5425.3636363636324</v>
      </c>
      <c r="Y88">
        <f t="shared" si="7"/>
        <v>29.582433599999998</v>
      </c>
    </row>
    <row r="89" spans="1:25">
      <c r="A89" t="s">
        <v>1100</v>
      </c>
      <c r="B89">
        <v>1800</v>
      </c>
      <c r="C89">
        <v>8</v>
      </c>
      <c r="D89" t="s">
        <v>1056</v>
      </c>
      <c r="E89">
        <v>155</v>
      </c>
      <c r="F89">
        <v>34.055999999999997</v>
      </c>
      <c r="G89">
        <v>752.25599999999997</v>
      </c>
      <c r="H89">
        <v>35.6</v>
      </c>
      <c r="I89">
        <v>5.8540000000000001</v>
      </c>
      <c r="J89">
        <v>0.28499999999999998</v>
      </c>
      <c r="K89">
        <v>0</v>
      </c>
      <c r="L89">
        <v>0</v>
      </c>
      <c r="M89">
        <v>0.5</v>
      </c>
      <c r="N89">
        <v>36.811999999999998</v>
      </c>
      <c r="O89">
        <v>756.32500000000005</v>
      </c>
      <c r="Q89">
        <f t="shared" si="4"/>
        <v>98.289000000000001</v>
      </c>
      <c r="S89">
        <f t="shared" si="5"/>
        <v>99.142125000000007</v>
      </c>
      <c r="U89">
        <f t="shared" si="6"/>
        <v>5518</v>
      </c>
      <c r="Y89">
        <f t="shared" si="7"/>
        <v>31.7594058</v>
      </c>
    </row>
    <row r="90" spans="1:25">
      <c r="A90" t="s">
        <v>1100</v>
      </c>
      <c r="B90">
        <v>1900</v>
      </c>
      <c r="C90">
        <v>1</v>
      </c>
      <c r="D90" t="s">
        <v>1056</v>
      </c>
      <c r="E90">
        <v>585</v>
      </c>
      <c r="F90">
        <v>0.44800000000000001</v>
      </c>
      <c r="G90">
        <v>99.206999999999994</v>
      </c>
      <c r="H90">
        <v>21.921052631578899</v>
      </c>
      <c r="I90">
        <v>695.17700000000002</v>
      </c>
      <c r="J90">
        <v>0.03</v>
      </c>
      <c r="K90">
        <v>0</v>
      </c>
      <c r="L90">
        <v>0</v>
      </c>
      <c r="M90">
        <v>0.33200000000000002</v>
      </c>
      <c r="N90">
        <v>3.4180000000000001</v>
      </c>
      <c r="O90">
        <v>100.60599999999999</v>
      </c>
      <c r="Q90">
        <f t="shared" si="4"/>
        <v>12.456874999999998</v>
      </c>
      <c r="S90">
        <f t="shared" si="5"/>
        <v>13.003</v>
      </c>
      <c r="U90">
        <f t="shared" si="6"/>
        <v>12823.815789473656</v>
      </c>
      <c r="Y90">
        <f t="shared" si="7"/>
        <v>15.769392799999999</v>
      </c>
    </row>
    <row r="91" spans="1:25">
      <c r="A91" t="s">
        <v>1100</v>
      </c>
      <c r="B91">
        <v>1900</v>
      </c>
      <c r="C91">
        <v>2</v>
      </c>
      <c r="D91" t="s">
        <v>1056</v>
      </c>
      <c r="E91">
        <v>306</v>
      </c>
      <c r="F91">
        <v>0.92900000000000005</v>
      </c>
      <c r="G91">
        <v>198.32300000000001</v>
      </c>
      <c r="H91">
        <v>23.95</v>
      </c>
      <c r="I91">
        <v>595.28700000000003</v>
      </c>
      <c r="J91">
        <v>5.7000000000000002E-2</v>
      </c>
      <c r="K91">
        <v>0</v>
      </c>
      <c r="L91">
        <v>0</v>
      </c>
      <c r="M91">
        <v>0.29599999999999999</v>
      </c>
      <c r="N91">
        <v>3.7610000000000001</v>
      </c>
      <c r="O91">
        <v>199.83500000000001</v>
      </c>
      <c r="Q91">
        <f t="shared" si="4"/>
        <v>24.906500000000001</v>
      </c>
      <c r="S91">
        <f t="shared" si="5"/>
        <v>25.4495</v>
      </c>
      <c r="U91">
        <f t="shared" si="6"/>
        <v>7328.7</v>
      </c>
      <c r="Y91">
        <f t="shared" si="7"/>
        <v>18.228821199999999</v>
      </c>
    </row>
    <row r="92" spans="1:25">
      <c r="A92" t="s">
        <v>1100</v>
      </c>
      <c r="B92">
        <v>1900</v>
      </c>
      <c r="C92">
        <v>3</v>
      </c>
      <c r="D92" t="s">
        <v>1056</v>
      </c>
      <c r="E92">
        <v>216</v>
      </c>
      <c r="F92">
        <v>1.3620000000000001</v>
      </c>
      <c r="G92">
        <v>297.05200000000002</v>
      </c>
      <c r="H92">
        <v>26.785714285714299</v>
      </c>
      <c r="I92">
        <v>495.43599999999998</v>
      </c>
      <c r="J92">
        <v>0.21299999999999999</v>
      </c>
      <c r="K92">
        <v>0</v>
      </c>
      <c r="L92">
        <v>0</v>
      </c>
      <c r="M92">
        <v>0.29899999999999999</v>
      </c>
      <c r="N92">
        <v>4.4589999999999996</v>
      </c>
      <c r="O92">
        <v>298.82900000000001</v>
      </c>
      <c r="Q92">
        <f t="shared" si="4"/>
        <v>37.301750000000006</v>
      </c>
      <c r="S92">
        <f t="shared" si="5"/>
        <v>37.911000000000001</v>
      </c>
      <c r="U92">
        <f t="shared" si="6"/>
        <v>5785.714285714289</v>
      </c>
      <c r="Y92">
        <f t="shared" si="7"/>
        <v>20.691213600000001</v>
      </c>
    </row>
    <row r="93" spans="1:25">
      <c r="A93" t="s">
        <v>1100</v>
      </c>
      <c r="B93">
        <v>1900</v>
      </c>
      <c r="C93">
        <v>4</v>
      </c>
      <c r="D93" t="s">
        <v>1056</v>
      </c>
      <c r="E93">
        <v>184</v>
      </c>
      <c r="F93">
        <v>1.7330000000000001</v>
      </c>
      <c r="G93">
        <v>396.48899999999998</v>
      </c>
      <c r="H93">
        <v>30.5</v>
      </c>
      <c r="I93">
        <v>395.36700000000002</v>
      </c>
      <c r="J93">
        <v>0.14399999999999999</v>
      </c>
      <c r="K93">
        <v>0</v>
      </c>
      <c r="L93">
        <v>0</v>
      </c>
      <c r="M93">
        <v>0.36699999999999999</v>
      </c>
      <c r="N93">
        <v>4.9889999999999999</v>
      </c>
      <c r="O93">
        <v>398.572</v>
      </c>
      <c r="Q93">
        <f t="shared" si="4"/>
        <v>49.777749999999997</v>
      </c>
      <c r="S93">
        <f t="shared" si="5"/>
        <v>50.445124999999997</v>
      </c>
      <c r="U93">
        <f t="shared" si="6"/>
        <v>5612</v>
      </c>
      <c r="Y93">
        <f t="shared" si="7"/>
        <v>23.167956699999998</v>
      </c>
    </row>
    <row r="94" spans="1:25">
      <c r="A94" t="s">
        <v>1100</v>
      </c>
      <c r="B94">
        <v>1900</v>
      </c>
      <c r="C94">
        <v>5</v>
      </c>
      <c r="D94" t="s">
        <v>1056</v>
      </c>
      <c r="E94">
        <v>183</v>
      </c>
      <c r="F94">
        <v>56.07</v>
      </c>
      <c r="G94">
        <v>441.45600000000002</v>
      </c>
      <c r="H94">
        <v>30.9166666666667</v>
      </c>
      <c r="I94">
        <v>295.77199999999999</v>
      </c>
      <c r="J94">
        <v>0.17</v>
      </c>
      <c r="K94">
        <v>0</v>
      </c>
      <c r="L94">
        <v>0</v>
      </c>
      <c r="M94">
        <v>0.36799999999999999</v>
      </c>
      <c r="N94">
        <v>59.427</v>
      </c>
      <c r="O94">
        <v>443.608</v>
      </c>
      <c r="Q94">
        <f t="shared" si="4"/>
        <v>62.190750000000001</v>
      </c>
      <c r="S94">
        <f t="shared" si="5"/>
        <v>62.879375000000003</v>
      </c>
      <c r="U94">
        <f t="shared" si="6"/>
        <v>5657.7500000000064</v>
      </c>
      <c r="Y94">
        <f t="shared" si="7"/>
        <v>25.624964499999997</v>
      </c>
    </row>
    <row r="95" spans="1:25">
      <c r="A95" t="s">
        <v>1100</v>
      </c>
      <c r="B95">
        <v>1900</v>
      </c>
      <c r="C95">
        <v>6</v>
      </c>
      <c r="D95" t="s">
        <v>1056</v>
      </c>
      <c r="E95">
        <v>173</v>
      </c>
      <c r="F95">
        <v>64.814999999999998</v>
      </c>
      <c r="G95">
        <v>531.54899999999998</v>
      </c>
      <c r="H95">
        <v>32.727272727272698</v>
      </c>
      <c r="I95">
        <v>196.79</v>
      </c>
      <c r="J95">
        <v>0.19800000000000001</v>
      </c>
      <c r="K95">
        <v>0</v>
      </c>
      <c r="L95">
        <v>0</v>
      </c>
      <c r="M95">
        <v>0.42</v>
      </c>
      <c r="N95">
        <v>68.025000000000006</v>
      </c>
      <c r="O95">
        <v>533.96299999999997</v>
      </c>
      <c r="Q95">
        <f t="shared" si="4"/>
        <v>74.545500000000004</v>
      </c>
      <c r="S95">
        <f t="shared" si="5"/>
        <v>75.248499999999993</v>
      </c>
      <c r="U95">
        <f t="shared" si="6"/>
        <v>5661.8181818181765</v>
      </c>
      <c r="Y95">
        <f t="shared" si="7"/>
        <v>28.069103599999995</v>
      </c>
    </row>
    <row r="96" spans="1:25">
      <c r="A96" t="s">
        <v>1100</v>
      </c>
      <c r="B96">
        <v>1900</v>
      </c>
      <c r="C96">
        <v>7</v>
      </c>
      <c r="D96" t="s">
        <v>1056</v>
      </c>
      <c r="E96">
        <v>161</v>
      </c>
      <c r="F96">
        <v>56.798000000000002</v>
      </c>
      <c r="G96">
        <v>638.83900000000006</v>
      </c>
      <c r="H96">
        <v>39.200000000000003</v>
      </c>
      <c r="I96">
        <v>97.21</v>
      </c>
      <c r="J96">
        <v>0.248</v>
      </c>
      <c r="K96">
        <v>0</v>
      </c>
      <c r="L96">
        <v>0</v>
      </c>
      <c r="M96">
        <v>0.47699999999999998</v>
      </c>
      <c r="N96">
        <v>59.744999999999997</v>
      </c>
      <c r="O96">
        <v>641.72799999999995</v>
      </c>
      <c r="Q96">
        <f t="shared" si="4"/>
        <v>86.954625000000007</v>
      </c>
      <c r="S96">
        <f t="shared" si="5"/>
        <v>87.684124999999995</v>
      </c>
      <c r="U96">
        <f t="shared" si="6"/>
        <v>6311.2000000000007</v>
      </c>
      <c r="Y96">
        <f t="shared" si="7"/>
        <v>30.526383099999997</v>
      </c>
    </row>
    <row r="97" spans="1:25">
      <c r="A97" t="s">
        <v>1100</v>
      </c>
      <c r="B97">
        <v>1900</v>
      </c>
      <c r="C97">
        <v>8</v>
      </c>
      <c r="D97" t="s">
        <v>1056</v>
      </c>
      <c r="E97">
        <v>149</v>
      </c>
      <c r="H97">
        <v>37</v>
      </c>
      <c r="Q97">
        <f t="shared" si="4"/>
        <v>0</v>
      </c>
      <c r="S97">
        <f t="shared" si="5"/>
        <v>0</v>
      </c>
      <c r="U97">
        <f t="shared" si="6"/>
        <v>5513</v>
      </c>
      <c r="Y97">
        <f t="shared" si="7"/>
        <v>13.2</v>
      </c>
    </row>
    <row r="98" spans="1:25">
      <c r="A98" t="s">
        <v>1100</v>
      </c>
      <c r="B98">
        <v>2000</v>
      </c>
      <c r="C98">
        <v>1</v>
      </c>
      <c r="D98" t="s">
        <v>1056</v>
      </c>
      <c r="E98">
        <v>558</v>
      </c>
      <c r="F98">
        <v>0.42399999999999999</v>
      </c>
      <c r="G98">
        <v>99.224000000000004</v>
      </c>
      <c r="H98">
        <v>21.081081081081098</v>
      </c>
      <c r="I98">
        <v>695.46299999999997</v>
      </c>
      <c r="J98">
        <v>2.7E-2</v>
      </c>
      <c r="K98">
        <v>0</v>
      </c>
      <c r="L98">
        <v>0</v>
      </c>
      <c r="M98">
        <v>0.30599999999999999</v>
      </c>
      <c r="N98">
        <v>3.22</v>
      </c>
      <c r="O98">
        <v>100.545</v>
      </c>
      <c r="Q98">
        <f t="shared" si="4"/>
        <v>12.456000000000001</v>
      </c>
      <c r="S98">
        <f t="shared" si="5"/>
        <v>12.970625</v>
      </c>
      <c r="U98">
        <f t="shared" si="6"/>
        <v>11763.243243243252</v>
      </c>
      <c r="Y98">
        <f t="shared" si="7"/>
        <v>15.897889999999999</v>
      </c>
    </row>
    <row r="99" spans="1:25">
      <c r="A99" t="s">
        <v>1100</v>
      </c>
      <c r="B99">
        <v>2000</v>
      </c>
      <c r="C99">
        <v>2</v>
      </c>
      <c r="D99" t="s">
        <v>1056</v>
      </c>
      <c r="E99">
        <v>288</v>
      </c>
      <c r="F99">
        <v>0.88500000000000001</v>
      </c>
      <c r="G99">
        <v>198.08699999999999</v>
      </c>
      <c r="H99">
        <v>24.894736842105299</v>
      </c>
      <c r="I99">
        <v>595.44399999999996</v>
      </c>
      <c r="J99">
        <v>0.22600000000000001</v>
      </c>
      <c r="K99">
        <v>0</v>
      </c>
      <c r="L99">
        <v>0</v>
      </c>
      <c r="M99">
        <v>0.28299999999999997</v>
      </c>
      <c r="N99">
        <v>3.6629999999999998</v>
      </c>
      <c r="O99">
        <v>199.63200000000001</v>
      </c>
      <c r="Q99">
        <f t="shared" si="4"/>
        <v>24.871499999999997</v>
      </c>
      <c r="S99">
        <f t="shared" si="5"/>
        <v>25.411875000000002</v>
      </c>
      <c r="U99">
        <f t="shared" si="6"/>
        <v>7169.6842105263258</v>
      </c>
      <c r="Y99">
        <f t="shared" si="7"/>
        <v>18.485669999999999</v>
      </c>
    </row>
    <row r="100" spans="1:25">
      <c r="A100" t="s">
        <v>1100</v>
      </c>
      <c r="B100">
        <v>2000</v>
      </c>
      <c r="C100">
        <v>3</v>
      </c>
      <c r="D100" t="s">
        <v>1056</v>
      </c>
      <c r="E100">
        <v>206</v>
      </c>
      <c r="F100">
        <v>1.359</v>
      </c>
      <c r="G100">
        <v>297.404</v>
      </c>
      <c r="H100">
        <v>31.692307692307701</v>
      </c>
      <c r="I100">
        <v>495.62700000000001</v>
      </c>
      <c r="J100">
        <v>0.111</v>
      </c>
      <c r="K100">
        <v>0</v>
      </c>
      <c r="L100">
        <v>0</v>
      </c>
      <c r="M100">
        <v>0.29299999999999998</v>
      </c>
      <c r="N100">
        <v>4.202</v>
      </c>
      <c r="O100">
        <v>299.03100000000001</v>
      </c>
      <c r="Q100">
        <f t="shared" si="4"/>
        <v>37.345374999999997</v>
      </c>
      <c r="S100">
        <f t="shared" si="5"/>
        <v>37.904125000000001</v>
      </c>
      <c r="U100">
        <f t="shared" si="6"/>
        <v>6528.6153846153866</v>
      </c>
      <c r="Y100">
        <f t="shared" si="7"/>
        <v>21.084057999999999</v>
      </c>
    </row>
    <row r="101" spans="1:25">
      <c r="A101" t="s">
        <v>1100</v>
      </c>
      <c r="B101">
        <v>2000</v>
      </c>
      <c r="C101">
        <v>4</v>
      </c>
      <c r="D101" t="s">
        <v>1056</v>
      </c>
      <c r="E101">
        <v>169</v>
      </c>
      <c r="F101">
        <v>1.7909999999999999</v>
      </c>
      <c r="G101">
        <v>395.98099999999999</v>
      </c>
      <c r="H101">
        <v>28.6</v>
      </c>
      <c r="I101">
        <v>396.11799999999999</v>
      </c>
      <c r="J101">
        <v>0.15</v>
      </c>
      <c r="K101">
        <v>0</v>
      </c>
      <c r="L101">
        <v>0</v>
      </c>
      <c r="M101">
        <v>0.36599999999999999</v>
      </c>
      <c r="N101">
        <v>4.8369999999999997</v>
      </c>
      <c r="O101">
        <v>397.91500000000002</v>
      </c>
      <c r="Q101">
        <f t="shared" si="4"/>
        <v>49.721499999999999</v>
      </c>
      <c r="S101">
        <f t="shared" si="5"/>
        <v>50.344000000000001</v>
      </c>
      <c r="U101">
        <f t="shared" si="6"/>
        <v>4833.4000000000005</v>
      </c>
      <c r="Y101">
        <f t="shared" si="7"/>
        <v>23.671552000000002</v>
      </c>
    </row>
    <row r="102" spans="1:25">
      <c r="A102" t="s">
        <v>1100</v>
      </c>
      <c r="B102">
        <v>2000</v>
      </c>
      <c r="C102">
        <v>5</v>
      </c>
      <c r="D102" t="s">
        <v>1056</v>
      </c>
      <c r="E102">
        <v>172</v>
      </c>
      <c r="F102">
        <v>53.673000000000002</v>
      </c>
      <c r="G102">
        <v>443.85199999999998</v>
      </c>
      <c r="H102">
        <v>38.636363636363598</v>
      </c>
      <c r="I102">
        <v>296.11700000000002</v>
      </c>
      <c r="J102">
        <v>0.185</v>
      </c>
      <c r="K102">
        <v>0</v>
      </c>
      <c r="L102">
        <v>0</v>
      </c>
      <c r="M102">
        <v>0.34599999999999997</v>
      </c>
      <c r="N102">
        <v>56.79</v>
      </c>
      <c r="O102">
        <v>445.95100000000002</v>
      </c>
      <c r="Q102">
        <f t="shared" si="4"/>
        <v>62.190624999999997</v>
      </c>
      <c r="S102">
        <f t="shared" si="5"/>
        <v>62.842625000000005</v>
      </c>
      <c r="U102">
        <f t="shared" si="6"/>
        <v>6645.4545454545387</v>
      </c>
      <c r="Y102">
        <f t="shared" si="7"/>
        <v>26.271266000000001</v>
      </c>
    </row>
    <row r="103" spans="1:25">
      <c r="A103" t="s">
        <v>1100</v>
      </c>
      <c r="B103">
        <v>2000</v>
      </c>
      <c r="C103">
        <v>6</v>
      </c>
      <c r="D103" t="s">
        <v>1056</v>
      </c>
      <c r="E103">
        <v>168</v>
      </c>
      <c r="F103">
        <v>74.34</v>
      </c>
      <c r="G103">
        <v>520.26400000000001</v>
      </c>
      <c r="H103">
        <v>38.454545454545503</v>
      </c>
      <c r="I103">
        <v>198.733</v>
      </c>
      <c r="J103">
        <v>0.20300000000000001</v>
      </c>
      <c r="K103">
        <v>0</v>
      </c>
      <c r="L103">
        <v>0</v>
      </c>
      <c r="M103">
        <v>0.39900000000000002</v>
      </c>
      <c r="N103">
        <v>77.497</v>
      </c>
      <c r="O103">
        <v>522.57799999999997</v>
      </c>
      <c r="Q103">
        <f t="shared" si="4"/>
        <v>74.325500000000005</v>
      </c>
      <c r="S103">
        <f t="shared" si="5"/>
        <v>75.009374999999991</v>
      </c>
      <c r="U103">
        <f t="shared" si="6"/>
        <v>6460.3636363636442</v>
      </c>
      <c r="Y103">
        <f t="shared" si="7"/>
        <v>28.801949999999998</v>
      </c>
    </row>
    <row r="104" spans="1:25">
      <c r="A104" t="s">
        <v>1100</v>
      </c>
      <c r="B104">
        <v>2000</v>
      </c>
      <c r="C104">
        <v>7</v>
      </c>
      <c r="D104" t="s">
        <v>1056</v>
      </c>
      <c r="E104">
        <v>153</v>
      </c>
      <c r="F104">
        <v>58.91</v>
      </c>
      <c r="G104">
        <v>636.18100000000004</v>
      </c>
      <c r="H104">
        <v>42</v>
      </c>
      <c r="I104">
        <v>98.075999999999993</v>
      </c>
      <c r="J104">
        <v>0.25700000000000001</v>
      </c>
      <c r="K104">
        <v>0</v>
      </c>
      <c r="L104">
        <v>0</v>
      </c>
      <c r="M104">
        <v>0.42399999999999999</v>
      </c>
      <c r="N104">
        <v>61.652999999999999</v>
      </c>
      <c r="O104">
        <v>638.91</v>
      </c>
      <c r="Q104">
        <f t="shared" si="4"/>
        <v>86.886375000000001</v>
      </c>
      <c r="S104">
        <f t="shared" si="5"/>
        <v>87.570374999999999</v>
      </c>
      <c r="U104">
        <f t="shared" si="6"/>
        <v>6426</v>
      </c>
      <c r="Y104">
        <f t="shared" si="7"/>
        <v>31.414638</v>
      </c>
    </row>
    <row r="105" spans="1:25">
      <c r="A105" t="s">
        <v>1100</v>
      </c>
      <c r="B105">
        <v>2000</v>
      </c>
      <c r="C105">
        <v>8</v>
      </c>
      <c r="D105" t="s">
        <v>1056</v>
      </c>
      <c r="E105">
        <v>140</v>
      </c>
      <c r="F105">
        <v>14</v>
      </c>
      <c r="G105">
        <v>777.32600000000002</v>
      </c>
      <c r="H105">
        <v>33.8888888888889</v>
      </c>
      <c r="I105">
        <v>1.722</v>
      </c>
      <c r="J105">
        <v>0.111</v>
      </c>
      <c r="K105">
        <v>0</v>
      </c>
      <c r="L105">
        <v>0</v>
      </c>
      <c r="M105">
        <v>0.38900000000000001</v>
      </c>
      <c r="N105">
        <v>16.222000000000001</v>
      </c>
      <c r="O105">
        <v>781.32600000000002</v>
      </c>
      <c r="Q105">
        <f t="shared" si="4"/>
        <v>98.915750000000003</v>
      </c>
      <c r="S105">
        <f t="shared" si="5"/>
        <v>99.6935</v>
      </c>
      <c r="U105">
        <f t="shared" si="6"/>
        <v>4744.4444444444462</v>
      </c>
      <c r="Y105">
        <f t="shared" si="7"/>
        <v>33.936248000000006</v>
      </c>
    </row>
    <row r="106" spans="1:25">
      <c r="A106" t="s">
        <v>1100</v>
      </c>
      <c r="B106">
        <v>2100</v>
      </c>
      <c r="C106">
        <v>1</v>
      </c>
      <c r="D106" t="s">
        <v>1056</v>
      </c>
      <c r="E106">
        <v>529</v>
      </c>
      <c r="F106">
        <v>0.42899999999999999</v>
      </c>
      <c r="G106">
        <v>99.209000000000003</v>
      </c>
      <c r="H106">
        <v>21.771428571428601</v>
      </c>
      <c r="I106">
        <v>695.66600000000005</v>
      </c>
      <c r="J106">
        <v>2.7E-2</v>
      </c>
      <c r="K106">
        <v>0</v>
      </c>
      <c r="L106">
        <v>0</v>
      </c>
      <c r="M106">
        <v>0.28399999999999997</v>
      </c>
      <c r="N106">
        <v>3.1259999999999999</v>
      </c>
      <c r="O106">
        <v>100.517</v>
      </c>
      <c r="Q106">
        <f t="shared" si="4"/>
        <v>12.454750000000001</v>
      </c>
      <c r="S106">
        <f t="shared" si="5"/>
        <v>12.955375</v>
      </c>
      <c r="U106">
        <f t="shared" si="6"/>
        <v>11517.085714285729</v>
      </c>
      <c r="Y106">
        <f t="shared" si="7"/>
        <v>16.0294539</v>
      </c>
    </row>
    <row r="107" spans="1:25">
      <c r="A107" t="s">
        <v>1100</v>
      </c>
      <c r="B107">
        <v>2100</v>
      </c>
      <c r="C107">
        <v>2</v>
      </c>
      <c r="D107" t="s">
        <v>1056</v>
      </c>
      <c r="E107">
        <v>274</v>
      </c>
      <c r="F107">
        <v>0.89700000000000002</v>
      </c>
      <c r="G107">
        <v>198.321</v>
      </c>
      <c r="H107">
        <v>25.7777777777778</v>
      </c>
      <c r="I107">
        <v>595.58900000000006</v>
      </c>
      <c r="J107">
        <v>6.5000000000000002E-2</v>
      </c>
      <c r="K107">
        <v>0</v>
      </c>
      <c r="L107">
        <v>0</v>
      </c>
      <c r="M107">
        <v>0.26800000000000002</v>
      </c>
      <c r="N107">
        <v>3.5859999999999999</v>
      </c>
      <c r="O107">
        <v>199.75399999999999</v>
      </c>
      <c r="Q107">
        <f t="shared" si="4"/>
        <v>24.902249999999999</v>
      </c>
      <c r="S107">
        <f t="shared" si="5"/>
        <v>25.4175</v>
      </c>
      <c r="U107">
        <f t="shared" si="6"/>
        <v>7063.1111111111168</v>
      </c>
      <c r="Y107">
        <f t="shared" si="7"/>
        <v>18.751182</v>
      </c>
    </row>
    <row r="108" spans="1:25">
      <c r="A108" t="s">
        <v>1100</v>
      </c>
      <c r="B108">
        <v>2100</v>
      </c>
      <c r="C108">
        <v>3</v>
      </c>
      <c r="D108" t="s">
        <v>1056</v>
      </c>
      <c r="E108">
        <v>194</v>
      </c>
      <c r="F108">
        <v>1.3859999999999999</v>
      </c>
      <c r="G108">
        <v>297.31900000000002</v>
      </c>
      <c r="H108">
        <v>31.9166666666667</v>
      </c>
      <c r="I108">
        <v>495.78500000000003</v>
      </c>
      <c r="J108">
        <v>0.11600000000000001</v>
      </c>
      <c r="K108">
        <v>0</v>
      </c>
      <c r="L108">
        <v>0</v>
      </c>
      <c r="M108">
        <v>0.29099999999999998</v>
      </c>
      <c r="N108">
        <v>4.0739999999999998</v>
      </c>
      <c r="O108">
        <v>298.98</v>
      </c>
      <c r="Q108">
        <f t="shared" si="4"/>
        <v>37.338125000000005</v>
      </c>
      <c r="S108">
        <f t="shared" si="5"/>
        <v>37.881750000000004</v>
      </c>
      <c r="U108">
        <f t="shared" si="6"/>
        <v>6191.8333333333394</v>
      </c>
      <c r="Y108">
        <f t="shared" si="7"/>
        <v>21.473374199999999</v>
      </c>
    </row>
    <row r="109" spans="1:25">
      <c r="A109" t="s">
        <v>1100</v>
      </c>
      <c r="B109">
        <v>2100</v>
      </c>
      <c r="C109">
        <v>4</v>
      </c>
      <c r="D109" t="s">
        <v>1056</v>
      </c>
      <c r="E109">
        <v>160</v>
      </c>
      <c r="F109">
        <v>1.694</v>
      </c>
      <c r="G109">
        <v>396.39100000000002</v>
      </c>
      <c r="H109">
        <v>31.3</v>
      </c>
      <c r="I109">
        <v>396.03699999999998</v>
      </c>
      <c r="J109">
        <v>0.16700000000000001</v>
      </c>
      <c r="K109">
        <v>0</v>
      </c>
      <c r="L109">
        <v>0</v>
      </c>
      <c r="M109">
        <v>0.30599999999999999</v>
      </c>
      <c r="N109">
        <v>4.6459999999999999</v>
      </c>
      <c r="O109">
        <v>398.28699999999998</v>
      </c>
      <c r="Q109">
        <f t="shared" si="4"/>
        <v>49.760625000000005</v>
      </c>
      <c r="S109">
        <f t="shared" si="5"/>
        <v>50.366624999999999</v>
      </c>
      <c r="U109">
        <f t="shared" si="6"/>
        <v>5008</v>
      </c>
      <c r="Y109">
        <f t="shared" si="7"/>
        <v>24.2000709</v>
      </c>
    </row>
    <row r="110" spans="1:25">
      <c r="A110" t="s">
        <v>1100</v>
      </c>
      <c r="B110">
        <v>2100</v>
      </c>
      <c r="C110">
        <v>5</v>
      </c>
      <c r="D110" t="s">
        <v>1056</v>
      </c>
      <c r="E110">
        <v>159</v>
      </c>
      <c r="F110">
        <v>43.521000000000001</v>
      </c>
      <c r="G110">
        <v>453.93799999999999</v>
      </c>
      <c r="H110">
        <v>39</v>
      </c>
      <c r="I110">
        <v>296.34699999999998</v>
      </c>
      <c r="J110">
        <v>0.188</v>
      </c>
      <c r="K110">
        <v>0</v>
      </c>
      <c r="L110">
        <v>0</v>
      </c>
      <c r="M110">
        <v>0.38900000000000001</v>
      </c>
      <c r="N110">
        <v>46.514000000000003</v>
      </c>
      <c r="O110">
        <v>455.952</v>
      </c>
      <c r="Q110">
        <f t="shared" si="4"/>
        <v>62.182375</v>
      </c>
      <c r="S110">
        <f t="shared" si="5"/>
        <v>62.808250000000001</v>
      </c>
      <c r="U110">
        <f t="shared" si="6"/>
        <v>6201</v>
      </c>
      <c r="Y110">
        <f t="shared" si="7"/>
        <v>26.9173218</v>
      </c>
    </row>
    <row r="111" spans="1:25">
      <c r="A111" t="s">
        <v>1100</v>
      </c>
      <c r="B111">
        <v>2100</v>
      </c>
      <c r="C111">
        <v>6</v>
      </c>
      <c r="D111" t="s">
        <v>1056</v>
      </c>
      <c r="E111">
        <v>158</v>
      </c>
      <c r="F111">
        <v>70.313000000000002</v>
      </c>
      <c r="G111">
        <v>525.78499999999997</v>
      </c>
      <c r="H111">
        <v>41.3</v>
      </c>
      <c r="I111">
        <v>197.59</v>
      </c>
      <c r="J111">
        <v>0.222</v>
      </c>
      <c r="K111">
        <v>0</v>
      </c>
      <c r="L111">
        <v>0</v>
      </c>
      <c r="M111">
        <v>0.39600000000000002</v>
      </c>
      <c r="N111">
        <v>73.236000000000004</v>
      </c>
      <c r="O111">
        <v>528.04899999999998</v>
      </c>
      <c r="Q111">
        <f t="shared" si="4"/>
        <v>74.512249999999995</v>
      </c>
      <c r="S111">
        <f t="shared" si="5"/>
        <v>75.160624999999996</v>
      </c>
      <c r="U111">
        <f t="shared" si="6"/>
        <v>6525.4</v>
      </c>
      <c r="Y111">
        <f t="shared" si="7"/>
        <v>29.615080499999998</v>
      </c>
    </row>
    <row r="112" spans="1:25">
      <c r="A112" t="s">
        <v>1100</v>
      </c>
      <c r="B112">
        <v>2100</v>
      </c>
      <c r="C112">
        <v>7</v>
      </c>
      <c r="D112" t="s">
        <v>1056</v>
      </c>
      <c r="E112">
        <v>146</v>
      </c>
      <c r="F112">
        <v>58.725999999999999</v>
      </c>
      <c r="G112">
        <v>636.78399999999999</v>
      </c>
      <c r="H112">
        <v>38</v>
      </c>
      <c r="I112">
        <v>97.881</v>
      </c>
      <c r="J112">
        <v>0.27400000000000002</v>
      </c>
      <c r="K112">
        <v>0</v>
      </c>
      <c r="L112">
        <v>0</v>
      </c>
      <c r="M112">
        <v>0.40699999999999997</v>
      </c>
      <c r="N112">
        <v>61.378</v>
      </c>
      <c r="O112">
        <v>639.50300000000004</v>
      </c>
      <c r="Q112">
        <f t="shared" si="4"/>
        <v>86.938749999999999</v>
      </c>
      <c r="S112">
        <f t="shared" si="5"/>
        <v>87.610125000000011</v>
      </c>
      <c r="U112">
        <f t="shared" si="6"/>
        <v>5548</v>
      </c>
      <c r="Y112">
        <f t="shared" si="7"/>
        <v>32.334051300000006</v>
      </c>
    </row>
    <row r="113" spans="1:25">
      <c r="A113" t="s">
        <v>1100</v>
      </c>
      <c r="B113">
        <v>2100</v>
      </c>
      <c r="C113">
        <v>8</v>
      </c>
      <c r="D113" t="s">
        <v>1056</v>
      </c>
      <c r="E113">
        <v>135</v>
      </c>
      <c r="F113">
        <v>41.293999999999997</v>
      </c>
      <c r="G113">
        <v>745.73299999999995</v>
      </c>
      <c r="H113">
        <v>43.1111111111111</v>
      </c>
      <c r="I113">
        <v>5.73</v>
      </c>
      <c r="J113">
        <v>0.73799999999999999</v>
      </c>
      <c r="K113">
        <v>0</v>
      </c>
      <c r="L113">
        <v>0</v>
      </c>
      <c r="M113">
        <v>0.53200000000000003</v>
      </c>
      <c r="N113">
        <v>43.58</v>
      </c>
      <c r="O113">
        <v>749.21699999999998</v>
      </c>
      <c r="Q113">
        <f t="shared" si="4"/>
        <v>98.378374999999991</v>
      </c>
      <c r="S113">
        <f t="shared" si="5"/>
        <v>99.099625000000003</v>
      </c>
      <c r="U113">
        <f t="shared" si="6"/>
        <v>5819.9999999999982</v>
      </c>
      <c r="Y113">
        <f t="shared" si="7"/>
        <v>34.843358100000003</v>
      </c>
    </row>
    <row r="114" spans="1:25">
      <c r="A114" t="s">
        <v>1100</v>
      </c>
      <c r="B114">
        <v>2101</v>
      </c>
      <c r="C114">
        <v>1</v>
      </c>
      <c r="D114" t="s">
        <v>1056</v>
      </c>
      <c r="E114">
        <v>372</v>
      </c>
      <c r="F114">
        <v>0.41099999999999998</v>
      </c>
      <c r="G114">
        <v>99.131</v>
      </c>
      <c r="H114">
        <v>28.2083333333333</v>
      </c>
      <c r="I114">
        <v>696.65</v>
      </c>
      <c r="J114">
        <v>6.0999999999999999E-2</v>
      </c>
      <c r="K114">
        <v>0</v>
      </c>
      <c r="L114">
        <v>0</v>
      </c>
      <c r="M114">
        <v>0.222</v>
      </c>
      <c r="N114">
        <v>2.5219999999999998</v>
      </c>
      <c r="O114">
        <v>100.18600000000001</v>
      </c>
      <c r="Q114">
        <f t="shared" si="4"/>
        <v>12.44275</v>
      </c>
      <c r="S114">
        <f t="shared" si="5"/>
        <v>12.838500000000002</v>
      </c>
      <c r="U114">
        <f t="shared" si="6"/>
        <v>10493.499999999987</v>
      </c>
      <c r="Y114">
        <f t="shared" si="7"/>
        <v>16.005263604</v>
      </c>
    </row>
    <row r="115" spans="1:25">
      <c r="A115" t="s">
        <v>1100</v>
      </c>
      <c r="B115">
        <v>2101</v>
      </c>
      <c r="C115">
        <v>2</v>
      </c>
      <c r="D115" t="s">
        <v>1056</v>
      </c>
      <c r="E115">
        <v>203</v>
      </c>
      <c r="F115">
        <v>0.93100000000000005</v>
      </c>
      <c r="G115">
        <v>198.15299999999999</v>
      </c>
      <c r="H115">
        <v>41.5</v>
      </c>
      <c r="I115">
        <v>596.91999999999996</v>
      </c>
      <c r="J115">
        <v>8.5000000000000006E-2</v>
      </c>
      <c r="K115">
        <v>0</v>
      </c>
      <c r="L115">
        <v>0</v>
      </c>
      <c r="M115">
        <v>0.20599999999999999</v>
      </c>
      <c r="N115">
        <v>2.8730000000000002</v>
      </c>
      <c r="O115">
        <v>199.37</v>
      </c>
      <c r="Q115">
        <f t="shared" si="4"/>
        <v>24.8855</v>
      </c>
      <c r="S115">
        <f t="shared" si="5"/>
        <v>25.280374999999999</v>
      </c>
      <c r="U115">
        <f t="shared" si="6"/>
        <v>8424.5</v>
      </c>
    </row>
    <row r="116" spans="1:25">
      <c r="A116" t="s">
        <v>1100</v>
      </c>
      <c r="B116">
        <v>2101</v>
      </c>
      <c r="C116">
        <v>3</v>
      </c>
      <c r="D116" t="s">
        <v>1056</v>
      </c>
      <c r="E116">
        <v>164</v>
      </c>
      <c r="F116">
        <v>1.3009999999999999</v>
      </c>
      <c r="G116">
        <v>297.16199999999998</v>
      </c>
      <c r="H116">
        <v>41.4</v>
      </c>
      <c r="I116">
        <v>496.31200000000001</v>
      </c>
      <c r="J116">
        <v>0.13700000000000001</v>
      </c>
      <c r="K116">
        <v>7.0000000000000001E-3</v>
      </c>
      <c r="L116">
        <v>0</v>
      </c>
      <c r="M116">
        <v>0.255</v>
      </c>
      <c r="N116">
        <v>3.9020000000000001</v>
      </c>
      <c r="O116">
        <v>298.73099999999999</v>
      </c>
      <c r="Q116">
        <f t="shared" si="4"/>
        <v>37.307874999999996</v>
      </c>
      <c r="S116">
        <f t="shared" si="5"/>
        <v>37.829124999999998</v>
      </c>
      <c r="U116">
        <f t="shared" si="6"/>
        <v>6789.5999999999995</v>
      </c>
    </row>
    <row r="117" spans="1:25">
      <c r="A117" t="s">
        <v>1100</v>
      </c>
      <c r="B117">
        <v>2101</v>
      </c>
      <c r="C117">
        <v>4</v>
      </c>
      <c r="D117" t="s">
        <v>1056</v>
      </c>
      <c r="E117">
        <v>154</v>
      </c>
      <c r="F117">
        <v>1.7849999999999999</v>
      </c>
      <c r="G117">
        <v>396.13900000000001</v>
      </c>
      <c r="H117">
        <v>42.1</v>
      </c>
      <c r="I117">
        <v>395.93700000000001</v>
      </c>
      <c r="J117">
        <v>0.17399999999999999</v>
      </c>
      <c r="K117">
        <v>7.0000000000000001E-3</v>
      </c>
      <c r="L117">
        <v>0</v>
      </c>
      <c r="M117">
        <v>0.32600000000000001</v>
      </c>
      <c r="N117">
        <v>5</v>
      </c>
      <c r="O117">
        <v>398.04199999999997</v>
      </c>
      <c r="Q117">
        <f t="shared" si="4"/>
        <v>49.740500000000004</v>
      </c>
      <c r="S117">
        <f t="shared" si="5"/>
        <v>50.380249999999997</v>
      </c>
      <c r="U117">
        <f t="shared" si="6"/>
        <v>6483.4000000000005</v>
      </c>
    </row>
    <row r="118" spans="1:25">
      <c r="A118" t="s">
        <v>1100</v>
      </c>
      <c r="B118">
        <v>2101</v>
      </c>
      <c r="C118">
        <v>5</v>
      </c>
      <c r="D118" t="s">
        <v>1056</v>
      </c>
      <c r="E118">
        <v>158</v>
      </c>
      <c r="F118">
        <v>53.124000000000002</v>
      </c>
      <c r="G118">
        <v>444.02600000000001</v>
      </c>
      <c r="H118">
        <v>42.7</v>
      </c>
      <c r="I118">
        <v>296.15699999999998</v>
      </c>
      <c r="J118">
        <v>0.19600000000000001</v>
      </c>
      <c r="K118">
        <v>1.2999999999999999E-2</v>
      </c>
      <c r="L118">
        <v>0</v>
      </c>
      <c r="M118">
        <v>0.34</v>
      </c>
      <c r="N118">
        <v>56.582000000000001</v>
      </c>
      <c r="O118">
        <v>446.137</v>
      </c>
      <c r="Q118">
        <f t="shared" si="4"/>
        <v>62.143750000000004</v>
      </c>
      <c r="S118">
        <f t="shared" si="5"/>
        <v>62.839874999999999</v>
      </c>
      <c r="U118">
        <f t="shared" si="6"/>
        <v>6746.6</v>
      </c>
    </row>
    <row r="119" spans="1:25">
      <c r="A119" t="s">
        <v>1100</v>
      </c>
      <c r="B119">
        <v>2101</v>
      </c>
      <c r="C119">
        <v>6</v>
      </c>
      <c r="D119" t="s">
        <v>1056</v>
      </c>
      <c r="E119">
        <v>159</v>
      </c>
      <c r="F119">
        <v>73.528999999999996</v>
      </c>
      <c r="G119">
        <v>522.62</v>
      </c>
      <c r="H119">
        <v>38.299999999999997</v>
      </c>
      <c r="I119">
        <v>196.84299999999999</v>
      </c>
      <c r="J119">
        <v>0.22900000000000001</v>
      </c>
      <c r="K119">
        <v>0.02</v>
      </c>
      <c r="L119">
        <v>0</v>
      </c>
      <c r="M119">
        <v>0.38600000000000001</v>
      </c>
      <c r="N119">
        <v>77.006</v>
      </c>
      <c r="O119">
        <v>524.88099999999997</v>
      </c>
      <c r="Q119">
        <f t="shared" si="4"/>
        <v>74.518625</v>
      </c>
      <c r="S119">
        <f t="shared" si="5"/>
        <v>75.235874999999993</v>
      </c>
      <c r="U119">
        <f t="shared" si="6"/>
        <v>6089.7</v>
      </c>
    </row>
    <row r="120" spans="1:25">
      <c r="A120" t="s">
        <v>1100</v>
      </c>
      <c r="B120">
        <v>2101</v>
      </c>
      <c r="C120">
        <v>7</v>
      </c>
      <c r="D120" t="s">
        <v>1056</v>
      </c>
      <c r="E120">
        <v>150</v>
      </c>
      <c r="F120">
        <v>58.215000000000003</v>
      </c>
      <c r="G120">
        <v>635.69500000000005</v>
      </c>
      <c r="H120">
        <v>33.4444444444444</v>
      </c>
      <c r="I120">
        <v>98.528000000000006</v>
      </c>
      <c r="J120">
        <v>0.26400000000000001</v>
      </c>
      <c r="K120">
        <v>2.8000000000000001E-2</v>
      </c>
      <c r="L120">
        <v>0</v>
      </c>
      <c r="M120">
        <v>0.39600000000000002</v>
      </c>
      <c r="N120">
        <v>61.695</v>
      </c>
      <c r="O120">
        <v>638.50099999999998</v>
      </c>
      <c r="Q120">
        <f t="shared" si="4"/>
        <v>86.73875000000001</v>
      </c>
      <c r="S120">
        <f t="shared" si="5"/>
        <v>87.524500000000003</v>
      </c>
      <c r="U120">
        <f t="shared" si="6"/>
        <v>5016.6666666666597</v>
      </c>
    </row>
    <row r="121" spans="1:25">
      <c r="A121" t="s">
        <v>1100</v>
      </c>
      <c r="B121">
        <v>2101</v>
      </c>
      <c r="C121">
        <v>8</v>
      </c>
      <c r="D121" t="s">
        <v>1056</v>
      </c>
      <c r="E121">
        <v>137</v>
      </c>
      <c r="F121">
        <v>39.603000000000002</v>
      </c>
      <c r="G121">
        <v>744.19600000000003</v>
      </c>
      <c r="H121">
        <v>35.6666666666667</v>
      </c>
      <c r="I121">
        <v>8.4130000000000003</v>
      </c>
      <c r="J121">
        <v>0.31</v>
      </c>
      <c r="K121">
        <v>3.2000000000000001E-2</v>
      </c>
      <c r="L121">
        <v>0</v>
      </c>
      <c r="M121">
        <v>0.47599999999999998</v>
      </c>
      <c r="N121">
        <v>42.54</v>
      </c>
      <c r="O121">
        <v>748.00599999999997</v>
      </c>
      <c r="Q121">
        <f t="shared" si="4"/>
        <v>97.974874999999997</v>
      </c>
      <c r="S121">
        <f t="shared" si="5"/>
        <v>98.818249999999992</v>
      </c>
      <c r="U121">
        <f t="shared" si="6"/>
        <v>4886.3333333333376</v>
      </c>
    </row>
    <row r="122" spans="1:25">
      <c r="A122" t="s">
        <v>640</v>
      </c>
      <c r="B122">
        <v>800</v>
      </c>
      <c r="C122">
        <v>1</v>
      </c>
      <c r="D122" t="s">
        <v>944</v>
      </c>
      <c r="E122">
        <v>760</v>
      </c>
      <c r="F122" t="s">
        <v>1033</v>
      </c>
      <c r="G122" t="s">
        <v>1034</v>
      </c>
      <c r="H122" t="s">
        <v>1035</v>
      </c>
      <c r="I122" t="s">
        <v>1036</v>
      </c>
      <c r="J122">
        <v>0</v>
      </c>
      <c r="K122" t="s">
        <v>68</v>
      </c>
      <c r="L122">
        <v>0</v>
      </c>
      <c r="M122" t="s">
        <v>1037</v>
      </c>
      <c r="N122" t="s">
        <v>1038</v>
      </c>
      <c r="O122" t="s">
        <v>1039</v>
      </c>
      <c r="Q122">
        <f t="shared" si="4"/>
        <v>12.144375</v>
      </c>
      <c r="S122">
        <f t="shared" si="5"/>
        <v>13.693624999999999</v>
      </c>
    </row>
    <row r="123" spans="1:25">
      <c r="A123" t="s">
        <v>640</v>
      </c>
      <c r="B123">
        <v>800</v>
      </c>
      <c r="C123">
        <v>2</v>
      </c>
      <c r="D123" t="s">
        <v>944</v>
      </c>
      <c r="E123">
        <v>454</v>
      </c>
      <c r="F123" t="s">
        <v>1022</v>
      </c>
      <c r="G123" t="s">
        <v>1023</v>
      </c>
      <c r="H123" t="s">
        <v>1024</v>
      </c>
      <c r="I123" t="s">
        <v>1026</v>
      </c>
      <c r="J123">
        <v>0</v>
      </c>
      <c r="K123" t="s">
        <v>593</v>
      </c>
      <c r="L123">
        <v>0</v>
      </c>
      <c r="M123" t="s">
        <v>1027</v>
      </c>
      <c r="N123" t="s">
        <v>1028</v>
      </c>
      <c r="O123" t="s">
        <v>1029</v>
      </c>
      <c r="Q123">
        <f t="shared" si="4"/>
        <v>20.333874999999999</v>
      </c>
      <c r="S123">
        <f t="shared" si="5"/>
        <v>21.887499999999999</v>
      </c>
    </row>
    <row r="124" spans="1:25">
      <c r="A124" t="s">
        <v>640</v>
      </c>
      <c r="B124">
        <v>1000</v>
      </c>
      <c r="C124">
        <v>1</v>
      </c>
      <c r="D124" t="s">
        <v>944</v>
      </c>
      <c r="E124">
        <v>606</v>
      </c>
      <c r="F124" t="s">
        <v>1000</v>
      </c>
      <c r="G124" t="s">
        <v>1001</v>
      </c>
      <c r="H124" t="s">
        <v>1002</v>
      </c>
      <c r="I124" t="s">
        <v>1003</v>
      </c>
      <c r="J124">
        <v>0</v>
      </c>
      <c r="K124" t="s">
        <v>127</v>
      </c>
      <c r="L124">
        <v>0</v>
      </c>
      <c r="M124" t="s">
        <v>261</v>
      </c>
      <c r="N124" t="s">
        <v>1004</v>
      </c>
      <c r="O124" t="s">
        <v>1005</v>
      </c>
      <c r="Q124">
        <f t="shared" si="4"/>
        <v>12.207000000000001</v>
      </c>
      <c r="S124">
        <f t="shared" si="5"/>
        <v>13.490499999999999</v>
      </c>
    </row>
    <row r="125" spans="1:25">
      <c r="A125" t="s">
        <v>640</v>
      </c>
      <c r="B125">
        <v>1000</v>
      </c>
      <c r="C125">
        <v>2</v>
      </c>
      <c r="D125" t="s">
        <v>944</v>
      </c>
      <c r="E125">
        <v>359</v>
      </c>
      <c r="F125" t="s">
        <v>993</v>
      </c>
      <c r="G125" t="s">
        <v>994</v>
      </c>
      <c r="H125" t="s">
        <v>995</v>
      </c>
      <c r="I125" t="s">
        <v>996</v>
      </c>
      <c r="J125">
        <v>0</v>
      </c>
      <c r="K125" t="s">
        <v>262</v>
      </c>
      <c r="L125">
        <v>0</v>
      </c>
      <c r="M125" t="s">
        <v>997</v>
      </c>
      <c r="N125" t="s">
        <v>998</v>
      </c>
      <c r="O125" t="s">
        <v>999</v>
      </c>
      <c r="Q125">
        <f t="shared" si="4"/>
        <v>20.637874999999998</v>
      </c>
      <c r="S125">
        <f t="shared" si="5"/>
        <v>21.918499999999998</v>
      </c>
    </row>
    <row r="126" spans="1:25">
      <c r="A126" t="s">
        <v>640</v>
      </c>
      <c r="B126">
        <v>1100</v>
      </c>
      <c r="C126">
        <v>1</v>
      </c>
      <c r="D126" t="s">
        <v>808</v>
      </c>
      <c r="E126">
        <v>1719</v>
      </c>
      <c r="F126" t="s">
        <v>809</v>
      </c>
      <c r="G126" t="s">
        <v>810</v>
      </c>
      <c r="H126" t="s">
        <v>811</v>
      </c>
      <c r="I126">
        <v>0</v>
      </c>
      <c r="J126">
        <v>0</v>
      </c>
      <c r="K126">
        <v>0</v>
      </c>
      <c r="L126">
        <v>0</v>
      </c>
      <c r="M126" t="s">
        <v>812</v>
      </c>
      <c r="N126" t="s">
        <v>813</v>
      </c>
      <c r="O126" t="s">
        <v>814</v>
      </c>
      <c r="Q126">
        <f t="shared" si="4"/>
        <v>11.224874999999999</v>
      </c>
      <c r="S126">
        <f t="shared" si="5"/>
        <v>12.422500000000001</v>
      </c>
    </row>
    <row r="127" spans="1:25">
      <c r="A127" t="s">
        <v>640</v>
      </c>
      <c r="B127">
        <v>208</v>
      </c>
      <c r="C127">
        <v>1</v>
      </c>
      <c r="D127" t="s">
        <v>641</v>
      </c>
      <c r="E127">
        <v>6497</v>
      </c>
      <c r="F127" t="s">
        <v>752</v>
      </c>
      <c r="G127" t="s">
        <v>753</v>
      </c>
      <c r="H127" t="s">
        <v>754</v>
      </c>
      <c r="I127" t="s">
        <v>755</v>
      </c>
      <c r="J127">
        <v>0</v>
      </c>
      <c r="K127">
        <v>0</v>
      </c>
      <c r="L127">
        <v>0</v>
      </c>
      <c r="M127" t="s">
        <v>756</v>
      </c>
      <c r="N127" t="s">
        <v>757</v>
      </c>
      <c r="O127" t="s">
        <v>758</v>
      </c>
      <c r="Q127">
        <f t="shared" si="4"/>
        <v>11.772625</v>
      </c>
      <c r="S127">
        <f t="shared" si="5"/>
        <v>23.464500000000001</v>
      </c>
    </row>
    <row r="128" spans="1:25">
      <c r="A128" t="s">
        <v>640</v>
      </c>
      <c r="B128">
        <v>208</v>
      </c>
      <c r="C128">
        <v>2</v>
      </c>
      <c r="D128" t="s">
        <v>641</v>
      </c>
      <c r="E128">
        <v>3909</v>
      </c>
      <c r="H128" t="s">
        <v>720</v>
      </c>
      <c r="Q128">
        <f t="shared" si="4"/>
        <v>0</v>
      </c>
      <c r="S128">
        <f t="shared" si="5"/>
        <v>0</v>
      </c>
    </row>
    <row r="129" spans="1:19">
      <c r="A129" t="s">
        <v>640</v>
      </c>
      <c r="B129">
        <v>208</v>
      </c>
      <c r="C129">
        <v>3</v>
      </c>
      <c r="D129" t="s">
        <v>641</v>
      </c>
      <c r="E129">
        <v>2865</v>
      </c>
      <c r="H129" t="s">
        <v>785</v>
      </c>
      <c r="Q129">
        <f t="shared" si="4"/>
        <v>0</v>
      </c>
      <c r="S129">
        <f t="shared" si="5"/>
        <v>0</v>
      </c>
    </row>
    <row r="130" spans="1:19">
      <c r="A130" t="s">
        <v>640</v>
      </c>
      <c r="B130">
        <v>208</v>
      </c>
      <c r="C130">
        <v>4</v>
      </c>
      <c r="D130" t="s">
        <v>641</v>
      </c>
      <c r="E130">
        <v>2510</v>
      </c>
      <c r="F130" t="s">
        <v>642</v>
      </c>
      <c r="G130" t="s">
        <v>643</v>
      </c>
      <c r="H130" t="s">
        <v>644</v>
      </c>
      <c r="I130" t="s">
        <v>645</v>
      </c>
      <c r="J130">
        <v>0</v>
      </c>
      <c r="K130">
        <v>0</v>
      </c>
      <c r="L130">
        <v>0</v>
      </c>
      <c r="M130" t="s">
        <v>646</v>
      </c>
      <c r="N130" t="s">
        <v>647</v>
      </c>
      <c r="O130" t="s">
        <v>648</v>
      </c>
      <c r="Q130">
        <f t="shared" si="4"/>
        <v>37.771374999999999</v>
      </c>
      <c r="S130">
        <f t="shared" si="5"/>
        <v>49.272125000000003</v>
      </c>
    </row>
    <row r="131" spans="1:19">
      <c r="A131" t="s">
        <v>640</v>
      </c>
      <c r="B131">
        <v>416</v>
      </c>
      <c r="C131">
        <v>1</v>
      </c>
      <c r="D131" t="s">
        <v>641</v>
      </c>
      <c r="E131">
        <v>3538</v>
      </c>
      <c r="F131" t="s">
        <v>111</v>
      </c>
      <c r="G131" t="s">
        <v>733</v>
      </c>
      <c r="H131" t="s">
        <v>734</v>
      </c>
      <c r="I131" t="s">
        <v>735</v>
      </c>
      <c r="J131">
        <v>0</v>
      </c>
      <c r="K131">
        <v>0</v>
      </c>
      <c r="L131">
        <v>0</v>
      </c>
      <c r="M131">
        <v>3</v>
      </c>
      <c r="N131" t="s">
        <v>736</v>
      </c>
      <c r="O131" t="s">
        <v>737</v>
      </c>
      <c r="Q131">
        <f t="shared" ref="Q131:Q194" si="8">(F131+G131+(8-C131)*0)/8</f>
        <v>12.034500000000001</v>
      </c>
      <c r="S131">
        <f t="shared" ref="S131:S194" si="9">(O131+N131+L131)/8</f>
        <v>19.242750000000001</v>
      </c>
    </row>
    <row r="132" spans="1:19">
      <c r="A132" t="s">
        <v>640</v>
      </c>
      <c r="B132">
        <v>416</v>
      </c>
      <c r="C132">
        <v>2</v>
      </c>
      <c r="D132" t="s">
        <v>641</v>
      </c>
      <c r="E132">
        <v>2100</v>
      </c>
      <c r="F132" t="s">
        <v>799</v>
      </c>
      <c r="G132" t="s">
        <v>800</v>
      </c>
      <c r="H132" t="s">
        <v>801</v>
      </c>
      <c r="I132" t="s">
        <v>802</v>
      </c>
      <c r="J132">
        <v>0</v>
      </c>
      <c r="K132">
        <v>0</v>
      </c>
      <c r="L132">
        <v>0</v>
      </c>
      <c r="M132" t="s">
        <v>803</v>
      </c>
      <c r="N132" t="s">
        <v>804</v>
      </c>
      <c r="O132" t="s">
        <v>805</v>
      </c>
      <c r="Q132">
        <f t="shared" si="8"/>
        <v>23.203750000000003</v>
      </c>
      <c r="S132">
        <f t="shared" si="9"/>
        <v>30.285625</v>
      </c>
    </row>
    <row r="133" spans="1:19">
      <c r="A133" t="s">
        <v>640</v>
      </c>
      <c r="B133">
        <v>416</v>
      </c>
      <c r="C133">
        <v>3</v>
      </c>
      <c r="D133" t="s">
        <v>641</v>
      </c>
      <c r="E133">
        <v>1533</v>
      </c>
      <c r="F133" t="s">
        <v>745</v>
      </c>
      <c r="G133" t="s">
        <v>746</v>
      </c>
      <c r="H133" t="s">
        <v>747</v>
      </c>
      <c r="I133" t="s">
        <v>748</v>
      </c>
      <c r="J133">
        <v>0</v>
      </c>
      <c r="K133">
        <v>0</v>
      </c>
      <c r="L133">
        <v>0</v>
      </c>
      <c r="M133" t="s">
        <v>749</v>
      </c>
      <c r="N133" t="s">
        <v>750</v>
      </c>
      <c r="O133" t="s">
        <v>751</v>
      </c>
      <c r="Q133">
        <f t="shared" si="8"/>
        <v>33.192374999999998</v>
      </c>
      <c r="S133">
        <f t="shared" si="9"/>
        <v>40.959875000000004</v>
      </c>
    </row>
    <row r="134" spans="1:19">
      <c r="A134" t="s">
        <v>640</v>
      </c>
      <c r="B134">
        <v>416</v>
      </c>
      <c r="C134">
        <v>4</v>
      </c>
      <c r="D134" t="s">
        <v>641</v>
      </c>
      <c r="E134">
        <v>1309</v>
      </c>
      <c r="F134" t="s">
        <v>767</v>
      </c>
      <c r="G134" t="s">
        <v>768</v>
      </c>
      <c r="H134" t="s">
        <v>769</v>
      </c>
      <c r="I134" t="s">
        <v>770</v>
      </c>
      <c r="J134">
        <v>0</v>
      </c>
      <c r="K134">
        <v>0</v>
      </c>
      <c r="L134">
        <v>0</v>
      </c>
      <c r="M134">
        <v>3</v>
      </c>
      <c r="N134" t="s">
        <v>771</v>
      </c>
      <c r="O134" t="s">
        <v>772</v>
      </c>
      <c r="Q134">
        <f t="shared" si="8"/>
        <v>41.530875000000002</v>
      </c>
      <c r="S134">
        <f t="shared" si="9"/>
        <v>48.550375000000003</v>
      </c>
    </row>
    <row r="135" spans="1:19">
      <c r="A135" t="s">
        <v>640</v>
      </c>
      <c r="B135">
        <v>625</v>
      </c>
      <c r="C135">
        <v>1</v>
      </c>
      <c r="D135" t="s">
        <v>641</v>
      </c>
      <c r="E135">
        <v>2559</v>
      </c>
      <c r="F135" t="s">
        <v>111</v>
      </c>
      <c r="G135" t="s">
        <v>664</v>
      </c>
      <c r="H135" t="s">
        <v>665</v>
      </c>
      <c r="I135" t="s">
        <v>666</v>
      </c>
      <c r="J135">
        <v>0</v>
      </c>
      <c r="K135">
        <v>0</v>
      </c>
      <c r="L135">
        <v>0</v>
      </c>
      <c r="M135" t="s">
        <v>667</v>
      </c>
      <c r="N135" t="s">
        <v>668</v>
      </c>
      <c r="O135" t="s">
        <v>669</v>
      </c>
      <c r="Q135">
        <f t="shared" si="8"/>
        <v>12.14625</v>
      </c>
      <c r="S135">
        <f t="shared" si="9"/>
        <v>17.532875000000001</v>
      </c>
    </row>
    <row r="136" spans="1:19">
      <c r="A136" t="s">
        <v>640</v>
      </c>
      <c r="B136">
        <v>625</v>
      </c>
      <c r="C136">
        <v>2</v>
      </c>
      <c r="D136" t="s">
        <v>641</v>
      </c>
      <c r="E136">
        <v>1517</v>
      </c>
      <c r="F136" t="s">
        <v>721</v>
      </c>
      <c r="G136" t="s">
        <v>722</v>
      </c>
      <c r="H136" t="s">
        <v>723</v>
      </c>
      <c r="I136" t="s">
        <v>724</v>
      </c>
      <c r="J136">
        <v>0</v>
      </c>
      <c r="K136">
        <v>0</v>
      </c>
      <c r="L136">
        <v>0</v>
      </c>
      <c r="M136" t="s">
        <v>169</v>
      </c>
      <c r="N136" t="s">
        <v>725</v>
      </c>
      <c r="O136" t="s">
        <v>726</v>
      </c>
      <c r="Q136">
        <f t="shared" si="8"/>
        <v>23.862500000000001</v>
      </c>
      <c r="S136">
        <f t="shared" si="9"/>
        <v>29.068249999999999</v>
      </c>
    </row>
    <row r="137" spans="1:19">
      <c r="A137" t="s">
        <v>640</v>
      </c>
      <c r="B137">
        <v>625</v>
      </c>
      <c r="C137">
        <v>3</v>
      </c>
      <c r="D137" t="s">
        <v>641</v>
      </c>
      <c r="E137">
        <v>1107</v>
      </c>
      <c r="F137" t="s">
        <v>792</v>
      </c>
      <c r="G137" t="s">
        <v>793</v>
      </c>
      <c r="H137" t="s">
        <v>794</v>
      </c>
      <c r="I137" t="s">
        <v>795</v>
      </c>
      <c r="J137">
        <v>0</v>
      </c>
      <c r="K137">
        <v>0</v>
      </c>
      <c r="L137">
        <v>0</v>
      </c>
      <c r="M137" t="s">
        <v>796</v>
      </c>
      <c r="N137" t="s">
        <v>797</v>
      </c>
      <c r="O137" t="s">
        <v>798</v>
      </c>
      <c r="Q137">
        <f t="shared" si="8"/>
        <v>34.401874999999997</v>
      </c>
      <c r="S137">
        <f t="shared" si="9"/>
        <v>39.654375000000002</v>
      </c>
    </row>
    <row r="138" spans="1:19">
      <c r="A138" t="s">
        <v>640</v>
      </c>
      <c r="B138">
        <v>625</v>
      </c>
      <c r="C138">
        <v>4</v>
      </c>
      <c r="D138" t="s">
        <v>641</v>
      </c>
      <c r="E138">
        <v>940</v>
      </c>
      <c r="F138" t="s">
        <v>727</v>
      </c>
      <c r="G138" t="s">
        <v>728</v>
      </c>
      <c r="H138" t="s">
        <v>729</v>
      </c>
      <c r="I138">
        <v>0</v>
      </c>
      <c r="J138">
        <v>0</v>
      </c>
      <c r="K138">
        <v>0</v>
      </c>
      <c r="L138">
        <v>0</v>
      </c>
      <c r="M138" t="s">
        <v>730</v>
      </c>
      <c r="N138" t="s">
        <v>731</v>
      </c>
      <c r="O138" t="s">
        <v>732</v>
      </c>
      <c r="Q138">
        <f t="shared" si="8"/>
        <v>44.464750000000002</v>
      </c>
      <c r="S138">
        <f t="shared" si="9"/>
        <v>49.679875000000003</v>
      </c>
    </row>
    <row r="139" spans="1:19">
      <c r="A139" t="s">
        <v>640</v>
      </c>
      <c r="B139">
        <v>833</v>
      </c>
      <c r="C139">
        <v>1</v>
      </c>
      <c r="D139" t="s">
        <v>641</v>
      </c>
      <c r="E139">
        <v>1804</v>
      </c>
      <c r="H139" t="s">
        <v>692</v>
      </c>
      <c r="Q139">
        <f t="shared" si="8"/>
        <v>0</v>
      </c>
      <c r="S139">
        <f t="shared" si="9"/>
        <v>0</v>
      </c>
    </row>
    <row r="140" spans="1:19">
      <c r="A140" t="s">
        <v>640</v>
      </c>
      <c r="B140">
        <v>833</v>
      </c>
      <c r="C140">
        <v>2</v>
      </c>
      <c r="D140" t="s">
        <v>641</v>
      </c>
      <c r="E140">
        <v>1061</v>
      </c>
      <c r="F140" t="s">
        <v>657</v>
      </c>
      <c r="G140" t="s">
        <v>658</v>
      </c>
      <c r="H140" t="s">
        <v>659</v>
      </c>
      <c r="I140" t="s">
        <v>660</v>
      </c>
      <c r="J140">
        <v>0</v>
      </c>
      <c r="K140">
        <v>0</v>
      </c>
      <c r="L140">
        <v>0</v>
      </c>
      <c r="M140" t="s">
        <v>661</v>
      </c>
      <c r="N140" t="s">
        <v>662</v>
      </c>
      <c r="O140" t="s">
        <v>663</v>
      </c>
      <c r="Q140">
        <f t="shared" si="8"/>
        <v>24.112375</v>
      </c>
      <c r="S140">
        <f t="shared" si="9"/>
        <v>27.939</v>
      </c>
    </row>
    <row r="141" spans="1:19">
      <c r="A141" t="s">
        <v>640</v>
      </c>
      <c r="B141">
        <v>833</v>
      </c>
      <c r="C141">
        <v>3</v>
      </c>
      <c r="D141" t="s">
        <v>641</v>
      </c>
      <c r="E141">
        <v>773</v>
      </c>
      <c r="H141" t="s">
        <v>685</v>
      </c>
      <c r="Q141">
        <f t="shared" si="8"/>
        <v>0</v>
      </c>
      <c r="S141">
        <f t="shared" si="9"/>
        <v>0</v>
      </c>
    </row>
    <row r="142" spans="1:19">
      <c r="A142" t="s">
        <v>640</v>
      </c>
      <c r="B142">
        <v>833</v>
      </c>
      <c r="C142">
        <v>4</v>
      </c>
      <c r="D142" t="s">
        <v>641</v>
      </c>
      <c r="E142">
        <v>660</v>
      </c>
      <c r="H142" t="s">
        <v>759</v>
      </c>
      <c r="Q142">
        <f t="shared" si="8"/>
        <v>0</v>
      </c>
      <c r="S142">
        <f t="shared" si="9"/>
        <v>0</v>
      </c>
    </row>
    <row r="143" spans="1:19">
      <c r="A143" t="s">
        <v>640</v>
      </c>
      <c r="B143">
        <v>1041</v>
      </c>
      <c r="C143">
        <v>1</v>
      </c>
      <c r="D143" t="s">
        <v>641</v>
      </c>
      <c r="E143">
        <v>1388</v>
      </c>
      <c r="H143" t="s">
        <v>677</v>
      </c>
      <c r="Q143">
        <f t="shared" si="8"/>
        <v>0</v>
      </c>
      <c r="S143">
        <f t="shared" si="9"/>
        <v>0</v>
      </c>
    </row>
    <row r="144" spans="1:19">
      <c r="A144" t="s">
        <v>640</v>
      </c>
      <c r="B144">
        <v>1041</v>
      </c>
      <c r="C144">
        <v>2</v>
      </c>
      <c r="D144" t="s">
        <v>641</v>
      </c>
      <c r="E144">
        <v>818</v>
      </c>
      <c r="H144" t="s">
        <v>806</v>
      </c>
      <c r="Q144">
        <f t="shared" si="8"/>
        <v>0</v>
      </c>
      <c r="S144">
        <f t="shared" si="9"/>
        <v>0</v>
      </c>
    </row>
    <row r="145" spans="1:21">
      <c r="A145" t="s">
        <v>640</v>
      </c>
      <c r="B145">
        <v>1041</v>
      </c>
      <c r="C145">
        <v>3</v>
      </c>
      <c r="D145" t="s">
        <v>641</v>
      </c>
      <c r="E145">
        <v>594</v>
      </c>
      <c r="F145" t="s">
        <v>773</v>
      </c>
      <c r="G145" t="s">
        <v>774</v>
      </c>
      <c r="H145" t="s">
        <v>775</v>
      </c>
      <c r="I145" t="s">
        <v>776</v>
      </c>
      <c r="J145">
        <v>0</v>
      </c>
      <c r="K145">
        <v>0</v>
      </c>
      <c r="L145">
        <v>0</v>
      </c>
      <c r="M145" t="s">
        <v>305</v>
      </c>
      <c r="N145" t="s">
        <v>777</v>
      </c>
      <c r="O145" t="s">
        <v>778</v>
      </c>
      <c r="Q145">
        <f t="shared" si="8"/>
        <v>35.745625000000004</v>
      </c>
      <c r="S145">
        <f t="shared" si="9"/>
        <v>38.841875000000002</v>
      </c>
    </row>
    <row r="146" spans="1:21">
      <c r="A146" t="s">
        <v>640</v>
      </c>
      <c r="B146">
        <v>1041</v>
      </c>
      <c r="C146">
        <v>4</v>
      </c>
      <c r="D146" t="s">
        <v>641</v>
      </c>
      <c r="E146">
        <v>507</v>
      </c>
      <c r="F146" t="s">
        <v>686</v>
      </c>
      <c r="G146" t="s">
        <v>687</v>
      </c>
      <c r="H146" t="s">
        <v>688</v>
      </c>
      <c r="I146">
        <v>0</v>
      </c>
      <c r="J146">
        <v>0</v>
      </c>
      <c r="K146">
        <v>0</v>
      </c>
      <c r="L146">
        <v>0</v>
      </c>
      <c r="M146" t="s">
        <v>689</v>
      </c>
      <c r="N146" t="s">
        <v>690</v>
      </c>
      <c r="O146" t="s">
        <v>691</v>
      </c>
      <c r="Q146">
        <f t="shared" si="8"/>
        <v>46.835624999999993</v>
      </c>
      <c r="S146">
        <f t="shared" si="9"/>
        <v>49.786999999999999</v>
      </c>
    </row>
    <row r="147" spans="1:21">
      <c r="A147" t="s">
        <v>640</v>
      </c>
      <c r="B147">
        <v>1250</v>
      </c>
      <c r="C147">
        <v>1</v>
      </c>
      <c r="D147" t="s">
        <v>641</v>
      </c>
      <c r="E147">
        <v>1068</v>
      </c>
      <c r="F147" t="s">
        <v>670</v>
      </c>
      <c r="G147" t="s">
        <v>671</v>
      </c>
      <c r="H147" t="s">
        <v>672</v>
      </c>
      <c r="I147" t="s">
        <v>673</v>
      </c>
      <c r="J147" t="s">
        <v>68</v>
      </c>
      <c r="K147">
        <v>0</v>
      </c>
      <c r="L147">
        <v>0</v>
      </c>
      <c r="M147" t="s">
        <v>674</v>
      </c>
      <c r="N147" t="s">
        <v>675</v>
      </c>
      <c r="O147" t="s">
        <v>676</v>
      </c>
      <c r="Q147">
        <f t="shared" si="8"/>
        <v>12.393749999999999</v>
      </c>
      <c r="S147">
        <f t="shared" si="9"/>
        <v>14.595499999999999</v>
      </c>
    </row>
    <row r="148" spans="1:21">
      <c r="A148" t="s">
        <v>640</v>
      </c>
      <c r="B148">
        <v>1250</v>
      </c>
      <c r="C148">
        <v>2</v>
      </c>
      <c r="D148" t="s">
        <v>641</v>
      </c>
      <c r="E148">
        <v>629</v>
      </c>
      <c r="F148" t="s">
        <v>701</v>
      </c>
      <c r="G148" t="s">
        <v>702</v>
      </c>
      <c r="H148" t="s">
        <v>703</v>
      </c>
      <c r="I148" t="s">
        <v>704</v>
      </c>
      <c r="J148">
        <v>0</v>
      </c>
      <c r="K148">
        <v>0</v>
      </c>
      <c r="L148">
        <v>0</v>
      </c>
      <c r="M148" t="s">
        <v>705</v>
      </c>
      <c r="N148" t="s">
        <v>706</v>
      </c>
      <c r="O148" t="s">
        <v>707</v>
      </c>
      <c r="Q148">
        <f t="shared" si="8"/>
        <v>24.581250000000001</v>
      </c>
      <c r="S148">
        <f t="shared" si="9"/>
        <v>26.771874999999998</v>
      </c>
    </row>
    <row r="149" spans="1:21">
      <c r="A149" t="s">
        <v>640</v>
      </c>
      <c r="B149">
        <v>1250</v>
      </c>
      <c r="C149">
        <v>3</v>
      </c>
      <c r="D149" t="s">
        <v>641</v>
      </c>
      <c r="E149">
        <v>460</v>
      </c>
      <c r="H149" t="s">
        <v>700</v>
      </c>
      <c r="Q149">
        <f t="shared" si="8"/>
        <v>0</v>
      </c>
      <c r="S149">
        <f t="shared" si="9"/>
        <v>0</v>
      </c>
    </row>
    <row r="150" spans="1:21">
      <c r="A150" t="s">
        <v>640</v>
      </c>
      <c r="B150">
        <v>1250</v>
      </c>
      <c r="C150">
        <v>4</v>
      </c>
      <c r="D150" t="s">
        <v>641</v>
      </c>
      <c r="E150">
        <v>391</v>
      </c>
      <c r="F150">
        <v>1</v>
      </c>
      <c r="G150" t="s">
        <v>708</v>
      </c>
      <c r="H150" t="s">
        <v>709</v>
      </c>
      <c r="I150">
        <v>0</v>
      </c>
      <c r="J150">
        <v>0</v>
      </c>
      <c r="K150">
        <v>0</v>
      </c>
      <c r="L150">
        <v>0</v>
      </c>
      <c r="M150" t="s">
        <v>710</v>
      </c>
      <c r="N150" t="s">
        <v>711</v>
      </c>
      <c r="O150" t="s">
        <v>712</v>
      </c>
      <c r="Q150">
        <f t="shared" si="8"/>
        <v>47.516125000000002</v>
      </c>
      <c r="S150">
        <f t="shared" si="9"/>
        <v>49.835625</v>
      </c>
    </row>
    <row r="151" spans="1:21">
      <c r="A151" t="s">
        <v>640</v>
      </c>
      <c r="B151">
        <v>1458</v>
      </c>
      <c r="C151">
        <v>1</v>
      </c>
      <c r="D151" t="s">
        <v>641</v>
      </c>
      <c r="E151">
        <v>862</v>
      </c>
      <c r="F151" t="s">
        <v>738</v>
      </c>
      <c r="G151" t="s">
        <v>739</v>
      </c>
      <c r="H151" t="s">
        <v>740</v>
      </c>
      <c r="I151" t="s">
        <v>741</v>
      </c>
      <c r="J151">
        <v>0</v>
      </c>
      <c r="K151">
        <v>0</v>
      </c>
      <c r="L151">
        <v>0</v>
      </c>
      <c r="M151" t="s">
        <v>742</v>
      </c>
      <c r="N151" t="s">
        <v>743</v>
      </c>
      <c r="O151" t="s">
        <v>744</v>
      </c>
      <c r="Q151">
        <f t="shared" si="8"/>
        <v>12.421250000000001</v>
      </c>
      <c r="S151">
        <f t="shared" si="9"/>
        <v>14.187749999999999</v>
      </c>
    </row>
    <row r="152" spans="1:21">
      <c r="A152" t="s">
        <v>640</v>
      </c>
      <c r="B152">
        <v>1458</v>
      </c>
      <c r="C152">
        <v>2</v>
      </c>
      <c r="D152" t="s">
        <v>641</v>
      </c>
      <c r="E152">
        <v>505</v>
      </c>
      <c r="F152" t="s">
        <v>779</v>
      </c>
      <c r="G152" t="s">
        <v>780</v>
      </c>
      <c r="H152" t="s">
        <v>781</v>
      </c>
      <c r="I152" t="s">
        <v>782</v>
      </c>
      <c r="J152">
        <v>0</v>
      </c>
      <c r="K152">
        <v>0</v>
      </c>
      <c r="L152">
        <v>0</v>
      </c>
      <c r="M152" t="s">
        <v>783</v>
      </c>
      <c r="N152" t="s">
        <v>201</v>
      </c>
      <c r="O152" t="s">
        <v>784</v>
      </c>
      <c r="Q152">
        <f t="shared" si="8"/>
        <v>21.44875</v>
      </c>
      <c r="S152">
        <f t="shared" si="9"/>
        <v>23.160625000000003</v>
      </c>
    </row>
    <row r="153" spans="1:21">
      <c r="A153" t="s">
        <v>640</v>
      </c>
      <c r="B153">
        <v>1458</v>
      </c>
      <c r="C153">
        <v>3</v>
      </c>
      <c r="D153" t="s">
        <v>641</v>
      </c>
      <c r="E153">
        <v>359</v>
      </c>
      <c r="F153" t="s">
        <v>693</v>
      </c>
      <c r="G153" t="s">
        <v>694</v>
      </c>
      <c r="H153" t="s">
        <v>695</v>
      </c>
      <c r="I153" t="s">
        <v>696</v>
      </c>
      <c r="J153">
        <v>0</v>
      </c>
      <c r="K153">
        <v>0</v>
      </c>
      <c r="L153">
        <v>0</v>
      </c>
      <c r="M153" t="s">
        <v>697</v>
      </c>
      <c r="N153" t="s">
        <v>698</v>
      </c>
      <c r="O153" t="s">
        <v>699</v>
      </c>
      <c r="Q153">
        <f t="shared" si="8"/>
        <v>36.680374999999998</v>
      </c>
      <c r="S153">
        <f t="shared" si="9"/>
        <v>38.369750000000003</v>
      </c>
    </row>
    <row r="154" spans="1:21">
      <c r="A154" t="s">
        <v>640</v>
      </c>
      <c r="B154">
        <v>1458</v>
      </c>
      <c r="C154">
        <v>4</v>
      </c>
      <c r="D154" t="s">
        <v>641</v>
      </c>
      <c r="E154">
        <v>310</v>
      </c>
      <c r="F154" t="s">
        <v>713</v>
      </c>
      <c r="G154" t="s">
        <v>714</v>
      </c>
      <c r="H154" t="s">
        <v>715</v>
      </c>
      <c r="I154" t="s">
        <v>716</v>
      </c>
      <c r="J154">
        <v>0</v>
      </c>
      <c r="K154">
        <v>0</v>
      </c>
      <c r="L154">
        <v>0</v>
      </c>
      <c r="M154" t="s">
        <v>717</v>
      </c>
      <c r="N154" t="s">
        <v>718</v>
      </c>
      <c r="O154" t="s">
        <v>719</v>
      </c>
      <c r="Q154">
        <f t="shared" si="8"/>
        <v>39.756125000000004</v>
      </c>
      <c r="S154">
        <f t="shared" si="9"/>
        <v>41.487500000000004</v>
      </c>
    </row>
    <row r="155" spans="1:21">
      <c r="A155" t="s">
        <v>640</v>
      </c>
      <c r="B155">
        <v>1666</v>
      </c>
      <c r="C155">
        <v>1</v>
      </c>
      <c r="D155" t="s">
        <v>641</v>
      </c>
      <c r="E155">
        <v>709</v>
      </c>
      <c r="F155" t="s">
        <v>649</v>
      </c>
      <c r="G155" t="s">
        <v>650</v>
      </c>
      <c r="H155" t="s">
        <v>651</v>
      </c>
      <c r="I155" t="s">
        <v>652</v>
      </c>
      <c r="J155" t="s">
        <v>68</v>
      </c>
      <c r="K155" t="s">
        <v>68</v>
      </c>
      <c r="L155">
        <v>0</v>
      </c>
      <c r="M155" t="s">
        <v>653</v>
      </c>
      <c r="N155" t="s">
        <v>654</v>
      </c>
      <c r="O155" t="s">
        <v>655</v>
      </c>
      <c r="Q155">
        <f t="shared" si="8"/>
        <v>12.439</v>
      </c>
      <c r="S155">
        <f t="shared" si="9"/>
        <v>13.908875</v>
      </c>
    </row>
    <row r="156" spans="1:21">
      <c r="A156" t="s">
        <v>640</v>
      </c>
      <c r="B156">
        <v>1666</v>
      </c>
      <c r="C156">
        <v>2</v>
      </c>
      <c r="D156" t="s">
        <v>641</v>
      </c>
      <c r="E156">
        <v>415</v>
      </c>
      <c r="F156" t="s">
        <v>760</v>
      </c>
      <c r="G156" t="s">
        <v>761</v>
      </c>
      <c r="H156" t="s">
        <v>762</v>
      </c>
      <c r="I156" t="s">
        <v>763</v>
      </c>
      <c r="J156">
        <v>0</v>
      </c>
      <c r="K156">
        <v>0</v>
      </c>
      <c r="L156">
        <v>0</v>
      </c>
      <c r="M156" t="s">
        <v>764</v>
      </c>
      <c r="N156" t="s">
        <v>765</v>
      </c>
      <c r="O156" t="s">
        <v>766</v>
      </c>
      <c r="Q156">
        <f t="shared" si="8"/>
        <v>21.584249999999997</v>
      </c>
      <c r="S156">
        <f t="shared" si="9"/>
        <v>23.005000000000003</v>
      </c>
    </row>
    <row r="157" spans="1:21">
      <c r="A157" t="s">
        <v>640</v>
      </c>
      <c r="B157">
        <v>1666</v>
      </c>
      <c r="C157">
        <v>3</v>
      </c>
      <c r="D157" t="s">
        <v>641</v>
      </c>
      <c r="E157">
        <v>307</v>
      </c>
      <c r="F157" t="s">
        <v>678</v>
      </c>
      <c r="G157" t="s">
        <v>679</v>
      </c>
      <c r="H157" t="s">
        <v>680</v>
      </c>
      <c r="I157" t="s">
        <v>681</v>
      </c>
      <c r="J157">
        <v>0</v>
      </c>
      <c r="K157">
        <v>0</v>
      </c>
      <c r="L157">
        <v>0</v>
      </c>
      <c r="M157" t="s">
        <v>682</v>
      </c>
      <c r="N157" t="s">
        <v>683</v>
      </c>
      <c r="O157" t="s">
        <v>684</v>
      </c>
      <c r="Q157">
        <f t="shared" si="8"/>
        <v>31.789125000000002</v>
      </c>
      <c r="S157">
        <f t="shared" si="9"/>
        <v>33.203375000000001</v>
      </c>
    </row>
    <row r="158" spans="1:21">
      <c r="A158" t="s">
        <v>640</v>
      </c>
      <c r="B158">
        <v>1666</v>
      </c>
      <c r="C158">
        <v>4</v>
      </c>
      <c r="D158" t="s">
        <v>641</v>
      </c>
      <c r="E158">
        <v>258</v>
      </c>
      <c r="F158" t="s">
        <v>657</v>
      </c>
      <c r="G158" t="s">
        <v>786</v>
      </c>
      <c r="H158" t="s">
        <v>787</v>
      </c>
      <c r="I158" t="s">
        <v>788</v>
      </c>
      <c r="J158">
        <v>0</v>
      </c>
      <c r="K158">
        <v>0</v>
      </c>
      <c r="L158">
        <v>0</v>
      </c>
      <c r="M158" t="s">
        <v>789</v>
      </c>
      <c r="N158" t="s">
        <v>790</v>
      </c>
      <c r="O158" t="s">
        <v>791</v>
      </c>
      <c r="Q158">
        <f t="shared" si="8"/>
        <v>39.540374999999997</v>
      </c>
      <c r="S158">
        <f t="shared" si="9"/>
        <v>40.954499999999996</v>
      </c>
    </row>
    <row r="159" spans="1:21">
      <c r="A159" t="s">
        <v>640</v>
      </c>
      <c r="B159">
        <v>800</v>
      </c>
      <c r="C159">
        <v>1</v>
      </c>
      <c r="D159" t="s">
        <v>1056</v>
      </c>
      <c r="E159">
        <v>414</v>
      </c>
      <c r="F159" t="s">
        <v>3319</v>
      </c>
      <c r="G159" t="s">
        <v>1464</v>
      </c>
      <c r="H159" t="s">
        <v>5106</v>
      </c>
      <c r="I159" t="s">
        <v>5107</v>
      </c>
      <c r="J159" t="s">
        <v>127</v>
      </c>
      <c r="K159">
        <v>0</v>
      </c>
      <c r="L159">
        <v>0</v>
      </c>
      <c r="M159" t="s">
        <v>2724</v>
      </c>
      <c r="N159" t="s">
        <v>5065</v>
      </c>
      <c r="O159" t="s">
        <v>5108</v>
      </c>
      <c r="Q159">
        <f t="shared" si="8"/>
        <v>12.479625</v>
      </c>
      <c r="S159">
        <f t="shared" si="9"/>
        <v>13.701625</v>
      </c>
      <c r="U159">
        <f t="shared" ref="U159:U222" si="10">H159*E159</f>
        <v>6148.6666666666861</v>
      </c>
    </row>
    <row r="160" spans="1:21">
      <c r="A160" t="s">
        <v>640</v>
      </c>
      <c r="B160">
        <v>800</v>
      </c>
      <c r="C160">
        <v>2</v>
      </c>
      <c r="D160" t="s">
        <v>1056</v>
      </c>
      <c r="E160">
        <v>250</v>
      </c>
      <c r="F160" t="s">
        <v>1554</v>
      </c>
      <c r="G160" t="s">
        <v>4658</v>
      </c>
      <c r="H160" t="s">
        <v>3063</v>
      </c>
      <c r="I160" t="s">
        <v>4659</v>
      </c>
      <c r="J160">
        <v>0</v>
      </c>
      <c r="K160">
        <v>0</v>
      </c>
      <c r="L160">
        <v>0</v>
      </c>
      <c r="M160" t="s">
        <v>1260</v>
      </c>
      <c r="N160" t="s">
        <v>4660</v>
      </c>
      <c r="O160" t="s">
        <v>4661</v>
      </c>
      <c r="Q160">
        <f t="shared" si="8"/>
        <v>20.779374999999998</v>
      </c>
      <c r="S160">
        <f t="shared" si="9"/>
        <v>22.061249999999998</v>
      </c>
      <c r="U160">
        <f t="shared" si="10"/>
        <v>3781.25</v>
      </c>
    </row>
    <row r="161" spans="1:21">
      <c r="A161" t="s">
        <v>640</v>
      </c>
      <c r="B161">
        <v>800</v>
      </c>
      <c r="C161">
        <v>3</v>
      </c>
      <c r="D161" t="s">
        <v>1056</v>
      </c>
      <c r="E161">
        <v>178</v>
      </c>
      <c r="F161" t="s">
        <v>1911</v>
      </c>
      <c r="G161" t="s">
        <v>3223</v>
      </c>
      <c r="H161" t="s">
        <v>3224</v>
      </c>
      <c r="I161" t="s">
        <v>3225</v>
      </c>
      <c r="J161">
        <v>0</v>
      </c>
      <c r="K161">
        <v>0</v>
      </c>
      <c r="L161">
        <v>0</v>
      </c>
      <c r="M161" t="s">
        <v>3226</v>
      </c>
      <c r="N161" t="s">
        <v>3227</v>
      </c>
      <c r="O161" t="s">
        <v>3228</v>
      </c>
      <c r="Q161">
        <f t="shared" si="8"/>
        <v>29.321624999999997</v>
      </c>
      <c r="S161">
        <f t="shared" si="9"/>
        <v>30.622125</v>
      </c>
      <c r="U161">
        <f t="shared" si="10"/>
        <v>2896.5454545454591</v>
      </c>
    </row>
    <row r="162" spans="1:21">
      <c r="A162" t="s">
        <v>640</v>
      </c>
      <c r="B162">
        <v>800</v>
      </c>
      <c r="C162">
        <v>4</v>
      </c>
      <c r="D162" t="s">
        <v>1056</v>
      </c>
      <c r="E162">
        <v>152</v>
      </c>
      <c r="F162" t="s">
        <v>2715</v>
      </c>
      <c r="G162" t="s">
        <v>5114</v>
      </c>
      <c r="H162" t="s">
        <v>1804</v>
      </c>
      <c r="I162" t="s">
        <v>5115</v>
      </c>
      <c r="J162">
        <v>0</v>
      </c>
      <c r="K162">
        <v>0</v>
      </c>
      <c r="L162">
        <v>0</v>
      </c>
      <c r="M162" t="s">
        <v>3397</v>
      </c>
      <c r="N162" t="s">
        <v>5116</v>
      </c>
      <c r="O162" t="s">
        <v>5117</v>
      </c>
      <c r="Q162">
        <f t="shared" si="8"/>
        <v>35.273499999999999</v>
      </c>
      <c r="S162">
        <f t="shared" si="9"/>
        <v>36.560500000000005</v>
      </c>
      <c r="U162">
        <f t="shared" si="10"/>
        <v>2340.8000000000002</v>
      </c>
    </row>
    <row r="163" spans="1:21">
      <c r="A163" t="s">
        <v>640</v>
      </c>
      <c r="B163">
        <v>800</v>
      </c>
      <c r="C163">
        <v>5</v>
      </c>
      <c r="D163" t="s">
        <v>1056</v>
      </c>
      <c r="E163">
        <v>143</v>
      </c>
      <c r="F163" t="s">
        <v>4078</v>
      </c>
      <c r="G163" t="s">
        <v>4079</v>
      </c>
      <c r="H163" t="s">
        <v>4080</v>
      </c>
      <c r="I163" t="s">
        <v>4081</v>
      </c>
      <c r="J163">
        <v>0</v>
      </c>
      <c r="K163">
        <v>0</v>
      </c>
      <c r="L163">
        <v>0</v>
      </c>
      <c r="M163" t="s">
        <v>4008</v>
      </c>
      <c r="N163" t="s">
        <v>4082</v>
      </c>
      <c r="O163" t="s">
        <v>4083</v>
      </c>
      <c r="Q163">
        <f t="shared" si="8"/>
        <v>42.54325</v>
      </c>
      <c r="S163">
        <f t="shared" si="9"/>
        <v>43.881125000000004</v>
      </c>
      <c r="U163">
        <f t="shared" si="10"/>
        <v>2415.1111111111127</v>
      </c>
    </row>
    <row r="164" spans="1:21">
      <c r="A164" t="s">
        <v>640</v>
      </c>
      <c r="B164">
        <v>800</v>
      </c>
      <c r="C164">
        <v>6</v>
      </c>
      <c r="D164" t="s">
        <v>1056</v>
      </c>
      <c r="E164">
        <v>140</v>
      </c>
      <c r="F164" t="s">
        <v>657</v>
      </c>
      <c r="G164" t="s">
        <v>4520</v>
      </c>
      <c r="H164" t="s">
        <v>4080</v>
      </c>
      <c r="I164" t="s">
        <v>4521</v>
      </c>
      <c r="J164">
        <v>0</v>
      </c>
      <c r="K164">
        <v>0</v>
      </c>
      <c r="L164">
        <v>0</v>
      </c>
      <c r="M164" t="s">
        <v>1266</v>
      </c>
      <c r="N164" t="s">
        <v>4522</v>
      </c>
      <c r="O164" t="s">
        <v>4523</v>
      </c>
      <c r="Q164">
        <f t="shared" si="8"/>
        <v>74.70975</v>
      </c>
      <c r="S164">
        <f t="shared" si="9"/>
        <v>76.188874999999996</v>
      </c>
      <c r="U164">
        <f t="shared" si="10"/>
        <v>2364.4444444444462</v>
      </c>
    </row>
    <row r="165" spans="1:21">
      <c r="A165" t="s">
        <v>640</v>
      </c>
      <c r="B165">
        <v>800</v>
      </c>
      <c r="C165">
        <v>7</v>
      </c>
      <c r="D165" t="s">
        <v>1056</v>
      </c>
      <c r="E165">
        <v>128</v>
      </c>
      <c r="H165" t="s">
        <v>4525</v>
      </c>
      <c r="Q165">
        <f t="shared" si="8"/>
        <v>0</v>
      </c>
      <c r="S165">
        <f t="shared" si="9"/>
        <v>0</v>
      </c>
      <c r="U165">
        <f t="shared" si="10"/>
        <v>2256</v>
      </c>
    </row>
    <row r="166" spans="1:21">
      <c r="A166" t="s">
        <v>640</v>
      </c>
      <c r="B166">
        <v>800</v>
      </c>
      <c r="C166">
        <v>8</v>
      </c>
      <c r="D166" t="s">
        <v>1056</v>
      </c>
      <c r="E166">
        <v>121</v>
      </c>
      <c r="F166" t="s">
        <v>2315</v>
      </c>
      <c r="G166" t="s">
        <v>2316</v>
      </c>
      <c r="H166" t="s">
        <v>2317</v>
      </c>
      <c r="I166" t="s">
        <v>2318</v>
      </c>
      <c r="J166">
        <v>0</v>
      </c>
      <c r="K166">
        <v>0</v>
      </c>
      <c r="L166">
        <v>0</v>
      </c>
      <c r="M166" t="s">
        <v>2319</v>
      </c>
      <c r="N166" t="s">
        <v>2320</v>
      </c>
      <c r="O166" t="s">
        <v>2321</v>
      </c>
      <c r="Q166">
        <f t="shared" si="8"/>
        <v>62.81</v>
      </c>
      <c r="S166">
        <f t="shared" si="9"/>
        <v>64.181875000000005</v>
      </c>
      <c r="U166">
        <f t="shared" si="10"/>
        <v>2041.875</v>
      </c>
    </row>
    <row r="167" spans="1:21">
      <c r="A167" t="s">
        <v>640</v>
      </c>
      <c r="B167">
        <v>900</v>
      </c>
      <c r="C167">
        <v>1</v>
      </c>
      <c r="D167" t="s">
        <v>1056</v>
      </c>
      <c r="E167">
        <v>367</v>
      </c>
      <c r="F167" t="s">
        <v>1770</v>
      </c>
      <c r="G167" t="s">
        <v>4104</v>
      </c>
      <c r="H167" t="s">
        <v>4743</v>
      </c>
      <c r="I167" t="s">
        <v>4744</v>
      </c>
      <c r="J167" t="s">
        <v>262</v>
      </c>
      <c r="K167">
        <v>0</v>
      </c>
      <c r="L167">
        <v>0</v>
      </c>
      <c r="M167" t="s">
        <v>1519</v>
      </c>
      <c r="N167" t="s">
        <v>4745</v>
      </c>
      <c r="O167" t="s">
        <v>4746</v>
      </c>
      <c r="Q167">
        <f t="shared" si="8"/>
        <v>12.479125</v>
      </c>
      <c r="S167">
        <f t="shared" si="9"/>
        <v>13.554875000000001</v>
      </c>
      <c r="U167">
        <f t="shared" si="10"/>
        <v>5122.7083333333212</v>
      </c>
    </row>
    <row r="168" spans="1:21">
      <c r="A168" t="s">
        <v>640</v>
      </c>
      <c r="B168">
        <v>900</v>
      </c>
      <c r="C168">
        <v>2</v>
      </c>
      <c r="D168" t="s">
        <v>1056</v>
      </c>
      <c r="E168">
        <v>221</v>
      </c>
      <c r="F168" t="s">
        <v>515</v>
      </c>
      <c r="G168" t="s">
        <v>2646</v>
      </c>
      <c r="H168" t="s">
        <v>2647</v>
      </c>
      <c r="I168" t="s">
        <v>2648</v>
      </c>
      <c r="J168">
        <v>0</v>
      </c>
      <c r="K168">
        <v>0</v>
      </c>
      <c r="L168">
        <v>0</v>
      </c>
      <c r="M168" t="s">
        <v>657</v>
      </c>
      <c r="N168" t="s">
        <v>2183</v>
      </c>
      <c r="O168" t="s">
        <v>2649</v>
      </c>
      <c r="Q168">
        <f t="shared" si="8"/>
        <v>20.754625000000001</v>
      </c>
      <c r="S168">
        <f t="shared" si="9"/>
        <v>21.888875000000002</v>
      </c>
      <c r="U168">
        <f t="shared" si="10"/>
        <v>3251.8571428571395</v>
      </c>
    </row>
    <row r="169" spans="1:21">
      <c r="A169" t="s">
        <v>640</v>
      </c>
      <c r="B169">
        <v>900</v>
      </c>
      <c r="C169">
        <v>3</v>
      </c>
      <c r="D169" t="s">
        <v>1056</v>
      </c>
      <c r="E169">
        <v>158</v>
      </c>
      <c r="F169" t="s">
        <v>2762</v>
      </c>
      <c r="G169" t="s">
        <v>4625</v>
      </c>
      <c r="H169" t="s">
        <v>2616</v>
      </c>
      <c r="I169" t="s">
        <v>4626</v>
      </c>
      <c r="J169">
        <v>0</v>
      </c>
      <c r="K169">
        <v>0</v>
      </c>
      <c r="L169">
        <v>0</v>
      </c>
      <c r="M169" t="s">
        <v>4627</v>
      </c>
      <c r="N169" t="s">
        <v>4628</v>
      </c>
      <c r="O169" t="s">
        <v>4629</v>
      </c>
      <c r="Q169">
        <f t="shared" si="8"/>
        <v>29.646999999999998</v>
      </c>
      <c r="S169">
        <f t="shared" si="9"/>
        <v>30.765874999999998</v>
      </c>
      <c r="U169">
        <f t="shared" si="10"/>
        <v>2654.4</v>
      </c>
    </row>
    <row r="170" spans="1:21">
      <c r="A170" t="s">
        <v>640</v>
      </c>
      <c r="B170">
        <v>900</v>
      </c>
      <c r="C170">
        <v>4</v>
      </c>
      <c r="D170" t="s">
        <v>1056</v>
      </c>
      <c r="E170">
        <v>133</v>
      </c>
      <c r="F170" t="s">
        <v>5650</v>
      </c>
      <c r="G170" t="s">
        <v>5651</v>
      </c>
      <c r="H170" t="s">
        <v>3145</v>
      </c>
      <c r="I170" t="s">
        <v>5652</v>
      </c>
      <c r="J170">
        <v>0</v>
      </c>
      <c r="K170">
        <v>0</v>
      </c>
      <c r="L170">
        <v>0</v>
      </c>
      <c r="M170" t="s">
        <v>3233</v>
      </c>
      <c r="N170" t="s">
        <v>5653</v>
      </c>
      <c r="O170" t="s">
        <v>5654</v>
      </c>
      <c r="Q170">
        <f t="shared" si="8"/>
        <v>35.170375</v>
      </c>
      <c r="S170">
        <f t="shared" si="9"/>
        <v>36.389499999999998</v>
      </c>
      <c r="U170">
        <f t="shared" si="10"/>
        <v>2543.625</v>
      </c>
    </row>
    <row r="171" spans="1:21">
      <c r="A171" t="s">
        <v>640</v>
      </c>
      <c r="B171">
        <v>900</v>
      </c>
      <c r="C171">
        <v>5</v>
      </c>
      <c r="D171" t="s">
        <v>1056</v>
      </c>
      <c r="E171">
        <v>126</v>
      </c>
      <c r="F171" t="s">
        <v>1301</v>
      </c>
      <c r="G171" t="s">
        <v>1302</v>
      </c>
      <c r="H171" t="s">
        <v>1303</v>
      </c>
      <c r="I171" t="s">
        <v>1304</v>
      </c>
      <c r="J171">
        <v>0</v>
      </c>
      <c r="K171">
        <v>0</v>
      </c>
      <c r="L171">
        <v>0</v>
      </c>
      <c r="M171" t="s">
        <v>1305</v>
      </c>
      <c r="N171" t="s">
        <v>1306</v>
      </c>
      <c r="O171" t="s">
        <v>1307</v>
      </c>
      <c r="Q171">
        <f t="shared" si="8"/>
        <v>40.804874999999996</v>
      </c>
      <c r="S171">
        <f t="shared" si="9"/>
        <v>41.904249999999998</v>
      </c>
      <c r="U171">
        <f t="shared" si="10"/>
        <v>2378.25</v>
      </c>
    </row>
    <row r="172" spans="1:21">
      <c r="A172" t="s">
        <v>640</v>
      </c>
      <c r="B172">
        <v>900</v>
      </c>
      <c r="C172">
        <v>6</v>
      </c>
      <c r="D172" t="s">
        <v>1056</v>
      </c>
      <c r="E172">
        <v>123</v>
      </c>
      <c r="F172" t="s">
        <v>2906</v>
      </c>
      <c r="G172" t="s">
        <v>2907</v>
      </c>
      <c r="H172" t="s">
        <v>2908</v>
      </c>
      <c r="I172" t="s">
        <v>2909</v>
      </c>
      <c r="J172">
        <v>0</v>
      </c>
      <c r="K172">
        <v>0</v>
      </c>
      <c r="L172">
        <v>0</v>
      </c>
      <c r="M172" t="s">
        <v>2315</v>
      </c>
      <c r="N172" t="s">
        <v>2910</v>
      </c>
      <c r="O172" t="s">
        <v>2911</v>
      </c>
      <c r="Q172">
        <f t="shared" si="8"/>
        <v>48.707124999999998</v>
      </c>
      <c r="S172">
        <f t="shared" si="9"/>
        <v>49.91525</v>
      </c>
      <c r="U172">
        <f t="shared" si="10"/>
        <v>2106.375</v>
      </c>
    </row>
    <row r="173" spans="1:21">
      <c r="A173" t="s">
        <v>640</v>
      </c>
      <c r="B173">
        <v>900</v>
      </c>
      <c r="C173">
        <v>7</v>
      </c>
      <c r="D173" t="s">
        <v>1056</v>
      </c>
      <c r="E173">
        <v>116</v>
      </c>
      <c r="F173" t="s">
        <v>3426</v>
      </c>
      <c r="G173" t="s">
        <v>5748</v>
      </c>
      <c r="H173">
        <v>18</v>
      </c>
      <c r="I173" t="s">
        <v>5749</v>
      </c>
      <c r="J173">
        <v>0</v>
      </c>
      <c r="K173">
        <v>0</v>
      </c>
      <c r="L173">
        <v>0</v>
      </c>
      <c r="M173" t="s">
        <v>2679</v>
      </c>
      <c r="N173" t="s">
        <v>2804</v>
      </c>
      <c r="O173" t="s">
        <v>5750</v>
      </c>
      <c r="Q173">
        <f t="shared" si="8"/>
        <v>53.588875000000002</v>
      </c>
      <c r="S173">
        <f t="shared" si="9"/>
        <v>54.800999999999995</v>
      </c>
      <c r="U173">
        <f t="shared" si="10"/>
        <v>2088</v>
      </c>
    </row>
    <row r="174" spans="1:21">
      <c r="A174" t="s">
        <v>640</v>
      </c>
      <c r="B174">
        <v>900</v>
      </c>
      <c r="C174">
        <v>8</v>
      </c>
      <c r="D174" t="s">
        <v>1056</v>
      </c>
      <c r="E174">
        <v>110</v>
      </c>
      <c r="F174" t="s">
        <v>2098</v>
      </c>
      <c r="G174" t="s">
        <v>5761</v>
      </c>
      <c r="H174">
        <v>18</v>
      </c>
      <c r="I174" t="s">
        <v>5762</v>
      </c>
      <c r="J174">
        <v>0</v>
      </c>
      <c r="K174">
        <v>0</v>
      </c>
      <c r="L174">
        <v>0</v>
      </c>
      <c r="M174" t="s">
        <v>2576</v>
      </c>
      <c r="N174" t="s">
        <v>5763</v>
      </c>
      <c r="O174" t="s">
        <v>5764</v>
      </c>
      <c r="Q174">
        <f t="shared" si="8"/>
        <v>62.116250000000001</v>
      </c>
      <c r="S174">
        <f t="shared" si="9"/>
        <v>63.255125</v>
      </c>
      <c r="U174">
        <f t="shared" si="10"/>
        <v>1980</v>
      </c>
    </row>
    <row r="175" spans="1:21">
      <c r="A175" t="s">
        <v>640</v>
      </c>
      <c r="B175">
        <v>1000</v>
      </c>
      <c r="C175">
        <v>1</v>
      </c>
      <c r="D175" t="s">
        <v>1056</v>
      </c>
      <c r="E175">
        <v>330</v>
      </c>
      <c r="F175" t="s">
        <v>1903</v>
      </c>
      <c r="G175" t="s">
        <v>4110</v>
      </c>
      <c r="H175" t="s">
        <v>4111</v>
      </c>
      <c r="I175" t="s">
        <v>4112</v>
      </c>
      <c r="J175">
        <v>0</v>
      </c>
      <c r="K175">
        <v>0</v>
      </c>
      <c r="L175">
        <v>0</v>
      </c>
      <c r="M175" t="s">
        <v>1353</v>
      </c>
      <c r="N175" t="s">
        <v>4113</v>
      </c>
      <c r="O175" t="s">
        <v>4114</v>
      </c>
      <c r="Q175">
        <f t="shared" si="8"/>
        <v>12.479500000000002</v>
      </c>
      <c r="S175">
        <f t="shared" si="9"/>
        <v>13.444375000000001</v>
      </c>
      <c r="U175">
        <f t="shared" si="10"/>
        <v>4754.9999999999964</v>
      </c>
    </row>
    <row r="176" spans="1:21">
      <c r="A176" t="s">
        <v>640</v>
      </c>
      <c r="B176">
        <v>1000</v>
      </c>
      <c r="C176">
        <v>2</v>
      </c>
      <c r="D176" t="s">
        <v>1056</v>
      </c>
      <c r="E176">
        <v>199</v>
      </c>
      <c r="F176" t="s">
        <v>1382</v>
      </c>
      <c r="G176" t="s">
        <v>3790</v>
      </c>
      <c r="H176" t="s">
        <v>3791</v>
      </c>
      <c r="I176" t="s">
        <v>3792</v>
      </c>
      <c r="J176">
        <v>0</v>
      </c>
      <c r="K176">
        <v>0</v>
      </c>
      <c r="L176">
        <v>0</v>
      </c>
      <c r="M176" t="s">
        <v>3793</v>
      </c>
      <c r="N176" t="s">
        <v>3794</v>
      </c>
      <c r="O176" t="s">
        <v>3795</v>
      </c>
      <c r="Q176">
        <f t="shared" si="8"/>
        <v>20.960999999999999</v>
      </c>
      <c r="S176">
        <f t="shared" si="9"/>
        <v>21.946375</v>
      </c>
      <c r="U176">
        <f t="shared" si="10"/>
        <v>2954.3846153846061</v>
      </c>
    </row>
    <row r="177" spans="1:21">
      <c r="A177" t="s">
        <v>640</v>
      </c>
      <c r="B177">
        <v>1000</v>
      </c>
      <c r="C177">
        <v>3</v>
      </c>
      <c r="D177" t="s">
        <v>1056</v>
      </c>
      <c r="E177">
        <v>142</v>
      </c>
      <c r="F177" t="s">
        <v>1249</v>
      </c>
      <c r="G177" t="s">
        <v>1339</v>
      </c>
      <c r="H177" t="s">
        <v>1340</v>
      </c>
      <c r="I177" t="s">
        <v>1341</v>
      </c>
      <c r="J177">
        <v>0</v>
      </c>
      <c r="K177">
        <v>0</v>
      </c>
      <c r="L177">
        <v>0</v>
      </c>
      <c r="M177" t="s">
        <v>581</v>
      </c>
      <c r="N177" t="s">
        <v>1342</v>
      </c>
      <c r="O177" t="s">
        <v>1343</v>
      </c>
      <c r="Q177">
        <f t="shared" si="8"/>
        <v>29.417750000000002</v>
      </c>
      <c r="S177">
        <f t="shared" si="9"/>
        <v>30.40475</v>
      </c>
      <c r="U177">
        <f t="shared" si="10"/>
        <v>2224.6666666666715</v>
      </c>
    </row>
    <row r="178" spans="1:21">
      <c r="A178" t="s">
        <v>640</v>
      </c>
      <c r="B178">
        <v>1000</v>
      </c>
      <c r="C178">
        <v>4</v>
      </c>
      <c r="D178" t="s">
        <v>1056</v>
      </c>
      <c r="E178">
        <v>120</v>
      </c>
      <c r="F178" t="s">
        <v>2361</v>
      </c>
      <c r="G178" t="s">
        <v>6041</v>
      </c>
      <c r="H178" t="s">
        <v>6042</v>
      </c>
      <c r="I178" t="s">
        <v>6043</v>
      </c>
      <c r="J178">
        <v>0</v>
      </c>
      <c r="K178">
        <v>0</v>
      </c>
      <c r="L178">
        <v>0</v>
      </c>
      <c r="M178" t="s">
        <v>581</v>
      </c>
      <c r="N178" t="s">
        <v>6044</v>
      </c>
      <c r="O178" t="s">
        <v>6045</v>
      </c>
      <c r="Q178">
        <f t="shared" si="8"/>
        <v>35.280374999999999</v>
      </c>
      <c r="S178">
        <f t="shared" si="9"/>
        <v>36.276874999999997</v>
      </c>
      <c r="U178">
        <f t="shared" si="10"/>
        <v>2175</v>
      </c>
    </row>
    <row r="179" spans="1:21">
      <c r="A179" t="s">
        <v>640</v>
      </c>
      <c r="B179">
        <v>1000</v>
      </c>
      <c r="C179">
        <v>5</v>
      </c>
      <c r="D179" t="s">
        <v>1056</v>
      </c>
      <c r="E179">
        <v>114</v>
      </c>
      <c r="F179" t="s">
        <v>393</v>
      </c>
      <c r="G179" t="s">
        <v>1917</v>
      </c>
      <c r="H179" t="s">
        <v>1918</v>
      </c>
      <c r="I179" t="s">
        <v>1919</v>
      </c>
      <c r="J179">
        <v>0</v>
      </c>
      <c r="K179">
        <v>0</v>
      </c>
      <c r="L179">
        <v>0</v>
      </c>
      <c r="M179" t="s">
        <v>1920</v>
      </c>
      <c r="N179" t="s">
        <v>1921</v>
      </c>
      <c r="O179" t="s">
        <v>1922</v>
      </c>
      <c r="Q179">
        <f t="shared" si="8"/>
        <v>41.044499999999999</v>
      </c>
      <c r="S179">
        <f t="shared" si="9"/>
        <v>42.131374999999998</v>
      </c>
      <c r="U179">
        <f t="shared" si="10"/>
        <v>1986.8571428571395</v>
      </c>
    </row>
    <row r="180" spans="1:21">
      <c r="A180" t="s">
        <v>640</v>
      </c>
      <c r="B180">
        <v>1000</v>
      </c>
      <c r="C180">
        <v>6</v>
      </c>
      <c r="D180" t="s">
        <v>1056</v>
      </c>
      <c r="E180">
        <v>108</v>
      </c>
      <c r="F180" t="s">
        <v>2605</v>
      </c>
      <c r="G180" t="s">
        <v>2606</v>
      </c>
      <c r="H180" t="s">
        <v>2607</v>
      </c>
      <c r="I180" t="s">
        <v>2608</v>
      </c>
      <c r="J180">
        <v>0</v>
      </c>
      <c r="K180">
        <v>0</v>
      </c>
      <c r="L180">
        <v>0</v>
      </c>
      <c r="M180" t="s">
        <v>2609</v>
      </c>
      <c r="N180" t="s">
        <v>2610</v>
      </c>
      <c r="O180" t="s">
        <v>2611</v>
      </c>
      <c r="Q180">
        <f t="shared" si="8"/>
        <v>48.835249999999995</v>
      </c>
      <c r="S180">
        <f t="shared" si="9"/>
        <v>49.897125000000003</v>
      </c>
      <c r="U180">
        <f t="shared" si="10"/>
        <v>1851.4285714285668</v>
      </c>
    </row>
    <row r="181" spans="1:21">
      <c r="A181" t="s">
        <v>640</v>
      </c>
      <c r="B181">
        <v>1000</v>
      </c>
      <c r="C181">
        <v>7</v>
      </c>
      <c r="D181" t="s">
        <v>1056</v>
      </c>
      <c r="E181">
        <v>103</v>
      </c>
      <c r="F181" t="s">
        <v>1101</v>
      </c>
      <c r="G181" t="s">
        <v>5236</v>
      </c>
      <c r="H181" t="s">
        <v>1351</v>
      </c>
      <c r="I181" t="s">
        <v>5237</v>
      </c>
      <c r="J181">
        <v>0</v>
      </c>
      <c r="K181">
        <v>0</v>
      </c>
      <c r="L181">
        <v>0</v>
      </c>
      <c r="M181" t="s">
        <v>2667</v>
      </c>
      <c r="N181" t="s">
        <v>5238</v>
      </c>
      <c r="O181" t="s">
        <v>5239</v>
      </c>
      <c r="Q181">
        <f t="shared" si="8"/>
        <v>53.09525</v>
      </c>
      <c r="S181">
        <f t="shared" si="9"/>
        <v>54.186250000000001</v>
      </c>
      <c r="U181">
        <f t="shared" si="10"/>
        <v>1733.8333333333298</v>
      </c>
    </row>
    <row r="182" spans="1:21">
      <c r="A182" t="s">
        <v>640</v>
      </c>
      <c r="B182">
        <v>1000</v>
      </c>
      <c r="C182">
        <v>8</v>
      </c>
      <c r="D182" t="s">
        <v>1056</v>
      </c>
      <c r="E182">
        <v>96</v>
      </c>
      <c r="F182" t="s">
        <v>3045</v>
      </c>
      <c r="G182" t="s">
        <v>4972</v>
      </c>
      <c r="H182">
        <v>17</v>
      </c>
      <c r="I182" t="s">
        <v>4973</v>
      </c>
      <c r="J182">
        <v>0</v>
      </c>
      <c r="K182">
        <v>0</v>
      </c>
      <c r="L182">
        <v>0</v>
      </c>
      <c r="M182" t="s">
        <v>581</v>
      </c>
      <c r="N182" t="s">
        <v>1842</v>
      </c>
      <c r="O182" t="s">
        <v>4974</v>
      </c>
      <c r="Q182">
        <f t="shared" si="8"/>
        <v>64.157749999999993</v>
      </c>
      <c r="S182">
        <f t="shared" si="9"/>
        <v>65.282750000000007</v>
      </c>
      <c r="U182">
        <f t="shared" si="10"/>
        <v>1632</v>
      </c>
    </row>
    <row r="183" spans="1:21">
      <c r="A183" t="s">
        <v>640</v>
      </c>
      <c r="B183">
        <v>1100</v>
      </c>
      <c r="C183">
        <v>1</v>
      </c>
      <c r="D183" t="s">
        <v>1056</v>
      </c>
      <c r="E183">
        <v>300</v>
      </c>
      <c r="F183" t="s">
        <v>1742</v>
      </c>
      <c r="G183" t="s">
        <v>4104</v>
      </c>
      <c r="H183" t="s">
        <v>4105</v>
      </c>
      <c r="I183" t="s">
        <v>4106</v>
      </c>
      <c r="J183" t="s">
        <v>262</v>
      </c>
      <c r="K183">
        <v>0</v>
      </c>
      <c r="L183">
        <v>0</v>
      </c>
      <c r="M183" t="s">
        <v>4107</v>
      </c>
      <c r="N183" t="s">
        <v>4108</v>
      </c>
      <c r="O183" t="s">
        <v>4109</v>
      </c>
      <c r="Q183">
        <f t="shared" si="8"/>
        <v>12.479374999999999</v>
      </c>
      <c r="S183">
        <f t="shared" si="9"/>
        <v>13.372375</v>
      </c>
      <c r="U183">
        <f t="shared" si="10"/>
        <v>4365</v>
      </c>
    </row>
    <row r="184" spans="1:21">
      <c r="A184" t="s">
        <v>640</v>
      </c>
      <c r="B184">
        <v>1100</v>
      </c>
      <c r="C184">
        <v>2</v>
      </c>
      <c r="D184" t="s">
        <v>1056</v>
      </c>
      <c r="E184">
        <v>182</v>
      </c>
      <c r="F184" t="s">
        <v>1349</v>
      </c>
      <c r="G184" t="s">
        <v>1350</v>
      </c>
      <c r="H184" t="s">
        <v>1351</v>
      </c>
      <c r="I184" t="s">
        <v>1352</v>
      </c>
      <c r="J184">
        <v>0</v>
      </c>
      <c r="K184">
        <v>0</v>
      </c>
      <c r="L184">
        <v>0</v>
      </c>
      <c r="M184" t="s">
        <v>1353</v>
      </c>
      <c r="N184" t="s">
        <v>1354</v>
      </c>
      <c r="O184" t="s">
        <v>1355</v>
      </c>
      <c r="Q184">
        <f t="shared" si="8"/>
        <v>20.973125</v>
      </c>
      <c r="S184">
        <f t="shared" si="9"/>
        <v>21.871624999999998</v>
      </c>
      <c r="U184">
        <f t="shared" si="10"/>
        <v>3063.6666666666606</v>
      </c>
    </row>
    <row r="185" spans="1:21">
      <c r="A185" t="s">
        <v>640</v>
      </c>
      <c r="B185">
        <v>1100</v>
      </c>
      <c r="C185">
        <v>3</v>
      </c>
      <c r="D185" t="s">
        <v>1056</v>
      </c>
      <c r="E185">
        <v>129</v>
      </c>
      <c r="F185" t="s">
        <v>4820</v>
      </c>
      <c r="G185" t="s">
        <v>6070</v>
      </c>
      <c r="H185" t="s">
        <v>2999</v>
      </c>
      <c r="I185" t="s">
        <v>6071</v>
      </c>
      <c r="J185">
        <v>0</v>
      </c>
      <c r="K185">
        <v>0</v>
      </c>
      <c r="L185">
        <v>0</v>
      </c>
      <c r="M185" t="s">
        <v>2052</v>
      </c>
      <c r="N185" t="s">
        <v>6072</v>
      </c>
      <c r="O185" t="s">
        <v>6073</v>
      </c>
      <c r="Q185">
        <f t="shared" si="8"/>
        <v>28.887999999999998</v>
      </c>
      <c r="S185">
        <f t="shared" si="9"/>
        <v>29.851624999999999</v>
      </c>
      <c r="U185">
        <f t="shared" si="10"/>
        <v>2144.625</v>
      </c>
    </row>
    <row r="186" spans="1:21">
      <c r="A186" t="s">
        <v>640</v>
      </c>
      <c r="B186">
        <v>1100</v>
      </c>
      <c r="C186">
        <v>4</v>
      </c>
      <c r="D186" t="s">
        <v>1056</v>
      </c>
      <c r="E186">
        <v>113</v>
      </c>
      <c r="F186" t="s">
        <v>4564</v>
      </c>
      <c r="G186" t="s">
        <v>4565</v>
      </c>
      <c r="H186" t="s">
        <v>4566</v>
      </c>
      <c r="I186" t="s">
        <v>4567</v>
      </c>
      <c r="J186">
        <v>0</v>
      </c>
      <c r="K186">
        <v>0</v>
      </c>
      <c r="L186">
        <v>0</v>
      </c>
      <c r="M186" t="s">
        <v>1090</v>
      </c>
      <c r="N186" t="s">
        <v>4568</v>
      </c>
      <c r="O186" t="s">
        <v>4569</v>
      </c>
      <c r="Q186">
        <f t="shared" si="8"/>
        <v>35.723625000000006</v>
      </c>
      <c r="S186">
        <f t="shared" si="9"/>
        <v>36.617375000000003</v>
      </c>
      <c r="U186">
        <f t="shared" si="10"/>
        <v>2050.1428571428523</v>
      </c>
    </row>
    <row r="187" spans="1:21">
      <c r="A187" t="s">
        <v>640</v>
      </c>
      <c r="B187">
        <v>1100</v>
      </c>
      <c r="C187">
        <v>5</v>
      </c>
      <c r="D187" t="s">
        <v>1056</v>
      </c>
      <c r="E187">
        <v>112</v>
      </c>
      <c r="F187" t="s">
        <v>1606</v>
      </c>
      <c r="G187" t="s">
        <v>1607</v>
      </c>
      <c r="H187" t="s">
        <v>1608</v>
      </c>
      <c r="I187" t="s">
        <v>1609</v>
      </c>
      <c r="J187">
        <v>0</v>
      </c>
      <c r="K187">
        <v>0</v>
      </c>
      <c r="L187">
        <v>0</v>
      </c>
      <c r="M187" t="s">
        <v>1610</v>
      </c>
      <c r="N187" t="s">
        <v>1611</v>
      </c>
      <c r="O187" t="s">
        <v>1612</v>
      </c>
      <c r="Q187">
        <f t="shared" si="8"/>
        <v>38.318124999999995</v>
      </c>
      <c r="S187">
        <f t="shared" si="9"/>
        <v>39.203249999999997</v>
      </c>
      <c r="U187">
        <f t="shared" si="10"/>
        <v>1983.9999999999986</v>
      </c>
    </row>
    <row r="188" spans="1:21">
      <c r="A188" t="s">
        <v>640</v>
      </c>
      <c r="B188">
        <v>1100</v>
      </c>
      <c r="C188">
        <v>6</v>
      </c>
      <c r="D188" t="s">
        <v>1056</v>
      </c>
      <c r="E188">
        <v>99</v>
      </c>
      <c r="F188" t="s">
        <v>1838</v>
      </c>
      <c r="G188" t="s">
        <v>1839</v>
      </c>
      <c r="H188" t="s">
        <v>856</v>
      </c>
      <c r="I188" t="s">
        <v>1840</v>
      </c>
      <c r="J188">
        <v>0</v>
      </c>
      <c r="K188">
        <v>0</v>
      </c>
      <c r="L188">
        <v>0</v>
      </c>
      <c r="M188" t="s">
        <v>1841</v>
      </c>
      <c r="N188" t="s">
        <v>1842</v>
      </c>
      <c r="O188" t="s">
        <v>1843</v>
      </c>
      <c r="Q188">
        <f t="shared" si="8"/>
        <v>46.424125000000004</v>
      </c>
      <c r="S188">
        <f t="shared" si="9"/>
        <v>47.415999999999997</v>
      </c>
      <c r="U188">
        <f t="shared" si="10"/>
        <v>1814.9999999999968</v>
      </c>
    </row>
    <row r="189" spans="1:21">
      <c r="A189" t="s">
        <v>640</v>
      </c>
      <c r="B189">
        <v>1100</v>
      </c>
      <c r="C189">
        <v>7</v>
      </c>
      <c r="D189" t="s">
        <v>1056</v>
      </c>
      <c r="E189">
        <v>93</v>
      </c>
      <c r="F189" t="s">
        <v>1974</v>
      </c>
      <c r="G189" t="s">
        <v>5626</v>
      </c>
      <c r="H189" t="s">
        <v>4038</v>
      </c>
      <c r="I189" t="s">
        <v>5627</v>
      </c>
      <c r="J189">
        <v>0</v>
      </c>
      <c r="K189">
        <v>0</v>
      </c>
      <c r="L189">
        <v>0</v>
      </c>
      <c r="M189" t="s">
        <v>1835</v>
      </c>
      <c r="N189" t="s">
        <v>5628</v>
      </c>
      <c r="O189" t="s">
        <v>5629</v>
      </c>
      <c r="Q189">
        <f t="shared" si="8"/>
        <v>55.113875</v>
      </c>
      <c r="S189">
        <f t="shared" si="9"/>
        <v>56.084625000000003</v>
      </c>
      <c r="U189">
        <f t="shared" si="10"/>
        <v>1611.9999999999968</v>
      </c>
    </row>
    <row r="190" spans="1:21">
      <c r="A190" t="s">
        <v>640</v>
      </c>
      <c r="B190">
        <v>1100</v>
      </c>
      <c r="C190">
        <v>8</v>
      </c>
      <c r="D190" t="s">
        <v>1056</v>
      </c>
      <c r="E190">
        <v>90</v>
      </c>
      <c r="F190" t="s">
        <v>1230</v>
      </c>
      <c r="G190" t="s">
        <v>5705</v>
      </c>
      <c r="H190" t="s">
        <v>1340</v>
      </c>
      <c r="I190" t="s">
        <v>5706</v>
      </c>
      <c r="J190">
        <v>0</v>
      </c>
      <c r="K190">
        <v>0</v>
      </c>
      <c r="L190">
        <v>0</v>
      </c>
      <c r="M190" t="s">
        <v>2159</v>
      </c>
      <c r="N190" t="s">
        <v>5157</v>
      </c>
      <c r="O190" t="s">
        <v>5707</v>
      </c>
      <c r="Q190">
        <f t="shared" si="8"/>
        <v>60.621749999999999</v>
      </c>
      <c r="S190">
        <f t="shared" si="9"/>
        <v>61.623375000000003</v>
      </c>
      <c r="U190">
        <f t="shared" si="10"/>
        <v>1410.000000000003</v>
      </c>
    </row>
    <row r="191" spans="1:21">
      <c r="A191" t="s">
        <v>640</v>
      </c>
      <c r="B191">
        <v>1200</v>
      </c>
      <c r="C191">
        <v>1</v>
      </c>
      <c r="D191" t="s">
        <v>1056</v>
      </c>
      <c r="E191">
        <v>275</v>
      </c>
      <c r="F191" t="s">
        <v>3319</v>
      </c>
      <c r="G191" t="s">
        <v>4110</v>
      </c>
      <c r="H191" t="s">
        <v>1778</v>
      </c>
      <c r="I191" t="s">
        <v>5028</v>
      </c>
      <c r="J191" t="s">
        <v>593</v>
      </c>
      <c r="K191">
        <v>0</v>
      </c>
      <c r="L191">
        <v>0</v>
      </c>
      <c r="M191" t="s">
        <v>2749</v>
      </c>
      <c r="N191" t="s">
        <v>5029</v>
      </c>
      <c r="O191" t="s">
        <v>5030</v>
      </c>
      <c r="Q191">
        <f t="shared" si="8"/>
        <v>12.479375000000001</v>
      </c>
      <c r="S191">
        <f t="shared" si="9"/>
        <v>13.293125</v>
      </c>
      <c r="U191">
        <f t="shared" si="10"/>
        <v>3972.2222222222099</v>
      </c>
    </row>
    <row r="192" spans="1:21">
      <c r="A192" t="s">
        <v>640</v>
      </c>
      <c r="B192">
        <v>1200</v>
      </c>
      <c r="C192">
        <v>2</v>
      </c>
      <c r="D192" t="s">
        <v>1056</v>
      </c>
      <c r="E192">
        <v>166</v>
      </c>
      <c r="F192" t="s">
        <v>515</v>
      </c>
      <c r="G192" t="s">
        <v>3728</v>
      </c>
      <c r="H192">
        <v>17</v>
      </c>
      <c r="I192" t="s">
        <v>3729</v>
      </c>
      <c r="J192">
        <v>0</v>
      </c>
      <c r="K192">
        <v>0</v>
      </c>
      <c r="L192">
        <v>0</v>
      </c>
      <c r="M192" t="s">
        <v>3730</v>
      </c>
      <c r="N192" t="s">
        <v>3731</v>
      </c>
      <c r="O192" t="s">
        <v>3732</v>
      </c>
      <c r="Q192">
        <f t="shared" si="8"/>
        <v>20.669125000000001</v>
      </c>
      <c r="S192">
        <f t="shared" si="9"/>
        <v>21.491875</v>
      </c>
      <c r="U192">
        <f t="shared" si="10"/>
        <v>2822</v>
      </c>
    </row>
    <row r="193" spans="1:21">
      <c r="A193" t="s">
        <v>640</v>
      </c>
      <c r="B193">
        <v>1200</v>
      </c>
      <c r="C193">
        <v>3</v>
      </c>
      <c r="D193" t="s">
        <v>1056</v>
      </c>
      <c r="E193">
        <v>118</v>
      </c>
      <c r="F193" t="s">
        <v>2288</v>
      </c>
      <c r="G193" t="s">
        <v>2289</v>
      </c>
      <c r="H193">
        <v>19</v>
      </c>
      <c r="I193" t="s">
        <v>2290</v>
      </c>
      <c r="J193">
        <v>0</v>
      </c>
      <c r="K193">
        <v>0</v>
      </c>
      <c r="L193">
        <v>0</v>
      </c>
      <c r="M193" t="s">
        <v>1090</v>
      </c>
      <c r="N193" t="s">
        <v>2291</v>
      </c>
      <c r="O193" t="s">
        <v>2292</v>
      </c>
      <c r="Q193">
        <f t="shared" si="8"/>
        <v>30.111375000000002</v>
      </c>
      <c r="S193">
        <f t="shared" si="9"/>
        <v>31.0015</v>
      </c>
      <c r="U193">
        <f t="shared" si="10"/>
        <v>2242</v>
      </c>
    </row>
    <row r="194" spans="1:21">
      <c r="A194" t="s">
        <v>640</v>
      </c>
      <c r="B194">
        <v>1200</v>
      </c>
      <c r="C194">
        <v>4</v>
      </c>
      <c r="D194" t="s">
        <v>1056</v>
      </c>
      <c r="E194">
        <v>99</v>
      </c>
      <c r="F194" t="s">
        <v>1072</v>
      </c>
      <c r="G194" t="s">
        <v>6074</v>
      </c>
      <c r="H194" t="s">
        <v>58</v>
      </c>
      <c r="I194" t="s">
        <v>6075</v>
      </c>
      <c r="J194">
        <v>0</v>
      </c>
      <c r="K194">
        <v>0</v>
      </c>
      <c r="L194">
        <v>0</v>
      </c>
      <c r="M194" t="s">
        <v>1312</v>
      </c>
      <c r="N194" t="s">
        <v>6076</v>
      </c>
      <c r="O194" t="s">
        <v>6077</v>
      </c>
      <c r="Q194">
        <f t="shared" si="8"/>
        <v>33.480624999999996</v>
      </c>
      <c r="S194">
        <f t="shared" si="9"/>
        <v>34.351500000000001</v>
      </c>
      <c r="U194">
        <f t="shared" si="10"/>
        <v>1900.8</v>
      </c>
    </row>
    <row r="195" spans="1:21">
      <c r="A195" t="s">
        <v>640</v>
      </c>
      <c r="B195">
        <v>1200</v>
      </c>
      <c r="C195">
        <v>5</v>
      </c>
      <c r="D195" t="s">
        <v>1056</v>
      </c>
      <c r="E195">
        <v>99</v>
      </c>
      <c r="F195" t="s">
        <v>4149</v>
      </c>
      <c r="G195" t="s">
        <v>4150</v>
      </c>
      <c r="H195" t="s">
        <v>4151</v>
      </c>
      <c r="I195" t="s">
        <v>4152</v>
      </c>
      <c r="J195">
        <v>0</v>
      </c>
      <c r="K195">
        <v>0</v>
      </c>
      <c r="L195">
        <v>0</v>
      </c>
      <c r="M195" t="s">
        <v>1133</v>
      </c>
      <c r="N195" t="s">
        <v>4153</v>
      </c>
      <c r="O195" t="s">
        <v>4154</v>
      </c>
      <c r="Q195">
        <f t="shared" ref="Q195:Q258" si="11">(F195+G195+(8-C195)*0)/8</f>
        <v>41.484875000000002</v>
      </c>
      <c r="S195">
        <f t="shared" ref="S195:S258" si="12">(O195+N195+L195)/8</f>
        <v>42.3645</v>
      </c>
      <c r="U195">
        <f t="shared" si="10"/>
        <v>1798.5000000000032</v>
      </c>
    </row>
    <row r="196" spans="1:21">
      <c r="A196" t="s">
        <v>640</v>
      </c>
      <c r="B196">
        <v>1200</v>
      </c>
      <c r="C196">
        <v>6</v>
      </c>
      <c r="D196" t="s">
        <v>1056</v>
      </c>
      <c r="E196">
        <v>87</v>
      </c>
      <c r="F196" t="s">
        <v>4825</v>
      </c>
      <c r="G196" t="s">
        <v>5035</v>
      </c>
      <c r="H196" t="s">
        <v>5036</v>
      </c>
      <c r="I196" t="s">
        <v>5037</v>
      </c>
      <c r="J196">
        <v>0</v>
      </c>
      <c r="K196">
        <v>0</v>
      </c>
      <c r="L196">
        <v>0</v>
      </c>
      <c r="M196" t="s">
        <v>1767</v>
      </c>
      <c r="N196" t="s">
        <v>617</v>
      </c>
      <c r="O196" t="s">
        <v>5038</v>
      </c>
      <c r="Q196">
        <f t="shared" si="11"/>
        <v>49.361125000000001</v>
      </c>
      <c r="S196">
        <f t="shared" si="12"/>
        <v>50.256999999999998</v>
      </c>
      <c r="U196">
        <f t="shared" si="10"/>
        <v>1844.3999999999999</v>
      </c>
    </row>
    <row r="197" spans="1:21">
      <c r="A197" t="s">
        <v>640</v>
      </c>
      <c r="B197">
        <v>1200</v>
      </c>
      <c r="C197">
        <v>7</v>
      </c>
      <c r="D197" t="s">
        <v>1056</v>
      </c>
      <c r="E197">
        <v>86</v>
      </c>
      <c r="F197" t="s">
        <v>1101</v>
      </c>
      <c r="G197" t="s">
        <v>5618</v>
      </c>
      <c r="H197" t="s">
        <v>363</v>
      </c>
      <c r="I197" t="s">
        <v>5619</v>
      </c>
      <c r="J197">
        <v>0</v>
      </c>
      <c r="K197">
        <v>0</v>
      </c>
      <c r="L197">
        <v>0</v>
      </c>
      <c r="M197" t="s">
        <v>3188</v>
      </c>
      <c r="N197" t="s">
        <v>5620</v>
      </c>
      <c r="O197" t="s">
        <v>5621</v>
      </c>
      <c r="Q197">
        <f t="shared" si="11"/>
        <v>52.327125000000002</v>
      </c>
      <c r="S197">
        <f t="shared" si="12"/>
        <v>53.191749999999999</v>
      </c>
      <c r="U197">
        <f t="shared" si="10"/>
        <v>1668.3999999999999</v>
      </c>
    </row>
    <row r="198" spans="1:21">
      <c r="A198" t="s">
        <v>640</v>
      </c>
      <c r="B198">
        <v>1200</v>
      </c>
      <c r="C198">
        <v>8</v>
      </c>
      <c r="D198" t="s">
        <v>1056</v>
      </c>
      <c r="E198">
        <v>82</v>
      </c>
      <c r="F198" t="s">
        <v>1529</v>
      </c>
      <c r="G198" t="s">
        <v>5349</v>
      </c>
      <c r="H198" t="s">
        <v>3656</v>
      </c>
      <c r="I198" t="s">
        <v>5350</v>
      </c>
      <c r="J198">
        <v>0</v>
      </c>
      <c r="K198">
        <v>0</v>
      </c>
      <c r="L198">
        <v>0</v>
      </c>
      <c r="M198" t="s">
        <v>1138</v>
      </c>
      <c r="N198" t="s">
        <v>5351</v>
      </c>
      <c r="O198" t="s">
        <v>5352</v>
      </c>
      <c r="Q198">
        <f t="shared" si="11"/>
        <v>58.670875000000002</v>
      </c>
      <c r="S198">
        <f t="shared" si="12"/>
        <v>59.558124999999997</v>
      </c>
      <c r="U198">
        <f t="shared" si="10"/>
        <v>1672.8</v>
      </c>
    </row>
    <row r="199" spans="1:21">
      <c r="A199" t="s">
        <v>640</v>
      </c>
      <c r="B199">
        <v>1300</v>
      </c>
      <c r="C199">
        <v>1</v>
      </c>
      <c r="D199" t="s">
        <v>1056</v>
      </c>
      <c r="E199">
        <v>254</v>
      </c>
      <c r="F199" t="s">
        <v>1984</v>
      </c>
      <c r="G199" t="s">
        <v>1985</v>
      </c>
      <c r="H199" t="s">
        <v>1986</v>
      </c>
      <c r="I199" t="s">
        <v>1987</v>
      </c>
      <c r="J199" t="s">
        <v>593</v>
      </c>
      <c r="K199">
        <v>0</v>
      </c>
      <c r="L199" t="s">
        <v>1988</v>
      </c>
      <c r="M199" t="s">
        <v>1989</v>
      </c>
      <c r="N199" t="s">
        <v>1990</v>
      </c>
      <c r="O199" t="s">
        <v>1991</v>
      </c>
      <c r="Q199">
        <f t="shared" si="11"/>
        <v>12.479500000000002</v>
      </c>
      <c r="S199">
        <f t="shared" si="12"/>
        <v>13.279875000000001</v>
      </c>
      <c r="U199">
        <f t="shared" si="10"/>
        <v>4460.875</v>
      </c>
    </row>
    <row r="200" spans="1:21">
      <c r="A200" t="s">
        <v>640</v>
      </c>
      <c r="B200">
        <v>1300</v>
      </c>
      <c r="C200">
        <v>2</v>
      </c>
      <c r="D200" t="s">
        <v>1056</v>
      </c>
      <c r="E200">
        <v>153</v>
      </c>
      <c r="F200" t="s">
        <v>738</v>
      </c>
      <c r="G200" t="s">
        <v>2746</v>
      </c>
      <c r="H200" t="s">
        <v>2747</v>
      </c>
      <c r="I200" t="s">
        <v>2748</v>
      </c>
      <c r="J200">
        <v>0</v>
      </c>
      <c r="K200">
        <v>0</v>
      </c>
      <c r="L200">
        <v>0</v>
      </c>
      <c r="M200" t="s">
        <v>2749</v>
      </c>
      <c r="N200" t="s">
        <v>2750</v>
      </c>
      <c r="O200" t="s">
        <v>2751</v>
      </c>
      <c r="Q200">
        <f t="shared" si="11"/>
        <v>20.961750000000002</v>
      </c>
      <c r="S200">
        <f t="shared" si="12"/>
        <v>21.77</v>
      </c>
      <c r="U200">
        <f t="shared" si="10"/>
        <v>2769.3</v>
      </c>
    </row>
    <row r="201" spans="1:21">
      <c r="A201" t="s">
        <v>640</v>
      </c>
      <c r="B201">
        <v>1300</v>
      </c>
      <c r="C201">
        <v>3</v>
      </c>
      <c r="D201" t="s">
        <v>1056</v>
      </c>
      <c r="E201">
        <v>109</v>
      </c>
      <c r="F201" t="s">
        <v>111</v>
      </c>
      <c r="G201" t="s">
        <v>2244</v>
      </c>
      <c r="H201" t="s">
        <v>1904</v>
      </c>
      <c r="I201" t="s">
        <v>2245</v>
      </c>
      <c r="J201">
        <v>0</v>
      </c>
      <c r="K201">
        <v>0</v>
      </c>
      <c r="L201">
        <v>0</v>
      </c>
      <c r="M201" t="s">
        <v>102</v>
      </c>
      <c r="N201" t="s">
        <v>2246</v>
      </c>
      <c r="O201" t="s">
        <v>2247</v>
      </c>
      <c r="Q201">
        <f t="shared" si="11"/>
        <v>29.28875</v>
      </c>
      <c r="S201">
        <f t="shared" si="12"/>
        <v>30.026125</v>
      </c>
      <c r="U201">
        <f t="shared" si="10"/>
        <v>2039.8571428571415</v>
      </c>
    </row>
    <row r="202" spans="1:21">
      <c r="A202" t="s">
        <v>640</v>
      </c>
      <c r="B202">
        <v>1300</v>
      </c>
      <c r="C202">
        <v>4</v>
      </c>
      <c r="D202" t="s">
        <v>1056</v>
      </c>
      <c r="E202">
        <v>91</v>
      </c>
      <c r="F202" t="s">
        <v>1911</v>
      </c>
      <c r="G202" t="s">
        <v>1912</v>
      </c>
      <c r="H202" t="s">
        <v>1913</v>
      </c>
      <c r="I202" t="s">
        <v>1914</v>
      </c>
      <c r="J202">
        <v>0</v>
      </c>
      <c r="K202">
        <v>0</v>
      </c>
      <c r="L202">
        <v>0</v>
      </c>
      <c r="M202" t="s">
        <v>1835</v>
      </c>
      <c r="N202" t="s">
        <v>1915</v>
      </c>
      <c r="O202" t="s">
        <v>1916</v>
      </c>
      <c r="Q202">
        <f t="shared" si="11"/>
        <v>34.969499999999996</v>
      </c>
      <c r="S202">
        <f t="shared" si="12"/>
        <v>35.78275</v>
      </c>
      <c r="U202">
        <f t="shared" si="10"/>
        <v>1850.3333333333303</v>
      </c>
    </row>
    <row r="203" spans="1:21">
      <c r="A203" t="s">
        <v>640</v>
      </c>
      <c r="B203">
        <v>1300</v>
      </c>
      <c r="C203">
        <v>5</v>
      </c>
      <c r="D203" t="s">
        <v>1056</v>
      </c>
      <c r="E203">
        <v>90</v>
      </c>
      <c r="F203" t="s">
        <v>1328</v>
      </c>
      <c r="G203" t="s">
        <v>3693</v>
      </c>
      <c r="H203" t="s">
        <v>1528</v>
      </c>
      <c r="I203" t="s">
        <v>3694</v>
      </c>
      <c r="J203">
        <v>0</v>
      </c>
      <c r="K203">
        <v>0</v>
      </c>
      <c r="L203">
        <v>0</v>
      </c>
      <c r="M203" t="s">
        <v>1974</v>
      </c>
      <c r="N203" t="s">
        <v>3695</v>
      </c>
      <c r="O203" t="s">
        <v>3696</v>
      </c>
      <c r="Q203">
        <f t="shared" si="11"/>
        <v>39.647125000000003</v>
      </c>
      <c r="S203">
        <f t="shared" si="12"/>
        <v>40.461999999999996</v>
      </c>
      <c r="U203">
        <f t="shared" si="10"/>
        <v>1845</v>
      </c>
    </row>
    <row r="204" spans="1:21">
      <c r="A204" t="s">
        <v>640</v>
      </c>
      <c r="B204">
        <v>1300</v>
      </c>
      <c r="C204">
        <v>6</v>
      </c>
      <c r="D204" t="s">
        <v>1056</v>
      </c>
      <c r="E204">
        <v>84</v>
      </c>
      <c r="H204" t="s">
        <v>2173</v>
      </c>
      <c r="Q204">
        <f t="shared" si="11"/>
        <v>0</v>
      </c>
      <c r="S204">
        <f t="shared" si="12"/>
        <v>0</v>
      </c>
      <c r="U204">
        <f t="shared" si="10"/>
        <v>1864.8</v>
      </c>
    </row>
    <row r="205" spans="1:21">
      <c r="A205" t="s">
        <v>640</v>
      </c>
      <c r="B205">
        <v>1300</v>
      </c>
      <c r="C205">
        <v>7</v>
      </c>
      <c r="D205" t="s">
        <v>1056</v>
      </c>
      <c r="E205">
        <v>79</v>
      </c>
      <c r="F205" t="s">
        <v>1253</v>
      </c>
      <c r="G205" t="s">
        <v>5341</v>
      </c>
      <c r="H205" t="s">
        <v>58</v>
      </c>
      <c r="I205" t="s">
        <v>5342</v>
      </c>
      <c r="J205">
        <v>0</v>
      </c>
      <c r="K205">
        <v>0</v>
      </c>
      <c r="L205">
        <v>0</v>
      </c>
      <c r="M205" t="s">
        <v>1220</v>
      </c>
      <c r="N205" t="s">
        <v>2001</v>
      </c>
      <c r="O205" t="s">
        <v>5343</v>
      </c>
      <c r="Q205">
        <f t="shared" si="11"/>
        <v>53.510750000000002</v>
      </c>
      <c r="S205">
        <f t="shared" si="12"/>
        <v>54.310375000000001</v>
      </c>
      <c r="U205">
        <f t="shared" si="10"/>
        <v>1516.8</v>
      </c>
    </row>
    <row r="206" spans="1:21">
      <c r="A206" t="s">
        <v>640</v>
      </c>
      <c r="B206">
        <v>1300</v>
      </c>
      <c r="C206">
        <v>8</v>
      </c>
      <c r="D206" t="s">
        <v>1056</v>
      </c>
      <c r="E206">
        <v>76</v>
      </c>
      <c r="F206" t="s">
        <v>3188</v>
      </c>
      <c r="G206" t="s">
        <v>5031</v>
      </c>
      <c r="H206">
        <v>22</v>
      </c>
      <c r="I206" t="s">
        <v>5032</v>
      </c>
      <c r="J206">
        <v>0</v>
      </c>
      <c r="K206">
        <v>0</v>
      </c>
      <c r="L206">
        <v>0</v>
      </c>
      <c r="M206" t="s">
        <v>1859</v>
      </c>
      <c r="N206" t="s">
        <v>5033</v>
      </c>
      <c r="O206" t="s">
        <v>5034</v>
      </c>
      <c r="Q206">
        <f t="shared" si="11"/>
        <v>60.811</v>
      </c>
      <c r="S206">
        <f t="shared" si="12"/>
        <v>61.64425</v>
      </c>
      <c r="U206">
        <f t="shared" si="10"/>
        <v>1672</v>
      </c>
    </row>
    <row r="207" spans="1:21">
      <c r="A207" t="s">
        <v>640</v>
      </c>
      <c r="B207">
        <v>1400</v>
      </c>
      <c r="C207">
        <v>1</v>
      </c>
      <c r="D207" t="s">
        <v>1056</v>
      </c>
      <c r="E207">
        <v>236</v>
      </c>
      <c r="F207" t="s">
        <v>4539</v>
      </c>
      <c r="G207" t="s">
        <v>1556</v>
      </c>
      <c r="H207" t="s">
        <v>1264</v>
      </c>
      <c r="I207" t="s">
        <v>4540</v>
      </c>
      <c r="J207">
        <v>0</v>
      </c>
      <c r="K207">
        <v>0</v>
      </c>
      <c r="L207">
        <v>0</v>
      </c>
      <c r="M207" t="s">
        <v>4541</v>
      </c>
      <c r="N207" t="s">
        <v>4542</v>
      </c>
      <c r="O207" t="s">
        <v>4543</v>
      </c>
      <c r="Q207">
        <f t="shared" si="11"/>
        <v>12.479374999999999</v>
      </c>
      <c r="S207">
        <f t="shared" si="12"/>
        <v>13.195500000000001</v>
      </c>
      <c r="U207">
        <f t="shared" si="10"/>
        <v>3894</v>
      </c>
    </row>
    <row r="208" spans="1:21">
      <c r="A208" t="s">
        <v>640</v>
      </c>
      <c r="B208">
        <v>1400</v>
      </c>
      <c r="C208">
        <v>2</v>
      </c>
      <c r="D208" t="s">
        <v>1056</v>
      </c>
      <c r="E208">
        <v>142</v>
      </c>
      <c r="F208" t="s">
        <v>1945</v>
      </c>
      <c r="G208" t="s">
        <v>1946</v>
      </c>
      <c r="H208">
        <v>18</v>
      </c>
      <c r="I208" t="s">
        <v>1947</v>
      </c>
      <c r="J208">
        <v>0</v>
      </c>
      <c r="K208">
        <v>0</v>
      </c>
      <c r="L208">
        <v>0</v>
      </c>
      <c r="M208" t="s">
        <v>1376</v>
      </c>
      <c r="N208" t="s">
        <v>1948</v>
      </c>
      <c r="O208" t="s">
        <v>1949</v>
      </c>
      <c r="Q208">
        <f t="shared" si="11"/>
        <v>20.860250000000001</v>
      </c>
      <c r="S208">
        <f t="shared" si="12"/>
        <v>21.603750000000002</v>
      </c>
      <c r="U208">
        <f t="shared" si="10"/>
        <v>2556</v>
      </c>
    </row>
    <row r="209" spans="1:21">
      <c r="A209" t="s">
        <v>640</v>
      </c>
      <c r="B209">
        <v>1400</v>
      </c>
      <c r="C209">
        <v>3</v>
      </c>
      <c r="D209" t="s">
        <v>1056</v>
      </c>
      <c r="E209">
        <v>101</v>
      </c>
      <c r="F209" t="s">
        <v>3212</v>
      </c>
      <c r="G209" t="s">
        <v>3213</v>
      </c>
      <c r="H209" t="s">
        <v>2658</v>
      </c>
      <c r="I209" t="s">
        <v>3214</v>
      </c>
      <c r="J209">
        <v>0</v>
      </c>
      <c r="K209">
        <v>0</v>
      </c>
      <c r="L209">
        <v>0</v>
      </c>
      <c r="M209" t="s">
        <v>1312</v>
      </c>
      <c r="N209" t="s">
        <v>3215</v>
      </c>
      <c r="O209" t="s">
        <v>3216</v>
      </c>
      <c r="Q209">
        <f t="shared" si="11"/>
        <v>28.64725</v>
      </c>
      <c r="S209">
        <f t="shared" si="12"/>
        <v>29.387499999999999</v>
      </c>
      <c r="U209">
        <f t="shared" si="10"/>
        <v>2272.5</v>
      </c>
    </row>
    <row r="210" spans="1:21">
      <c r="A210" t="s">
        <v>640</v>
      </c>
      <c r="B210">
        <v>1400</v>
      </c>
      <c r="C210">
        <v>4</v>
      </c>
      <c r="D210" t="s">
        <v>1056</v>
      </c>
      <c r="E210">
        <v>86</v>
      </c>
      <c r="F210" t="s">
        <v>1135</v>
      </c>
      <c r="G210" t="s">
        <v>1136</v>
      </c>
      <c r="H210">
        <v>21</v>
      </c>
      <c r="I210" t="s">
        <v>1137</v>
      </c>
      <c r="J210">
        <v>0</v>
      </c>
      <c r="K210">
        <v>0</v>
      </c>
      <c r="L210">
        <v>0</v>
      </c>
      <c r="M210" t="s">
        <v>1138</v>
      </c>
      <c r="N210" t="s">
        <v>1139</v>
      </c>
      <c r="O210" t="s">
        <v>1140</v>
      </c>
      <c r="Q210">
        <f t="shared" si="11"/>
        <v>35.119750000000003</v>
      </c>
      <c r="S210">
        <f t="shared" si="12"/>
        <v>35.868124999999999</v>
      </c>
      <c r="U210">
        <f t="shared" si="10"/>
        <v>1806</v>
      </c>
    </row>
    <row r="211" spans="1:21">
      <c r="A211" t="s">
        <v>640</v>
      </c>
      <c r="B211">
        <v>1400</v>
      </c>
      <c r="C211">
        <v>5</v>
      </c>
      <c r="D211" t="s">
        <v>1056</v>
      </c>
      <c r="E211">
        <v>88</v>
      </c>
      <c r="F211" t="s">
        <v>3112</v>
      </c>
      <c r="G211" t="s">
        <v>3113</v>
      </c>
      <c r="H211" t="s">
        <v>3114</v>
      </c>
      <c r="I211" t="s">
        <v>3115</v>
      </c>
      <c r="J211">
        <v>0</v>
      </c>
      <c r="K211">
        <v>0</v>
      </c>
      <c r="L211">
        <v>0</v>
      </c>
      <c r="M211" t="s">
        <v>1138</v>
      </c>
      <c r="N211" t="s">
        <v>3116</v>
      </c>
      <c r="O211" t="s">
        <v>3117</v>
      </c>
      <c r="Q211">
        <f t="shared" si="11"/>
        <v>36.938624999999995</v>
      </c>
      <c r="S211">
        <f t="shared" si="12"/>
        <v>37.704250000000002</v>
      </c>
      <c r="U211">
        <f t="shared" si="10"/>
        <v>1812.8000000000002</v>
      </c>
    </row>
    <row r="212" spans="1:21">
      <c r="A212" t="s">
        <v>640</v>
      </c>
      <c r="B212">
        <v>1400</v>
      </c>
      <c r="C212">
        <v>6</v>
      </c>
      <c r="D212" t="s">
        <v>1056</v>
      </c>
      <c r="E212">
        <v>81</v>
      </c>
      <c r="F212" t="s">
        <v>492</v>
      </c>
      <c r="G212" t="s">
        <v>5565</v>
      </c>
      <c r="H212" t="s">
        <v>3656</v>
      </c>
      <c r="I212" t="s">
        <v>5566</v>
      </c>
      <c r="J212">
        <v>0</v>
      </c>
      <c r="K212">
        <v>0</v>
      </c>
      <c r="L212">
        <v>0</v>
      </c>
      <c r="M212" t="s">
        <v>2165</v>
      </c>
      <c r="N212" t="s">
        <v>5567</v>
      </c>
      <c r="O212" t="s">
        <v>5568</v>
      </c>
      <c r="Q212">
        <f t="shared" si="11"/>
        <v>42.898250000000004</v>
      </c>
      <c r="S212">
        <f t="shared" si="12"/>
        <v>43.611874999999998</v>
      </c>
      <c r="U212">
        <f t="shared" si="10"/>
        <v>1652.3999999999999</v>
      </c>
    </row>
    <row r="213" spans="1:21">
      <c r="A213" t="s">
        <v>640</v>
      </c>
      <c r="B213">
        <v>1400</v>
      </c>
      <c r="C213">
        <v>7</v>
      </c>
      <c r="D213" t="s">
        <v>1056</v>
      </c>
      <c r="E213">
        <v>73</v>
      </c>
      <c r="F213" t="s">
        <v>1653</v>
      </c>
      <c r="G213" t="s">
        <v>4160</v>
      </c>
      <c r="H213">
        <v>14</v>
      </c>
      <c r="I213" t="s">
        <v>4161</v>
      </c>
      <c r="J213">
        <v>0</v>
      </c>
      <c r="K213">
        <v>0</v>
      </c>
      <c r="L213">
        <v>0</v>
      </c>
      <c r="M213" t="s">
        <v>1590</v>
      </c>
      <c r="N213" t="s">
        <v>4162</v>
      </c>
      <c r="O213" t="s">
        <v>4163</v>
      </c>
      <c r="Q213">
        <f t="shared" si="11"/>
        <v>57.199375000000003</v>
      </c>
      <c r="S213">
        <f t="shared" si="12"/>
        <v>58.028750000000002</v>
      </c>
      <c r="U213">
        <f t="shared" si="10"/>
        <v>1022</v>
      </c>
    </row>
    <row r="214" spans="1:21">
      <c r="A214" t="s">
        <v>640</v>
      </c>
      <c r="B214">
        <v>1400</v>
      </c>
      <c r="C214">
        <v>8</v>
      </c>
      <c r="D214" t="s">
        <v>1056</v>
      </c>
      <c r="E214">
        <v>68</v>
      </c>
      <c r="F214" t="s">
        <v>3887</v>
      </c>
      <c r="G214" t="s">
        <v>4947</v>
      </c>
      <c r="H214" t="s">
        <v>852</v>
      </c>
      <c r="I214" t="s">
        <v>4948</v>
      </c>
      <c r="J214">
        <v>0</v>
      </c>
      <c r="K214">
        <v>0</v>
      </c>
      <c r="L214">
        <v>0</v>
      </c>
      <c r="M214" t="s">
        <v>1453</v>
      </c>
      <c r="N214" t="s">
        <v>1241</v>
      </c>
      <c r="O214" t="s">
        <v>4949</v>
      </c>
      <c r="Q214">
        <f t="shared" si="11"/>
        <v>67.989874999999998</v>
      </c>
      <c r="S214">
        <f t="shared" si="12"/>
        <v>68.783874999999995</v>
      </c>
      <c r="U214">
        <f t="shared" si="10"/>
        <v>1258</v>
      </c>
    </row>
    <row r="215" spans="1:21">
      <c r="A215" t="s">
        <v>640</v>
      </c>
      <c r="B215">
        <v>1500</v>
      </c>
      <c r="C215">
        <v>1</v>
      </c>
      <c r="D215" t="s">
        <v>1056</v>
      </c>
      <c r="E215">
        <v>220</v>
      </c>
      <c r="F215" t="s">
        <v>2682</v>
      </c>
      <c r="G215" t="s">
        <v>3071</v>
      </c>
      <c r="H215" t="s">
        <v>3921</v>
      </c>
      <c r="I215" t="s">
        <v>3922</v>
      </c>
      <c r="J215">
        <v>0</v>
      </c>
      <c r="K215">
        <v>0</v>
      </c>
      <c r="L215">
        <v>0</v>
      </c>
      <c r="M215" t="s">
        <v>3426</v>
      </c>
      <c r="N215" t="s">
        <v>3923</v>
      </c>
      <c r="O215" t="s">
        <v>3924</v>
      </c>
      <c r="Q215">
        <f t="shared" si="11"/>
        <v>12.480125000000001</v>
      </c>
      <c r="S215">
        <f t="shared" si="12"/>
        <v>13.1455</v>
      </c>
      <c r="U215">
        <f t="shared" si="10"/>
        <v>3912.8571428571458</v>
      </c>
    </row>
    <row r="216" spans="1:21">
      <c r="A216" t="s">
        <v>640</v>
      </c>
      <c r="B216">
        <v>1500</v>
      </c>
      <c r="C216">
        <v>2</v>
      </c>
      <c r="D216" t="s">
        <v>1056</v>
      </c>
      <c r="E216">
        <v>133</v>
      </c>
      <c r="F216" t="s">
        <v>1327</v>
      </c>
      <c r="G216" t="s">
        <v>1588</v>
      </c>
      <c r="H216">
        <v>19</v>
      </c>
      <c r="I216" t="s">
        <v>1589</v>
      </c>
      <c r="J216">
        <v>0</v>
      </c>
      <c r="K216">
        <v>0</v>
      </c>
      <c r="L216">
        <v>0</v>
      </c>
      <c r="M216" t="s">
        <v>1590</v>
      </c>
      <c r="N216" t="s">
        <v>1591</v>
      </c>
      <c r="O216" t="s">
        <v>1592</v>
      </c>
      <c r="Q216">
        <f t="shared" si="11"/>
        <v>20.859125000000002</v>
      </c>
      <c r="S216">
        <f t="shared" si="12"/>
        <v>21.561500000000002</v>
      </c>
      <c r="U216">
        <f t="shared" si="10"/>
        <v>2527</v>
      </c>
    </row>
    <row r="217" spans="1:21">
      <c r="A217" t="s">
        <v>640</v>
      </c>
      <c r="B217">
        <v>1500</v>
      </c>
      <c r="C217">
        <v>3</v>
      </c>
      <c r="D217" t="s">
        <v>1056</v>
      </c>
      <c r="E217">
        <v>94</v>
      </c>
      <c r="F217" t="s">
        <v>1742</v>
      </c>
      <c r="G217" t="s">
        <v>1743</v>
      </c>
      <c r="H217" t="s">
        <v>872</v>
      </c>
      <c r="I217" t="s">
        <v>1744</v>
      </c>
      <c r="J217">
        <v>0</v>
      </c>
      <c r="K217">
        <v>0</v>
      </c>
      <c r="L217">
        <v>0</v>
      </c>
      <c r="M217" t="s">
        <v>1133</v>
      </c>
      <c r="N217" t="s">
        <v>1745</v>
      </c>
      <c r="O217" t="s">
        <v>1746</v>
      </c>
      <c r="Q217">
        <f t="shared" si="11"/>
        <v>29.105</v>
      </c>
      <c r="S217">
        <f t="shared" si="12"/>
        <v>29.796374999999998</v>
      </c>
      <c r="U217">
        <f t="shared" si="10"/>
        <v>1770.3333333333303</v>
      </c>
    </row>
    <row r="218" spans="1:21">
      <c r="A218" t="s">
        <v>640</v>
      </c>
      <c r="B218">
        <v>1500</v>
      </c>
      <c r="C218">
        <v>4</v>
      </c>
      <c r="D218" t="s">
        <v>1056</v>
      </c>
      <c r="E218">
        <v>79</v>
      </c>
      <c r="F218" t="s">
        <v>3844</v>
      </c>
      <c r="G218" t="s">
        <v>3906</v>
      </c>
      <c r="H218" t="s">
        <v>3907</v>
      </c>
      <c r="I218" t="s">
        <v>3908</v>
      </c>
      <c r="J218">
        <v>0</v>
      </c>
      <c r="K218">
        <v>0</v>
      </c>
      <c r="L218">
        <v>0</v>
      </c>
      <c r="M218" t="s">
        <v>1220</v>
      </c>
      <c r="N218" t="s">
        <v>3350</v>
      </c>
      <c r="O218" t="s">
        <v>3909</v>
      </c>
      <c r="Q218">
        <f t="shared" si="11"/>
        <v>35.278375000000004</v>
      </c>
      <c r="S218">
        <f t="shared" si="12"/>
        <v>35.954999999999998</v>
      </c>
      <c r="U218">
        <f t="shared" si="10"/>
        <v>1374.6</v>
      </c>
    </row>
    <row r="219" spans="1:21">
      <c r="A219" t="s">
        <v>640</v>
      </c>
      <c r="B219">
        <v>1500</v>
      </c>
      <c r="C219">
        <v>5</v>
      </c>
      <c r="D219" t="s">
        <v>1056</v>
      </c>
      <c r="E219">
        <v>74</v>
      </c>
      <c r="F219" t="s">
        <v>1590</v>
      </c>
      <c r="G219" t="s">
        <v>3769</v>
      </c>
      <c r="H219" t="s">
        <v>2658</v>
      </c>
      <c r="I219" t="s">
        <v>3770</v>
      </c>
      <c r="J219">
        <v>0</v>
      </c>
      <c r="K219">
        <v>0</v>
      </c>
      <c r="L219">
        <v>0</v>
      </c>
      <c r="M219" t="s">
        <v>1253</v>
      </c>
      <c r="N219" t="s">
        <v>3771</v>
      </c>
      <c r="O219" t="s">
        <v>3772</v>
      </c>
      <c r="Q219">
        <f t="shared" si="11"/>
        <v>44.486624999999997</v>
      </c>
      <c r="S219">
        <f t="shared" si="12"/>
        <v>45.264375000000001</v>
      </c>
      <c r="U219">
        <f t="shared" si="10"/>
        <v>1665</v>
      </c>
    </row>
    <row r="220" spans="1:21">
      <c r="A220" t="s">
        <v>640</v>
      </c>
      <c r="B220">
        <v>1500</v>
      </c>
      <c r="C220">
        <v>6</v>
      </c>
      <c r="D220" t="s">
        <v>1056</v>
      </c>
      <c r="E220">
        <v>73</v>
      </c>
      <c r="F220" t="s">
        <v>1672</v>
      </c>
      <c r="G220" t="s">
        <v>2994</v>
      </c>
      <c r="H220" t="s">
        <v>2049</v>
      </c>
      <c r="I220" t="s">
        <v>2995</v>
      </c>
      <c r="J220">
        <v>0</v>
      </c>
      <c r="K220">
        <v>0</v>
      </c>
      <c r="L220">
        <v>0</v>
      </c>
      <c r="M220" t="s">
        <v>2004</v>
      </c>
      <c r="N220" t="s">
        <v>2996</v>
      </c>
      <c r="O220" t="s">
        <v>2997</v>
      </c>
      <c r="Q220">
        <f t="shared" si="11"/>
        <v>45.373750000000001</v>
      </c>
      <c r="S220">
        <f t="shared" si="12"/>
        <v>46.064250000000001</v>
      </c>
      <c r="U220">
        <f t="shared" si="10"/>
        <v>1514.75</v>
      </c>
    </row>
    <row r="221" spans="1:21">
      <c r="A221" t="s">
        <v>640</v>
      </c>
      <c r="B221">
        <v>1500</v>
      </c>
      <c r="C221">
        <v>7</v>
      </c>
      <c r="D221" t="s">
        <v>1056</v>
      </c>
      <c r="E221">
        <v>69</v>
      </c>
      <c r="F221" t="s">
        <v>1083</v>
      </c>
      <c r="G221" t="s">
        <v>5482</v>
      </c>
      <c r="H221" t="s">
        <v>5483</v>
      </c>
      <c r="I221" t="s">
        <v>5484</v>
      </c>
      <c r="J221">
        <v>0</v>
      </c>
      <c r="K221">
        <v>0</v>
      </c>
      <c r="L221">
        <v>0</v>
      </c>
      <c r="M221" t="s">
        <v>1275</v>
      </c>
      <c r="N221" t="s">
        <v>3761</v>
      </c>
      <c r="O221" t="s">
        <v>5485</v>
      </c>
      <c r="Q221">
        <f t="shared" si="11"/>
        <v>51.810875000000003</v>
      </c>
      <c r="S221">
        <f t="shared" si="12"/>
        <v>52.486750000000001</v>
      </c>
      <c r="U221">
        <f t="shared" si="10"/>
        <v>1702.0000000000023</v>
      </c>
    </row>
    <row r="222" spans="1:21">
      <c r="A222" t="s">
        <v>640</v>
      </c>
      <c r="B222">
        <v>1500</v>
      </c>
      <c r="C222">
        <v>8</v>
      </c>
      <c r="D222" t="s">
        <v>1056</v>
      </c>
      <c r="E222">
        <v>65</v>
      </c>
      <c r="F222" t="s">
        <v>1152</v>
      </c>
      <c r="G222" t="s">
        <v>3759</v>
      </c>
      <c r="H222" t="s">
        <v>972</v>
      </c>
      <c r="I222" t="s">
        <v>3760</v>
      </c>
      <c r="J222">
        <v>0</v>
      </c>
      <c r="K222">
        <v>0</v>
      </c>
      <c r="L222">
        <v>0</v>
      </c>
      <c r="M222" t="s">
        <v>1275</v>
      </c>
      <c r="N222" t="s">
        <v>3761</v>
      </c>
      <c r="O222" t="s">
        <v>3762</v>
      </c>
      <c r="Q222">
        <f t="shared" si="11"/>
        <v>62.626124999999995</v>
      </c>
      <c r="S222">
        <f t="shared" si="12"/>
        <v>63.350875000000002</v>
      </c>
      <c r="U222">
        <f t="shared" si="10"/>
        <v>1527.5</v>
      </c>
    </row>
    <row r="223" spans="1:21">
      <c r="A223" t="s">
        <v>640</v>
      </c>
      <c r="B223">
        <v>1600</v>
      </c>
      <c r="C223">
        <v>1</v>
      </c>
      <c r="D223" t="s">
        <v>1056</v>
      </c>
      <c r="E223">
        <v>206</v>
      </c>
      <c r="F223" t="s">
        <v>1463</v>
      </c>
      <c r="G223" t="s">
        <v>4110</v>
      </c>
      <c r="H223" t="s">
        <v>2186</v>
      </c>
      <c r="I223" t="s">
        <v>4932</v>
      </c>
      <c r="J223">
        <v>0</v>
      </c>
      <c r="K223">
        <v>0</v>
      </c>
      <c r="L223">
        <v>0</v>
      </c>
      <c r="M223" t="s">
        <v>2508</v>
      </c>
      <c r="N223" t="s">
        <v>4933</v>
      </c>
      <c r="O223" t="s">
        <v>4934</v>
      </c>
      <c r="Q223">
        <f t="shared" si="11"/>
        <v>12.479125000000002</v>
      </c>
      <c r="S223">
        <f t="shared" si="12"/>
        <v>13.080124999999999</v>
      </c>
      <c r="U223">
        <f t="shared" ref="U223:U286" si="13">H223*E223</f>
        <v>3845.3333333333403</v>
      </c>
    </row>
    <row r="224" spans="1:21">
      <c r="A224" t="s">
        <v>640</v>
      </c>
      <c r="B224">
        <v>1600</v>
      </c>
      <c r="C224">
        <v>2</v>
      </c>
      <c r="D224" t="s">
        <v>1056</v>
      </c>
      <c r="E224">
        <v>124</v>
      </c>
      <c r="F224" t="s">
        <v>1742</v>
      </c>
      <c r="G224" t="s">
        <v>3144</v>
      </c>
      <c r="H224" t="s">
        <v>3145</v>
      </c>
      <c r="I224" t="s">
        <v>3146</v>
      </c>
      <c r="J224">
        <v>0</v>
      </c>
      <c r="K224">
        <v>0</v>
      </c>
      <c r="L224">
        <v>0</v>
      </c>
      <c r="M224" t="s">
        <v>1275</v>
      </c>
      <c r="N224" t="s">
        <v>3147</v>
      </c>
      <c r="O224" t="s">
        <v>3148</v>
      </c>
      <c r="Q224">
        <f t="shared" si="11"/>
        <v>20.894750000000002</v>
      </c>
      <c r="S224">
        <f t="shared" si="12"/>
        <v>21.532374999999998</v>
      </c>
      <c r="U224">
        <f t="shared" si="13"/>
        <v>2371.5</v>
      </c>
    </row>
    <row r="225" spans="1:21">
      <c r="A225" t="s">
        <v>640</v>
      </c>
      <c r="B225">
        <v>1600</v>
      </c>
      <c r="C225">
        <v>3</v>
      </c>
      <c r="D225" t="s">
        <v>1056</v>
      </c>
      <c r="E225">
        <v>88</v>
      </c>
      <c r="F225" t="s">
        <v>1742</v>
      </c>
      <c r="G225" t="s">
        <v>3331</v>
      </c>
      <c r="H225" t="s">
        <v>3332</v>
      </c>
      <c r="I225" t="s">
        <v>3333</v>
      </c>
      <c r="J225">
        <v>0</v>
      </c>
      <c r="K225">
        <v>0</v>
      </c>
      <c r="L225">
        <v>0</v>
      </c>
      <c r="M225" t="s">
        <v>1693</v>
      </c>
      <c r="N225" t="s">
        <v>3334</v>
      </c>
      <c r="O225" t="s">
        <v>3335</v>
      </c>
      <c r="Q225">
        <f t="shared" si="11"/>
        <v>28.801250000000003</v>
      </c>
      <c r="S225">
        <f t="shared" si="12"/>
        <v>29.483374999999999</v>
      </c>
      <c r="U225">
        <f t="shared" si="13"/>
        <v>1601.6</v>
      </c>
    </row>
    <row r="226" spans="1:21">
      <c r="A226" t="s">
        <v>640</v>
      </c>
      <c r="B226">
        <v>1600</v>
      </c>
      <c r="C226">
        <v>4</v>
      </c>
      <c r="D226" t="s">
        <v>1056</v>
      </c>
      <c r="E226">
        <v>74</v>
      </c>
      <c r="F226" t="s">
        <v>111</v>
      </c>
      <c r="G226" t="s">
        <v>5387</v>
      </c>
      <c r="H226" t="s">
        <v>1251</v>
      </c>
      <c r="I226" t="s">
        <v>5388</v>
      </c>
      <c r="J226">
        <v>0</v>
      </c>
      <c r="K226">
        <v>0</v>
      </c>
      <c r="L226">
        <v>0</v>
      </c>
      <c r="M226" t="s">
        <v>1590</v>
      </c>
      <c r="N226" t="s">
        <v>4075</v>
      </c>
      <c r="O226" t="s">
        <v>5389</v>
      </c>
      <c r="Q226">
        <f t="shared" si="11"/>
        <v>35.393250000000002</v>
      </c>
      <c r="S226">
        <f t="shared" si="12"/>
        <v>36.056000000000004</v>
      </c>
      <c r="U226">
        <f t="shared" si="13"/>
        <v>1295</v>
      </c>
    </row>
    <row r="227" spans="1:21">
      <c r="A227" t="s">
        <v>640</v>
      </c>
      <c r="B227">
        <v>1600</v>
      </c>
      <c r="C227">
        <v>5</v>
      </c>
      <c r="D227" t="s">
        <v>1056</v>
      </c>
      <c r="E227">
        <v>77</v>
      </c>
      <c r="F227" t="s">
        <v>111</v>
      </c>
      <c r="G227" t="s">
        <v>5069</v>
      </c>
      <c r="H227" t="s">
        <v>2173</v>
      </c>
      <c r="I227" t="s">
        <v>5070</v>
      </c>
      <c r="J227">
        <v>0</v>
      </c>
      <c r="K227">
        <v>0</v>
      </c>
      <c r="L227">
        <v>0</v>
      </c>
      <c r="M227" t="s">
        <v>1590</v>
      </c>
      <c r="N227" t="s">
        <v>5071</v>
      </c>
      <c r="O227" t="s">
        <v>5072</v>
      </c>
      <c r="Q227">
        <f t="shared" si="11"/>
        <v>36.875499999999995</v>
      </c>
      <c r="S227">
        <f t="shared" si="12"/>
        <v>37.522374999999997</v>
      </c>
      <c r="U227">
        <f t="shared" si="13"/>
        <v>1709.3999999999999</v>
      </c>
    </row>
    <row r="228" spans="1:21">
      <c r="A228" t="s">
        <v>640</v>
      </c>
      <c r="B228">
        <v>1600</v>
      </c>
      <c r="C228">
        <v>6</v>
      </c>
      <c r="D228" t="s">
        <v>1056</v>
      </c>
      <c r="E228">
        <v>66</v>
      </c>
      <c r="F228" t="s">
        <v>1253</v>
      </c>
      <c r="G228" t="s">
        <v>3697</v>
      </c>
      <c r="H228" t="s">
        <v>530</v>
      </c>
      <c r="I228" t="s">
        <v>3698</v>
      </c>
      <c r="J228">
        <v>0</v>
      </c>
      <c r="K228">
        <v>0</v>
      </c>
      <c r="L228">
        <v>0</v>
      </c>
      <c r="M228" t="s">
        <v>2004</v>
      </c>
      <c r="N228" t="s">
        <v>3699</v>
      </c>
      <c r="O228" t="s">
        <v>3700</v>
      </c>
      <c r="Q228">
        <f t="shared" si="11"/>
        <v>47.697000000000003</v>
      </c>
      <c r="S228">
        <f t="shared" si="12"/>
        <v>48.427124999999997</v>
      </c>
      <c r="U228">
        <f t="shared" si="13"/>
        <v>1303.5</v>
      </c>
    </row>
    <row r="229" spans="1:21">
      <c r="A229" t="s">
        <v>640</v>
      </c>
      <c r="B229">
        <v>1600</v>
      </c>
      <c r="C229">
        <v>7</v>
      </c>
      <c r="D229" t="s">
        <v>1056</v>
      </c>
      <c r="E229">
        <v>65</v>
      </c>
      <c r="F229" t="s">
        <v>492</v>
      </c>
      <c r="G229" t="s">
        <v>5815</v>
      </c>
      <c r="H229" t="s">
        <v>5816</v>
      </c>
      <c r="I229" t="s">
        <v>5817</v>
      </c>
      <c r="J229">
        <v>0</v>
      </c>
      <c r="K229">
        <v>0</v>
      </c>
      <c r="L229">
        <v>0</v>
      </c>
      <c r="M229" t="s">
        <v>393</v>
      </c>
      <c r="N229" t="s">
        <v>3761</v>
      </c>
      <c r="O229" t="s">
        <v>5818</v>
      </c>
      <c r="Q229">
        <f t="shared" si="11"/>
        <v>52.655875000000002</v>
      </c>
      <c r="S229">
        <f t="shared" si="12"/>
        <v>53.322625000000002</v>
      </c>
      <c r="U229">
        <f t="shared" si="13"/>
        <v>1381.25</v>
      </c>
    </row>
    <row r="230" spans="1:21">
      <c r="A230" t="s">
        <v>640</v>
      </c>
      <c r="B230">
        <v>1600</v>
      </c>
      <c r="C230">
        <v>8</v>
      </c>
      <c r="D230" t="s">
        <v>1056</v>
      </c>
      <c r="E230">
        <v>61</v>
      </c>
      <c r="F230" t="s">
        <v>1529</v>
      </c>
      <c r="G230" t="s">
        <v>4011</v>
      </c>
      <c r="H230" t="s">
        <v>611</v>
      </c>
      <c r="I230" t="s">
        <v>4012</v>
      </c>
      <c r="J230">
        <v>0</v>
      </c>
      <c r="K230">
        <v>0</v>
      </c>
      <c r="L230">
        <v>0</v>
      </c>
      <c r="M230" t="s">
        <v>1152</v>
      </c>
      <c r="N230" t="s">
        <v>3761</v>
      </c>
      <c r="O230" t="s">
        <v>4013</v>
      </c>
      <c r="Q230">
        <f t="shared" si="11"/>
        <v>64.369124999999997</v>
      </c>
      <c r="S230">
        <f t="shared" si="12"/>
        <v>65.142375000000001</v>
      </c>
      <c r="U230">
        <f t="shared" si="13"/>
        <v>1235.25</v>
      </c>
    </row>
    <row r="231" spans="1:21">
      <c r="A231" t="s">
        <v>640</v>
      </c>
      <c r="B231">
        <v>1700</v>
      </c>
      <c r="C231">
        <v>1</v>
      </c>
      <c r="D231" t="s">
        <v>1056</v>
      </c>
      <c r="E231">
        <v>194</v>
      </c>
      <c r="F231" t="s">
        <v>149</v>
      </c>
      <c r="G231" t="s">
        <v>1464</v>
      </c>
      <c r="H231" t="s">
        <v>5938</v>
      </c>
      <c r="I231" t="s">
        <v>5939</v>
      </c>
      <c r="J231">
        <v>0</v>
      </c>
      <c r="K231">
        <v>0</v>
      </c>
      <c r="L231">
        <v>0</v>
      </c>
      <c r="M231" t="s">
        <v>1121</v>
      </c>
      <c r="N231" t="s">
        <v>5940</v>
      </c>
      <c r="O231" t="s">
        <v>5941</v>
      </c>
      <c r="Q231">
        <f t="shared" si="11"/>
        <v>12.479875</v>
      </c>
      <c r="S231">
        <f t="shared" si="12"/>
        <v>13.064500000000001</v>
      </c>
      <c r="U231">
        <f t="shared" si="13"/>
        <v>3475.8333333333399</v>
      </c>
    </row>
    <row r="232" spans="1:21">
      <c r="A232" t="s">
        <v>640</v>
      </c>
      <c r="B232">
        <v>1700</v>
      </c>
      <c r="C232">
        <v>2</v>
      </c>
      <c r="D232" t="s">
        <v>1056</v>
      </c>
      <c r="E232">
        <v>117</v>
      </c>
      <c r="F232" t="s">
        <v>1742</v>
      </c>
      <c r="G232" t="s">
        <v>5377</v>
      </c>
      <c r="H232" t="s">
        <v>5378</v>
      </c>
      <c r="I232" t="s">
        <v>5379</v>
      </c>
      <c r="J232">
        <v>0</v>
      </c>
      <c r="K232">
        <v>0</v>
      </c>
      <c r="L232">
        <v>0</v>
      </c>
      <c r="M232" t="s">
        <v>5380</v>
      </c>
      <c r="N232" t="s">
        <v>5381</v>
      </c>
      <c r="O232" t="s">
        <v>5382</v>
      </c>
      <c r="Q232">
        <f t="shared" si="11"/>
        <v>20.690875000000002</v>
      </c>
      <c r="S232">
        <f t="shared" si="12"/>
        <v>21.264875</v>
      </c>
      <c r="U232">
        <f t="shared" si="13"/>
        <v>2206.2857142857192</v>
      </c>
    </row>
    <row r="233" spans="1:21">
      <c r="A233" t="s">
        <v>640</v>
      </c>
      <c r="B233">
        <v>1700</v>
      </c>
      <c r="C233">
        <v>3</v>
      </c>
      <c r="D233" t="s">
        <v>1056</v>
      </c>
      <c r="E233">
        <v>83</v>
      </c>
      <c r="F233" t="s">
        <v>2762</v>
      </c>
      <c r="G233" t="s">
        <v>3581</v>
      </c>
      <c r="H233" t="s">
        <v>3582</v>
      </c>
      <c r="I233" t="s">
        <v>3583</v>
      </c>
      <c r="J233">
        <v>0</v>
      </c>
      <c r="K233">
        <v>0</v>
      </c>
      <c r="L233">
        <v>0</v>
      </c>
      <c r="M233" t="s">
        <v>2284</v>
      </c>
      <c r="N233" t="s">
        <v>803</v>
      </c>
      <c r="O233" t="s">
        <v>3584</v>
      </c>
      <c r="Q233">
        <f t="shared" si="11"/>
        <v>30.634625</v>
      </c>
      <c r="S233">
        <f t="shared" si="12"/>
        <v>31.257874999999999</v>
      </c>
      <c r="U233">
        <f t="shared" si="13"/>
        <v>1809.4</v>
      </c>
    </row>
    <row r="234" spans="1:21">
      <c r="A234" t="s">
        <v>640</v>
      </c>
      <c r="B234">
        <v>1700</v>
      </c>
      <c r="C234">
        <v>4</v>
      </c>
      <c r="D234" t="s">
        <v>1056</v>
      </c>
      <c r="E234">
        <v>70</v>
      </c>
      <c r="F234" t="s">
        <v>2055</v>
      </c>
      <c r="G234" t="s">
        <v>2582</v>
      </c>
      <c r="H234">
        <v>20</v>
      </c>
      <c r="I234" t="s">
        <v>2583</v>
      </c>
      <c r="J234">
        <v>0</v>
      </c>
      <c r="K234">
        <v>0</v>
      </c>
      <c r="L234">
        <v>0</v>
      </c>
      <c r="M234" t="s">
        <v>1927</v>
      </c>
      <c r="N234" t="s">
        <v>2584</v>
      </c>
      <c r="O234" t="s">
        <v>2585</v>
      </c>
      <c r="Q234">
        <f t="shared" si="11"/>
        <v>33.676749999999998</v>
      </c>
      <c r="S234">
        <f t="shared" si="12"/>
        <v>34.283875000000002</v>
      </c>
      <c r="U234">
        <f t="shared" si="13"/>
        <v>1400</v>
      </c>
    </row>
    <row r="235" spans="1:21">
      <c r="A235" t="s">
        <v>640</v>
      </c>
      <c r="B235">
        <v>1700</v>
      </c>
      <c r="C235">
        <v>5</v>
      </c>
      <c r="D235" t="s">
        <v>1056</v>
      </c>
      <c r="E235">
        <v>64</v>
      </c>
      <c r="F235" t="s">
        <v>1877</v>
      </c>
      <c r="G235" t="s">
        <v>3942</v>
      </c>
      <c r="H235" t="s">
        <v>2122</v>
      </c>
      <c r="I235" t="s">
        <v>3943</v>
      </c>
      <c r="J235">
        <v>0</v>
      </c>
      <c r="K235">
        <v>0</v>
      </c>
      <c r="L235">
        <v>0</v>
      </c>
      <c r="M235" t="s">
        <v>1275</v>
      </c>
      <c r="N235" t="s">
        <v>390</v>
      </c>
      <c r="O235" t="s">
        <v>3944</v>
      </c>
      <c r="Q235">
        <f t="shared" si="11"/>
        <v>46.144124999999995</v>
      </c>
      <c r="S235">
        <f t="shared" si="12"/>
        <v>46.852374999999995</v>
      </c>
      <c r="U235">
        <f t="shared" si="13"/>
        <v>1712</v>
      </c>
    </row>
    <row r="236" spans="1:21">
      <c r="A236" t="s">
        <v>640</v>
      </c>
      <c r="B236">
        <v>1700</v>
      </c>
      <c r="C236">
        <v>6</v>
      </c>
      <c r="D236" t="s">
        <v>1056</v>
      </c>
      <c r="E236">
        <v>64</v>
      </c>
      <c r="F236" t="s">
        <v>1383</v>
      </c>
      <c r="G236" t="s">
        <v>1797</v>
      </c>
      <c r="H236" t="s">
        <v>1798</v>
      </c>
      <c r="I236" t="s">
        <v>1799</v>
      </c>
      <c r="J236">
        <v>0</v>
      </c>
      <c r="K236">
        <v>0</v>
      </c>
      <c r="L236">
        <v>0</v>
      </c>
      <c r="M236" t="s">
        <v>393</v>
      </c>
      <c r="N236" t="s">
        <v>1800</v>
      </c>
      <c r="O236" t="s">
        <v>1801</v>
      </c>
      <c r="Q236">
        <f t="shared" si="11"/>
        <v>46.4255</v>
      </c>
      <c r="S236">
        <f t="shared" si="12"/>
        <v>47.052875</v>
      </c>
      <c r="U236">
        <f t="shared" si="13"/>
        <v>1392</v>
      </c>
    </row>
    <row r="237" spans="1:21">
      <c r="A237" t="s">
        <v>640</v>
      </c>
      <c r="B237">
        <v>1700</v>
      </c>
      <c r="C237">
        <v>7</v>
      </c>
      <c r="D237" t="s">
        <v>1056</v>
      </c>
      <c r="E237">
        <v>62</v>
      </c>
      <c r="F237" t="s">
        <v>1152</v>
      </c>
      <c r="G237" t="s">
        <v>3521</v>
      </c>
      <c r="H237" t="s">
        <v>3522</v>
      </c>
      <c r="I237" t="s">
        <v>3524</v>
      </c>
      <c r="J237">
        <v>0</v>
      </c>
      <c r="K237">
        <v>0</v>
      </c>
      <c r="L237">
        <v>0</v>
      </c>
      <c r="M237" t="s">
        <v>492</v>
      </c>
      <c r="N237" t="s">
        <v>803</v>
      </c>
      <c r="O237" t="s">
        <v>3525</v>
      </c>
      <c r="Q237">
        <f t="shared" si="11"/>
        <v>55.201499999999996</v>
      </c>
      <c r="S237">
        <f t="shared" si="12"/>
        <v>55.854375000000005</v>
      </c>
      <c r="U237">
        <f t="shared" si="13"/>
        <v>1705</v>
      </c>
    </row>
    <row r="238" spans="1:21">
      <c r="A238" t="s">
        <v>640</v>
      </c>
      <c r="B238">
        <v>1700</v>
      </c>
      <c r="C238">
        <v>8</v>
      </c>
      <c r="D238" t="s">
        <v>1056</v>
      </c>
      <c r="E238">
        <v>57</v>
      </c>
      <c r="F238" t="s">
        <v>1076</v>
      </c>
      <c r="G238" t="s">
        <v>5395</v>
      </c>
      <c r="H238" t="s">
        <v>1913</v>
      </c>
      <c r="I238" t="s">
        <v>5396</v>
      </c>
      <c r="J238">
        <v>0</v>
      </c>
      <c r="K238">
        <v>0</v>
      </c>
      <c r="L238">
        <v>0</v>
      </c>
      <c r="M238" t="s">
        <v>1577</v>
      </c>
      <c r="N238" t="s">
        <v>3612</v>
      </c>
      <c r="O238" t="s">
        <v>5397</v>
      </c>
      <c r="Q238">
        <f t="shared" si="11"/>
        <v>59.361999999999995</v>
      </c>
      <c r="S238">
        <f t="shared" si="12"/>
        <v>59.992625000000004</v>
      </c>
      <c r="U238">
        <f t="shared" si="13"/>
        <v>1158.9999999999982</v>
      </c>
    </row>
    <row r="239" spans="1:21">
      <c r="A239" t="s">
        <v>640</v>
      </c>
      <c r="B239">
        <v>1800</v>
      </c>
      <c r="C239">
        <v>1</v>
      </c>
      <c r="D239" t="s">
        <v>1056</v>
      </c>
      <c r="E239">
        <v>183</v>
      </c>
      <c r="F239" t="s">
        <v>2600</v>
      </c>
      <c r="G239" t="s">
        <v>1464</v>
      </c>
      <c r="H239" t="s">
        <v>2049</v>
      </c>
      <c r="I239" t="s">
        <v>2601</v>
      </c>
      <c r="J239">
        <v>0</v>
      </c>
      <c r="K239">
        <v>0</v>
      </c>
      <c r="L239">
        <v>0</v>
      </c>
      <c r="M239" t="s">
        <v>2602</v>
      </c>
      <c r="N239" t="s">
        <v>2603</v>
      </c>
      <c r="O239" t="s">
        <v>2604</v>
      </c>
      <c r="Q239">
        <f t="shared" si="11"/>
        <v>12.4795</v>
      </c>
      <c r="S239">
        <f t="shared" si="12"/>
        <v>13.02125</v>
      </c>
      <c r="U239">
        <f t="shared" si="13"/>
        <v>3797.25</v>
      </c>
    </row>
    <row r="240" spans="1:21">
      <c r="A240" t="s">
        <v>640</v>
      </c>
      <c r="B240">
        <v>1800</v>
      </c>
      <c r="C240">
        <v>2</v>
      </c>
      <c r="D240" t="s">
        <v>1056</v>
      </c>
      <c r="E240">
        <v>110</v>
      </c>
      <c r="F240" t="s">
        <v>2222</v>
      </c>
      <c r="G240" t="s">
        <v>3660</v>
      </c>
      <c r="H240">
        <v>20</v>
      </c>
      <c r="I240" t="s">
        <v>3661</v>
      </c>
      <c r="J240">
        <v>0</v>
      </c>
      <c r="K240">
        <v>0</v>
      </c>
      <c r="L240">
        <v>0</v>
      </c>
      <c r="M240" t="s">
        <v>3438</v>
      </c>
      <c r="N240" t="s">
        <v>3662</v>
      </c>
      <c r="O240" t="s">
        <v>3663</v>
      </c>
      <c r="Q240">
        <f t="shared" si="11"/>
        <v>20.904250000000001</v>
      </c>
      <c r="S240">
        <f t="shared" si="12"/>
        <v>21.423249999999999</v>
      </c>
      <c r="U240">
        <f t="shared" si="13"/>
        <v>2200</v>
      </c>
    </row>
    <row r="241" spans="1:21">
      <c r="A241" t="s">
        <v>640</v>
      </c>
      <c r="B241">
        <v>1800</v>
      </c>
      <c r="C241">
        <v>3</v>
      </c>
      <c r="D241" t="s">
        <v>1056</v>
      </c>
      <c r="E241">
        <v>78</v>
      </c>
      <c r="F241" t="s">
        <v>2338</v>
      </c>
      <c r="G241" t="s">
        <v>3262</v>
      </c>
      <c r="H241" t="s">
        <v>1442</v>
      </c>
      <c r="I241" t="s">
        <v>3263</v>
      </c>
      <c r="J241">
        <v>0</v>
      </c>
      <c r="K241">
        <v>0</v>
      </c>
      <c r="L241">
        <v>0</v>
      </c>
      <c r="M241" t="s">
        <v>1393</v>
      </c>
      <c r="N241" t="s">
        <v>2356</v>
      </c>
      <c r="O241" t="s">
        <v>3264</v>
      </c>
      <c r="Q241">
        <f t="shared" si="11"/>
        <v>28.517624999999999</v>
      </c>
      <c r="S241">
        <f t="shared" si="12"/>
        <v>29.087125</v>
      </c>
      <c r="U241">
        <f t="shared" si="13"/>
        <v>1388.4</v>
      </c>
    </row>
    <row r="242" spans="1:21">
      <c r="A242" t="s">
        <v>640</v>
      </c>
      <c r="B242">
        <v>1800</v>
      </c>
      <c r="C242">
        <v>4</v>
      </c>
      <c r="D242" t="s">
        <v>1056</v>
      </c>
      <c r="E242">
        <v>65</v>
      </c>
      <c r="F242" t="s">
        <v>1086</v>
      </c>
      <c r="G242" t="s">
        <v>4320</v>
      </c>
      <c r="H242" t="s">
        <v>530</v>
      </c>
      <c r="I242" t="s">
        <v>4321</v>
      </c>
      <c r="J242">
        <v>0</v>
      </c>
      <c r="K242">
        <v>0</v>
      </c>
      <c r="L242">
        <v>0</v>
      </c>
      <c r="M242" t="s">
        <v>393</v>
      </c>
      <c r="N242" t="s">
        <v>4322</v>
      </c>
      <c r="O242" t="s">
        <v>4323</v>
      </c>
      <c r="Q242">
        <f t="shared" si="11"/>
        <v>33.548999999999999</v>
      </c>
      <c r="S242">
        <f t="shared" si="12"/>
        <v>34.125375000000005</v>
      </c>
      <c r="U242">
        <f t="shared" si="13"/>
        <v>1283.75</v>
      </c>
    </row>
    <row r="243" spans="1:21">
      <c r="A243" t="s">
        <v>640</v>
      </c>
      <c r="B243">
        <v>1800</v>
      </c>
      <c r="C243">
        <v>5</v>
      </c>
      <c r="D243" t="s">
        <v>1056</v>
      </c>
      <c r="E243">
        <v>67</v>
      </c>
      <c r="F243" t="s">
        <v>1079</v>
      </c>
      <c r="G243" t="s">
        <v>1080</v>
      </c>
      <c r="H243" t="s">
        <v>1081</v>
      </c>
      <c r="I243" t="s">
        <v>1082</v>
      </c>
      <c r="J243">
        <v>0</v>
      </c>
      <c r="K243">
        <v>0</v>
      </c>
      <c r="L243">
        <v>0</v>
      </c>
      <c r="M243" t="s">
        <v>1083</v>
      </c>
      <c r="N243" t="s">
        <v>1084</v>
      </c>
      <c r="O243" t="s">
        <v>1085</v>
      </c>
      <c r="Q243">
        <f t="shared" si="11"/>
        <v>39.506625</v>
      </c>
      <c r="S243">
        <f t="shared" si="12"/>
        <v>40.076124999999998</v>
      </c>
      <c r="U243">
        <f t="shared" si="13"/>
        <v>1256.25</v>
      </c>
    </row>
    <row r="244" spans="1:21">
      <c r="A244" t="s">
        <v>640</v>
      </c>
      <c r="B244">
        <v>1800</v>
      </c>
      <c r="C244">
        <v>6</v>
      </c>
      <c r="D244" t="s">
        <v>1056</v>
      </c>
      <c r="E244">
        <v>61</v>
      </c>
      <c r="F244" t="s">
        <v>111</v>
      </c>
      <c r="G244" t="s">
        <v>5081</v>
      </c>
      <c r="H244" t="s">
        <v>1789</v>
      </c>
      <c r="I244" t="s">
        <v>5082</v>
      </c>
      <c r="J244">
        <v>0</v>
      </c>
      <c r="K244">
        <v>0</v>
      </c>
      <c r="L244">
        <v>0</v>
      </c>
      <c r="M244" t="s">
        <v>1613</v>
      </c>
      <c r="N244" t="s">
        <v>4472</v>
      </c>
      <c r="O244" t="s">
        <v>5083</v>
      </c>
      <c r="Q244">
        <f t="shared" si="11"/>
        <v>47.575499999999998</v>
      </c>
      <c r="S244">
        <f t="shared" si="12"/>
        <v>48.144874999999999</v>
      </c>
      <c r="U244">
        <f t="shared" si="13"/>
        <v>960.75</v>
      </c>
    </row>
    <row r="245" spans="1:21">
      <c r="A245" t="s">
        <v>640</v>
      </c>
      <c r="B245">
        <v>1800</v>
      </c>
      <c r="C245">
        <v>7</v>
      </c>
      <c r="D245" t="s">
        <v>1056</v>
      </c>
      <c r="E245">
        <v>57</v>
      </c>
      <c r="F245" t="s">
        <v>1577</v>
      </c>
      <c r="G245" t="s">
        <v>6023</v>
      </c>
      <c r="H245">
        <v>26</v>
      </c>
      <c r="I245" t="s">
        <v>6024</v>
      </c>
      <c r="J245">
        <v>0</v>
      </c>
      <c r="K245">
        <v>0</v>
      </c>
      <c r="L245">
        <v>0</v>
      </c>
      <c r="M245" t="s">
        <v>1577</v>
      </c>
      <c r="N245" t="s">
        <v>6025</v>
      </c>
      <c r="O245" t="s">
        <v>6026</v>
      </c>
      <c r="Q245">
        <f t="shared" si="11"/>
        <v>55.307249999999996</v>
      </c>
      <c r="S245">
        <f t="shared" si="12"/>
        <v>55.898875000000004</v>
      </c>
      <c r="U245">
        <f t="shared" si="13"/>
        <v>1482</v>
      </c>
    </row>
    <row r="246" spans="1:21">
      <c r="A246" t="s">
        <v>640</v>
      </c>
      <c r="B246">
        <v>1800</v>
      </c>
      <c r="C246">
        <v>8</v>
      </c>
      <c r="D246" t="s">
        <v>1056</v>
      </c>
      <c r="E246">
        <v>55</v>
      </c>
      <c r="F246" t="s">
        <v>2182</v>
      </c>
      <c r="G246" t="s">
        <v>5506</v>
      </c>
      <c r="H246">
        <v>20</v>
      </c>
      <c r="I246" t="s">
        <v>5507</v>
      </c>
      <c r="J246">
        <v>0</v>
      </c>
      <c r="K246">
        <v>0</v>
      </c>
      <c r="L246">
        <v>0</v>
      </c>
      <c r="M246" t="s">
        <v>1101</v>
      </c>
      <c r="N246" t="s">
        <v>5508</v>
      </c>
      <c r="O246" t="s">
        <v>5509</v>
      </c>
      <c r="Q246">
        <f t="shared" si="11"/>
        <v>67.420625000000001</v>
      </c>
      <c r="S246">
        <f t="shared" si="12"/>
        <v>68.126125000000002</v>
      </c>
      <c r="U246">
        <f t="shared" si="13"/>
        <v>1100</v>
      </c>
    </row>
    <row r="247" spans="1:21">
      <c r="A247" t="s">
        <v>640</v>
      </c>
      <c r="B247">
        <v>1900</v>
      </c>
      <c r="C247">
        <v>1</v>
      </c>
      <c r="D247" t="s">
        <v>1056</v>
      </c>
      <c r="E247">
        <v>173</v>
      </c>
      <c r="F247" t="s">
        <v>1192</v>
      </c>
      <c r="G247" t="s">
        <v>4233</v>
      </c>
      <c r="H247" t="s">
        <v>5988</v>
      </c>
      <c r="I247" t="s">
        <v>5989</v>
      </c>
      <c r="J247">
        <v>0</v>
      </c>
      <c r="K247">
        <v>0</v>
      </c>
      <c r="L247">
        <v>0</v>
      </c>
      <c r="M247" t="s">
        <v>492</v>
      </c>
      <c r="N247" t="s">
        <v>5990</v>
      </c>
      <c r="O247" t="s">
        <v>5991</v>
      </c>
      <c r="Q247">
        <f t="shared" si="11"/>
        <v>12.479125000000002</v>
      </c>
      <c r="S247">
        <f t="shared" si="12"/>
        <v>12.997</v>
      </c>
      <c r="U247">
        <f t="shared" si="13"/>
        <v>3098.2727272727257</v>
      </c>
    </row>
    <row r="248" spans="1:21">
      <c r="A248" t="s">
        <v>640</v>
      </c>
      <c r="B248">
        <v>1900</v>
      </c>
      <c r="C248">
        <v>2</v>
      </c>
      <c r="D248" t="s">
        <v>1056</v>
      </c>
      <c r="E248">
        <v>104</v>
      </c>
      <c r="F248" t="s">
        <v>2060</v>
      </c>
      <c r="G248" t="s">
        <v>4054</v>
      </c>
      <c r="H248" t="s">
        <v>840</v>
      </c>
      <c r="I248" t="s">
        <v>4055</v>
      </c>
      <c r="J248">
        <v>0</v>
      </c>
      <c r="K248">
        <v>0</v>
      </c>
      <c r="L248">
        <v>0</v>
      </c>
      <c r="M248" t="s">
        <v>3968</v>
      </c>
      <c r="N248" t="s">
        <v>4056</v>
      </c>
      <c r="O248" t="s">
        <v>4057</v>
      </c>
      <c r="Q248">
        <f t="shared" si="11"/>
        <v>20.782875000000001</v>
      </c>
      <c r="S248">
        <f t="shared" si="12"/>
        <v>21.327124999999999</v>
      </c>
      <c r="U248">
        <f t="shared" si="13"/>
        <v>2045.3333333333367</v>
      </c>
    </row>
    <row r="249" spans="1:21">
      <c r="A249" t="s">
        <v>640</v>
      </c>
      <c r="B249">
        <v>1900</v>
      </c>
      <c r="C249">
        <v>3</v>
      </c>
      <c r="D249" t="s">
        <v>1056</v>
      </c>
      <c r="E249">
        <v>75</v>
      </c>
      <c r="F249" t="s">
        <v>2762</v>
      </c>
      <c r="G249" t="s">
        <v>5260</v>
      </c>
      <c r="H249" t="s">
        <v>1381</v>
      </c>
      <c r="I249" t="s">
        <v>5261</v>
      </c>
      <c r="J249">
        <v>0</v>
      </c>
      <c r="K249">
        <v>0</v>
      </c>
      <c r="L249">
        <v>0</v>
      </c>
      <c r="M249" t="s">
        <v>492</v>
      </c>
      <c r="N249" t="s">
        <v>1802</v>
      </c>
      <c r="O249" t="s">
        <v>5262</v>
      </c>
      <c r="Q249">
        <f t="shared" si="11"/>
        <v>28.609124999999999</v>
      </c>
      <c r="S249">
        <f t="shared" si="12"/>
        <v>29.150749999999999</v>
      </c>
      <c r="U249">
        <f t="shared" si="13"/>
        <v>1605</v>
      </c>
    </row>
    <row r="250" spans="1:21">
      <c r="A250" t="s">
        <v>640</v>
      </c>
      <c r="B250">
        <v>1900</v>
      </c>
      <c r="C250">
        <v>4</v>
      </c>
      <c r="D250" t="s">
        <v>1056</v>
      </c>
      <c r="E250">
        <v>62</v>
      </c>
      <c r="F250" t="s">
        <v>111</v>
      </c>
      <c r="G250" t="s">
        <v>4339</v>
      </c>
      <c r="H250">
        <v>29</v>
      </c>
      <c r="I250" t="s">
        <v>4340</v>
      </c>
      <c r="J250">
        <v>0</v>
      </c>
      <c r="K250">
        <v>0</v>
      </c>
      <c r="L250">
        <v>0</v>
      </c>
      <c r="M250" t="s">
        <v>1577</v>
      </c>
      <c r="N250" t="s">
        <v>2325</v>
      </c>
      <c r="O250" t="s">
        <v>4341</v>
      </c>
      <c r="Q250">
        <f t="shared" si="11"/>
        <v>36.019874999999999</v>
      </c>
      <c r="S250">
        <f t="shared" si="12"/>
        <v>36.561500000000002</v>
      </c>
      <c r="U250">
        <f t="shared" si="13"/>
        <v>1798</v>
      </c>
    </row>
    <row r="251" spans="1:21">
      <c r="A251" t="s">
        <v>640</v>
      </c>
      <c r="B251">
        <v>1900</v>
      </c>
      <c r="C251">
        <v>5</v>
      </c>
      <c r="D251" t="s">
        <v>1056</v>
      </c>
      <c r="E251">
        <v>59</v>
      </c>
      <c r="F251" t="s">
        <v>1613</v>
      </c>
      <c r="G251" t="s">
        <v>4031</v>
      </c>
      <c r="H251" t="s">
        <v>4032</v>
      </c>
      <c r="I251" t="s">
        <v>4033</v>
      </c>
      <c r="J251">
        <v>0</v>
      </c>
      <c r="K251">
        <v>0</v>
      </c>
      <c r="L251">
        <v>0</v>
      </c>
      <c r="M251" t="s">
        <v>1613</v>
      </c>
      <c r="N251" t="s">
        <v>4034</v>
      </c>
      <c r="O251" t="s">
        <v>4035</v>
      </c>
      <c r="Q251">
        <f t="shared" si="11"/>
        <v>44.156374999999997</v>
      </c>
      <c r="S251">
        <f t="shared" si="12"/>
        <v>44.692374999999998</v>
      </c>
      <c r="U251">
        <f t="shared" si="13"/>
        <v>1632.3333333333353</v>
      </c>
    </row>
    <row r="252" spans="1:21">
      <c r="A252" t="s">
        <v>640</v>
      </c>
      <c r="B252">
        <v>1900</v>
      </c>
      <c r="C252">
        <v>6</v>
      </c>
      <c r="D252" t="s">
        <v>1056</v>
      </c>
      <c r="E252">
        <v>58</v>
      </c>
      <c r="F252" t="s">
        <v>393</v>
      </c>
      <c r="G252" t="s">
        <v>4636</v>
      </c>
      <c r="H252" t="s">
        <v>1579</v>
      </c>
      <c r="I252" t="s">
        <v>4637</v>
      </c>
      <c r="J252">
        <v>0</v>
      </c>
      <c r="K252">
        <v>0</v>
      </c>
      <c r="L252">
        <v>0</v>
      </c>
      <c r="M252" t="s">
        <v>1083</v>
      </c>
      <c r="N252" t="s">
        <v>945</v>
      </c>
      <c r="O252" t="s">
        <v>4638</v>
      </c>
      <c r="Q252">
        <f t="shared" si="11"/>
        <v>45.02825</v>
      </c>
      <c r="S252">
        <f t="shared" si="12"/>
        <v>45.64875</v>
      </c>
      <c r="U252">
        <f t="shared" si="13"/>
        <v>1488.6666666666686</v>
      </c>
    </row>
    <row r="253" spans="1:21">
      <c r="A253" t="s">
        <v>640</v>
      </c>
      <c r="B253">
        <v>1900</v>
      </c>
      <c r="C253">
        <v>7</v>
      </c>
      <c r="D253" t="s">
        <v>1056</v>
      </c>
      <c r="E253">
        <v>54</v>
      </c>
      <c r="F253" t="s">
        <v>3166</v>
      </c>
      <c r="G253" t="s">
        <v>5575</v>
      </c>
      <c r="H253" t="s">
        <v>2693</v>
      </c>
      <c r="I253" t="s">
        <v>5576</v>
      </c>
      <c r="J253">
        <v>0</v>
      </c>
      <c r="K253">
        <v>0</v>
      </c>
      <c r="L253">
        <v>0</v>
      </c>
      <c r="M253" t="s">
        <v>3126</v>
      </c>
      <c r="N253" t="s">
        <v>585</v>
      </c>
      <c r="O253" t="s">
        <v>5577</v>
      </c>
      <c r="Q253">
        <f t="shared" si="11"/>
        <v>49.639625000000002</v>
      </c>
      <c r="S253">
        <f t="shared" si="12"/>
        <v>50.170249999999996</v>
      </c>
      <c r="U253">
        <f t="shared" si="13"/>
        <v>1151.9999999999982</v>
      </c>
    </row>
    <row r="254" spans="1:21">
      <c r="A254" t="s">
        <v>640</v>
      </c>
      <c r="B254">
        <v>1900</v>
      </c>
      <c r="C254">
        <v>8</v>
      </c>
      <c r="D254" t="s">
        <v>1056</v>
      </c>
      <c r="E254">
        <v>52</v>
      </c>
      <c r="F254" t="s">
        <v>1678</v>
      </c>
      <c r="G254" t="s">
        <v>4939</v>
      </c>
      <c r="H254">
        <v>19</v>
      </c>
      <c r="I254" t="s">
        <v>4940</v>
      </c>
      <c r="J254">
        <v>0</v>
      </c>
      <c r="K254">
        <v>0</v>
      </c>
      <c r="L254">
        <v>0</v>
      </c>
      <c r="M254" t="s">
        <v>1101</v>
      </c>
      <c r="N254" t="s">
        <v>373</v>
      </c>
      <c r="O254" t="s">
        <v>4941</v>
      </c>
      <c r="Q254">
        <f t="shared" si="11"/>
        <v>90.59975</v>
      </c>
      <c r="S254">
        <f t="shared" si="12"/>
        <v>91.335875000000001</v>
      </c>
      <c r="U254">
        <f t="shared" si="13"/>
        <v>988</v>
      </c>
    </row>
    <row r="255" spans="1:21">
      <c r="A255" t="s">
        <v>640</v>
      </c>
      <c r="B255">
        <v>2000</v>
      </c>
      <c r="C255">
        <v>1</v>
      </c>
      <c r="D255" t="s">
        <v>1056</v>
      </c>
      <c r="E255">
        <v>165</v>
      </c>
      <c r="F255" t="s">
        <v>1694</v>
      </c>
      <c r="G255" t="s">
        <v>1695</v>
      </c>
      <c r="H255" t="s">
        <v>3582</v>
      </c>
      <c r="I255" t="s">
        <v>5286</v>
      </c>
      <c r="J255">
        <v>0</v>
      </c>
      <c r="K255">
        <v>0</v>
      </c>
      <c r="L255">
        <v>0</v>
      </c>
      <c r="M255" t="s">
        <v>1224</v>
      </c>
      <c r="N255" t="s">
        <v>5287</v>
      </c>
      <c r="O255" t="s">
        <v>3324</v>
      </c>
      <c r="Q255">
        <f t="shared" si="11"/>
        <v>12.4795</v>
      </c>
      <c r="S255">
        <f t="shared" si="12"/>
        <v>12.96475</v>
      </c>
      <c r="U255">
        <f t="shared" si="13"/>
        <v>3597</v>
      </c>
    </row>
    <row r="256" spans="1:21">
      <c r="A256" t="s">
        <v>640</v>
      </c>
      <c r="B256">
        <v>2000</v>
      </c>
      <c r="C256">
        <v>2</v>
      </c>
      <c r="D256" t="s">
        <v>1056</v>
      </c>
      <c r="E256">
        <v>99</v>
      </c>
      <c r="F256" t="s">
        <v>629</v>
      </c>
      <c r="G256" t="s">
        <v>2692</v>
      </c>
      <c r="H256" t="s">
        <v>2693</v>
      </c>
      <c r="I256" t="s">
        <v>2694</v>
      </c>
      <c r="J256">
        <v>0</v>
      </c>
      <c r="K256">
        <v>0</v>
      </c>
      <c r="L256">
        <v>0</v>
      </c>
      <c r="M256" t="s">
        <v>2695</v>
      </c>
      <c r="N256" t="s">
        <v>2696</v>
      </c>
      <c r="O256" t="s">
        <v>2697</v>
      </c>
      <c r="Q256">
        <f t="shared" si="11"/>
        <v>21.130625000000002</v>
      </c>
      <c r="S256">
        <f t="shared" si="12"/>
        <v>21.64725</v>
      </c>
      <c r="U256">
        <f t="shared" si="13"/>
        <v>2111.9999999999968</v>
      </c>
    </row>
    <row r="257" spans="1:21">
      <c r="A257" t="s">
        <v>640</v>
      </c>
      <c r="B257">
        <v>2000</v>
      </c>
      <c r="C257">
        <v>3</v>
      </c>
      <c r="D257" t="s">
        <v>1056</v>
      </c>
      <c r="E257">
        <v>71</v>
      </c>
      <c r="F257" t="s">
        <v>1249</v>
      </c>
      <c r="G257" t="s">
        <v>3970</v>
      </c>
      <c r="H257" t="s">
        <v>3971</v>
      </c>
      <c r="I257" t="s">
        <v>3972</v>
      </c>
      <c r="J257">
        <v>0</v>
      </c>
      <c r="K257">
        <v>0</v>
      </c>
      <c r="L257">
        <v>0</v>
      </c>
      <c r="M257" t="s">
        <v>1646</v>
      </c>
      <c r="N257" t="s">
        <v>882</v>
      </c>
      <c r="O257" t="s">
        <v>3973</v>
      </c>
      <c r="Q257">
        <f t="shared" si="11"/>
        <v>29.976125</v>
      </c>
      <c r="S257">
        <f t="shared" si="12"/>
        <v>30.563499999999998</v>
      </c>
      <c r="U257">
        <f t="shared" si="13"/>
        <v>1224.75</v>
      </c>
    </row>
    <row r="258" spans="1:21">
      <c r="A258" t="s">
        <v>640</v>
      </c>
      <c r="B258">
        <v>2000</v>
      </c>
      <c r="C258">
        <v>4</v>
      </c>
      <c r="D258" t="s">
        <v>1056</v>
      </c>
      <c r="E258">
        <v>59</v>
      </c>
      <c r="F258" t="s">
        <v>2811</v>
      </c>
      <c r="G258" t="s">
        <v>3500</v>
      </c>
      <c r="H258">
        <v>27</v>
      </c>
      <c r="I258" t="s">
        <v>3501</v>
      </c>
      <c r="J258">
        <v>0</v>
      </c>
      <c r="K258">
        <v>0</v>
      </c>
      <c r="L258">
        <v>0</v>
      </c>
      <c r="M258" t="s">
        <v>1613</v>
      </c>
      <c r="N258" t="s">
        <v>3502</v>
      </c>
      <c r="O258" t="s">
        <v>3503</v>
      </c>
      <c r="Q258">
        <f t="shared" si="11"/>
        <v>34.497499999999995</v>
      </c>
      <c r="S258">
        <f t="shared" si="12"/>
        <v>34.983625000000004</v>
      </c>
      <c r="U258">
        <f t="shared" si="13"/>
        <v>1593</v>
      </c>
    </row>
    <row r="259" spans="1:21">
      <c r="A259" t="s">
        <v>640</v>
      </c>
      <c r="B259">
        <v>2000</v>
      </c>
      <c r="C259">
        <v>5</v>
      </c>
      <c r="D259" t="s">
        <v>1056</v>
      </c>
      <c r="E259">
        <v>54</v>
      </c>
      <c r="F259" t="s">
        <v>1072</v>
      </c>
      <c r="G259" t="s">
        <v>5444</v>
      </c>
      <c r="H259" t="s">
        <v>1913</v>
      </c>
      <c r="I259" t="s">
        <v>5445</v>
      </c>
      <c r="J259">
        <v>0</v>
      </c>
      <c r="K259">
        <v>0</v>
      </c>
      <c r="L259">
        <v>0</v>
      </c>
      <c r="M259" t="s">
        <v>2799</v>
      </c>
      <c r="N259" t="s">
        <v>240</v>
      </c>
      <c r="O259" t="s">
        <v>5446</v>
      </c>
      <c r="Q259">
        <f t="shared" ref="Q259:Q322" si="14">(F259+G259+(8-C259)*0)/8</f>
        <v>41.867249999999999</v>
      </c>
      <c r="S259">
        <f t="shared" ref="S259:S322" si="15">(O259+N259+L259)/8</f>
        <v>42.372750000000003</v>
      </c>
      <c r="U259">
        <f t="shared" si="13"/>
        <v>1097.9999999999982</v>
      </c>
    </row>
    <row r="260" spans="1:21">
      <c r="A260" t="s">
        <v>640</v>
      </c>
      <c r="B260">
        <v>2000</v>
      </c>
      <c r="C260">
        <v>6</v>
      </c>
      <c r="D260" t="s">
        <v>1056</v>
      </c>
      <c r="E260">
        <v>53</v>
      </c>
      <c r="F260" t="s">
        <v>3166</v>
      </c>
      <c r="G260" t="s">
        <v>3167</v>
      </c>
      <c r="H260" t="s">
        <v>3168</v>
      </c>
      <c r="I260" t="s">
        <v>3169</v>
      </c>
      <c r="J260">
        <v>0</v>
      </c>
      <c r="K260">
        <v>0</v>
      </c>
      <c r="L260">
        <v>0</v>
      </c>
      <c r="M260" t="s">
        <v>2182</v>
      </c>
      <c r="N260" t="s">
        <v>3170</v>
      </c>
      <c r="O260" t="s">
        <v>3171</v>
      </c>
      <c r="Q260">
        <f t="shared" si="14"/>
        <v>50.983625000000004</v>
      </c>
      <c r="S260">
        <f t="shared" si="15"/>
        <v>51.614125000000001</v>
      </c>
      <c r="U260">
        <f t="shared" si="13"/>
        <v>1395.6666666666649</v>
      </c>
    </row>
    <row r="261" spans="1:21">
      <c r="A261" t="s">
        <v>640</v>
      </c>
      <c r="B261">
        <v>2000</v>
      </c>
      <c r="C261">
        <v>7</v>
      </c>
      <c r="D261" t="s">
        <v>1056</v>
      </c>
      <c r="E261">
        <v>51</v>
      </c>
      <c r="F261" t="s">
        <v>1577</v>
      </c>
      <c r="G261" t="s">
        <v>1578</v>
      </c>
      <c r="H261" t="s">
        <v>1579</v>
      </c>
      <c r="I261" t="s">
        <v>1580</v>
      </c>
      <c r="J261">
        <v>0</v>
      </c>
      <c r="K261">
        <v>0</v>
      </c>
      <c r="L261">
        <v>0</v>
      </c>
      <c r="M261" t="s">
        <v>1577</v>
      </c>
      <c r="N261" t="s">
        <v>1581</v>
      </c>
      <c r="O261" t="s">
        <v>1582</v>
      </c>
      <c r="Q261">
        <f t="shared" si="14"/>
        <v>55.592624999999998</v>
      </c>
      <c r="S261">
        <f t="shared" si="15"/>
        <v>56.209249999999997</v>
      </c>
      <c r="U261">
        <f t="shared" si="13"/>
        <v>1309.0000000000016</v>
      </c>
    </row>
    <row r="262" spans="1:21">
      <c r="A262" t="s">
        <v>640</v>
      </c>
      <c r="B262">
        <v>2000</v>
      </c>
      <c r="C262">
        <v>8</v>
      </c>
      <c r="D262" t="s">
        <v>1056</v>
      </c>
      <c r="E262">
        <v>48</v>
      </c>
      <c r="F262" t="s">
        <v>1076</v>
      </c>
      <c r="G262" t="s">
        <v>1720</v>
      </c>
      <c r="H262" t="s">
        <v>1340</v>
      </c>
      <c r="I262" t="s">
        <v>1721</v>
      </c>
      <c r="J262">
        <v>0</v>
      </c>
      <c r="K262">
        <v>0</v>
      </c>
      <c r="L262">
        <v>0</v>
      </c>
      <c r="M262" t="s">
        <v>1577</v>
      </c>
      <c r="N262" t="s">
        <v>1722</v>
      </c>
      <c r="O262" t="s">
        <v>1723</v>
      </c>
      <c r="Q262">
        <f t="shared" si="14"/>
        <v>61.567749999999997</v>
      </c>
      <c r="S262">
        <f t="shared" si="15"/>
        <v>62.209375000000001</v>
      </c>
      <c r="U262">
        <f t="shared" si="13"/>
        <v>752.00000000000159</v>
      </c>
    </row>
    <row r="263" spans="1:21">
      <c r="A263" t="s">
        <v>640</v>
      </c>
      <c r="B263">
        <v>2100</v>
      </c>
      <c r="C263">
        <v>1</v>
      </c>
      <c r="D263" t="s">
        <v>1056</v>
      </c>
      <c r="E263">
        <v>157</v>
      </c>
      <c r="F263" t="s">
        <v>4653</v>
      </c>
      <c r="G263" t="s">
        <v>4324</v>
      </c>
      <c r="H263" t="s">
        <v>1251</v>
      </c>
      <c r="I263" t="s">
        <v>5765</v>
      </c>
      <c r="J263">
        <v>0</v>
      </c>
      <c r="K263">
        <v>0</v>
      </c>
      <c r="L263">
        <v>0</v>
      </c>
      <c r="M263" t="s">
        <v>1932</v>
      </c>
      <c r="N263" t="s">
        <v>5766</v>
      </c>
      <c r="O263" t="s">
        <v>5767</v>
      </c>
      <c r="Q263">
        <f t="shared" si="14"/>
        <v>12.479125</v>
      </c>
      <c r="S263">
        <f t="shared" si="15"/>
        <v>12.936625000000001</v>
      </c>
      <c r="U263">
        <f t="shared" si="13"/>
        <v>2747.5</v>
      </c>
    </row>
    <row r="264" spans="1:21">
      <c r="A264" t="s">
        <v>640</v>
      </c>
      <c r="B264">
        <v>2100</v>
      </c>
      <c r="C264">
        <v>2</v>
      </c>
      <c r="D264" t="s">
        <v>1056</v>
      </c>
      <c r="E264">
        <v>95</v>
      </c>
      <c r="F264" t="s">
        <v>497</v>
      </c>
      <c r="G264" t="s">
        <v>4911</v>
      </c>
      <c r="H264" t="s">
        <v>4912</v>
      </c>
      <c r="I264" t="s">
        <v>4913</v>
      </c>
      <c r="J264">
        <v>0</v>
      </c>
      <c r="K264">
        <v>0</v>
      </c>
      <c r="L264">
        <v>0</v>
      </c>
      <c r="M264" t="s">
        <v>4149</v>
      </c>
      <c r="N264" t="s">
        <v>4914</v>
      </c>
      <c r="O264" t="s">
        <v>4915</v>
      </c>
      <c r="Q264">
        <f t="shared" si="14"/>
        <v>20.686625000000003</v>
      </c>
      <c r="S264">
        <f t="shared" si="15"/>
        <v>21.194375000000001</v>
      </c>
      <c r="U264">
        <f t="shared" si="13"/>
        <v>2169.1666666666633</v>
      </c>
    </row>
    <row r="265" spans="1:21">
      <c r="A265" t="s">
        <v>640</v>
      </c>
      <c r="B265">
        <v>2100</v>
      </c>
      <c r="C265">
        <v>3</v>
      </c>
      <c r="D265" t="s">
        <v>1056</v>
      </c>
      <c r="E265">
        <v>67</v>
      </c>
      <c r="F265" t="s">
        <v>2361</v>
      </c>
      <c r="G265" t="s">
        <v>2362</v>
      </c>
      <c r="H265">
        <v>16</v>
      </c>
      <c r="I265" t="s">
        <v>2363</v>
      </c>
      <c r="J265">
        <v>0</v>
      </c>
      <c r="K265">
        <v>0</v>
      </c>
      <c r="L265">
        <v>0</v>
      </c>
      <c r="M265" t="s">
        <v>1079</v>
      </c>
      <c r="N265" t="s">
        <v>2364</v>
      </c>
      <c r="O265" t="s">
        <v>2365</v>
      </c>
      <c r="Q265">
        <f t="shared" si="14"/>
        <v>29.025624999999998</v>
      </c>
      <c r="S265">
        <f t="shared" si="15"/>
        <v>29.518625</v>
      </c>
      <c r="U265">
        <f t="shared" si="13"/>
        <v>1072</v>
      </c>
    </row>
    <row r="266" spans="1:21">
      <c r="A266" t="s">
        <v>640</v>
      </c>
      <c r="B266">
        <v>2100</v>
      </c>
      <c r="C266">
        <v>4</v>
      </c>
      <c r="D266" t="s">
        <v>1056</v>
      </c>
      <c r="E266">
        <v>57</v>
      </c>
      <c r="F266" t="s">
        <v>2799</v>
      </c>
      <c r="G266" t="s">
        <v>6049</v>
      </c>
      <c r="H266" t="s">
        <v>6050</v>
      </c>
      <c r="I266" t="s">
        <v>6051</v>
      </c>
      <c r="J266">
        <v>0</v>
      </c>
      <c r="K266">
        <v>0</v>
      </c>
      <c r="L266">
        <v>0</v>
      </c>
      <c r="M266" t="s">
        <v>1072</v>
      </c>
      <c r="N266" t="s">
        <v>240</v>
      </c>
      <c r="O266" t="s">
        <v>6052</v>
      </c>
      <c r="Q266">
        <f t="shared" si="14"/>
        <v>35.768875000000001</v>
      </c>
      <c r="S266">
        <f t="shared" si="15"/>
        <v>36.246625000000002</v>
      </c>
      <c r="U266">
        <f t="shared" si="13"/>
        <v>1728.9999999999982</v>
      </c>
    </row>
    <row r="267" spans="1:21">
      <c r="A267" t="s">
        <v>640</v>
      </c>
      <c r="B267">
        <v>2100</v>
      </c>
      <c r="C267">
        <v>5</v>
      </c>
      <c r="D267" t="s">
        <v>1056</v>
      </c>
      <c r="E267">
        <v>58</v>
      </c>
      <c r="F267" t="s">
        <v>2361</v>
      </c>
      <c r="G267" t="s">
        <v>2586</v>
      </c>
      <c r="H267" t="s">
        <v>1579</v>
      </c>
      <c r="I267" t="s">
        <v>2587</v>
      </c>
      <c r="J267">
        <v>0</v>
      </c>
      <c r="K267" t="s">
        <v>86</v>
      </c>
      <c r="L267">
        <v>0</v>
      </c>
      <c r="M267" t="s">
        <v>1101</v>
      </c>
      <c r="N267" t="s">
        <v>823</v>
      </c>
      <c r="O267" t="s">
        <v>2588</v>
      </c>
      <c r="Q267">
        <f t="shared" si="14"/>
        <v>37.539875000000002</v>
      </c>
      <c r="S267">
        <f t="shared" si="15"/>
        <v>38.113999999999997</v>
      </c>
      <c r="U267">
        <f t="shared" si="13"/>
        <v>1488.6666666666686</v>
      </c>
    </row>
    <row r="268" spans="1:21">
      <c r="A268" t="s">
        <v>640</v>
      </c>
      <c r="B268">
        <v>2100</v>
      </c>
      <c r="C268">
        <v>6</v>
      </c>
      <c r="D268" t="s">
        <v>1056</v>
      </c>
      <c r="E268">
        <v>50</v>
      </c>
      <c r="F268" t="s">
        <v>492</v>
      </c>
      <c r="G268" t="s">
        <v>5932</v>
      </c>
      <c r="H268">
        <v>27</v>
      </c>
      <c r="I268" t="s">
        <v>5933</v>
      </c>
      <c r="J268">
        <v>0</v>
      </c>
      <c r="K268">
        <v>0</v>
      </c>
      <c r="L268">
        <v>0</v>
      </c>
      <c r="M268" t="s">
        <v>1877</v>
      </c>
      <c r="N268" t="s">
        <v>842</v>
      </c>
      <c r="O268" t="s">
        <v>5934</v>
      </c>
      <c r="Q268">
        <f t="shared" si="14"/>
        <v>47.323250000000002</v>
      </c>
      <c r="S268">
        <f t="shared" si="15"/>
        <v>47.785000000000004</v>
      </c>
      <c r="U268">
        <f t="shared" si="13"/>
        <v>1350</v>
      </c>
    </row>
    <row r="269" spans="1:21">
      <c r="A269" t="s">
        <v>640</v>
      </c>
      <c r="B269">
        <v>2100</v>
      </c>
      <c r="C269">
        <v>7</v>
      </c>
      <c r="D269" t="s">
        <v>1056</v>
      </c>
      <c r="E269">
        <v>48</v>
      </c>
      <c r="F269" t="s">
        <v>4825</v>
      </c>
      <c r="G269" t="s">
        <v>5717</v>
      </c>
      <c r="H269" t="s">
        <v>5638</v>
      </c>
      <c r="I269" t="s">
        <v>5718</v>
      </c>
      <c r="J269">
        <v>0</v>
      </c>
      <c r="K269">
        <v>0</v>
      </c>
      <c r="L269">
        <v>0</v>
      </c>
      <c r="M269" t="s">
        <v>1072</v>
      </c>
      <c r="N269" t="s">
        <v>5719</v>
      </c>
      <c r="O269" t="s">
        <v>5720</v>
      </c>
      <c r="Q269">
        <f t="shared" si="14"/>
        <v>52.160375000000002</v>
      </c>
      <c r="S269">
        <f t="shared" si="15"/>
        <v>52.629125000000002</v>
      </c>
      <c r="U269">
        <f t="shared" si="13"/>
        <v>1136.0000000000016</v>
      </c>
    </row>
    <row r="270" spans="1:21">
      <c r="A270" t="s">
        <v>640</v>
      </c>
      <c r="B270">
        <v>2100</v>
      </c>
      <c r="C270">
        <v>8</v>
      </c>
      <c r="D270" t="s">
        <v>1056</v>
      </c>
      <c r="E270">
        <v>46</v>
      </c>
      <c r="F270" t="s">
        <v>2284</v>
      </c>
      <c r="G270" t="s">
        <v>5073</v>
      </c>
      <c r="H270" t="s">
        <v>1025</v>
      </c>
      <c r="I270" t="s">
        <v>5074</v>
      </c>
      <c r="J270">
        <v>0</v>
      </c>
      <c r="K270">
        <v>0</v>
      </c>
      <c r="L270">
        <v>0</v>
      </c>
      <c r="M270" t="s">
        <v>1072</v>
      </c>
      <c r="N270" t="s">
        <v>5075</v>
      </c>
      <c r="O270" t="s">
        <v>5076</v>
      </c>
      <c r="Q270">
        <f t="shared" si="14"/>
        <v>55.082999999999998</v>
      </c>
      <c r="S270">
        <f t="shared" si="15"/>
        <v>55.562125000000002</v>
      </c>
      <c r="U270">
        <f t="shared" si="13"/>
        <v>1073.3333333333319</v>
      </c>
    </row>
    <row r="271" spans="1:21">
      <c r="A271" t="s">
        <v>640</v>
      </c>
      <c r="B271">
        <v>2101</v>
      </c>
      <c r="C271">
        <v>1</v>
      </c>
      <c r="D271" t="s">
        <v>1056</v>
      </c>
      <c r="E271">
        <v>110</v>
      </c>
      <c r="F271" t="s">
        <v>2060</v>
      </c>
      <c r="G271" t="s">
        <v>3071</v>
      </c>
      <c r="H271">
        <v>23</v>
      </c>
      <c r="I271" t="s">
        <v>3072</v>
      </c>
      <c r="J271">
        <v>0</v>
      </c>
      <c r="K271">
        <v>0</v>
      </c>
      <c r="L271">
        <v>0</v>
      </c>
      <c r="M271" t="s">
        <v>3073</v>
      </c>
      <c r="N271" t="s">
        <v>3074</v>
      </c>
      <c r="O271" t="s">
        <v>3075</v>
      </c>
      <c r="Q271">
        <f t="shared" si="14"/>
        <v>12.479875000000002</v>
      </c>
      <c r="S271">
        <f t="shared" si="15"/>
        <v>12.856125</v>
      </c>
      <c r="U271">
        <f t="shared" si="13"/>
        <v>2530</v>
      </c>
    </row>
    <row r="272" spans="1:21">
      <c r="A272" t="s">
        <v>640</v>
      </c>
      <c r="B272">
        <v>2101</v>
      </c>
      <c r="C272">
        <v>2</v>
      </c>
      <c r="D272" t="s">
        <v>1056</v>
      </c>
      <c r="E272">
        <v>68</v>
      </c>
      <c r="F272" t="s">
        <v>1086</v>
      </c>
      <c r="G272" t="s">
        <v>1405</v>
      </c>
      <c r="H272" t="s">
        <v>1406</v>
      </c>
      <c r="I272" t="s">
        <v>1407</v>
      </c>
      <c r="J272">
        <v>0</v>
      </c>
      <c r="K272">
        <v>0</v>
      </c>
      <c r="L272">
        <v>0</v>
      </c>
      <c r="M272" t="s">
        <v>1383</v>
      </c>
      <c r="N272" t="s">
        <v>1408</v>
      </c>
      <c r="O272" t="s">
        <v>1409</v>
      </c>
      <c r="Q272">
        <f t="shared" si="14"/>
        <v>20.93975</v>
      </c>
      <c r="S272">
        <f t="shared" si="15"/>
        <v>21.307749999999999</v>
      </c>
      <c r="U272">
        <f t="shared" si="13"/>
        <v>2465</v>
      </c>
    </row>
    <row r="273" spans="1:21">
      <c r="A273" t="s">
        <v>640</v>
      </c>
      <c r="B273">
        <v>2101</v>
      </c>
      <c r="C273">
        <v>3</v>
      </c>
      <c r="D273" t="s">
        <v>1056</v>
      </c>
      <c r="E273">
        <v>50</v>
      </c>
      <c r="F273" t="s">
        <v>2762</v>
      </c>
      <c r="G273" t="s">
        <v>4401</v>
      </c>
      <c r="H273" t="s">
        <v>1074</v>
      </c>
      <c r="I273" t="s">
        <v>4402</v>
      </c>
      <c r="J273">
        <v>0</v>
      </c>
      <c r="K273">
        <v>0</v>
      </c>
      <c r="L273">
        <v>0</v>
      </c>
      <c r="M273" t="s">
        <v>2789</v>
      </c>
      <c r="N273" t="s">
        <v>4403</v>
      </c>
      <c r="O273" t="s">
        <v>4404</v>
      </c>
      <c r="Q273">
        <f t="shared" si="14"/>
        <v>32.371750000000006</v>
      </c>
      <c r="S273">
        <f t="shared" si="15"/>
        <v>32.725875000000002</v>
      </c>
      <c r="U273">
        <f t="shared" si="13"/>
        <v>1616.6666666666649</v>
      </c>
    </row>
    <row r="274" spans="1:21">
      <c r="A274" t="s">
        <v>640</v>
      </c>
      <c r="B274">
        <v>2101</v>
      </c>
      <c r="C274">
        <v>4</v>
      </c>
      <c r="D274" t="s">
        <v>1056</v>
      </c>
      <c r="E274">
        <v>42</v>
      </c>
      <c r="F274" t="s">
        <v>111</v>
      </c>
      <c r="G274" t="s">
        <v>2787</v>
      </c>
      <c r="H274">
        <v>31</v>
      </c>
      <c r="I274" t="s">
        <v>2788</v>
      </c>
      <c r="J274">
        <v>0</v>
      </c>
      <c r="K274">
        <v>0</v>
      </c>
      <c r="L274">
        <v>0</v>
      </c>
      <c r="M274" t="s">
        <v>2789</v>
      </c>
      <c r="N274">
        <v>2</v>
      </c>
      <c r="O274" t="s">
        <v>2790</v>
      </c>
      <c r="Q274">
        <f t="shared" si="14"/>
        <v>33.549250000000001</v>
      </c>
      <c r="S274">
        <f t="shared" si="15"/>
        <v>33.931125000000002</v>
      </c>
      <c r="U274">
        <f t="shared" si="13"/>
        <v>1302</v>
      </c>
    </row>
    <row r="275" spans="1:21">
      <c r="A275" t="s">
        <v>640</v>
      </c>
      <c r="B275">
        <v>2101</v>
      </c>
      <c r="C275">
        <v>5</v>
      </c>
      <c r="D275" t="s">
        <v>1056</v>
      </c>
      <c r="E275">
        <v>40</v>
      </c>
      <c r="F275" t="s">
        <v>393</v>
      </c>
      <c r="G275" t="s">
        <v>1760</v>
      </c>
      <c r="H275">
        <v>11</v>
      </c>
      <c r="I275" t="s">
        <v>1761</v>
      </c>
      <c r="J275">
        <v>0</v>
      </c>
      <c r="K275">
        <v>0</v>
      </c>
      <c r="L275">
        <v>0</v>
      </c>
      <c r="M275" t="s">
        <v>1383</v>
      </c>
      <c r="N275" t="s">
        <v>603</v>
      </c>
      <c r="O275" t="s">
        <v>1762</v>
      </c>
      <c r="Q275">
        <f t="shared" si="14"/>
        <v>45.463749999999997</v>
      </c>
      <c r="S275">
        <f t="shared" si="15"/>
        <v>45.815624999999997</v>
      </c>
      <c r="U275">
        <f t="shared" si="13"/>
        <v>440</v>
      </c>
    </row>
    <row r="276" spans="1:21">
      <c r="A276" t="s">
        <v>640</v>
      </c>
      <c r="B276">
        <v>2101</v>
      </c>
      <c r="C276">
        <v>6</v>
      </c>
      <c r="D276" t="s">
        <v>1056</v>
      </c>
      <c r="E276">
        <v>37</v>
      </c>
      <c r="F276" t="s">
        <v>393</v>
      </c>
      <c r="G276" t="s">
        <v>4811</v>
      </c>
      <c r="H276">
        <v>34</v>
      </c>
      <c r="I276" t="s">
        <v>4812</v>
      </c>
      <c r="J276">
        <v>0</v>
      </c>
      <c r="K276">
        <v>0</v>
      </c>
      <c r="L276">
        <v>0</v>
      </c>
      <c r="M276" t="s">
        <v>1328</v>
      </c>
      <c r="N276" t="s">
        <v>343</v>
      </c>
      <c r="O276" t="s">
        <v>4813</v>
      </c>
      <c r="Q276">
        <f t="shared" si="14"/>
        <v>51.727624999999996</v>
      </c>
      <c r="S276">
        <f t="shared" si="15"/>
        <v>52.079500000000003</v>
      </c>
      <c r="U276">
        <f t="shared" si="13"/>
        <v>1258</v>
      </c>
    </row>
    <row r="277" spans="1:21">
      <c r="A277" t="s">
        <v>640</v>
      </c>
      <c r="B277">
        <v>2101</v>
      </c>
      <c r="C277">
        <v>7</v>
      </c>
      <c r="D277" t="s">
        <v>1056</v>
      </c>
      <c r="E277">
        <v>37</v>
      </c>
      <c r="F277" t="s">
        <v>1386</v>
      </c>
      <c r="G277" t="s">
        <v>2322</v>
      </c>
      <c r="H277">
        <v>23</v>
      </c>
      <c r="I277" t="s">
        <v>2323</v>
      </c>
      <c r="J277">
        <v>0</v>
      </c>
      <c r="K277">
        <v>0</v>
      </c>
      <c r="L277">
        <v>0</v>
      </c>
      <c r="M277" t="s">
        <v>1383</v>
      </c>
      <c r="N277" t="s">
        <v>278</v>
      </c>
      <c r="O277" t="s">
        <v>2324</v>
      </c>
      <c r="Q277">
        <f t="shared" si="14"/>
        <v>53.83925</v>
      </c>
      <c r="S277">
        <f t="shared" si="15"/>
        <v>54.200499999999998</v>
      </c>
      <c r="U277">
        <f t="shared" si="13"/>
        <v>851</v>
      </c>
    </row>
    <row r="278" spans="1:21">
      <c r="A278" t="s">
        <v>640</v>
      </c>
      <c r="B278">
        <v>2101</v>
      </c>
      <c r="C278">
        <v>8</v>
      </c>
      <c r="D278" t="s">
        <v>1056</v>
      </c>
      <c r="E278">
        <v>35</v>
      </c>
      <c r="F278" t="s">
        <v>1152</v>
      </c>
      <c r="G278" t="s">
        <v>1153</v>
      </c>
      <c r="H278" t="s">
        <v>1154</v>
      </c>
      <c r="I278" t="s">
        <v>1155</v>
      </c>
      <c r="J278">
        <v>0</v>
      </c>
      <c r="K278">
        <v>0</v>
      </c>
      <c r="L278">
        <v>0</v>
      </c>
      <c r="M278" t="s">
        <v>1072</v>
      </c>
      <c r="N278" t="s">
        <v>343</v>
      </c>
      <c r="O278" t="s">
        <v>1156</v>
      </c>
      <c r="Q278">
        <f t="shared" si="14"/>
        <v>60.278749999999995</v>
      </c>
      <c r="S278">
        <f t="shared" si="15"/>
        <v>60.695500000000003</v>
      </c>
      <c r="U278">
        <f t="shared" si="13"/>
        <v>402.5</v>
      </c>
    </row>
    <row r="279" spans="1:21">
      <c r="A279" t="s">
        <v>1071</v>
      </c>
      <c r="B279">
        <v>800</v>
      </c>
      <c r="C279">
        <v>1</v>
      </c>
      <c r="D279" t="s">
        <v>1056</v>
      </c>
      <c r="E279">
        <v>414</v>
      </c>
      <c r="F279" t="s">
        <v>3319</v>
      </c>
      <c r="G279" t="s">
        <v>1464</v>
      </c>
      <c r="H279" t="s">
        <v>5249</v>
      </c>
      <c r="I279" t="s">
        <v>5250</v>
      </c>
      <c r="J279">
        <v>0</v>
      </c>
      <c r="K279">
        <v>0</v>
      </c>
      <c r="L279">
        <v>0</v>
      </c>
      <c r="M279" t="s">
        <v>2724</v>
      </c>
      <c r="N279" t="s">
        <v>5251</v>
      </c>
      <c r="O279" t="s">
        <v>5252</v>
      </c>
      <c r="Q279">
        <f t="shared" si="14"/>
        <v>12.479625</v>
      </c>
      <c r="S279">
        <f t="shared" si="15"/>
        <v>13.696624999999999</v>
      </c>
      <c r="U279">
        <f t="shared" si="13"/>
        <v>5604.9230769230608</v>
      </c>
    </row>
    <row r="280" spans="1:21">
      <c r="A280" t="s">
        <v>1071</v>
      </c>
      <c r="B280">
        <v>800</v>
      </c>
      <c r="C280">
        <v>2</v>
      </c>
      <c r="D280" t="s">
        <v>1056</v>
      </c>
      <c r="E280">
        <v>250</v>
      </c>
      <c r="F280" t="s">
        <v>2931</v>
      </c>
      <c r="G280" t="s">
        <v>2932</v>
      </c>
      <c r="H280" t="s">
        <v>2473</v>
      </c>
      <c r="I280" t="s">
        <v>2933</v>
      </c>
      <c r="J280">
        <v>0</v>
      </c>
      <c r="K280">
        <v>0</v>
      </c>
      <c r="L280">
        <v>0</v>
      </c>
      <c r="M280" t="s">
        <v>2934</v>
      </c>
      <c r="N280" t="s">
        <v>2935</v>
      </c>
      <c r="O280" t="s">
        <v>2936</v>
      </c>
      <c r="Q280">
        <f t="shared" si="14"/>
        <v>20.785875000000001</v>
      </c>
      <c r="S280">
        <f t="shared" si="15"/>
        <v>21.997375000000002</v>
      </c>
      <c r="U280">
        <f t="shared" si="13"/>
        <v>3718.75</v>
      </c>
    </row>
    <row r="281" spans="1:21">
      <c r="A281" t="s">
        <v>1071</v>
      </c>
      <c r="B281">
        <v>800</v>
      </c>
      <c r="C281">
        <v>3</v>
      </c>
      <c r="D281" t="s">
        <v>1056</v>
      </c>
      <c r="E281">
        <v>178</v>
      </c>
      <c r="F281" t="s">
        <v>4020</v>
      </c>
      <c r="G281" t="s">
        <v>4021</v>
      </c>
      <c r="H281" t="s">
        <v>4022</v>
      </c>
      <c r="I281" t="s">
        <v>4023</v>
      </c>
      <c r="J281">
        <v>0</v>
      </c>
      <c r="K281">
        <v>0</v>
      </c>
      <c r="L281">
        <v>0</v>
      </c>
      <c r="M281" t="s">
        <v>4024</v>
      </c>
      <c r="N281" t="s">
        <v>4025</v>
      </c>
      <c r="O281" t="s">
        <v>4026</v>
      </c>
      <c r="Q281">
        <f t="shared" si="14"/>
        <v>29.359874999999999</v>
      </c>
      <c r="S281">
        <f t="shared" si="15"/>
        <v>30.646125000000001</v>
      </c>
      <c r="U281">
        <f t="shared" si="13"/>
        <v>2767.0909090909013</v>
      </c>
    </row>
    <row r="282" spans="1:21">
      <c r="A282" t="s">
        <v>1071</v>
      </c>
      <c r="B282">
        <v>800</v>
      </c>
      <c r="C282">
        <v>4</v>
      </c>
      <c r="D282" t="s">
        <v>1056</v>
      </c>
      <c r="E282">
        <v>149</v>
      </c>
      <c r="F282" t="s">
        <v>5199</v>
      </c>
      <c r="G282" t="s">
        <v>5200</v>
      </c>
      <c r="H282" t="s">
        <v>4836</v>
      </c>
      <c r="I282" t="s">
        <v>5201</v>
      </c>
      <c r="J282" t="s">
        <v>2887</v>
      </c>
      <c r="K282">
        <v>0</v>
      </c>
      <c r="L282">
        <v>0</v>
      </c>
      <c r="M282" t="s">
        <v>5202</v>
      </c>
      <c r="N282" t="s">
        <v>5203</v>
      </c>
      <c r="O282" t="s">
        <v>5204</v>
      </c>
      <c r="Q282">
        <f t="shared" si="14"/>
        <v>36.017875000000004</v>
      </c>
      <c r="S282">
        <f t="shared" si="15"/>
        <v>37.285500000000006</v>
      </c>
      <c r="U282">
        <f t="shared" si="13"/>
        <v>2268.1111111111077</v>
      </c>
    </row>
    <row r="283" spans="1:21">
      <c r="A283" t="s">
        <v>1071</v>
      </c>
      <c r="B283">
        <v>800</v>
      </c>
      <c r="C283">
        <v>5</v>
      </c>
      <c r="D283" t="s">
        <v>1056</v>
      </c>
      <c r="E283">
        <v>142</v>
      </c>
      <c r="F283" t="s">
        <v>4750</v>
      </c>
      <c r="G283" t="s">
        <v>4835</v>
      </c>
      <c r="H283" t="s">
        <v>4836</v>
      </c>
      <c r="I283" t="s">
        <v>4837</v>
      </c>
      <c r="J283">
        <v>0</v>
      </c>
      <c r="K283">
        <v>0</v>
      </c>
      <c r="L283">
        <v>0</v>
      </c>
      <c r="M283" t="s">
        <v>4838</v>
      </c>
      <c r="N283" t="s">
        <v>4839</v>
      </c>
      <c r="O283" t="s">
        <v>4840</v>
      </c>
      <c r="Q283">
        <f t="shared" si="14"/>
        <v>42.700375000000001</v>
      </c>
      <c r="S283">
        <f t="shared" si="15"/>
        <v>43.986499999999999</v>
      </c>
      <c r="U283">
        <f t="shared" si="13"/>
        <v>2161.5555555555525</v>
      </c>
    </row>
    <row r="284" spans="1:21">
      <c r="A284" t="s">
        <v>1071</v>
      </c>
      <c r="B284">
        <v>800</v>
      </c>
      <c r="C284">
        <v>6</v>
      </c>
      <c r="D284" t="s">
        <v>1056</v>
      </c>
      <c r="E284">
        <v>139</v>
      </c>
      <c r="F284" t="s">
        <v>1672</v>
      </c>
      <c r="G284" t="s">
        <v>3809</v>
      </c>
      <c r="H284" t="s">
        <v>3810</v>
      </c>
      <c r="I284" t="s">
        <v>3811</v>
      </c>
      <c r="J284">
        <v>0</v>
      </c>
      <c r="K284">
        <v>0</v>
      </c>
      <c r="L284">
        <v>0</v>
      </c>
      <c r="M284" t="s">
        <v>1378</v>
      </c>
      <c r="N284" t="s">
        <v>3812</v>
      </c>
      <c r="O284" t="s">
        <v>3813</v>
      </c>
      <c r="Q284">
        <f t="shared" si="14"/>
        <v>46.684125000000002</v>
      </c>
      <c r="S284">
        <f t="shared" si="15"/>
        <v>47.950874999999996</v>
      </c>
      <c r="U284">
        <f t="shared" si="13"/>
        <v>2254.888888888886</v>
      </c>
    </row>
    <row r="285" spans="1:21">
      <c r="A285" t="s">
        <v>1071</v>
      </c>
      <c r="B285">
        <v>800</v>
      </c>
      <c r="C285">
        <v>7</v>
      </c>
      <c r="D285" t="s">
        <v>1056</v>
      </c>
      <c r="E285">
        <v>129</v>
      </c>
      <c r="F285" t="s">
        <v>1629</v>
      </c>
      <c r="G285" t="s">
        <v>1630</v>
      </c>
      <c r="H285" t="s">
        <v>1631</v>
      </c>
      <c r="I285" t="s">
        <v>1632</v>
      </c>
      <c r="J285">
        <v>0</v>
      </c>
      <c r="K285">
        <v>0</v>
      </c>
      <c r="L285">
        <v>0</v>
      </c>
      <c r="M285" t="s">
        <v>1633</v>
      </c>
      <c r="N285" t="s">
        <v>1634</v>
      </c>
      <c r="O285" t="s">
        <v>1635</v>
      </c>
      <c r="Q285">
        <f t="shared" si="14"/>
        <v>53.511625000000002</v>
      </c>
      <c r="S285">
        <f t="shared" si="15"/>
        <v>54.872624999999999</v>
      </c>
      <c r="U285">
        <f t="shared" si="13"/>
        <v>2008.7142857142894</v>
      </c>
    </row>
    <row r="286" spans="1:21">
      <c r="A286" t="s">
        <v>1071</v>
      </c>
      <c r="B286">
        <v>800</v>
      </c>
      <c r="C286">
        <v>8</v>
      </c>
      <c r="D286" t="s">
        <v>1056</v>
      </c>
      <c r="E286">
        <v>124</v>
      </c>
      <c r="F286" t="s">
        <v>3065</v>
      </c>
      <c r="G286" t="s">
        <v>3066</v>
      </c>
      <c r="H286" t="s">
        <v>1264</v>
      </c>
      <c r="I286" t="s">
        <v>3067</v>
      </c>
      <c r="J286">
        <v>0</v>
      </c>
      <c r="K286">
        <v>0</v>
      </c>
      <c r="L286">
        <v>0</v>
      </c>
      <c r="M286" t="s">
        <v>3068</v>
      </c>
      <c r="N286" t="s">
        <v>3069</v>
      </c>
      <c r="O286" t="s">
        <v>3070</v>
      </c>
      <c r="Q286">
        <f t="shared" si="14"/>
        <v>60.876249999999999</v>
      </c>
      <c r="S286">
        <f t="shared" si="15"/>
        <v>62.197749999999999</v>
      </c>
      <c r="U286">
        <f t="shared" si="13"/>
        <v>2046</v>
      </c>
    </row>
    <row r="287" spans="1:21">
      <c r="A287" t="s">
        <v>1071</v>
      </c>
      <c r="B287">
        <v>900</v>
      </c>
      <c r="C287">
        <v>1</v>
      </c>
      <c r="D287" t="s">
        <v>1056</v>
      </c>
      <c r="E287">
        <v>367</v>
      </c>
      <c r="F287" t="s">
        <v>1694</v>
      </c>
      <c r="G287" t="s">
        <v>1940</v>
      </c>
      <c r="H287" t="s">
        <v>1941</v>
      </c>
      <c r="I287" t="s">
        <v>1942</v>
      </c>
      <c r="J287" t="s">
        <v>262</v>
      </c>
      <c r="K287">
        <v>0</v>
      </c>
      <c r="L287">
        <v>0</v>
      </c>
      <c r="M287" t="s">
        <v>1128</v>
      </c>
      <c r="N287" t="s">
        <v>1943</v>
      </c>
      <c r="O287" t="s">
        <v>1944</v>
      </c>
      <c r="Q287">
        <f t="shared" si="14"/>
        <v>12.479125</v>
      </c>
      <c r="S287">
        <f t="shared" si="15"/>
        <v>13.573625</v>
      </c>
      <c r="U287">
        <f t="shared" ref="U287:U350" si="16">H287*E287</f>
        <v>5233.7391304347857</v>
      </c>
    </row>
    <row r="288" spans="1:21">
      <c r="A288" t="s">
        <v>1071</v>
      </c>
      <c r="B288">
        <v>900</v>
      </c>
      <c r="C288">
        <v>2</v>
      </c>
      <c r="D288" t="s">
        <v>1056</v>
      </c>
      <c r="E288">
        <v>222</v>
      </c>
      <c r="F288" t="s">
        <v>2338</v>
      </c>
      <c r="G288" t="s">
        <v>2339</v>
      </c>
      <c r="H288" t="s">
        <v>1208</v>
      </c>
      <c r="I288" t="s">
        <v>2340</v>
      </c>
      <c r="J288">
        <v>0</v>
      </c>
      <c r="K288">
        <v>0</v>
      </c>
      <c r="L288">
        <v>0</v>
      </c>
      <c r="M288" t="s">
        <v>2341</v>
      </c>
      <c r="N288" t="s">
        <v>2342</v>
      </c>
      <c r="O288" t="s">
        <v>2343</v>
      </c>
      <c r="Q288">
        <f t="shared" si="14"/>
        <v>20.753</v>
      </c>
      <c r="S288">
        <f t="shared" si="15"/>
        <v>21.888375</v>
      </c>
      <c r="U288">
        <f t="shared" si="16"/>
        <v>3219</v>
      </c>
    </row>
    <row r="289" spans="1:21">
      <c r="A289" t="s">
        <v>1071</v>
      </c>
      <c r="B289">
        <v>900</v>
      </c>
      <c r="C289">
        <v>3</v>
      </c>
      <c r="D289" t="s">
        <v>1056</v>
      </c>
      <c r="E289">
        <v>158</v>
      </c>
      <c r="F289" t="s">
        <v>5602</v>
      </c>
      <c r="G289" t="s">
        <v>5603</v>
      </c>
      <c r="H289" t="s">
        <v>5604</v>
      </c>
      <c r="I289" t="s">
        <v>5605</v>
      </c>
      <c r="J289">
        <v>0</v>
      </c>
      <c r="K289">
        <v>0</v>
      </c>
      <c r="L289">
        <v>0</v>
      </c>
      <c r="M289" t="s">
        <v>1266</v>
      </c>
      <c r="N289" t="s">
        <v>5606</v>
      </c>
      <c r="O289" t="s">
        <v>5607</v>
      </c>
      <c r="Q289">
        <f t="shared" si="14"/>
        <v>29.659624999999998</v>
      </c>
      <c r="S289">
        <f t="shared" si="15"/>
        <v>30.795000000000002</v>
      </c>
      <c r="U289">
        <f t="shared" si="16"/>
        <v>2545.5555555555538</v>
      </c>
    </row>
    <row r="290" spans="1:21">
      <c r="A290" t="s">
        <v>1071</v>
      </c>
      <c r="B290">
        <v>900</v>
      </c>
      <c r="C290">
        <v>4</v>
      </c>
      <c r="D290" t="s">
        <v>1056</v>
      </c>
      <c r="E290">
        <v>133</v>
      </c>
      <c r="F290" t="s">
        <v>2449</v>
      </c>
      <c r="G290" t="s">
        <v>4771</v>
      </c>
      <c r="H290" t="s">
        <v>4766</v>
      </c>
      <c r="I290" t="s">
        <v>4772</v>
      </c>
      <c r="J290" t="s">
        <v>3918</v>
      </c>
      <c r="K290">
        <v>0</v>
      </c>
      <c r="L290">
        <v>0</v>
      </c>
      <c r="M290" t="s">
        <v>4627</v>
      </c>
      <c r="N290" t="s">
        <v>3245</v>
      </c>
      <c r="O290" t="s">
        <v>4773</v>
      </c>
      <c r="Q290">
        <f t="shared" si="14"/>
        <v>34.700624999999995</v>
      </c>
      <c r="S290">
        <f t="shared" si="15"/>
        <v>35.830749999999995</v>
      </c>
      <c r="U290">
        <f t="shared" si="16"/>
        <v>2089.9999999999982</v>
      </c>
    </row>
    <row r="291" spans="1:21">
      <c r="A291" t="s">
        <v>1071</v>
      </c>
      <c r="B291">
        <v>900</v>
      </c>
      <c r="C291">
        <v>5</v>
      </c>
      <c r="D291" t="s">
        <v>1056</v>
      </c>
      <c r="E291">
        <v>119</v>
      </c>
      <c r="F291" t="s">
        <v>1767</v>
      </c>
      <c r="G291" t="s">
        <v>5734</v>
      </c>
      <c r="H291" t="s">
        <v>2238</v>
      </c>
      <c r="I291" t="s">
        <v>5735</v>
      </c>
      <c r="J291">
        <v>0</v>
      </c>
      <c r="K291">
        <v>0</v>
      </c>
      <c r="L291">
        <v>0</v>
      </c>
      <c r="M291" t="s">
        <v>5736</v>
      </c>
      <c r="N291" t="s">
        <v>5737</v>
      </c>
      <c r="O291" t="s">
        <v>5738</v>
      </c>
      <c r="Q291">
        <f t="shared" si="14"/>
        <v>43.040999999999997</v>
      </c>
      <c r="S291">
        <f t="shared" si="15"/>
        <v>44.205374999999997</v>
      </c>
      <c r="U291">
        <f t="shared" si="16"/>
        <v>1988.9999999999984</v>
      </c>
    </row>
    <row r="292" spans="1:21">
      <c r="A292" t="s">
        <v>1071</v>
      </c>
      <c r="B292">
        <v>900</v>
      </c>
      <c r="C292">
        <v>6</v>
      </c>
      <c r="D292" t="s">
        <v>1056</v>
      </c>
      <c r="E292">
        <v>118</v>
      </c>
      <c r="F292" t="s">
        <v>1275</v>
      </c>
      <c r="G292" t="s">
        <v>1276</v>
      </c>
      <c r="H292" t="s">
        <v>1277</v>
      </c>
      <c r="I292" t="s">
        <v>1278</v>
      </c>
      <c r="J292">
        <v>0</v>
      </c>
      <c r="K292">
        <v>0</v>
      </c>
      <c r="L292">
        <v>0</v>
      </c>
      <c r="M292" t="s">
        <v>1279</v>
      </c>
      <c r="N292" t="s">
        <v>1280</v>
      </c>
      <c r="O292" t="s">
        <v>1281</v>
      </c>
      <c r="Q292">
        <f t="shared" si="14"/>
        <v>51.639624999999995</v>
      </c>
      <c r="S292">
        <f t="shared" si="15"/>
        <v>52.852624999999996</v>
      </c>
      <c r="U292">
        <f t="shared" si="16"/>
        <v>1955.428571428575</v>
      </c>
    </row>
    <row r="293" spans="1:21">
      <c r="A293" t="s">
        <v>1071</v>
      </c>
      <c r="B293">
        <v>900</v>
      </c>
      <c r="C293">
        <v>7</v>
      </c>
      <c r="D293" t="s">
        <v>1056</v>
      </c>
      <c r="E293">
        <v>116</v>
      </c>
      <c r="F293" t="s">
        <v>1101</v>
      </c>
      <c r="G293" t="s">
        <v>3005</v>
      </c>
      <c r="H293" t="s">
        <v>1918</v>
      </c>
      <c r="I293" t="s">
        <v>3006</v>
      </c>
      <c r="J293">
        <v>0</v>
      </c>
      <c r="K293">
        <v>0</v>
      </c>
      <c r="L293">
        <v>0</v>
      </c>
      <c r="M293" t="s">
        <v>1230</v>
      </c>
      <c r="N293" t="s">
        <v>3007</v>
      </c>
      <c r="O293" t="s">
        <v>3008</v>
      </c>
      <c r="Q293">
        <f t="shared" si="14"/>
        <v>52.332125000000005</v>
      </c>
      <c r="S293">
        <f t="shared" si="15"/>
        <v>53.481375</v>
      </c>
      <c r="U293">
        <f t="shared" si="16"/>
        <v>2021.7142857142821</v>
      </c>
    </row>
    <row r="294" spans="1:21">
      <c r="A294" t="s">
        <v>1071</v>
      </c>
      <c r="B294">
        <v>900</v>
      </c>
      <c r="C294">
        <v>8</v>
      </c>
      <c r="D294" t="s">
        <v>1056</v>
      </c>
      <c r="E294">
        <v>109</v>
      </c>
      <c r="F294" t="s">
        <v>799</v>
      </c>
      <c r="G294" t="s">
        <v>2954</v>
      </c>
      <c r="H294" t="s">
        <v>1277</v>
      </c>
      <c r="I294">
        <v>0</v>
      </c>
      <c r="J294">
        <v>0</v>
      </c>
      <c r="K294">
        <v>0</v>
      </c>
      <c r="L294">
        <v>0</v>
      </c>
      <c r="M294" t="s">
        <v>657</v>
      </c>
      <c r="N294" t="s">
        <v>2955</v>
      </c>
      <c r="O294" t="s">
        <v>2956</v>
      </c>
      <c r="Q294">
        <f t="shared" si="14"/>
        <v>98.643749999999997</v>
      </c>
      <c r="S294">
        <f t="shared" si="15"/>
        <v>99.907499999999999</v>
      </c>
      <c r="U294">
        <f t="shared" si="16"/>
        <v>1806.2857142857176</v>
      </c>
    </row>
    <row r="295" spans="1:21">
      <c r="A295" t="s">
        <v>1071</v>
      </c>
      <c r="B295">
        <v>1000</v>
      </c>
      <c r="C295">
        <v>1</v>
      </c>
      <c r="D295" t="s">
        <v>1056</v>
      </c>
      <c r="E295">
        <v>330</v>
      </c>
      <c r="F295" t="s">
        <v>4306</v>
      </c>
      <c r="G295" t="s">
        <v>1695</v>
      </c>
      <c r="H295" t="s">
        <v>4307</v>
      </c>
      <c r="I295" t="s">
        <v>4308</v>
      </c>
      <c r="J295">
        <v>0</v>
      </c>
      <c r="K295">
        <v>0</v>
      </c>
      <c r="L295">
        <v>0</v>
      </c>
      <c r="M295" t="s">
        <v>4309</v>
      </c>
      <c r="N295" t="s">
        <v>4113</v>
      </c>
      <c r="O295" t="s">
        <v>4310</v>
      </c>
      <c r="Q295">
        <f t="shared" si="14"/>
        <v>12.479374999999999</v>
      </c>
      <c r="S295">
        <f t="shared" si="15"/>
        <v>13.44125</v>
      </c>
      <c r="U295">
        <f t="shared" si="16"/>
        <v>4650.0000000000036</v>
      </c>
    </row>
    <row r="296" spans="1:21">
      <c r="A296" t="s">
        <v>1071</v>
      </c>
      <c r="B296">
        <v>1000</v>
      </c>
      <c r="C296">
        <v>2</v>
      </c>
      <c r="D296" t="s">
        <v>1056</v>
      </c>
      <c r="E296">
        <v>199</v>
      </c>
      <c r="F296" t="s">
        <v>2682</v>
      </c>
      <c r="G296" t="s">
        <v>3947</v>
      </c>
      <c r="H296">
        <v>16</v>
      </c>
      <c r="I296" t="s">
        <v>3948</v>
      </c>
      <c r="J296">
        <v>0</v>
      </c>
      <c r="K296">
        <v>0</v>
      </c>
      <c r="L296">
        <v>0</v>
      </c>
      <c r="M296" t="s">
        <v>1266</v>
      </c>
      <c r="N296" t="s">
        <v>3949</v>
      </c>
      <c r="O296" t="s">
        <v>3950</v>
      </c>
      <c r="Q296">
        <f t="shared" si="14"/>
        <v>20.557499999999997</v>
      </c>
      <c r="S296">
        <f t="shared" si="15"/>
        <v>21.545625000000001</v>
      </c>
      <c r="U296">
        <f t="shared" si="16"/>
        <v>3184</v>
      </c>
    </row>
    <row r="297" spans="1:21">
      <c r="A297" t="s">
        <v>1071</v>
      </c>
      <c r="B297">
        <v>1000</v>
      </c>
      <c r="C297">
        <v>3</v>
      </c>
      <c r="D297" t="s">
        <v>1056</v>
      </c>
      <c r="E297">
        <v>142</v>
      </c>
      <c r="F297" t="s">
        <v>1188</v>
      </c>
      <c r="G297" t="s">
        <v>4342</v>
      </c>
      <c r="H297" t="s">
        <v>1309</v>
      </c>
      <c r="I297" t="s">
        <v>4343</v>
      </c>
      <c r="J297">
        <v>0</v>
      </c>
      <c r="K297">
        <v>0</v>
      </c>
      <c r="L297">
        <v>0</v>
      </c>
      <c r="M297" t="s">
        <v>2136</v>
      </c>
      <c r="N297" t="s">
        <v>4344</v>
      </c>
      <c r="O297" t="s">
        <v>4345</v>
      </c>
      <c r="Q297">
        <f t="shared" si="14"/>
        <v>28.837</v>
      </c>
      <c r="S297">
        <f t="shared" si="15"/>
        <v>29.827875000000002</v>
      </c>
      <c r="U297">
        <f t="shared" si="16"/>
        <v>2508.6666666666715</v>
      </c>
    </row>
    <row r="298" spans="1:21">
      <c r="A298" t="s">
        <v>1071</v>
      </c>
      <c r="B298">
        <v>1000</v>
      </c>
      <c r="C298">
        <v>4</v>
      </c>
      <c r="D298" t="s">
        <v>1056</v>
      </c>
      <c r="E298">
        <v>120</v>
      </c>
      <c r="F298" t="s">
        <v>2361</v>
      </c>
      <c r="G298" t="s">
        <v>4524</v>
      </c>
      <c r="H298" t="s">
        <v>4525</v>
      </c>
      <c r="I298" t="s">
        <v>4526</v>
      </c>
      <c r="J298">
        <v>0</v>
      </c>
      <c r="K298">
        <v>0</v>
      </c>
      <c r="L298">
        <v>0</v>
      </c>
      <c r="M298" t="s">
        <v>532</v>
      </c>
      <c r="N298" t="s">
        <v>4527</v>
      </c>
      <c r="O298" t="s">
        <v>4528</v>
      </c>
      <c r="Q298">
        <f t="shared" si="14"/>
        <v>34.22625</v>
      </c>
      <c r="S298">
        <f t="shared" si="15"/>
        <v>35.304874999999996</v>
      </c>
      <c r="U298">
        <f t="shared" si="16"/>
        <v>2115</v>
      </c>
    </row>
    <row r="299" spans="1:21">
      <c r="A299" t="s">
        <v>1071</v>
      </c>
      <c r="B299">
        <v>1000</v>
      </c>
      <c r="C299">
        <v>5</v>
      </c>
      <c r="D299" t="s">
        <v>1056</v>
      </c>
      <c r="E299">
        <v>118</v>
      </c>
      <c r="F299" t="s">
        <v>1386</v>
      </c>
      <c r="G299" t="s">
        <v>5686</v>
      </c>
      <c r="H299" t="s">
        <v>4864</v>
      </c>
      <c r="I299" t="s">
        <v>5687</v>
      </c>
      <c r="J299">
        <v>0</v>
      </c>
      <c r="K299">
        <v>0</v>
      </c>
      <c r="L299">
        <v>0</v>
      </c>
      <c r="M299" t="s">
        <v>581</v>
      </c>
      <c r="N299" t="s">
        <v>5344</v>
      </c>
      <c r="O299" t="s">
        <v>5688</v>
      </c>
      <c r="Q299">
        <f t="shared" si="14"/>
        <v>41.603375</v>
      </c>
      <c r="S299">
        <f t="shared" si="15"/>
        <v>42.675249999999998</v>
      </c>
      <c r="U299">
        <f t="shared" si="16"/>
        <v>1904.8571428571377</v>
      </c>
    </row>
    <row r="300" spans="1:21">
      <c r="A300" t="s">
        <v>1071</v>
      </c>
      <c r="B300">
        <v>1000</v>
      </c>
      <c r="C300">
        <v>6</v>
      </c>
      <c r="D300" t="s">
        <v>1056</v>
      </c>
      <c r="E300">
        <v>108</v>
      </c>
      <c r="H300" t="s">
        <v>1608</v>
      </c>
      <c r="Q300">
        <f t="shared" si="14"/>
        <v>0</v>
      </c>
      <c r="S300">
        <f t="shared" si="15"/>
        <v>0</v>
      </c>
      <c r="U300">
        <f t="shared" si="16"/>
        <v>1913.1428571428557</v>
      </c>
    </row>
    <row r="301" spans="1:21">
      <c r="A301" t="s">
        <v>1071</v>
      </c>
      <c r="B301">
        <v>1000</v>
      </c>
      <c r="C301">
        <v>7</v>
      </c>
      <c r="D301" t="s">
        <v>1056</v>
      </c>
      <c r="E301">
        <v>100</v>
      </c>
      <c r="F301" t="s">
        <v>1529</v>
      </c>
      <c r="G301" t="s">
        <v>5474</v>
      </c>
      <c r="H301" t="s">
        <v>4038</v>
      </c>
      <c r="I301" t="s">
        <v>5475</v>
      </c>
      <c r="J301">
        <v>0</v>
      </c>
      <c r="K301">
        <v>0</v>
      </c>
      <c r="L301">
        <v>0</v>
      </c>
      <c r="M301" t="s">
        <v>2182</v>
      </c>
      <c r="N301" t="s">
        <v>5476</v>
      </c>
      <c r="O301" t="s">
        <v>5477</v>
      </c>
      <c r="Q301">
        <f t="shared" si="14"/>
        <v>57.895250000000004</v>
      </c>
      <c r="S301">
        <f t="shared" si="15"/>
        <v>58.975749999999998</v>
      </c>
      <c r="U301">
        <f t="shared" si="16"/>
        <v>1733.3333333333301</v>
      </c>
    </row>
    <row r="302" spans="1:21">
      <c r="A302" t="s">
        <v>1071</v>
      </c>
      <c r="B302">
        <v>1000</v>
      </c>
      <c r="C302">
        <v>8</v>
      </c>
      <c r="D302" t="s">
        <v>1056</v>
      </c>
      <c r="E302">
        <v>96</v>
      </c>
      <c r="F302" t="s">
        <v>1678</v>
      </c>
      <c r="G302" t="s">
        <v>5726</v>
      </c>
      <c r="H302" t="s">
        <v>856</v>
      </c>
      <c r="I302">
        <v>0</v>
      </c>
      <c r="J302">
        <v>0</v>
      </c>
      <c r="K302">
        <v>0</v>
      </c>
      <c r="L302">
        <v>0</v>
      </c>
      <c r="M302" t="s">
        <v>1090</v>
      </c>
      <c r="N302" t="s">
        <v>5727</v>
      </c>
      <c r="O302" t="s">
        <v>5728</v>
      </c>
      <c r="Q302">
        <f t="shared" si="14"/>
        <v>98.77525</v>
      </c>
      <c r="S302">
        <f t="shared" si="15"/>
        <v>99.920999999999992</v>
      </c>
      <c r="U302">
        <f t="shared" si="16"/>
        <v>1759.9999999999968</v>
      </c>
    </row>
    <row r="303" spans="1:21">
      <c r="A303" t="s">
        <v>1071</v>
      </c>
      <c r="B303">
        <v>1100</v>
      </c>
      <c r="C303">
        <v>1</v>
      </c>
      <c r="D303" t="s">
        <v>1056</v>
      </c>
      <c r="E303">
        <v>300</v>
      </c>
      <c r="F303" t="s">
        <v>1463</v>
      </c>
      <c r="G303" t="s">
        <v>1464</v>
      </c>
      <c r="H303" t="s">
        <v>1465</v>
      </c>
      <c r="I303" t="s">
        <v>1466</v>
      </c>
      <c r="J303">
        <v>0</v>
      </c>
      <c r="K303">
        <v>0</v>
      </c>
      <c r="L303">
        <v>0</v>
      </c>
      <c r="M303" t="s">
        <v>1467</v>
      </c>
      <c r="N303" t="s">
        <v>1468</v>
      </c>
      <c r="O303" t="s">
        <v>1469</v>
      </c>
      <c r="Q303">
        <f t="shared" si="14"/>
        <v>12.479375000000001</v>
      </c>
      <c r="S303">
        <f t="shared" si="15"/>
        <v>13.372</v>
      </c>
      <c r="U303">
        <f t="shared" si="16"/>
        <v>4545</v>
      </c>
    </row>
    <row r="304" spans="1:21">
      <c r="A304" t="s">
        <v>1071</v>
      </c>
      <c r="B304">
        <v>1100</v>
      </c>
      <c r="C304">
        <v>2</v>
      </c>
      <c r="D304" t="s">
        <v>1056</v>
      </c>
      <c r="E304">
        <v>181</v>
      </c>
      <c r="F304" t="s">
        <v>1554</v>
      </c>
      <c r="G304" t="s">
        <v>2332</v>
      </c>
      <c r="H304" t="s">
        <v>2333</v>
      </c>
      <c r="I304" t="s">
        <v>2334</v>
      </c>
      <c r="J304">
        <v>0</v>
      </c>
      <c r="K304">
        <v>0</v>
      </c>
      <c r="L304">
        <v>0</v>
      </c>
      <c r="M304" t="s">
        <v>2335</v>
      </c>
      <c r="N304" t="s">
        <v>2336</v>
      </c>
      <c r="O304" t="s">
        <v>2337</v>
      </c>
      <c r="Q304">
        <f t="shared" si="14"/>
        <v>20.755125</v>
      </c>
      <c r="S304">
        <f t="shared" si="15"/>
        <v>21.655750000000001</v>
      </c>
      <c r="U304">
        <f t="shared" si="16"/>
        <v>2911.0833333333271</v>
      </c>
    </row>
    <row r="305" spans="1:21">
      <c r="A305" t="s">
        <v>1071</v>
      </c>
      <c r="B305">
        <v>1100</v>
      </c>
      <c r="C305">
        <v>3</v>
      </c>
      <c r="D305" t="s">
        <v>1056</v>
      </c>
      <c r="E305">
        <v>129</v>
      </c>
      <c r="F305" t="s">
        <v>1033</v>
      </c>
      <c r="G305" t="s">
        <v>4805</v>
      </c>
      <c r="H305" t="s">
        <v>4752</v>
      </c>
      <c r="I305" t="s">
        <v>4806</v>
      </c>
      <c r="J305">
        <v>0</v>
      </c>
      <c r="K305">
        <v>0</v>
      </c>
      <c r="L305">
        <v>0</v>
      </c>
      <c r="M305" t="s">
        <v>1653</v>
      </c>
      <c r="N305" t="s">
        <v>4807</v>
      </c>
      <c r="O305" t="s">
        <v>4808</v>
      </c>
      <c r="Q305">
        <f t="shared" si="14"/>
        <v>28.900875000000003</v>
      </c>
      <c r="S305">
        <f t="shared" si="15"/>
        <v>29.863125</v>
      </c>
      <c r="U305">
        <f t="shared" si="16"/>
        <v>2100.8571428571445</v>
      </c>
    </row>
    <row r="306" spans="1:21">
      <c r="A306" t="s">
        <v>1071</v>
      </c>
      <c r="B306">
        <v>1100</v>
      </c>
      <c r="C306">
        <v>4</v>
      </c>
      <c r="D306" t="s">
        <v>1056</v>
      </c>
      <c r="E306">
        <v>109</v>
      </c>
      <c r="F306" t="s">
        <v>111</v>
      </c>
      <c r="G306" t="s">
        <v>4218</v>
      </c>
      <c r="H306" t="s">
        <v>4219</v>
      </c>
      <c r="I306" t="s">
        <v>4220</v>
      </c>
      <c r="J306">
        <v>0</v>
      </c>
      <c r="K306">
        <v>0</v>
      </c>
      <c r="L306">
        <v>0</v>
      </c>
      <c r="M306" t="s">
        <v>1090</v>
      </c>
      <c r="N306" t="s">
        <v>1292</v>
      </c>
      <c r="O306" t="s">
        <v>4221</v>
      </c>
      <c r="Q306">
        <f t="shared" si="14"/>
        <v>34.826000000000001</v>
      </c>
      <c r="S306">
        <f t="shared" si="15"/>
        <v>35.725000000000001</v>
      </c>
      <c r="U306">
        <f t="shared" si="16"/>
        <v>1946.4285714285761</v>
      </c>
    </row>
    <row r="307" spans="1:21">
      <c r="A307" t="s">
        <v>1071</v>
      </c>
      <c r="B307">
        <v>1100</v>
      </c>
      <c r="C307">
        <v>5</v>
      </c>
      <c r="D307" t="s">
        <v>1056</v>
      </c>
      <c r="E307">
        <v>97</v>
      </c>
      <c r="F307" t="s">
        <v>2811</v>
      </c>
      <c r="G307" t="s">
        <v>6005</v>
      </c>
      <c r="H307">
        <v>18</v>
      </c>
      <c r="I307" t="s">
        <v>6006</v>
      </c>
      <c r="J307">
        <v>0</v>
      </c>
      <c r="K307">
        <v>0</v>
      </c>
      <c r="L307">
        <v>0</v>
      </c>
      <c r="M307" t="s">
        <v>2188</v>
      </c>
      <c r="N307" t="s">
        <v>6007</v>
      </c>
      <c r="O307" t="s">
        <v>6008</v>
      </c>
      <c r="Q307">
        <f t="shared" si="14"/>
        <v>45.415749999999996</v>
      </c>
      <c r="S307">
        <f t="shared" si="15"/>
        <v>46.428375000000003</v>
      </c>
      <c r="U307">
        <f t="shared" si="16"/>
        <v>1746</v>
      </c>
    </row>
    <row r="308" spans="1:21">
      <c r="A308" t="s">
        <v>1071</v>
      </c>
      <c r="B308">
        <v>1100</v>
      </c>
      <c r="C308">
        <v>6</v>
      </c>
      <c r="D308" t="s">
        <v>1056</v>
      </c>
      <c r="E308">
        <v>96</v>
      </c>
      <c r="F308" t="s">
        <v>1449</v>
      </c>
      <c r="G308" t="s">
        <v>4311</v>
      </c>
      <c r="H308" t="s">
        <v>856</v>
      </c>
      <c r="I308" t="s">
        <v>4312</v>
      </c>
      <c r="J308">
        <v>0</v>
      </c>
      <c r="K308">
        <v>0</v>
      </c>
      <c r="L308">
        <v>0</v>
      </c>
      <c r="M308" t="s">
        <v>1090</v>
      </c>
      <c r="N308" t="s">
        <v>4313</v>
      </c>
      <c r="O308" t="s">
        <v>4314</v>
      </c>
      <c r="Q308">
        <f t="shared" si="14"/>
        <v>47.987875000000003</v>
      </c>
      <c r="S308">
        <f t="shared" si="15"/>
        <v>48.960125000000005</v>
      </c>
      <c r="U308">
        <f t="shared" si="16"/>
        <v>1759.9999999999968</v>
      </c>
    </row>
    <row r="309" spans="1:21">
      <c r="A309" t="s">
        <v>1071</v>
      </c>
      <c r="B309">
        <v>1100</v>
      </c>
      <c r="C309">
        <v>7</v>
      </c>
      <c r="D309" t="s">
        <v>1056</v>
      </c>
      <c r="E309">
        <v>93</v>
      </c>
      <c r="F309" t="s">
        <v>1449</v>
      </c>
      <c r="G309" t="s">
        <v>1450</v>
      </c>
      <c r="H309" t="s">
        <v>1451</v>
      </c>
      <c r="I309" t="s">
        <v>1452</v>
      </c>
      <c r="J309">
        <v>0</v>
      </c>
      <c r="K309">
        <v>0</v>
      </c>
      <c r="L309">
        <v>0</v>
      </c>
      <c r="M309" t="s">
        <v>1453</v>
      </c>
      <c r="N309" t="s">
        <v>1454</v>
      </c>
      <c r="O309" t="s">
        <v>1455</v>
      </c>
      <c r="Q309">
        <f t="shared" si="14"/>
        <v>54.908625000000001</v>
      </c>
      <c r="S309">
        <f t="shared" si="15"/>
        <v>55.890124999999998</v>
      </c>
      <c r="U309">
        <f t="shared" si="16"/>
        <v>1748.4</v>
      </c>
    </row>
    <row r="310" spans="1:21">
      <c r="A310" t="s">
        <v>1071</v>
      </c>
      <c r="B310">
        <v>1100</v>
      </c>
      <c r="C310">
        <v>8</v>
      </c>
      <c r="D310" t="s">
        <v>1056</v>
      </c>
      <c r="E310">
        <v>88</v>
      </c>
      <c r="F310" t="s">
        <v>1090</v>
      </c>
      <c r="G310" t="s">
        <v>2568</v>
      </c>
      <c r="H310" t="s">
        <v>1442</v>
      </c>
      <c r="I310" t="s">
        <v>2569</v>
      </c>
      <c r="J310">
        <v>0</v>
      </c>
      <c r="K310">
        <v>0</v>
      </c>
      <c r="L310">
        <v>0</v>
      </c>
      <c r="M310" t="s">
        <v>1133</v>
      </c>
      <c r="N310" t="s">
        <v>2570</v>
      </c>
      <c r="O310" t="s">
        <v>2571</v>
      </c>
      <c r="Q310">
        <f t="shared" si="14"/>
        <v>64.471874999999997</v>
      </c>
      <c r="S310">
        <f t="shared" si="15"/>
        <v>65.46575</v>
      </c>
      <c r="U310">
        <f t="shared" si="16"/>
        <v>1566.4</v>
      </c>
    </row>
    <row r="311" spans="1:21">
      <c r="A311" t="s">
        <v>1071</v>
      </c>
      <c r="B311">
        <v>1200</v>
      </c>
      <c r="C311">
        <v>1</v>
      </c>
      <c r="D311" t="s">
        <v>1056</v>
      </c>
      <c r="E311">
        <v>275</v>
      </c>
      <c r="F311" t="s">
        <v>3319</v>
      </c>
      <c r="G311" t="s">
        <v>4110</v>
      </c>
      <c r="H311" t="s">
        <v>5305</v>
      </c>
      <c r="I311" t="s">
        <v>1852</v>
      </c>
      <c r="J311">
        <v>0</v>
      </c>
      <c r="K311">
        <v>0</v>
      </c>
      <c r="L311">
        <v>0</v>
      </c>
      <c r="M311" t="s">
        <v>4107</v>
      </c>
      <c r="N311" t="s">
        <v>5306</v>
      </c>
      <c r="O311" t="s">
        <v>5307</v>
      </c>
      <c r="Q311">
        <f t="shared" si="14"/>
        <v>12.479375000000001</v>
      </c>
      <c r="S311">
        <f t="shared" si="15"/>
        <v>13.2965</v>
      </c>
      <c r="U311">
        <f t="shared" si="16"/>
        <v>4319.1176470588298</v>
      </c>
    </row>
    <row r="312" spans="1:21">
      <c r="A312" t="s">
        <v>1071</v>
      </c>
      <c r="B312">
        <v>1200</v>
      </c>
      <c r="C312">
        <v>2</v>
      </c>
      <c r="D312" t="s">
        <v>1056</v>
      </c>
      <c r="E312">
        <v>166</v>
      </c>
      <c r="F312" t="s">
        <v>1086</v>
      </c>
      <c r="G312" t="s">
        <v>1087</v>
      </c>
      <c r="H312" t="s">
        <v>1088</v>
      </c>
      <c r="I312" t="s">
        <v>1089</v>
      </c>
      <c r="J312">
        <v>0</v>
      </c>
      <c r="K312">
        <v>0</v>
      </c>
      <c r="L312">
        <v>0</v>
      </c>
      <c r="M312" t="s">
        <v>1090</v>
      </c>
      <c r="N312" t="s">
        <v>1091</v>
      </c>
      <c r="O312" t="s">
        <v>1092</v>
      </c>
      <c r="Q312">
        <f t="shared" si="14"/>
        <v>20.682874999999999</v>
      </c>
      <c r="S312">
        <f t="shared" si="15"/>
        <v>21.524625</v>
      </c>
      <c r="U312">
        <f t="shared" si="16"/>
        <v>2640.9090909090892</v>
      </c>
    </row>
    <row r="313" spans="1:21">
      <c r="A313" t="s">
        <v>1071</v>
      </c>
      <c r="B313">
        <v>1200</v>
      </c>
      <c r="C313">
        <v>3</v>
      </c>
      <c r="D313" t="s">
        <v>1056</v>
      </c>
      <c r="E313">
        <v>118</v>
      </c>
      <c r="F313" t="s">
        <v>2789</v>
      </c>
      <c r="G313" t="s">
        <v>3885</v>
      </c>
      <c r="H313">
        <v>18</v>
      </c>
      <c r="I313" t="s">
        <v>3886</v>
      </c>
      <c r="J313">
        <v>0</v>
      </c>
      <c r="K313">
        <v>0</v>
      </c>
      <c r="L313">
        <v>0</v>
      </c>
      <c r="M313" t="s">
        <v>3887</v>
      </c>
      <c r="N313" t="s">
        <v>3888</v>
      </c>
      <c r="O313" t="s">
        <v>3889</v>
      </c>
      <c r="Q313">
        <f t="shared" si="14"/>
        <v>29.975874999999998</v>
      </c>
      <c r="S313">
        <f t="shared" si="15"/>
        <v>30.861374999999999</v>
      </c>
      <c r="U313">
        <f t="shared" si="16"/>
        <v>2124</v>
      </c>
    </row>
    <row r="314" spans="1:21">
      <c r="A314" t="s">
        <v>1071</v>
      </c>
      <c r="B314">
        <v>1200</v>
      </c>
      <c r="C314">
        <v>4</v>
      </c>
      <c r="D314" t="s">
        <v>1056</v>
      </c>
      <c r="E314">
        <v>101</v>
      </c>
      <c r="F314" t="s">
        <v>111</v>
      </c>
      <c r="G314" t="s">
        <v>3043</v>
      </c>
      <c r="H314" t="s">
        <v>856</v>
      </c>
      <c r="I314" t="s">
        <v>3044</v>
      </c>
      <c r="J314">
        <v>0</v>
      </c>
      <c r="K314">
        <v>0</v>
      </c>
      <c r="L314">
        <v>0</v>
      </c>
      <c r="M314" t="s">
        <v>3045</v>
      </c>
      <c r="N314" t="s">
        <v>3046</v>
      </c>
      <c r="O314" t="s">
        <v>3047</v>
      </c>
      <c r="Q314">
        <f t="shared" si="14"/>
        <v>35.072749999999999</v>
      </c>
      <c r="S314">
        <f t="shared" si="15"/>
        <v>35.947749999999999</v>
      </c>
      <c r="U314">
        <f t="shared" si="16"/>
        <v>1851.6666666666633</v>
      </c>
    </row>
    <row r="315" spans="1:21">
      <c r="A315" t="s">
        <v>1071</v>
      </c>
      <c r="B315">
        <v>1200</v>
      </c>
      <c r="C315">
        <v>5</v>
      </c>
      <c r="D315" t="s">
        <v>1056</v>
      </c>
      <c r="E315">
        <v>102</v>
      </c>
      <c r="F315" t="s">
        <v>3672</v>
      </c>
      <c r="G315" t="s">
        <v>4686</v>
      </c>
      <c r="H315" t="s">
        <v>2186</v>
      </c>
      <c r="I315" t="s">
        <v>4687</v>
      </c>
      <c r="J315">
        <v>0</v>
      </c>
      <c r="K315">
        <v>0</v>
      </c>
      <c r="L315">
        <v>0</v>
      </c>
      <c r="M315" t="s">
        <v>1841</v>
      </c>
      <c r="N315" t="s">
        <v>4688</v>
      </c>
      <c r="O315" t="s">
        <v>4689</v>
      </c>
      <c r="Q315">
        <f t="shared" si="14"/>
        <v>39.405875000000002</v>
      </c>
      <c r="S315">
        <f t="shared" si="15"/>
        <v>40.296250000000001</v>
      </c>
      <c r="U315">
        <f t="shared" si="16"/>
        <v>1904.0000000000034</v>
      </c>
    </row>
    <row r="316" spans="1:21">
      <c r="A316" t="s">
        <v>1071</v>
      </c>
      <c r="B316">
        <v>1200</v>
      </c>
      <c r="C316">
        <v>6</v>
      </c>
      <c r="D316" t="s">
        <v>1056</v>
      </c>
      <c r="E316">
        <v>89</v>
      </c>
      <c r="F316" t="s">
        <v>1072</v>
      </c>
      <c r="G316" t="s">
        <v>5971</v>
      </c>
      <c r="H316">
        <v>20</v>
      </c>
      <c r="I316" t="s">
        <v>5972</v>
      </c>
      <c r="J316">
        <v>0</v>
      </c>
      <c r="K316">
        <v>0</v>
      </c>
      <c r="L316">
        <v>0</v>
      </c>
      <c r="M316" t="s">
        <v>1467</v>
      </c>
      <c r="N316" t="s">
        <v>5973</v>
      </c>
      <c r="O316" t="s">
        <v>5974</v>
      </c>
      <c r="Q316">
        <f t="shared" si="14"/>
        <v>49.448625</v>
      </c>
      <c r="S316">
        <f t="shared" si="15"/>
        <v>50.330500000000001</v>
      </c>
      <c r="U316">
        <f t="shared" si="16"/>
        <v>1780</v>
      </c>
    </row>
    <row r="317" spans="1:21">
      <c r="A317" t="s">
        <v>1071</v>
      </c>
      <c r="B317">
        <v>1200</v>
      </c>
      <c r="C317">
        <v>7</v>
      </c>
      <c r="D317" t="s">
        <v>1056</v>
      </c>
      <c r="E317">
        <v>86</v>
      </c>
      <c r="F317" t="s">
        <v>4825</v>
      </c>
      <c r="G317" t="s">
        <v>4826</v>
      </c>
      <c r="H317" t="s">
        <v>3907</v>
      </c>
      <c r="I317" t="s">
        <v>4827</v>
      </c>
      <c r="J317">
        <v>0</v>
      </c>
      <c r="K317">
        <v>0</v>
      </c>
      <c r="L317">
        <v>0</v>
      </c>
      <c r="M317" t="s">
        <v>2403</v>
      </c>
      <c r="N317" t="s">
        <v>369</v>
      </c>
      <c r="O317" t="s">
        <v>4828</v>
      </c>
      <c r="Q317">
        <f t="shared" si="14"/>
        <v>57.405999999999999</v>
      </c>
      <c r="S317">
        <f t="shared" si="15"/>
        <v>58.357375000000005</v>
      </c>
      <c r="U317">
        <f t="shared" si="16"/>
        <v>1496.3999999999999</v>
      </c>
    </row>
    <row r="318" spans="1:21">
      <c r="A318" t="s">
        <v>1071</v>
      </c>
      <c r="B318">
        <v>1200</v>
      </c>
      <c r="C318">
        <v>8</v>
      </c>
      <c r="D318" t="s">
        <v>1056</v>
      </c>
      <c r="E318">
        <v>82</v>
      </c>
      <c r="F318" t="s">
        <v>1604</v>
      </c>
      <c r="G318" t="s">
        <v>3748</v>
      </c>
      <c r="H318">
        <v>18</v>
      </c>
      <c r="I318" t="s">
        <v>3749</v>
      </c>
      <c r="J318">
        <v>0</v>
      </c>
      <c r="K318">
        <v>0</v>
      </c>
      <c r="L318">
        <v>0</v>
      </c>
      <c r="M318" t="s">
        <v>1529</v>
      </c>
      <c r="N318" t="s">
        <v>286</v>
      </c>
      <c r="O318" t="s">
        <v>3750</v>
      </c>
      <c r="Q318">
        <f t="shared" si="14"/>
        <v>65.549125000000004</v>
      </c>
      <c r="S318">
        <f t="shared" si="15"/>
        <v>66.448374999999999</v>
      </c>
      <c r="U318">
        <f t="shared" si="16"/>
        <v>1476</v>
      </c>
    </row>
    <row r="319" spans="1:21">
      <c r="A319" t="s">
        <v>1071</v>
      </c>
      <c r="B319">
        <v>1300</v>
      </c>
      <c r="C319">
        <v>1</v>
      </c>
      <c r="D319" t="s">
        <v>1056</v>
      </c>
      <c r="E319">
        <v>254</v>
      </c>
      <c r="F319" t="s">
        <v>508</v>
      </c>
      <c r="G319" t="s">
        <v>4324</v>
      </c>
      <c r="H319" t="s">
        <v>5174</v>
      </c>
      <c r="I319" t="s">
        <v>5175</v>
      </c>
      <c r="J319">
        <v>0</v>
      </c>
      <c r="K319">
        <v>0</v>
      </c>
      <c r="L319">
        <v>0</v>
      </c>
      <c r="M319" t="s">
        <v>4662</v>
      </c>
      <c r="N319" t="s">
        <v>5176</v>
      </c>
      <c r="O319" t="s">
        <v>5177</v>
      </c>
      <c r="Q319">
        <f t="shared" si="14"/>
        <v>12.479375000000001</v>
      </c>
      <c r="S319">
        <f t="shared" si="15"/>
        <v>13.268125000000001</v>
      </c>
      <c r="U319">
        <f t="shared" si="16"/>
        <v>4333.875</v>
      </c>
    </row>
    <row r="320" spans="1:21">
      <c r="A320" t="s">
        <v>1071</v>
      </c>
      <c r="B320">
        <v>1300</v>
      </c>
      <c r="C320">
        <v>2</v>
      </c>
      <c r="D320" t="s">
        <v>1056</v>
      </c>
      <c r="E320">
        <v>153</v>
      </c>
      <c r="F320" t="s">
        <v>2762</v>
      </c>
      <c r="G320" t="s">
        <v>2763</v>
      </c>
      <c r="H320">
        <v>17</v>
      </c>
      <c r="I320" t="s">
        <v>2764</v>
      </c>
      <c r="J320">
        <v>0</v>
      </c>
      <c r="K320">
        <v>0</v>
      </c>
      <c r="L320">
        <v>0</v>
      </c>
      <c r="M320" t="s">
        <v>1767</v>
      </c>
      <c r="N320" t="s">
        <v>2765</v>
      </c>
      <c r="O320" t="s">
        <v>2766</v>
      </c>
      <c r="Q320">
        <f t="shared" si="14"/>
        <v>20.971499999999999</v>
      </c>
      <c r="S320">
        <f t="shared" si="15"/>
        <v>21.771875000000001</v>
      </c>
      <c r="U320">
        <f t="shared" si="16"/>
        <v>2601</v>
      </c>
    </row>
    <row r="321" spans="1:21">
      <c r="A321" t="s">
        <v>1071</v>
      </c>
      <c r="B321">
        <v>1300</v>
      </c>
      <c r="C321">
        <v>3</v>
      </c>
      <c r="D321" t="s">
        <v>1056</v>
      </c>
      <c r="E321">
        <v>109</v>
      </c>
      <c r="F321" t="s">
        <v>2849</v>
      </c>
      <c r="G321" t="s">
        <v>2850</v>
      </c>
      <c r="H321" t="s">
        <v>2851</v>
      </c>
      <c r="I321" t="s">
        <v>2852</v>
      </c>
      <c r="J321">
        <v>0</v>
      </c>
      <c r="K321">
        <v>0</v>
      </c>
      <c r="L321">
        <v>0</v>
      </c>
      <c r="M321" t="s">
        <v>102</v>
      </c>
      <c r="N321" t="s">
        <v>2853</v>
      </c>
      <c r="O321" t="s">
        <v>2854</v>
      </c>
      <c r="Q321">
        <f t="shared" si="14"/>
        <v>30.013874999999999</v>
      </c>
      <c r="S321">
        <f t="shared" si="15"/>
        <v>30.834625000000003</v>
      </c>
      <c r="U321">
        <f t="shared" si="16"/>
        <v>1871.1666666666704</v>
      </c>
    </row>
    <row r="322" spans="1:21">
      <c r="A322" t="s">
        <v>1071</v>
      </c>
      <c r="B322">
        <v>1300</v>
      </c>
      <c r="C322">
        <v>4</v>
      </c>
      <c r="D322" t="s">
        <v>1056</v>
      </c>
      <c r="E322">
        <v>91</v>
      </c>
      <c r="F322" t="s">
        <v>111</v>
      </c>
      <c r="G322" t="s">
        <v>2276</v>
      </c>
      <c r="H322">
        <v>19</v>
      </c>
      <c r="I322" t="s">
        <v>2277</v>
      </c>
      <c r="J322">
        <v>0</v>
      </c>
      <c r="K322">
        <v>0</v>
      </c>
      <c r="L322">
        <v>0</v>
      </c>
      <c r="M322" t="s">
        <v>2278</v>
      </c>
      <c r="N322" t="s">
        <v>1654</v>
      </c>
      <c r="O322" t="s">
        <v>2279</v>
      </c>
      <c r="Q322">
        <f t="shared" si="14"/>
        <v>33.645125</v>
      </c>
      <c r="S322">
        <f t="shared" si="15"/>
        <v>34.455375000000004</v>
      </c>
      <c r="U322">
        <f t="shared" si="16"/>
        <v>1729</v>
      </c>
    </row>
    <row r="323" spans="1:21">
      <c r="A323" t="s">
        <v>1071</v>
      </c>
      <c r="B323">
        <v>1300</v>
      </c>
      <c r="C323">
        <v>5</v>
      </c>
      <c r="D323" t="s">
        <v>1056</v>
      </c>
      <c r="E323">
        <v>83</v>
      </c>
      <c r="F323" t="s">
        <v>1072</v>
      </c>
      <c r="G323" t="s">
        <v>5256</v>
      </c>
      <c r="H323" t="s">
        <v>1503</v>
      </c>
      <c r="I323" t="s">
        <v>5257</v>
      </c>
      <c r="J323">
        <v>0</v>
      </c>
      <c r="K323">
        <v>0</v>
      </c>
      <c r="L323">
        <v>0</v>
      </c>
      <c r="M323" t="s">
        <v>2165</v>
      </c>
      <c r="N323" t="s">
        <v>3523</v>
      </c>
      <c r="O323" t="s">
        <v>5258</v>
      </c>
      <c r="Q323">
        <f t="shared" ref="Q323:Q386" si="17">(F323+G323+(8-C323)*0)/8</f>
        <v>44.312999999999995</v>
      </c>
      <c r="S323">
        <f t="shared" ref="S323:S386" si="18">(O323+N323+L323)/8</f>
        <v>45.149875000000002</v>
      </c>
      <c r="U323">
        <f t="shared" si="16"/>
        <v>1377.8000000000002</v>
      </c>
    </row>
    <row r="324" spans="1:21">
      <c r="A324" t="s">
        <v>1071</v>
      </c>
      <c r="B324">
        <v>1300</v>
      </c>
      <c r="C324">
        <v>6</v>
      </c>
      <c r="D324" t="s">
        <v>1056</v>
      </c>
      <c r="E324">
        <v>82</v>
      </c>
      <c r="F324" t="s">
        <v>1072</v>
      </c>
      <c r="G324" t="s">
        <v>4756</v>
      </c>
      <c r="H324" t="s">
        <v>363</v>
      </c>
      <c r="I324" t="s">
        <v>4757</v>
      </c>
      <c r="J324">
        <v>0</v>
      </c>
      <c r="K324">
        <v>0</v>
      </c>
      <c r="L324">
        <v>0</v>
      </c>
      <c r="M324" t="s">
        <v>1529</v>
      </c>
      <c r="N324" t="s">
        <v>3981</v>
      </c>
      <c r="O324" t="s">
        <v>4758</v>
      </c>
      <c r="Q324">
        <f t="shared" si="17"/>
        <v>48.267624999999995</v>
      </c>
      <c r="S324">
        <f t="shared" si="18"/>
        <v>49.094124999999998</v>
      </c>
      <c r="U324">
        <f t="shared" si="16"/>
        <v>1590.8</v>
      </c>
    </row>
    <row r="325" spans="1:21">
      <c r="A325" t="s">
        <v>1071</v>
      </c>
      <c r="B325">
        <v>1300</v>
      </c>
      <c r="C325">
        <v>7</v>
      </c>
      <c r="D325" t="s">
        <v>1056</v>
      </c>
      <c r="E325">
        <v>79</v>
      </c>
      <c r="F325" t="s">
        <v>2789</v>
      </c>
      <c r="G325" t="s">
        <v>3898</v>
      </c>
      <c r="H325" t="s">
        <v>1111</v>
      </c>
      <c r="I325" t="s">
        <v>3899</v>
      </c>
      <c r="J325">
        <v>0</v>
      </c>
      <c r="K325">
        <v>0</v>
      </c>
      <c r="L325">
        <v>0</v>
      </c>
      <c r="M325" t="s">
        <v>1101</v>
      </c>
      <c r="N325" t="s">
        <v>3900</v>
      </c>
      <c r="O325" t="s">
        <v>3901</v>
      </c>
      <c r="Q325">
        <f t="shared" si="17"/>
        <v>53.669875000000005</v>
      </c>
      <c r="S325">
        <f t="shared" si="18"/>
        <v>54.529375000000002</v>
      </c>
      <c r="U325">
        <f t="shared" si="16"/>
        <v>1469.4</v>
      </c>
    </row>
    <row r="326" spans="1:21">
      <c r="A326" t="s">
        <v>1071</v>
      </c>
      <c r="B326">
        <v>1300</v>
      </c>
      <c r="C326">
        <v>8</v>
      </c>
      <c r="D326" t="s">
        <v>1056</v>
      </c>
      <c r="E326">
        <v>73</v>
      </c>
      <c r="F326" t="s">
        <v>1590</v>
      </c>
      <c r="G326" t="s">
        <v>2971</v>
      </c>
      <c r="H326" t="s">
        <v>852</v>
      </c>
      <c r="I326" t="s">
        <v>2972</v>
      </c>
      <c r="J326">
        <v>0</v>
      </c>
      <c r="K326">
        <v>0</v>
      </c>
      <c r="L326">
        <v>0</v>
      </c>
      <c r="M326" t="s">
        <v>1220</v>
      </c>
      <c r="N326">
        <v>4</v>
      </c>
      <c r="O326" t="s">
        <v>2973</v>
      </c>
      <c r="Q326">
        <f t="shared" si="17"/>
        <v>64.890125000000012</v>
      </c>
      <c r="S326">
        <f t="shared" si="18"/>
        <v>65.757249999999999</v>
      </c>
      <c r="U326">
        <f t="shared" si="16"/>
        <v>1350.5</v>
      </c>
    </row>
    <row r="327" spans="1:21">
      <c r="A327" t="s">
        <v>1071</v>
      </c>
      <c r="B327">
        <v>1400</v>
      </c>
      <c r="C327">
        <v>1</v>
      </c>
      <c r="D327" t="s">
        <v>1056</v>
      </c>
      <c r="E327">
        <v>235</v>
      </c>
      <c r="F327" t="s">
        <v>1192</v>
      </c>
      <c r="G327" t="s">
        <v>1193</v>
      </c>
      <c r="H327" t="s">
        <v>1194</v>
      </c>
      <c r="I327" t="s">
        <v>1195</v>
      </c>
      <c r="J327">
        <v>0</v>
      </c>
      <c r="K327">
        <v>0</v>
      </c>
      <c r="L327">
        <v>0</v>
      </c>
      <c r="M327" t="s">
        <v>1196</v>
      </c>
      <c r="N327" t="s">
        <v>1197</v>
      </c>
      <c r="O327" t="s">
        <v>1198</v>
      </c>
      <c r="Q327">
        <f t="shared" si="17"/>
        <v>12.479500000000002</v>
      </c>
      <c r="S327">
        <f t="shared" si="18"/>
        <v>13.178875</v>
      </c>
      <c r="U327">
        <f t="shared" si="16"/>
        <v>3807</v>
      </c>
    </row>
    <row r="328" spans="1:21">
      <c r="A328" t="s">
        <v>1071</v>
      </c>
      <c r="B328">
        <v>1400</v>
      </c>
      <c r="C328">
        <v>2</v>
      </c>
      <c r="D328" t="s">
        <v>1056</v>
      </c>
      <c r="E328">
        <v>142</v>
      </c>
      <c r="F328" t="s">
        <v>2682</v>
      </c>
      <c r="G328" t="s">
        <v>2683</v>
      </c>
      <c r="H328">
        <v>17</v>
      </c>
      <c r="I328" t="s">
        <v>2684</v>
      </c>
      <c r="J328">
        <v>0</v>
      </c>
      <c r="K328">
        <v>0</v>
      </c>
      <c r="L328">
        <v>0</v>
      </c>
      <c r="M328" t="s">
        <v>1590</v>
      </c>
      <c r="N328" t="s">
        <v>2685</v>
      </c>
      <c r="O328" t="s">
        <v>2686</v>
      </c>
      <c r="Q328">
        <f t="shared" si="17"/>
        <v>20.859124999999999</v>
      </c>
      <c r="S328">
        <f t="shared" si="18"/>
        <v>21.555624999999999</v>
      </c>
      <c r="U328">
        <f t="shared" si="16"/>
        <v>2414</v>
      </c>
    </row>
    <row r="329" spans="1:21">
      <c r="A329" t="s">
        <v>1071</v>
      </c>
      <c r="B329">
        <v>1400</v>
      </c>
      <c r="C329">
        <v>3</v>
      </c>
      <c r="D329" t="s">
        <v>1056</v>
      </c>
      <c r="E329">
        <v>101</v>
      </c>
      <c r="F329" t="s">
        <v>3672</v>
      </c>
      <c r="G329" t="s">
        <v>3673</v>
      </c>
      <c r="H329" t="s">
        <v>852</v>
      </c>
      <c r="I329" t="s">
        <v>3674</v>
      </c>
      <c r="J329">
        <v>0</v>
      </c>
      <c r="K329">
        <v>0</v>
      </c>
      <c r="L329">
        <v>0</v>
      </c>
      <c r="M329" t="s">
        <v>1312</v>
      </c>
      <c r="N329" t="s">
        <v>3675</v>
      </c>
      <c r="O329" t="s">
        <v>3676</v>
      </c>
      <c r="Q329">
        <f t="shared" si="17"/>
        <v>30.326625000000003</v>
      </c>
      <c r="S329">
        <f t="shared" si="18"/>
        <v>31.094750000000001</v>
      </c>
      <c r="U329">
        <f t="shared" si="16"/>
        <v>1868.5</v>
      </c>
    </row>
    <row r="330" spans="1:21">
      <c r="A330" t="s">
        <v>1071</v>
      </c>
      <c r="B330">
        <v>1400</v>
      </c>
      <c r="C330">
        <v>4</v>
      </c>
      <c r="D330" t="s">
        <v>1056</v>
      </c>
      <c r="E330">
        <v>86</v>
      </c>
      <c r="F330" t="s">
        <v>2752</v>
      </c>
      <c r="G330" t="s">
        <v>2753</v>
      </c>
      <c r="H330" t="s">
        <v>1786</v>
      </c>
      <c r="I330" t="s">
        <v>2754</v>
      </c>
      <c r="J330">
        <v>0</v>
      </c>
      <c r="K330">
        <v>0</v>
      </c>
      <c r="L330">
        <v>0</v>
      </c>
      <c r="M330" t="s">
        <v>1529</v>
      </c>
      <c r="N330" t="s">
        <v>2755</v>
      </c>
      <c r="O330" t="s">
        <v>2756</v>
      </c>
      <c r="Q330">
        <f t="shared" si="17"/>
        <v>34.746750000000006</v>
      </c>
      <c r="S330">
        <f t="shared" si="18"/>
        <v>35.488249999999994</v>
      </c>
      <c r="U330">
        <f t="shared" si="16"/>
        <v>1513.6000000000001</v>
      </c>
    </row>
    <row r="331" spans="1:21">
      <c r="A331" t="s">
        <v>1071</v>
      </c>
      <c r="B331">
        <v>1400</v>
      </c>
      <c r="C331">
        <v>5</v>
      </c>
      <c r="D331" t="s">
        <v>1056</v>
      </c>
      <c r="E331">
        <v>85</v>
      </c>
      <c r="F331" t="s">
        <v>1877</v>
      </c>
      <c r="G331" t="s">
        <v>2855</v>
      </c>
      <c r="H331">
        <v>18</v>
      </c>
      <c r="I331" t="s">
        <v>2856</v>
      </c>
      <c r="J331">
        <v>0</v>
      </c>
      <c r="K331">
        <v>0</v>
      </c>
      <c r="L331">
        <v>0</v>
      </c>
      <c r="M331" t="s">
        <v>2165</v>
      </c>
      <c r="N331" t="s">
        <v>2857</v>
      </c>
      <c r="O331" t="s">
        <v>2858</v>
      </c>
      <c r="Q331">
        <f t="shared" si="17"/>
        <v>40.258874999999996</v>
      </c>
      <c r="S331">
        <f t="shared" si="18"/>
        <v>41.01925</v>
      </c>
      <c r="U331">
        <f t="shared" si="16"/>
        <v>1530</v>
      </c>
    </row>
    <row r="332" spans="1:21">
      <c r="A332" t="s">
        <v>1071</v>
      </c>
      <c r="B332">
        <v>1400</v>
      </c>
      <c r="C332">
        <v>6</v>
      </c>
      <c r="D332" t="s">
        <v>1056</v>
      </c>
      <c r="E332">
        <v>79</v>
      </c>
      <c r="F332" t="s">
        <v>2382</v>
      </c>
      <c r="G332" t="s">
        <v>2383</v>
      </c>
      <c r="H332" t="s">
        <v>1111</v>
      </c>
      <c r="I332" t="s">
        <v>2384</v>
      </c>
      <c r="J332">
        <v>0</v>
      </c>
      <c r="K332">
        <v>0</v>
      </c>
      <c r="L332">
        <v>0</v>
      </c>
      <c r="M332" t="s">
        <v>2165</v>
      </c>
      <c r="N332" t="s">
        <v>2385</v>
      </c>
      <c r="O332" t="s">
        <v>2386</v>
      </c>
      <c r="Q332">
        <f t="shared" si="17"/>
        <v>48.399124999999998</v>
      </c>
      <c r="S332">
        <f t="shared" si="18"/>
        <v>49.138624999999998</v>
      </c>
      <c r="U332">
        <f t="shared" si="16"/>
        <v>1469.4</v>
      </c>
    </row>
    <row r="333" spans="1:21">
      <c r="A333" t="s">
        <v>1071</v>
      </c>
      <c r="B333">
        <v>1400</v>
      </c>
      <c r="C333">
        <v>7</v>
      </c>
      <c r="D333" t="s">
        <v>1056</v>
      </c>
      <c r="E333">
        <v>73</v>
      </c>
      <c r="F333" t="s">
        <v>3048</v>
      </c>
      <c r="G333" t="s">
        <v>3049</v>
      </c>
      <c r="H333">
        <v>20</v>
      </c>
      <c r="I333" t="s">
        <v>3050</v>
      </c>
      <c r="J333">
        <v>0</v>
      </c>
      <c r="K333">
        <v>0</v>
      </c>
      <c r="L333">
        <v>0</v>
      </c>
      <c r="M333" t="s">
        <v>3051</v>
      </c>
      <c r="N333" t="s">
        <v>3052</v>
      </c>
      <c r="O333" t="s">
        <v>3053</v>
      </c>
      <c r="Q333">
        <f t="shared" si="17"/>
        <v>58.792375</v>
      </c>
      <c r="S333">
        <f t="shared" si="18"/>
        <v>59.643625</v>
      </c>
      <c r="U333">
        <f t="shared" si="16"/>
        <v>1460</v>
      </c>
    </row>
    <row r="334" spans="1:21">
      <c r="A334" t="s">
        <v>1071</v>
      </c>
      <c r="B334">
        <v>1400</v>
      </c>
      <c r="C334">
        <v>8</v>
      </c>
      <c r="D334" t="s">
        <v>1056</v>
      </c>
      <c r="E334">
        <v>69</v>
      </c>
      <c r="F334" t="s">
        <v>4675</v>
      </c>
      <c r="G334" t="s">
        <v>4676</v>
      </c>
      <c r="H334">
        <v>18</v>
      </c>
      <c r="I334" t="s">
        <v>4677</v>
      </c>
      <c r="J334">
        <v>0</v>
      </c>
      <c r="K334">
        <v>0</v>
      </c>
      <c r="L334">
        <v>0</v>
      </c>
      <c r="M334" t="s">
        <v>1220</v>
      </c>
      <c r="N334" t="s">
        <v>4678</v>
      </c>
      <c r="O334" t="s">
        <v>4679</v>
      </c>
      <c r="Q334">
        <f t="shared" si="17"/>
        <v>63.835999999999999</v>
      </c>
      <c r="S334">
        <f t="shared" si="18"/>
        <v>64.693249999999992</v>
      </c>
      <c r="U334">
        <f t="shared" si="16"/>
        <v>1242</v>
      </c>
    </row>
    <row r="335" spans="1:21">
      <c r="A335" t="s">
        <v>1071</v>
      </c>
      <c r="B335">
        <v>1500</v>
      </c>
      <c r="C335">
        <v>1</v>
      </c>
      <c r="D335" t="s">
        <v>1056</v>
      </c>
      <c r="E335">
        <v>220</v>
      </c>
      <c r="F335" t="s">
        <v>1903</v>
      </c>
      <c r="G335" t="s">
        <v>1695</v>
      </c>
      <c r="H335" t="s">
        <v>1904</v>
      </c>
      <c r="I335" t="s">
        <v>1905</v>
      </c>
      <c r="J335">
        <v>0</v>
      </c>
      <c r="K335">
        <v>0</v>
      </c>
      <c r="L335">
        <v>0</v>
      </c>
      <c r="M335" t="s">
        <v>1906</v>
      </c>
      <c r="N335" t="s">
        <v>1907</v>
      </c>
      <c r="O335" t="s">
        <v>1908</v>
      </c>
      <c r="Q335">
        <f t="shared" si="17"/>
        <v>12.48</v>
      </c>
      <c r="S335">
        <f t="shared" si="18"/>
        <v>13.116</v>
      </c>
      <c r="U335">
        <f t="shared" si="16"/>
        <v>4117.1428571428542</v>
      </c>
    </row>
    <row r="336" spans="1:21">
      <c r="A336" t="s">
        <v>1071</v>
      </c>
      <c r="B336">
        <v>1500</v>
      </c>
      <c r="C336">
        <v>2</v>
      </c>
      <c r="D336" t="s">
        <v>1056</v>
      </c>
      <c r="E336">
        <v>133</v>
      </c>
      <c r="F336" t="s">
        <v>5169</v>
      </c>
      <c r="G336" t="s">
        <v>5170</v>
      </c>
      <c r="H336">
        <v>18</v>
      </c>
      <c r="I336" t="s">
        <v>5171</v>
      </c>
      <c r="J336">
        <v>0</v>
      </c>
      <c r="K336">
        <v>0</v>
      </c>
      <c r="L336">
        <v>0</v>
      </c>
      <c r="M336" t="s">
        <v>1704</v>
      </c>
      <c r="N336" t="s">
        <v>5172</v>
      </c>
      <c r="O336" t="s">
        <v>5173</v>
      </c>
      <c r="Q336">
        <f t="shared" si="17"/>
        <v>20.837374999999998</v>
      </c>
      <c r="S336">
        <f t="shared" si="18"/>
        <v>21.522125000000003</v>
      </c>
      <c r="U336">
        <f t="shared" si="16"/>
        <v>2394</v>
      </c>
    </row>
    <row r="337" spans="1:21">
      <c r="A337" t="s">
        <v>1071</v>
      </c>
      <c r="B337">
        <v>1500</v>
      </c>
      <c r="C337">
        <v>3</v>
      </c>
      <c r="D337" t="s">
        <v>1056</v>
      </c>
      <c r="E337">
        <v>94</v>
      </c>
      <c r="F337" t="s">
        <v>111</v>
      </c>
      <c r="G337" t="s">
        <v>3804</v>
      </c>
      <c r="H337" t="s">
        <v>3805</v>
      </c>
      <c r="I337" t="s">
        <v>3806</v>
      </c>
      <c r="J337">
        <v>0</v>
      </c>
      <c r="K337">
        <v>0</v>
      </c>
      <c r="L337">
        <v>0</v>
      </c>
      <c r="M337" t="s">
        <v>1376</v>
      </c>
      <c r="N337" t="s">
        <v>3807</v>
      </c>
      <c r="O337" t="s">
        <v>3808</v>
      </c>
      <c r="Q337">
        <f t="shared" si="17"/>
        <v>29.080124999999999</v>
      </c>
      <c r="S337">
        <f t="shared" si="18"/>
        <v>29.796750000000003</v>
      </c>
      <c r="U337">
        <f t="shared" si="16"/>
        <v>1895.6666666666697</v>
      </c>
    </row>
    <row r="338" spans="1:21">
      <c r="A338" t="s">
        <v>1071</v>
      </c>
      <c r="B338">
        <v>1500</v>
      </c>
      <c r="C338">
        <v>4</v>
      </c>
      <c r="D338" t="s">
        <v>1056</v>
      </c>
      <c r="E338">
        <v>79</v>
      </c>
      <c r="F338" t="s">
        <v>111</v>
      </c>
      <c r="G338" t="s">
        <v>3786</v>
      </c>
      <c r="H338" t="s">
        <v>1381</v>
      </c>
      <c r="I338" t="s">
        <v>3787</v>
      </c>
      <c r="J338">
        <v>0</v>
      </c>
      <c r="K338">
        <v>0</v>
      </c>
      <c r="L338">
        <v>0</v>
      </c>
      <c r="M338" t="s">
        <v>1590</v>
      </c>
      <c r="N338" t="s">
        <v>3788</v>
      </c>
      <c r="O338" t="s">
        <v>3789</v>
      </c>
      <c r="Q338">
        <f t="shared" si="17"/>
        <v>35.542124999999999</v>
      </c>
      <c r="S338">
        <f t="shared" si="18"/>
        <v>36.230624999999996</v>
      </c>
      <c r="U338">
        <f t="shared" si="16"/>
        <v>1690.6</v>
      </c>
    </row>
    <row r="339" spans="1:21">
      <c r="A339" t="s">
        <v>1071</v>
      </c>
      <c r="B339">
        <v>1500</v>
      </c>
      <c r="C339">
        <v>5</v>
      </c>
      <c r="D339" t="s">
        <v>1056</v>
      </c>
      <c r="E339">
        <v>75</v>
      </c>
      <c r="F339" t="s">
        <v>1072</v>
      </c>
      <c r="G339" t="s">
        <v>3412</v>
      </c>
      <c r="H339" t="s">
        <v>3413</v>
      </c>
      <c r="I339" t="s">
        <v>3414</v>
      </c>
      <c r="J339">
        <v>0</v>
      </c>
      <c r="K339">
        <v>0</v>
      </c>
      <c r="L339">
        <v>0</v>
      </c>
      <c r="M339" t="s">
        <v>1413</v>
      </c>
      <c r="N339" t="s">
        <v>3415</v>
      </c>
      <c r="O339" t="s">
        <v>3416</v>
      </c>
      <c r="Q339">
        <f t="shared" si="17"/>
        <v>40.105249999999998</v>
      </c>
      <c r="S339">
        <f t="shared" si="18"/>
        <v>40.79175</v>
      </c>
      <c r="U339">
        <f t="shared" si="16"/>
        <v>1560</v>
      </c>
    </row>
    <row r="340" spans="1:21">
      <c r="A340" t="s">
        <v>1071</v>
      </c>
      <c r="B340">
        <v>1500</v>
      </c>
      <c r="C340">
        <v>6</v>
      </c>
      <c r="D340" t="s">
        <v>1056</v>
      </c>
      <c r="E340">
        <v>69</v>
      </c>
      <c r="F340" t="s">
        <v>393</v>
      </c>
      <c r="G340" t="s">
        <v>4489</v>
      </c>
      <c r="H340">
        <v>21</v>
      </c>
      <c r="I340" t="s">
        <v>4490</v>
      </c>
      <c r="J340">
        <v>0</v>
      </c>
      <c r="K340">
        <v>0</v>
      </c>
      <c r="L340">
        <v>0</v>
      </c>
      <c r="M340" t="s">
        <v>1275</v>
      </c>
      <c r="N340" t="s">
        <v>1241</v>
      </c>
      <c r="O340" t="s">
        <v>4491</v>
      </c>
      <c r="Q340">
        <f t="shared" si="17"/>
        <v>48.548749999999998</v>
      </c>
      <c r="S340">
        <f t="shared" si="18"/>
        <v>49.227000000000004</v>
      </c>
      <c r="U340">
        <f t="shared" si="16"/>
        <v>1449</v>
      </c>
    </row>
    <row r="341" spans="1:21">
      <c r="A341" t="s">
        <v>1071</v>
      </c>
      <c r="B341">
        <v>1500</v>
      </c>
      <c r="C341">
        <v>7</v>
      </c>
      <c r="D341" t="s">
        <v>1056</v>
      </c>
      <c r="E341">
        <v>68</v>
      </c>
      <c r="F341" t="s">
        <v>492</v>
      </c>
      <c r="G341" t="s">
        <v>2553</v>
      </c>
      <c r="H341" t="s">
        <v>611</v>
      </c>
      <c r="I341" t="s">
        <v>2554</v>
      </c>
      <c r="J341">
        <v>0</v>
      </c>
      <c r="K341">
        <v>0</v>
      </c>
      <c r="L341">
        <v>0</v>
      </c>
      <c r="M341" t="s">
        <v>1101</v>
      </c>
      <c r="N341" t="s">
        <v>2555</v>
      </c>
      <c r="O341" t="s">
        <v>2556</v>
      </c>
      <c r="Q341">
        <f t="shared" si="17"/>
        <v>52.937625000000004</v>
      </c>
      <c r="S341">
        <f t="shared" si="18"/>
        <v>53.634375000000006</v>
      </c>
      <c r="U341">
        <f t="shared" si="16"/>
        <v>1377</v>
      </c>
    </row>
    <row r="342" spans="1:21">
      <c r="A342" t="s">
        <v>1071</v>
      </c>
      <c r="B342">
        <v>1500</v>
      </c>
      <c r="C342">
        <v>8</v>
      </c>
      <c r="D342" t="s">
        <v>1056</v>
      </c>
      <c r="E342">
        <v>65</v>
      </c>
      <c r="F342" t="s">
        <v>657</v>
      </c>
      <c r="G342" t="s">
        <v>1527</v>
      </c>
      <c r="H342" t="s">
        <v>1528</v>
      </c>
      <c r="I342">
        <v>0</v>
      </c>
      <c r="J342">
        <v>0</v>
      </c>
      <c r="K342">
        <v>0</v>
      </c>
      <c r="L342">
        <v>0</v>
      </c>
      <c r="M342" t="s">
        <v>1529</v>
      </c>
      <c r="N342" t="s">
        <v>78</v>
      </c>
      <c r="O342" t="s">
        <v>1530</v>
      </c>
      <c r="Q342">
        <f t="shared" si="17"/>
        <v>99.094499999999996</v>
      </c>
      <c r="S342">
        <f t="shared" si="18"/>
        <v>99.934749999999994</v>
      </c>
      <c r="U342">
        <f t="shared" si="16"/>
        <v>1332.5</v>
      </c>
    </row>
    <row r="343" spans="1:21">
      <c r="A343" t="s">
        <v>1071</v>
      </c>
      <c r="B343">
        <v>1600</v>
      </c>
      <c r="C343">
        <v>1</v>
      </c>
      <c r="D343" t="s">
        <v>1056</v>
      </c>
      <c r="E343">
        <v>206</v>
      </c>
      <c r="F343" t="s">
        <v>4653</v>
      </c>
      <c r="G343" t="s">
        <v>4324</v>
      </c>
      <c r="H343" t="s">
        <v>4654</v>
      </c>
      <c r="I343" t="s">
        <v>4655</v>
      </c>
      <c r="J343">
        <v>0</v>
      </c>
      <c r="K343">
        <v>0</v>
      </c>
      <c r="L343">
        <v>0</v>
      </c>
      <c r="M343" t="s">
        <v>3968</v>
      </c>
      <c r="N343" t="s">
        <v>4656</v>
      </c>
      <c r="O343" t="s">
        <v>4657</v>
      </c>
      <c r="Q343">
        <f t="shared" si="17"/>
        <v>12.479125</v>
      </c>
      <c r="S343">
        <f t="shared" si="18"/>
        <v>13.111750000000001</v>
      </c>
      <c r="U343">
        <f t="shared" si="16"/>
        <v>3327.6923076923172</v>
      </c>
    </row>
    <row r="344" spans="1:21">
      <c r="A344" t="s">
        <v>1071</v>
      </c>
      <c r="B344">
        <v>1600</v>
      </c>
      <c r="C344">
        <v>2</v>
      </c>
      <c r="D344" t="s">
        <v>1056</v>
      </c>
      <c r="E344">
        <v>124</v>
      </c>
      <c r="F344" t="s">
        <v>2505</v>
      </c>
      <c r="G344" t="s">
        <v>2506</v>
      </c>
      <c r="H344" t="s">
        <v>852</v>
      </c>
      <c r="I344" t="s">
        <v>2507</v>
      </c>
      <c r="J344">
        <v>0</v>
      </c>
      <c r="K344">
        <v>0</v>
      </c>
      <c r="L344">
        <v>0</v>
      </c>
      <c r="M344" t="s">
        <v>2508</v>
      </c>
      <c r="N344" t="s">
        <v>2509</v>
      </c>
      <c r="O344" t="s">
        <v>2510</v>
      </c>
      <c r="Q344">
        <f t="shared" si="17"/>
        <v>20.585500000000003</v>
      </c>
      <c r="S344">
        <f t="shared" si="18"/>
        <v>21.194624999999998</v>
      </c>
      <c r="U344">
        <f t="shared" si="16"/>
        <v>2294</v>
      </c>
    </row>
    <row r="345" spans="1:21">
      <c r="A345" t="s">
        <v>1071</v>
      </c>
      <c r="B345">
        <v>1600</v>
      </c>
      <c r="C345">
        <v>3</v>
      </c>
      <c r="D345" t="s">
        <v>1056</v>
      </c>
      <c r="E345">
        <v>88</v>
      </c>
      <c r="F345" t="s">
        <v>111</v>
      </c>
      <c r="G345" t="s">
        <v>1441</v>
      </c>
      <c r="H345" t="s">
        <v>1442</v>
      </c>
      <c r="I345" t="s">
        <v>1443</v>
      </c>
      <c r="J345">
        <v>0</v>
      </c>
      <c r="K345">
        <v>0</v>
      </c>
      <c r="L345">
        <v>0</v>
      </c>
      <c r="M345" t="s">
        <v>1101</v>
      </c>
      <c r="N345" t="s">
        <v>78</v>
      </c>
      <c r="O345" t="s">
        <v>1444</v>
      </c>
      <c r="Q345">
        <f t="shared" si="17"/>
        <v>29.779874999999997</v>
      </c>
      <c r="S345">
        <f t="shared" si="18"/>
        <v>30.431000000000001</v>
      </c>
      <c r="U345">
        <f t="shared" si="16"/>
        <v>1566.4</v>
      </c>
    </row>
    <row r="346" spans="1:21">
      <c r="A346" t="s">
        <v>1071</v>
      </c>
      <c r="B346">
        <v>1600</v>
      </c>
      <c r="C346">
        <v>4</v>
      </c>
      <c r="D346" t="s">
        <v>1056</v>
      </c>
      <c r="E346">
        <v>74</v>
      </c>
      <c r="F346" t="s">
        <v>3844</v>
      </c>
      <c r="G346" t="s">
        <v>4663</v>
      </c>
      <c r="H346" t="s">
        <v>4664</v>
      </c>
      <c r="I346" t="s">
        <v>4665</v>
      </c>
      <c r="J346">
        <v>0</v>
      </c>
      <c r="K346">
        <v>0</v>
      </c>
      <c r="L346">
        <v>0</v>
      </c>
      <c r="M346" t="s">
        <v>1101</v>
      </c>
      <c r="N346" t="s">
        <v>4666</v>
      </c>
      <c r="O346" t="s">
        <v>4667</v>
      </c>
      <c r="Q346">
        <f t="shared" si="17"/>
        <v>35.595874999999999</v>
      </c>
      <c r="S346">
        <f t="shared" si="18"/>
        <v>36.254624999999997</v>
      </c>
      <c r="U346">
        <f t="shared" si="16"/>
        <v>1128.5</v>
      </c>
    </row>
    <row r="347" spans="1:21">
      <c r="A347" t="s">
        <v>1071</v>
      </c>
      <c r="B347">
        <v>1600</v>
      </c>
      <c r="C347">
        <v>5</v>
      </c>
      <c r="D347" t="s">
        <v>1056</v>
      </c>
      <c r="E347">
        <v>71</v>
      </c>
      <c r="F347" t="s">
        <v>1101</v>
      </c>
      <c r="G347" t="s">
        <v>4073</v>
      </c>
      <c r="H347">
        <v>22</v>
      </c>
      <c r="I347" t="s">
        <v>4074</v>
      </c>
      <c r="J347">
        <v>0</v>
      </c>
      <c r="K347">
        <v>0</v>
      </c>
      <c r="L347">
        <v>0</v>
      </c>
      <c r="M347" t="s">
        <v>1413</v>
      </c>
      <c r="N347" t="s">
        <v>4075</v>
      </c>
      <c r="O347" t="s">
        <v>4076</v>
      </c>
      <c r="Q347">
        <f t="shared" si="17"/>
        <v>39.772250000000007</v>
      </c>
      <c r="S347">
        <f t="shared" si="18"/>
        <v>40.425000000000004</v>
      </c>
      <c r="U347">
        <f t="shared" si="16"/>
        <v>1562</v>
      </c>
    </row>
    <row r="348" spans="1:21">
      <c r="A348" t="s">
        <v>1071</v>
      </c>
      <c r="B348">
        <v>1600</v>
      </c>
      <c r="C348">
        <v>6</v>
      </c>
      <c r="D348" t="s">
        <v>1056</v>
      </c>
      <c r="E348">
        <v>65</v>
      </c>
      <c r="F348" t="s">
        <v>1328</v>
      </c>
      <c r="G348" t="s">
        <v>1329</v>
      </c>
      <c r="H348" t="s">
        <v>1330</v>
      </c>
      <c r="I348" t="s">
        <v>1331</v>
      </c>
      <c r="J348">
        <v>0</v>
      </c>
      <c r="K348">
        <v>0</v>
      </c>
      <c r="L348">
        <v>0</v>
      </c>
      <c r="M348" t="s">
        <v>1101</v>
      </c>
      <c r="N348" t="s">
        <v>1332</v>
      </c>
      <c r="O348" t="s">
        <v>1333</v>
      </c>
      <c r="Q348">
        <f t="shared" si="17"/>
        <v>49.896500000000003</v>
      </c>
      <c r="S348">
        <f t="shared" si="18"/>
        <v>50.560875000000003</v>
      </c>
      <c r="U348">
        <f t="shared" si="16"/>
        <v>1153.75</v>
      </c>
    </row>
    <row r="349" spans="1:21">
      <c r="A349" t="s">
        <v>1071</v>
      </c>
      <c r="B349">
        <v>1600</v>
      </c>
      <c r="C349">
        <v>7</v>
      </c>
      <c r="D349" t="s">
        <v>1056</v>
      </c>
      <c r="E349">
        <v>64</v>
      </c>
      <c r="F349" t="s">
        <v>1877</v>
      </c>
      <c r="G349" t="s">
        <v>4535</v>
      </c>
      <c r="H349">
        <v>21</v>
      </c>
      <c r="I349" t="s">
        <v>4536</v>
      </c>
      <c r="J349">
        <v>0</v>
      </c>
      <c r="K349">
        <v>0</v>
      </c>
      <c r="L349">
        <v>0</v>
      </c>
      <c r="M349" t="s">
        <v>492</v>
      </c>
      <c r="N349" t="s">
        <v>4537</v>
      </c>
      <c r="O349" t="s">
        <v>4538</v>
      </c>
      <c r="Q349">
        <f t="shared" si="17"/>
        <v>55.118874999999996</v>
      </c>
      <c r="S349">
        <f t="shared" si="18"/>
        <v>55.794749999999993</v>
      </c>
      <c r="U349">
        <f t="shared" si="16"/>
        <v>1344</v>
      </c>
    </row>
    <row r="350" spans="1:21">
      <c r="A350" t="s">
        <v>1071</v>
      </c>
      <c r="B350">
        <v>1600</v>
      </c>
      <c r="C350">
        <v>8</v>
      </c>
      <c r="D350" t="s">
        <v>1056</v>
      </c>
      <c r="E350">
        <v>60</v>
      </c>
      <c r="H350" t="s">
        <v>2049</v>
      </c>
      <c r="Q350">
        <f t="shared" si="17"/>
        <v>0</v>
      </c>
      <c r="S350">
        <f t="shared" si="18"/>
        <v>0</v>
      </c>
      <c r="U350">
        <f t="shared" si="16"/>
        <v>1245</v>
      </c>
    </row>
    <row r="351" spans="1:21">
      <c r="A351" t="s">
        <v>1071</v>
      </c>
      <c r="B351">
        <v>1700</v>
      </c>
      <c r="C351">
        <v>1</v>
      </c>
      <c r="D351" t="s">
        <v>1056</v>
      </c>
      <c r="E351">
        <v>194</v>
      </c>
      <c r="F351" t="s">
        <v>3319</v>
      </c>
      <c r="G351" t="s">
        <v>4794</v>
      </c>
      <c r="H351" t="s">
        <v>4795</v>
      </c>
      <c r="I351" t="s">
        <v>4796</v>
      </c>
      <c r="J351">
        <v>0</v>
      </c>
      <c r="K351">
        <v>0</v>
      </c>
      <c r="L351">
        <v>0</v>
      </c>
      <c r="M351" t="s">
        <v>1494</v>
      </c>
      <c r="N351" t="s">
        <v>4797</v>
      </c>
      <c r="O351" t="s">
        <v>4798</v>
      </c>
      <c r="Q351">
        <f t="shared" si="17"/>
        <v>12.480125000000001</v>
      </c>
      <c r="S351">
        <f t="shared" si="18"/>
        <v>13.060874999999999</v>
      </c>
      <c r="U351">
        <f t="shared" ref="U351:U398" si="19">H351*E351</f>
        <v>3509.6363636363653</v>
      </c>
    </row>
    <row r="352" spans="1:21">
      <c r="A352" t="s">
        <v>1071</v>
      </c>
      <c r="B352">
        <v>1700</v>
      </c>
      <c r="C352">
        <v>2</v>
      </c>
      <c r="D352" t="s">
        <v>1056</v>
      </c>
      <c r="E352">
        <v>117</v>
      </c>
      <c r="F352" t="s">
        <v>2762</v>
      </c>
      <c r="G352" t="s">
        <v>3902</v>
      </c>
      <c r="H352" t="s">
        <v>1351</v>
      </c>
      <c r="I352" t="s">
        <v>3903</v>
      </c>
      <c r="J352">
        <v>0</v>
      </c>
      <c r="K352">
        <v>0</v>
      </c>
      <c r="L352">
        <v>0</v>
      </c>
      <c r="M352" t="s">
        <v>2284</v>
      </c>
      <c r="N352" t="s">
        <v>3904</v>
      </c>
      <c r="O352" t="s">
        <v>3905</v>
      </c>
      <c r="Q352">
        <f t="shared" si="17"/>
        <v>20.344874999999998</v>
      </c>
      <c r="S352">
        <f t="shared" si="18"/>
        <v>20.95025</v>
      </c>
      <c r="U352">
        <f t="shared" si="19"/>
        <v>1969.4999999999961</v>
      </c>
    </row>
    <row r="353" spans="1:21">
      <c r="A353" t="s">
        <v>1071</v>
      </c>
      <c r="B353">
        <v>1700</v>
      </c>
      <c r="C353">
        <v>3</v>
      </c>
      <c r="D353" t="s">
        <v>1056</v>
      </c>
      <c r="E353">
        <v>83</v>
      </c>
      <c r="F353" t="s">
        <v>111</v>
      </c>
      <c r="G353" t="s">
        <v>6086</v>
      </c>
      <c r="H353" t="s">
        <v>1251</v>
      </c>
      <c r="I353" t="s">
        <v>6087</v>
      </c>
      <c r="J353">
        <v>0</v>
      </c>
      <c r="K353">
        <v>0</v>
      </c>
      <c r="L353">
        <v>0</v>
      </c>
      <c r="M353" t="s">
        <v>2284</v>
      </c>
      <c r="N353" t="s">
        <v>6088</v>
      </c>
      <c r="O353" t="s">
        <v>6089</v>
      </c>
      <c r="Q353">
        <f t="shared" si="17"/>
        <v>30.670249999999999</v>
      </c>
      <c r="S353">
        <f t="shared" si="18"/>
        <v>31.309124999999998</v>
      </c>
      <c r="U353">
        <f t="shared" si="19"/>
        <v>1452.5</v>
      </c>
    </row>
    <row r="354" spans="1:21">
      <c r="A354" t="s">
        <v>1071</v>
      </c>
      <c r="B354">
        <v>1700</v>
      </c>
      <c r="C354">
        <v>4</v>
      </c>
      <c r="D354" t="s">
        <v>1056</v>
      </c>
      <c r="E354">
        <v>71</v>
      </c>
      <c r="F354" t="s">
        <v>3217</v>
      </c>
      <c r="G354" t="s">
        <v>3218</v>
      </c>
      <c r="H354" t="s">
        <v>3219</v>
      </c>
      <c r="I354" t="s">
        <v>3220</v>
      </c>
      <c r="J354">
        <v>0</v>
      </c>
      <c r="K354">
        <v>0</v>
      </c>
      <c r="L354">
        <v>0</v>
      </c>
      <c r="M354" t="s">
        <v>1101</v>
      </c>
      <c r="N354" t="s">
        <v>3221</v>
      </c>
      <c r="O354" t="s">
        <v>3222</v>
      </c>
      <c r="Q354">
        <f t="shared" si="17"/>
        <v>36.353749999999998</v>
      </c>
      <c r="S354">
        <f t="shared" si="18"/>
        <v>37.048124999999999</v>
      </c>
      <c r="U354">
        <f t="shared" si="19"/>
        <v>1538.3333333333358</v>
      </c>
    </row>
    <row r="355" spans="1:21">
      <c r="A355" t="s">
        <v>1071</v>
      </c>
      <c r="B355">
        <v>1700</v>
      </c>
      <c r="C355">
        <v>5</v>
      </c>
      <c r="D355" t="s">
        <v>1056</v>
      </c>
      <c r="E355">
        <v>67</v>
      </c>
      <c r="F355" t="s">
        <v>3048</v>
      </c>
      <c r="G355" t="s">
        <v>3191</v>
      </c>
      <c r="H355" t="s">
        <v>1798</v>
      </c>
      <c r="I355" t="s">
        <v>3192</v>
      </c>
      <c r="J355">
        <v>0</v>
      </c>
      <c r="K355">
        <v>0</v>
      </c>
      <c r="L355">
        <v>0</v>
      </c>
      <c r="M355" t="s">
        <v>2004</v>
      </c>
      <c r="N355" t="s">
        <v>3193</v>
      </c>
      <c r="O355" t="s">
        <v>3194</v>
      </c>
      <c r="Q355">
        <f t="shared" si="17"/>
        <v>40.246124999999999</v>
      </c>
      <c r="S355">
        <f t="shared" si="18"/>
        <v>40.956499999999998</v>
      </c>
      <c r="U355">
        <f t="shared" si="19"/>
        <v>1457.25</v>
      </c>
    </row>
    <row r="356" spans="1:21">
      <c r="A356" t="s">
        <v>1071</v>
      </c>
      <c r="B356">
        <v>1700</v>
      </c>
      <c r="C356">
        <v>6</v>
      </c>
      <c r="D356" t="s">
        <v>1056</v>
      </c>
      <c r="E356">
        <v>64</v>
      </c>
      <c r="F356" t="s">
        <v>1386</v>
      </c>
      <c r="G356" t="s">
        <v>6129</v>
      </c>
      <c r="H356" t="s">
        <v>1330</v>
      </c>
      <c r="I356" t="s">
        <v>6130</v>
      </c>
      <c r="J356">
        <v>0</v>
      </c>
      <c r="K356">
        <v>0</v>
      </c>
      <c r="L356">
        <v>0</v>
      </c>
      <c r="M356" t="s">
        <v>393</v>
      </c>
      <c r="N356" t="s">
        <v>2970</v>
      </c>
      <c r="O356" t="s">
        <v>6131</v>
      </c>
      <c r="Q356">
        <f t="shared" si="17"/>
        <v>50.131250000000001</v>
      </c>
      <c r="S356">
        <f t="shared" si="18"/>
        <v>50.846499999999999</v>
      </c>
      <c r="U356">
        <f t="shared" si="19"/>
        <v>1136</v>
      </c>
    </row>
    <row r="357" spans="1:21">
      <c r="A357" t="s">
        <v>1071</v>
      </c>
      <c r="B357">
        <v>1700</v>
      </c>
      <c r="C357">
        <v>7</v>
      </c>
      <c r="D357" t="s">
        <v>1056</v>
      </c>
      <c r="E357">
        <v>61</v>
      </c>
      <c r="F357" t="s">
        <v>1275</v>
      </c>
      <c r="G357" t="s">
        <v>1565</v>
      </c>
      <c r="H357" t="s">
        <v>1566</v>
      </c>
      <c r="I357" t="s">
        <v>1567</v>
      </c>
      <c r="J357">
        <v>0</v>
      </c>
      <c r="K357">
        <v>0</v>
      </c>
      <c r="L357">
        <v>0</v>
      </c>
      <c r="M357" t="s">
        <v>393</v>
      </c>
      <c r="N357" t="s">
        <v>1568</v>
      </c>
      <c r="O357" t="s">
        <v>1569</v>
      </c>
      <c r="Q357">
        <f t="shared" si="17"/>
        <v>54.64425</v>
      </c>
      <c r="S357">
        <f t="shared" si="18"/>
        <v>55.347875000000002</v>
      </c>
      <c r="U357">
        <f t="shared" si="19"/>
        <v>1113.25</v>
      </c>
    </row>
    <row r="358" spans="1:21">
      <c r="A358" t="s">
        <v>1071</v>
      </c>
      <c r="B358">
        <v>1700</v>
      </c>
      <c r="C358">
        <v>8</v>
      </c>
      <c r="D358" t="s">
        <v>1056</v>
      </c>
      <c r="E358">
        <v>56</v>
      </c>
      <c r="F358" t="s">
        <v>1841</v>
      </c>
      <c r="G358" t="s">
        <v>3931</v>
      </c>
      <c r="H358" t="s">
        <v>840</v>
      </c>
      <c r="I358" t="s">
        <v>3932</v>
      </c>
      <c r="J358">
        <v>0</v>
      </c>
      <c r="K358">
        <v>0</v>
      </c>
      <c r="L358">
        <v>0</v>
      </c>
      <c r="M358" t="s">
        <v>1101</v>
      </c>
      <c r="N358" t="s">
        <v>3933</v>
      </c>
      <c r="O358" t="s">
        <v>3934</v>
      </c>
      <c r="Q358">
        <f t="shared" si="17"/>
        <v>71.211749999999995</v>
      </c>
      <c r="S358">
        <f t="shared" si="18"/>
        <v>71.950625000000002</v>
      </c>
      <c r="U358">
        <f t="shared" si="19"/>
        <v>1101.3333333333353</v>
      </c>
    </row>
    <row r="359" spans="1:21">
      <c r="A359" t="s">
        <v>1071</v>
      </c>
      <c r="B359">
        <v>1800</v>
      </c>
      <c r="C359">
        <v>1</v>
      </c>
      <c r="D359" t="s">
        <v>1056</v>
      </c>
      <c r="E359">
        <v>183</v>
      </c>
      <c r="F359" t="s">
        <v>2600</v>
      </c>
      <c r="G359" t="s">
        <v>3320</v>
      </c>
      <c r="H359" t="s">
        <v>840</v>
      </c>
      <c r="I359" t="s">
        <v>5689</v>
      </c>
      <c r="J359">
        <v>0</v>
      </c>
      <c r="K359">
        <v>0</v>
      </c>
      <c r="L359">
        <v>0</v>
      </c>
      <c r="M359" t="s">
        <v>5690</v>
      </c>
      <c r="N359" t="s">
        <v>5691</v>
      </c>
      <c r="O359" t="s">
        <v>5692</v>
      </c>
      <c r="Q359">
        <f t="shared" si="17"/>
        <v>12.479625</v>
      </c>
      <c r="S359">
        <f t="shared" si="18"/>
        <v>13.032124999999999</v>
      </c>
      <c r="U359">
        <f t="shared" si="19"/>
        <v>3599.0000000000059</v>
      </c>
    </row>
    <row r="360" spans="1:21">
      <c r="A360" t="s">
        <v>1071</v>
      </c>
      <c r="B360">
        <v>1800</v>
      </c>
      <c r="C360">
        <v>2</v>
      </c>
      <c r="D360" t="s">
        <v>1056</v>
      </c>
      <c r="E360">
        <v>110</v>
      </c>
      <c r="F360" t="s">
        <v>1127</v>
      </c>
      <c r="G360" t="s">
        <v>3407</v>
      </c>
      <c r="H360" t="s">
        <v>3408</v>
      </c>
      <c r="I360" t="s">
        <v>3409</v>
      </c>
      <c r="J360">
        <v>0</v>
      </c>
      <c r="K360">
        <v>0</v>
      </c>
      <c r="L360">
        <v>0</v>
      </c>
      <c r="M360" t="s">
        <v>1101</v>
      </c>
      <c r="N360" t="s">
        <v>3410</v>
      </c>
      <c r="O360" t="s">
        <v>3411</v>
      </c>
      <c r="Q360">
        <f t="shared" si="17"/>
        <v>21.275374999999997</v>
      </c>
      <c r="S360">
        <f t="shared" si="18"/>
        <v>21.856125000000002</v>
      </c>
      <c r="U360">
        <f t="shared" si="19"/>
        <v>2105.7142857142808</v>
      </c>
    </row>
    <row r="361" spans="1:21">
      <c r="A361" t="s">
        <v>1071</v>
      </c>
      <c r="B361">
        <v>1800</v>
      </c>
      <c r="C361">
        <v>3</v>
      </c>
      <c r="D361" t="s">
        <v>1056</v>
      </c>
      <c r="E361">
        <v>79</v>
      </c>
      <c r="F361" t="s">
        <v>1249</v>
      </c>
      <c r="G361" t="s">
        <v>3602</v>
      </c>
      <c r="H361">
        <v>20</v>
      </c>
      <c r="I361" t="s">
        <v>3603</v>
      </c>
      <c r="J361">
        <v>0</v>
      </c>
      <c r="K361">
        <v>0</v>
      </c>
      <c r="L361">
        <v>0</v>
      </c>
      <c r="M361" t="s">
        <v>1253</v>
      </c>
      <c r="N361" t="s">
        <v>882</v>
      </c>
      <c r="O361" t="s">
        <v>3604</v>
      </c>
      <c r="Q361">
        <f t="shared" si="17"/>
        <v>29.656750000000002</v>
      </c>
      <c r="S361">
        <f t="shared" si="18"/>
        <v>30.240124999999999</v>
      </c>
      <c r="U361">
        <f t="shared" si="19"/>
        <v>1580</v>
      </c>
    </row>
    <row r="362" spans="1:21">
      <c r="A362" t="s">
        <v>1071</v>
      </c>
      <c r="B362">
        <v>1800</v>
      </c>
      <c r="C362">
        <v>4</v>
      </c>
      <c r="D362" t="s">
        <v>1056</v>
      </c>
      <c r="E362">
        <v>66</v>
      </c>
      <c r="F362" t="s">
        <v>1086</v>
      </c>
      <c r="G362" t="s">
        <v>5353</v>
      </c>
      <c r="H362">
        <v>27</v>
      </c>
      <c r="I362" t="s">
        <v>5354</v>
      </c>
      <c r="J362">
        <v>0</v>
      </c>
      <c r="K362">
        <v>0</v>
      </c>
      <c r="L362">
        <v>0</v>
      </c>
      <c r="M362" t="s">
        <v>393</v>
      </c>
      <c r="N362" t="s">
        <v>1084</v>
      </c>
      <c r="O362" t="s">
        <v>5355</v>
      </c>
      <c r="Q362">
        <f t="shared" si="17"/>
        <v>33.771125000000005</v>
      </c>
      <c r="S362">
        <f t="shared" si="18"/>
        <v>34.345124999999996</v>
      </c>
      <c r="U362">
        <f t="shared" si="19"/>
        <v>1782</v>
      </c>
    </row>
    <row r="363" spans="1:21">
      <c r="A363" t="s">
        <v>1071</v>
      </c>
      <c r="B363">
        <v>1800</v>
      </c>
      <c r="C363">
        <v>5</v>
      </c>
      <c r="D363" t="s">
        <v>1056</v>
      </c>
      <c r="E363">
        <v>66</v>
      </c>
      <c r="F363" t="s">
        <v>1334</v>
      </c>
      <c r="G363" t="s">
        <v>1335</v>
      </c>
      <c r="H363" t="s">
        <v>1336</v>
      </c>
      <c r="I363" t="s">
        <v>1337</v>
      </c>
      <c r="J363">
        <v>0</v>
      </c>
      <c r="K363">
        <v>0</v>
      </c>
      <c r="L363">
        <v>0</v>
      </c>
      <c r="M363" t="s">
        <v>492</v>
      </c>
      <c r="N363">
        <v>3</v>
      </c>
      <c r="O363" t="s">
        <v>1338</v>
      </c>
      <c r="Q363">
        <f t="shared" si="17"/>
        <v>36.106999999999999</v>
      </c>
      <c r="S363">
        <f t="shared" si="18"/>
        <v>36.667124999999999</v>
      </c>
      <c r="U363">
        <f t="shared" si="19"/>
        <v>1534.5</v>
      </c>
    </row>
    <row r="364" spans="1:21">
      <c r="A364" t="s">
        <v>1071</v>
      </c>
      <c r="B364">
        <v>1800</v>
      </c>
      <c r="C364">
        <v>6</v>
      </c>
      <c r="D364" t="s">
        <v>1056</v>
      </c>
      <c r="E364">
        <v>58</v>
      </c>
      <c r="F364" t="s">
        <v>3166</v>
      </c>
      <c r="G364" t="s">
        <v>5164</v>
      </c>
      <c r="H364" t="s">
        <v>840</v>
      </c>
      <c r="I364" t="s">
        <v>5165</v>
      </c>
      <c r="J364">
        <v>0</v>
      </c>
      <c r="K364">
        <v>0</v>
      </c>
      <c r="L364">
        <v>0</v>
      </c>
      <c r="M364" t="s">
        <v>1577</v>
      </c>
      <c r="N364" t="s">
        <v>4034</v>
      </c>
      <c r="O364" t="s">
        <v>5166</v>
      </c>
      <c r="Q364">
        <f t="shared" si="17"/>
        <v>47.228749999999998</v>
      </c>
      <c r="S364">
        <f t="shared" si="18"/>
        <v>47.800874999999998</v>
      </c>
      <c r="U364">
        <f t="shared" si="19"/>
        <v>1140.6666666666686</v>
      </c>
    </row>
    <row r="365" spans="1:21">
      <c r="A365" t="s">
        <v>1071</v>
      </c>
      <c r="B365">
        <v>1800</v>
      </c>
      <c r="C365">
        <v>7</v>
      </c>
      <c r="D365" t="s">
        <v>1056</v>
      </c>
      <c r="E365">
        <v>56</v>
      </c>
      <c r="F365" t="s">
        <v>1613</v>
      </c>
      <c r="G365" t="s">
        <v>3279</v>
      </c>
      <c r="H365">
        <v>12</v>
      </c>
      <c r="I365" t="s">
        <v>3280</v>
      </c>
      <c r="J365">
        <v>0</v>
      </c>
      <c r="K365">
        <v>0</v>
      </c>
      <c r="L365">
        <v>0</v>
      </c>
      <c r="M365" t="s">
        <v>1076</v>
      </c>
      <c r="N365" t="s">
        <v>3281</v>
      </c>
      <c r="O365" t="s">
        <v>3282</v>
      </c>
      <c r="Q365">
        <f t="shared" si="17"/>
        <v>50.609000000000002</v>
      </c>
      <c r="S365">
        <f t="shared" si="18"/>
        <v>51.147750000000002</v>
      </c>
      <c r="U365">
        <f t="shared" si="19"/>
        <v>672</v>
      </c>
    </row>
    <row r="366" spans="1:21">
      <c r="A366" t="s">
        <v>1071</v>
      </c>
      <c r="B366">
        <v>1800</v>
      </c>
      <c r="C366">
        <v>8</v>
      </c>
      <c r="D366" t="s">
        <v>1056</v>
      </c>
      <c r="E366">
        <v>54</v>
      </c>
      <c r="F366" t="s">
        <v>1101</v>
      </c>
      <c r="G366" t="s">
        <v>5056</v>
      </c>
      <c r="H366" t="s">
        <v>1131</v>
      </c>
      <c r="I366" t="s">
        <v>5057</v>
      </c>
      <c r="J366">
        <v>0</v>
      </c>
      <c r="K366">
        <v>0</v>
      </c>
      <c r="L366">
        <v>0</v>
      </c>
      <c r="M366" t="s">
        <v>1072</v>
      </c>
      <c r="N366" t="s">
        <v>3983</v>
      </c>
      <c r="O366" t="s">
        <v>5058</v>
      </c>
      <c r="Q366">
        <f t="shared" si="17"/>
        <v>55.170125000000006</v>
      </c>
      <c r="S366">
        <f t="shared" si="18"/>
        <v>55.725750000000005</v>
      </c>
      <c r="U366">
        <f t="shared" si="19"/>
        <v>684.00000000000182</v>
      </c>
    </row>
    <row r="367" spans="1:21">
      <c r="A367" t="s">
        <v>1071</v>
      </c>
      <c r="B367">
        <v>1900</v>
      </c>
      <c r="C367">
        <v>1</v>
      </c>
      <c r="D367" t="s">
        <v>1056</v>
      </c>
      <c r="E367">
        <v>173</v>
      </c>
      <c r="F367" t="s">
        <v>508</v>
      </c>
      <c r="G367" t="s">
        <v>4233</v>
      </c>
      <c r="H367" t="s">
        <v>4234</v>
      </c>
      <c r="I367" t="s">
        <v>4235</v>
      </c>
      <c r="J367">
        <v>0</v>
      </c>
      <c r="K367">
        <v>0</v>
      </c>
      <c r="L367">
        <v>0</v>
      </c>
      <c r="M367" t="s">
        <v>393</v>
      </c>
      <c r="N367" t="s">
        <v>3612</v>
      </c>
      <c r="O367" t="s">
        <v>4236</v>
      </c>
      <c r="Q367">
        <f t="shared" si="17"/>
        <v>12.479875000000002</v>
      </c>
      <c r="S367">
        <f t="shared" si="18"/>
        <v>12.99375</v>
      </c>
      <c r="U367">
        <f t="shared" si="19"/>
        <v>3349.9090909090969</v>
      </c>
    </row>
    <row r="368" spans="1:21">
      <c r="A368" t="s">
        <v>1071</v>
      </c>
      <c r="B368">
        <v>1900</v>
      </c>
      <c r="C368">
        <v>2</v>
      </c>
      <c r="D368" t="s">
        <v>1056</v>
      </c>
      <c r="E368">
        <v>104</v>
      </c>
      <c r="F368" t="s">
        <v>2060</v>
      </c>
      <c r="G368" t="s">
        <v>3436</v>
      </c>
      <c r="H368" t="s">
        <v>221</v>
      </c>
      <c r="I368" t="s">
        <v>3437</v>
      </c>
      <c r="J368">
        <v>0</v>
      </c>
      <c r="K368">
        <v>0</v>
      </c>
      <c r="L368">
        <v>0</v>
      </c>
      <c r="M368" t="s">
        <v>3438</v>
      </c>
      <c r="N368" t="s">
        <v>3439</v>
      </c>
      <c r="O368" t="s">
        <v>3440</v>
      </c>
      <c r="Q368">
        <f t="shared" si="17"/>
        <v>20.78275</v>
      </c>
      <c r="S368">
        <f t="shared" si="18"/>
        <v>21.342125000000003</v>
      </c>
      <c r="U368">
        <f t="shared" si="19"/>
        <v>2028</v>
      </c>
    </row>
    <row r="369" spans="1:21">
      <c r="A369" t="s">
        <v>1071</v>
      </c>
      <c r="B369">
        <v>1900</v>
      </c>
      <c r="C369">
        <v>3</v>
      </c>
      <c r="D369" t="s">
        <v>1056</v>
      </c>
      <c r="E369">
        <v>75</v>
      </c>
      <c r="F369" t="s">
        <v>1249</v>
      </c>
      <c r="G369" t="s">
        <v>1250</v>
      </c>
      <c r="H369" t="s">
        <v>1251</v>
      </c>
      <c r="I369" t="s">
        <v>1252</v>
      </c>
      <c r="J369">
        <v>0</v>
      </c>
      <c r="K369">
        <v>0</v>
      </c>
      <c r="L369">
        <v>0</v>
      </c>
      <c r="M369" t="s">
        <v>1253</v>
      </c>
      <c r="N369" t="s">
        <v>1254</v>
      </c>
      <c r="O369" t="s">
        <v>1255</v>
      </c>
      <c r="Q369">
        <f t="shared" si="17"/>
        <v>28.581375000000001</v>
      </c>
      <c r="S369">
        <f t="shared" si="18"/>
        <v>29.121000000000002</v>
      </c>
      <c r="U369">
        <f t="shared" si="19"/>
        <v>1312.5</v>
      </c>
    </row>
    <row r="370" spans="1:21">
      <c r="A370" t="s">
        <v>1071</v>
      </c>
      <c r="B370">
        <v>1900</v>
      </c>
      <c r="C370">
        <v>4</v>
      </c>
      <c r="D370" t="s">
        <v>1056</v>
      </c>
      <c r="E370">
        <v>64</v>
      </c>
      <c r="F370" t="s">
        <v>1086</v>
      </c>
      <c r="G370" t="s">
        <v>4985</v>
      </c>
      <c r="H370" t="s">
        <v>2925</v>
      </c>
      <c r="I370" t="s">
        <v>4986</v>
      </c>
      <c r="J370">
        <v>0</v>
      </c>
      <c r="K370">
        <v>0</v>
      </c>
      <c r="L370">
        <v>0</v>
      </c>
      <c r="M370" t="s">
        <v>492</v>
      </c>
      <c r="N370" t="s">
        <v>504</v>
      </c>
      <c r="O370" t="s">
        <v>4987</v>
      </c>
      <c r="Q370">
        <f t="shared" si="17"/>
        <v>33.030625000000001</v>
      </c>
      <c r="S370">
        <f t="shared" si="18"/>
        <v>33.569874999999996</v>
      </c>
      <c r="U370">
        <f t="shared" si="19"/>
        <v>1680</v>
      </c>
    </row>
    <row r="371" spans="1:21">
      <c r="A371" t="s">
        <v>1071</v>
      </c>
      <c r="B371">
        <v>1900</v>
      </c>
      <c r="C371">
        <v>5</v>
      </c>
      <c r="D371" t="s">
        <v>1056</v>
      </c>
      <c r="E371">
        <v>58</v>
      </c>
      <c r="F371" t="s">
        <v>1613</v>
      </c>
      <c r="G371" t="s">
        <v>2797</v>
      </c>
      <c r="H371">
        <v>21</v>
      </c>
      <c r="I371" t="s">
        <v>2798</v>
      </c>
      <c r="J371">
        <v>0</v>
      </c>
      <c r="K371">
        <v>0</v>
      </c>
      <c r="L371">
        <v>0</v>
      </c>
      <c r="M371" t="s">
        <v>2799</v>
      </c>
      <c r="N371" t="s">
        <v>1999</v>
      </c>
      <c r="O371" t="s">
        <v>2800</v>
      </c>
      <c r="Q371">
        <f t="shared" si="17"/>
        <v>40.700625000000002</v>
      </c>
      <c r="S371">
        <f t="shared" si="18"/>
        <v>41.214500000000001</v>
      </c>
      <c r="U371">
        <f t="shared" si="19"/>
        <v>1218</v>
      </c>
    </row>
    <row r="372" spans="1:21">
      <c r="A372" t="s">
        <v>1071</v>
      </c>
      <c r="B372">
        <v>1900</v>
      </c>
      <c r="C372">
        <v>6</v>
      </c>
      <c r="D372" t="s">
        <v>1056</v>
      </c>
      <c r="E372">
        <v>58</v>
      </c>
      <c r="F372" t="s">
        <v>1613</v>
      </c>
      <c r="G372" t="s">
        <v>5803</v>
      </c>
      <c r="H372">
        <v>12</v>
      </c>
      <c r="I372" t="s">
        <v>5804</v>
      </c>
      <c r="J372">
        <v>0</v>
      </c>
      <c r="K372">
        <v>0</v>
      </c>
      <c r="L372">
        <v>0</v>
      </c>
      <c r="M372" t="s">
        <v>2799</v>
      </c>
      <c r="N372" t="s">
        <v>373</v>
      </c>
      <c r="O372" t="s">
        <v>5805</v>
      </c>
      <c r="Q372">
        <f t="shared" si="17"/>
        <v>44.016750000000002</v>
      </c>
      <c r="S372">
        <f t="shared" si="18"/>
        <v>44.533500000000004</v>
      </c>
      <c r="U372">
        <f t="shared" si="19"/>
        <v>696</v>
      </c>
    </row>
    <row r="373" spans="1:21">
      <c r="A373" t="s">
        <v>1071</v>
      </c>
      <c r="B373">
        <v>1900</v>
      </c>
      <c r="C373">
        <v>7</v>
      </c>
      <c r="D373" t="s">
        <v>1056</v>
      </c>
      <c r="E373">
        <v>54</v>
      </c>
      <c r="F373" t="s">
        <v>2811</v>
      </c>
      <c r="G373" t="s">
        <v>2812</v>
      </c>
      <c r="H373" t="s">
        <v>2298</v>
      </c>
      <c r="I373" t="s">
        <v>2813</v>
      </c>
      <c r="J373">
        <v>0</v>
      </c>
      <c r="K373">
        <v>0</v>
      </c>
      <c r="L373">
        <v>0</v>
      </c>
      <c r="M373" t="s">
        <v>1613</v>
      </c>
      <c r="N373" t="s">
        <v>2814</v>
      </c>
      <c r="O373" t="s">
        <v>2815</v>
      </c>
      <c r="Q373">
        <f t="shared" si="17"/>
        <v>49.625624999999999</v>
      </c>
      <c r="S373">
        <f t="shared" si="18"/>
        <v>50.161750000000005</v>
      </c>
      <c r="U373">
        <f t="shared" si="19"/>
        <v>630.00000000000182</v>
      </c>
    </row>
    <row r="374" spans="1:21">
      <c r="A374" t="s">
        <v>1071</v>
      </c>
      <c r="B374">
        <v>1900</v>
      </c>
      <c r="C374">
        <v>8</v>
      </c>
      <c r="D374" t="s">
        <v>1056</v>
      </c>
      <c r="E374">
        <v>51</v>
      </c>
      <c r="F374" t="s">
        <v>1090</v>
      </c>
      <c r="G374" t="s">
        <v>5183</v>
      </c>
      <c r="H374" t="s">
        <v>1368</v>
      </c>
      <c r="I374" t="s">
        <v>5184</v>
      </c>
      <c r="J374">
        <v>0</v>
      </c>
      <c r="K374">
        <v>0</v>
      </c>
      <c r="L374">
        <v>0</v>
      </c>
      <c r="M374" t="s">
        <v>1312</v>
      </c>
      <c r="N374" t="s">
        <v>1999</v>
      </c>
      <c r="O374" t="s">
        <v>5185</v>
      </c>
      <c r="Q374">
        <f t="shared" si="17"/>
        <v>63.589500000000001</v>
      </c>
      <c r="S374">
        <f t="shared" si="18"/>
        <v>64.253374999999991</v>
      </c>
      <c r="U374">
        <f t="shared" si="19"/>
        <v>1462.0000000000016</v>
      </c>
    </row>
    <row r="375" spans="1:21">
      <c r="A375" t="s">
        <v>1071</v>
      </c>
      <c r="B375">
        <v>2000</v>
      </c>
      <c r="C375">
        <v>1</v>
      </c>
      <c r="D375" t="s">
        <v>1056</v>
      </c>
      <c r="E375">
        <v>164</v>
      </c>
      <c r="F375" t="s">
        <v>1102</v>
      </c>
      <c r="G375" t="s">
        <v>1103</v>
      </c>
      <c r="H375" t="s">
        <v>1104</v>
      </c>
      <c r="I375" t="s">
        <v>1105</v>
      </c>
      <c r="J375">
        <v>0</v>
      </c>
      <c r="K375">
        <v>0</v>
      </c>
      <c r="L375">
        <v>0</v>
      </c>
      <c r="M375" t="s">
        <v>1106</v>
      </c>
      <c r="N375" t="s">
        <v>1107</v>
      </c>
      <c r="O375" t="s">
        <v>1108</v>
      </c>
      <c r="Q375">
        <f t="shared" si="17"/>
        <v>12.4795</v>
      </c>
      <c r="S375">
        <f t="shared" si="18"/>
        <v>12.97625</v>
      </c>
      <c r="U375">
        <f t="shared" si="19"/>
        <v>3214.4</v>
      </c>
    </row>
    <row r="376" spans="1:21">
      <c r="A376" t="s">
        <v>1071</v>
      </c>
      <c r="B376">
        <v>2000</v>
      </c>
      <c r="C376">
        <v>2</v>
      </c>
      <c r="D376" t="s">
        <v>1056</v>
      </c>
      <c r="E376">
        <v>99</v>
      </c>
      <c r="F376" t="s">
        <v>629</v>
      </c>
      <c r="G376" t="s">
        <v>3651</v>
      </c>
      <c r="H376" t="s">
        <v>1913</v>
      </c>
      <c r="I376" t="s">
        <v>3652</v>
      </c>
      <c r="J376">
        <v>0</v>
      </c>
      <c r="K376">
        <v>0</v>
      </c>
      <c r="L376">
        <v>0</v>
      </c>
      <c r="M376" t="s">
        <v>2695</v>
      </c>
      <c r="N376" t="s">
        <v>3653</v>
      </c>
      <c r="O376" t="s">
        <v>3654</v>
      </c>
      <c r="Q376">
        <f t="shared" si="17"/>
        <v>20.316750000000003</v>
      </c>
      <c r="S376">
        <f t="shared" si="18"/>
        <v>20.83475</v>
      </c>
      <c r="U376">
        <f t="shared" si="19"/>
        <v>2012.9999999999968</v>
      </c>
    </row>
    <row r="377" spans="1:21">
      <c r="A377" t="s">
        <v>1071</v>
      </c>
      <c r="B377">
        <v>2000</v>
      </c>
      <c r="C377">
        <v>3</v>
      </c>
      <c r="D377" t="s">
        <v>1056</v>
      </c>
      <c r="E377">
        <v>71</v>
      </c>
      <c r="F377" t="s">
        <v>3844</v>
      </c>
      <c r="G377" t="s">
        <v>3845</v>
      </c>
      <c r="H377" t="s">
        <v>1566</v>
      </c>
      <c r="I377" t="s">
        <v>3846</v>
      </c>
      <c r="J377">
        <v>0</v>
      </c>
      <c r="K377">
        <v>0</v>
      </c>
      <c r="L377">
        <v>0</v>
      </c>
      <c r="M377" t="s">
        <v>1072</v>
      </c>
      <c r="N377" t="s">
        <v>3847</v>
      </c>
      <c r="O377" t="s">
        <v>3848</v>
      </c>
      <c r="Q377">
        <f t="shared" si="17"/>
        <v>28.730500000000003</v>
      </c>
      <c r="S377">
        <f t="shared" si="18"/>
        <v>29.254249999999999</v>
      </c>
      <c r="U377">
        <f t="shared" si="19"/>
        <v>1295.75</v>
      </c>
    </row>
    <row r="378" spans="1:21">
      <c r="A378" t="s">
        <v>1071</v>
      </c>
      <c r="B378">
        <v>2000</v>
      </c>
      <c r="C378">
        <v>4</v>
      </c>
      <c r="D378" t="s">
        <v>1056</v>
      </c>
      <c r="E378">
        <v>59</v>
      </c>
      <c r="F378" t="s">
        <v>2811</v>
      </c>
      <c r="G378" t="s">
        <v>5136</v>
      </c>
      <c r="H378">
        <v>22</v>
      </c>
      <c r="I378" t="s">
        <v>5137</v>
      </c>
      <c r="J378">
        <v>0</v>
      </c>
      <c r="K378">
        <v>0</v>
      </c>
      <c r="L378">
        <v>0</v>
      </c>
      <c r="M378" t="s">
        <v>2799</v>
      </c>
      <c r="N378" t="s">
        <v>3281</v>
      </c>
      <c r="O378" t="s">
        <v>5138</v>
      </c>
      <c r="Q378">
        <f t="shared" si="17"/>
        <v>37.100124999999998</v>
      </c>
      <c r="S378">
        <f t="shared" si="18"/>
        <v>37.619624999999999</v>
      </c>
      <c r="U378">
        <f t="shared" si="19"/>
        <v>1298</v>
      </c>
    </row>
    <row r="379" spans="1:21">
      <c r="A379" t="s">
        <v>1071</v>
      </c>
      <c r="B379">
        <v>2000</v>
      </c>
      <c r="C379">
        <v>5</v>
      </c>
      <c r="D379" t="s">
        <v>1056</v>
      </c>
      <c r="E379">
        <v>56</v>
      </c>
      <c r="F379" t="s">
        <v>4750</v>
      </c>
      <c r="G379" t="s">
        <v>4901</v>
      </c>
      <c r="H379" t="s">
        <v>840</v>
      </c>
      <c r="I379" t="s">
        <v>4902</v>
      </c>
      <c r="J379">
        <v>0</v>
      </c>
      <c r="K379">
        <v>0</v>
      </c>
      <c r="L379">
        <v>0</v>
      </c>
      <c r="M379" t="s">
        <v>1613</v>
      </c>
      <c r="N379" t="s">
        <v>2364</v>
      </c>
      <c r="O379" t="s">
        <v>4903</v>
      </c>
      <c r="Q379">
        <f t="shared" si="17"/>
        <v>43.181125000000002</v>
      </c>
      <c r="S379">
        <f t="shared" si="18"/>
        <v>43.700624999999995</v>
      </c>
      <c r="U379">
        <f t="shared" si="19"/>
        <v>1101.3333333333353</v>
      </c>
    </row>
    <row r="380" spans="1:21">
      <c r="A380" t="s">
        <v>1071</v>
      </c>
      <c r="B380">
        <v>2000</v>
      </c>
      <c r="C380">
        <v>6</v>
      </c>
      <c r="D380" t="s">
        <v>1056</v>
      </c>
      <c r="E380">
        <v>55</v>
      </c>
      <c r="F380" t="s">
        <v>2799</v>
      </c>
      <c r="G380" t="s">
        <v>4457</v>
      </c>
      <c r="H380" t="s">
        <v>840</v>
      </c>
      <c r="I380" t="s">
        <v>4458</v>
      </c>
      <c r="J380">
        <v>0</v>
      </c>
      <c r="K380">
        <v>0</v>
      </c>
      <c r="L380">
        <v>0</v>
      </c>
      <c r="M380" t="s">
        <v>2799</v>
      </c>
      <c r="N380" t="s">
        <v>4459</v>
      </c>
      <c r="O380" t="s">
        <v>4460</v>
      </c>
      <c r="Q380">
        <f t="shared" si="17"/>
        <v>45.808375000000005</v>
      </c>
      <c r="S380">
        <f t="shared" si="18"/>
        <v>46.297374999999995</v>
      </c>
      <c r="U380">
        <f t="shared" si="19"/>
        <v>1081.6666666666686</v>
      </c>
    </row>
    <row r="381" spans="1:21">
      <c r="A381" t="s">
        <v>1071</v>
      </c>
      <c r="B381">
        <v>2000</v>
      </c>
      <c r="C381">
        <v>7</v>
      </c>
      <c r="D381" t="s">
        <v>1056</v>
      </c>
      <c r="E381">
        <v>52</v>
      </c>
      <c r="F381" t="s">
        <v>1613</v>
      </c>
      <c r="G381" t="s">
        <v>5980</v>
      </c>
      <c r="H381">
        <v>20</v>
      </c>
      <c r="I381" t="s">
        <v>5981</v>
      </c>
      <c r="J381">
        <v>0</v>
      </c>
      <c r="K381">
        <v>0</v>
      </c>
      <c r="L381">
        <v>0</v>
      </c>
      <c r="M381" t="s">
        <v>2799</v>
      </c>
      <c r="N381" t="s">
        <v>4459</v>
      </c>
      <c r="O381" t="s">
        <v>5982</v>
      </c>
      <c r="Q381">
        <f t="shared" si="17"/>
        <v>51.148249999999997</v>
      </c>
      <c r="S381">
        <f t="shared" si="18"/>
        <v>51.676124999999999</v>
      </c>
      <c r="U381">
        <f t="shared" si="19"/>
        <v>1040</v>
      </c>
    </row>
    <row r="382" spans="1:21">
      <c r="A382" t="s">
        <v>1071</v>
      </c>
      <c r="B382">
        <v>2000</v>
      </c>
      <c r="C382">
        <v>8</v>
      </c>
      <c r="D382" t="s">
        <v>1056</v>
      </c>
      <c r="E382">
        <v>47</v>
      </c>
      <c r="F382" t="s">
        <v>2284</v>
      </c>
      <c r="G382" t="s">
        <v>5701</v>
      </c>
      <c r="H382" t="s">
        <v>1368</v>
      </c>
      <c r="I382" t="s">
        <v>5702</v>
      </c>
      <c r="J382">
        <v>0</v>
      </c>
      <c r="K382">
        <v>0</v>
      </c>
      <c r="L382">
        <v>0</v>
      </c>
      <c r="M382" t="s">
        <v>2382</v>
      </c>
      <c r="N382" t="s">
        <v>5703</v>
      </c>
      <c r="O382" t="s">
        <v>5704</v>
      </c>
      <c r="Q382">
        <f t="shared" si="17"/>
        <v>59.350999999999999</v>
      </c>
      <c r="S382">
        <f t="shared" si="18"/>
        <v>59.857875</v>
      </c>
      <c r="U382">
        <f t="shared" si="19"/>
        <v>1347.3333333333348</v>
      </c>
    </row>
    <row r="383" spans="1:21">
      <c r="A383" t="s">
        <v>1071</v>
      </c>
      <c r="B383">
        <v>2100</v>
      </c>
      <c r="C383">
        <v>1</v>
      </c>
      <c r="D383" t="s">
        <v>1056</v>
      </c>
      <c r="E383">
        <v>157</v>
      </c>
      <c r="F383" t="s">
        <v>1694</v>
      </c>
      <c r="G383" t="s">
        <v>1695</v>
      </c>
      <c r="H383" t="s">
        <v>1696</v>
      </c>
      <c r="I383" t="s">
        <v>1697</v>
      </c>
      <c r="J383">
        <v>0</v>
      </c>
      <c r="K383">
        <v>0</v>
      </c>
      <c r="L383">
        <v>0</v>
      </c>
      <c r="M383" t="s">
        <v>1224</v>
      </c>
      <c r="N383" t="s">
        <v>1698</v>
      </c>
      <c r="O383" t="s">
        <v>1699</v>
      </c>
      <c r="Q383">
        <f t="shared" si="17"/>
        <v>12.4795</v>
      </c>
      <c r="S383">
        <f t="shared" si="18"/>
        <v>12.974625</v>
      </c>
      <c r="U383">
        <f t="shared" si="19"/>
        <v>3122.5555555555575</v>
      </c>
    </row>
    <row r="384" spans="1:21">
      <c r="A384" t="s">
        <v>1071</v>
      </c>
      <c r="B384">
        <v>2100</v>
      </c>
      <c r="C384">
        <v>2</v>
      </c>
      <c r="D384" t="s">
        <v>1056</v>
      </c>
      <c r="E384">
        <v>94</v>
      </c>
      <c r="F384" t="s">
        <v>2543</v>
      </c>
      <c r="G384" t="s">
        <v>4892</v>
      </c>
      <c r="H384" t="s">
        <v>981</v>
      </c>
      <c r="I384" t="s">
        <v>4893</v>
      </c>
      <c r="J384">
        <v>0</v>
      </c>
      <c r="K384">
        <v>0</v>
      </c>
      <c r="L384">
        <v>0</v>
      </c>
      <c r="M384" t="s">
        <v>492</v>
      </c>
      <c r="N384" t="s">
        <v>4894</v>
      </c>
      <c r="O384" t="s">
        <v>4895</v>
      </c>
      <c r="Q384">
        <f t="shared" si="17"/>
        <v>20.705500000000001</v>
      </c>
      <c r="S384">
        <f t="shared" si="18"/>
        <v>21.201374999999999</v>
      </c>
      <c r="U384">
        <f t="shared" si="19"/>
        <v>2240.3333333333303</v>
      </c>
    </row>
    <row r="385" spans="1:21">
      <c r="A385" t="s">
        <v>1071</v>
      </c>
      <c r="B385">
        <v>2100</v>
      </c>
      <c r="C385">
        <v>3</v>
      </c>
      <c r="D385" t="s">
        <v>1056</v>
      </c>
      <c r="E385">
        <v>67</v>
      </c>
      <c r="F385" t="s">
        <v>1742</v>
      </c>
      <c r="G385" t="s">
        <v>4997</v>
      </c>
      <c r="H385" t="s">
        <v>1330</v>
      </c>
      <c r="I385" t="s">
        <v>4998</v>
      </c>
      <c r="J385">
        <v>0</v>
      </c>
      <c r="K385">
        <v>0</v>
      </c>
      <c r="L385">
        <v>0</v>
      </c>
      <c r="M385" t="s">
        <v>1386</v>
      </c>
      <c r="N385" t="s">
        <v>4999</v>
      </c>
      <c r="O385" t="s">
        <v>5000</v>
      </c>
      <c r="Q385">
        <f t="shared" si="17"/>
        <v>29.027875000000002</v>
      </c>
      <c r="S385">
        <f t="shared" si="18"/>
        <v>29.520875</v>
      </c>
      <c r="U385">
        <f t="shared" si="19"/>
        <v>1189.25</v>
      </c>
    </row>
    <row r="386" spans="1:21">
      <c r="A386" t="s">
        <v>1071</v>
      </c>
      <c r="B386">
        <v>2100</v>
      </c>
      <c r="C386">
        <v>4</v>
      </c>
      <c r="D386" t="s">
        <v>1056</v>
      </c>
      <c r="E386">
        <v>57</v>
      </c>
      <c r="F386" t="s">
        <v>2715</v>
      </c>
      <c r="G386" t="s">
        <v>5637</v>
      </c>
      <c r="H386" t="s">
        <v>5638</v>
      </c>
      <c r="I386" t="s">
        <v>5639</v>
      </c>
      <c r="J386">
        <v>0</v>
      </c>
      <c r="K386">
        <v>0</v>
      </c>
      <c r="L386">
        <v>0</v>
      </c>
      <c r="M386" t="s">
        <v>1072</v>
      </c>
      <c r="N386" t="s">
        <v>3983</v>
      </c>
      <c r="O386" t="s">
        <v>5640</v>
      </c>
      <c r="Q386">
        <f t="shared" si="17"/>
        <v>35.322749999999999</v>
      </c>
      <c r="S386">
        <f t="shared" si="18"/>
        <v>35.803250000000006</v>
      </c>
      <c r="U386">
        <f t="shared" si="19"/>
        <v>1349.0000000000018</v>
      </c>
    </row>
    <row r="387" spans="1:21">
      <c r="A387" t="s">
        <v>1071</v>
      </c>
      <c r="B387">
        <v>2100</v>
      </c>
      <c r="C387">
        <v>5</v>
      </c>
      <c r="D387" t="s">
        <v>1056</v>
      </c>
      <c r="E387">
        <v>55</v>
      </c>
      <c r="F387" t="s">
        <v>1072</v>
      </c>
      <c r="G387" t="s">
        <v>5499</v>
      </c>
      <c r="H387" t="s">
        <v>867</v>
      </c>
      <c r="I387" t="s">
        <v>5500</v>
      </c>
      <c r="J387">
        <v>0</v>
      </c>
      <c r="K387">
        <v>0</v>
      </c>
      <c r="L387">
        <v>0</v>
      </c>
      <c r="M387" t="s">
        <v>4750</v>
      </c>
      <c r="N387" t="s">
        <v>4459</v>
      </c>
      <c r="O387" t="s">
        <v>5501</v>
      </c>
      <c r="Q387">
        <f t="shared" ref="Q387:Q450" si="20">(F387+G387+(8-C387)*0)/8</f>
        <v>37.586500000000001</v>
      </c>
      <c r="S387">
        <f t="shared" ref="S387:S450" si="21">(O387+N387+L387)/8</f>
        <v>38.064249999999994</v>
      </c>
      <c r="U387">
        <f t="shared" si="19"/>
        <v>1136.6666666666686</v>
      </c>
    </row>
    <row r="388" spans="1:21">
      <c r="A388" t="s">
        <v>1071</v>
      </c>
      <c r="B388">
        <v>2100</v>
      </c>
      <c r="C388">
        <v>6</v>
      </c>
      <c r="D388" t="s">
        <v>1056</v>
      </c>
      <c r="E388">
        <v>52</v>
      </c>
      <c r="F388" t="s">
        <v>1877</v>
      </c>
      <c r="G388" t="s">
        <v>3473</v>
      </c>
      <c r="H388" t="s">
        <v>934</v>
      </c>
      <c r="I388" t="s">
        <v>3474</v>
      </c>
      <c r="J388">
        <v>0</v>
      </c>
      <c r="K388">
        <v>0</v>
      </c>
      <c r="L388">
        <v>0</v>
      </c>
      <c r="M388" t="s">
        <v>2284</v>
      </c>
      <c r="N388" t="s">
        <v>3475</v>
      </c>
      <c r="O388" t="s">
        <v>3476</v>
      </c>
      <c r="Q388">
        <f t="shared" si="20"/>
        <v>46.190124999999995</v>
      </c>
      <c r="S388">
        <f t="shared" si="21"/>
        <v>46.648499999999999</v>
      </c>
      <c r="U388">
        <f t="shared" si="19"/>
        <v>641.33333333333167</v>
      </c>
    </row>
    <row r="389" spans="1:21">
      <c r="A389" t="s">
        <v>1071</v>
      </c>
      <c r="B389">
        <v>2100</v>
      </c>
      <c r="C389">
        <v>7</v>
      </c>
      <c r="D389" t="s">
        <v>1056</v>
      </c>
      <c r="E389">
        <v>48</v>
      </c>
      <c r="F389" t="s">
        <v>1072</v>
      </c>
      <c r="G389" t="s">
        <v>1073</v>
      </c>
      <c r="H389" t="s">
        <v>1074</v>
      </c>
      <c r="I389" t="s">
        <v>1075</v>
      </c>
      <c r="J389">
        <v>0</v>
      </c>
      <c r="K389">
        <v>0</v>
      </c>
      <c r="L389">
        <v>0</v>
      </c>
      <c r="M389" t="s">
        <v>1076</v>
      </c>
      <c r="N389" t="s">
        <v>1077</v>
      </c>
      <c r="O389" t="s">
        <v>1078</v>
      </c>
      <c r="Q389">
        <f t="shared" si="20"/>
        <v>54.050874999999998</v>
      </c>
      <c r="S389">
        <f t="shared" si="21"/>
        <v>54.620374999999996</v>
      </c>
      <c r="U389">
        <f t="shared" si="19"/>
        <v>1551.9999999999984</v>
      </c>
    </row>
    <row r="390" spans="1:21">
      <c r="A390" t="s">
        <v>1071</v>
      </c>
      <c r="B390">
        <v>2100</v>
      </c>
      <c r="C390">
        <v>8</v>
      </c>
      <c r="D390" t="s">
        <v>1056</v>
      </c>
      <c r="E390">
        <v>46</v>
      </c>
      <c r="F390" t="s">
        <v>1859</v>
      </c>
      <c r="G390" t="s">
        <v>4885</v>
      </c>
      <c r="H390">
        <v>18</v>
      </c>
      <c r="I390" t="s">
        <v>4886</v>
      </c>
      <c r="J390">
        <v>0</v>
      </c>
      <c r="K390">
        <v>0</v>
      </c>
      <c r="L390">
        <v>0</v>
      </c>
      <c r="M390" t="s">
        <v>492</v>
      </c>
      <c r="N390" t="s">
        <v>3475</v>
      </c>
      <c r="O390" t="s">
        <v>4887</v>
      </c>
      <c r="Q390">
        <f t="shared" si="20"/>
        <v>62.716875000000002</v>
      </c>
      <c r="S390">
        <f t="shared" si="21"/>
        <v>63.248249999999999</v>
      </c>
      <c r="U390">
        <f t="shared" si="19"/>
        <v>828</v>
      </c>
    </row>
    <row r="391" spans="1:21">
      <c r="A391" t="s">
        <v>1071</v>
      </c>
      <c r="B391">
        <v>2101</v>
      </c>
      <c r="C391">
        <v>1</v>
      </c>
      <c r="D391" t="s">
        <v>1056</v>
      </c>
      <c r="E391">
        <v>110</v>
      </c>
      <c r="F391" t="s">
        <v>1127</v>
      </c>
      <c r="G391" t="s">
        <v>1935</v>
      </c>
      <c r="H391" t="s">
        <v>1936</v>
      </c>
      <c r="I391" t="s">
        <v>1937</v>
      </c>
      <c r="J391">
        <v>0</v>
      </c>
      <c r="K391">
        <v>0</v>
      </c>
      <c r="L391">
        <v>0</v>
      </c>
      <c r="M391" t="s">
        <v>760</v>
      </c>
      <c r="N391" t="s">
        <v>1938</v>
      </c>
      <c r="O391" t="s">
        <v>1939</v>
      </c>
      <c r="Q391">
        <f t="shared" si="20"/>
        <v>12.479750000000001</v>
      </c>
      <c r="S391">
        <f t="shared" si="21"/>
        <v>12.815624999999999</v>
      </c>
      <c r="U391">
        <f t="shared" si="19"/>
        <v>3095.7142857142808</v>
      </c>
    </row>
    <row r="392" spans="1:21">
      <c r="A392" t="s">
        <v>1071</v>
      </c>
      <c r="B392">
        <v>2101</v>
      </c>
      <c r="C392">
        <v>2</v>
      </c>
      <c r="D392" t="s">
        <v>1056</v>
      </c>
      <c r="E392">
        <v>68</v>
      </c>
      <c r="F392" t="s">
        <v>1249</v>
      </c>
      <c r="G392" t="s">
        <v>1670</v>
      </c>
      <c r="H392">
        <v>29</v>
      </c>
      <c r="I392" t="s">
        <v>1671</v>
      </c>
      <c r="J392">
        <v>0</v>
      </c>
      <c r="K392">
        <v>0</v>
      </c>
      <c r="L392">
        <v>0</v>
      </c>
      <c r="M392" t="s">
        <v>1672</v>
      </c>
      <c r="N392" t="s">
        <v>1673</v>
      </c>
      <c r="O392" t="s">
        <v>1674</v>
      </c>
      <c r="Q392">
        <f t="shared" si="20"/>
        <v>20.968125000000001</v>
      </c>
      <c r="S392">
        <f t="shared" si="21"/>
        <v>21.410625</v>
      </c>
      <c r="U392">
        <f t="shared" si="19"/>
        <v>1972</v>
      </c>
    </row>
    <row r="393" spans="1:21">
      <c r="A393" t="s">
        <v>1071</v>
      </c>
      <c r="B393">
        <v>2101</v>
      </c>
      <c r="C393">
        <v>3</v>
      </c>
      <c r="D393" t="s">
        <v>1056</v>
      </c>
      <c r="E393">
        <v>50</v>
      </c>
      <c r="F393" t="s">
        <v>3166</v>
      </c>
      <c r="G393" t="s">
        <v>4747</v>
      </c>
      <c r="H393" t="s">
        <v>4748</v>
      </c>
      <c r="I393" t="s">
        <v>4749</v>
      </c>
      <c r="J393">
        <v>0</v>
      </c>
      <c r="K393">
        <v>0</v>
      </c>
      <c r="L393">
        <v>0</v>
      </c>
      <c r="M393" t="s">
        <v>4750</v>
      </c>
      <c r="N393" t="s">
        <v>2814</v>
      </c>
      <c r="O393" t="s">
        <v>4751</v>
      </c>
      <c r="Q393">
        <f t="shared" si="20"/>
        <v>30.02225</v>
      </c>
      <c r="S393">
        <f t="shared" si="21"/>
        <v>30.483374999999999</v>
      </c>
      <c r="U393">
        <f t="shared" si="19"/>
        <v>1683.3333333333351</v>
      </c>
    </row>
    <row r="394" spans="1:21">
      <c r="A394" t="s">
        <v>1071</v>
      </c>
      <c r="B394">
        <v>2101</v>
      </c>
      <c r="C394">
        <v>4</v>
      </c>
      <c r="D394" t="s">
        <v>1056</v>
      </c>
      <c r="E394">
        <v>43</v>
      </c>
      <c r="F394" t="s">
        <v>2789</v>
      </c>
      <c r="G394" t="s">
        <v>5362</v>
      </c>
      <c r="H394">
        <v>33</v>
      </c>
      <c r="I394" t="s">
        <v>5363</v>
      </c>
      <c r="J394">
        <v>0</v>
      </c>
      <c r="K394">
        <v>0</v>
      </c>
      <c r="L394">
        <v>0</v>
      </c>
      <c r="M394" t="s">
        <v>1072</v>
      </c>
      <c r="N394" t="s">
        <v>5364</v>
      </c>
      <c r="O394" t="s">
        <v>5365</v>
      </c>
      <c r="Q394">
        <f t="shared" si="20"/>
        <v>35.291250000000005</v>
      </c>
      <c r="S394">
        <f t="shared" si="21"/>
        <v>35.676750000000006</v>
      </c>
      <c r="U394">
        <f t="shared" si="19"/>
        <v>1419</v>
      </c>
    </row>
    <row r="395" spans="1:21">
      <c r="A395" t="s">
        <v>1071</v>
      </c>
      <c r="B395">
        <v>2101</v>
      </c>
      <c r="C395">
        <v>5</v>
      </c>
      <c r="D395" t="s">
        <v>1056</v>
      </c>
      <c r="E395">
        <v>40</v>
      </c>
      <c r="F395" t="s">
        <v>1386</v>
      </c>
      <c r="G395" t="s">
        <v>5246</v>
      </c>
      <c r="H395">
        <v>26</v>
      </c>
      <c r="I395" t="s">
        <v>5247</v>
      </c>
      <c r="J395">
        <v>0</v>
      </c>
      <c r="K395">
        <v>0</v>
      </c>
      <c r="L395">
        <v>0</v>
      </c>
      <c r="M395" t="s">
        <v>1383</v>
      </c>
      <c r="N395" t="s">
        <v>4799</v>
      </c>
      <c r="O395" t="s">
        <v>5248</v>
      </c>
      <c r="Q395">
        <f t="shared" si="20"/>
        <v>40.958874999999999</v>
      </c>
      <c r="S395">
        <f t="shared" si="21"/>
        <v>41.389499999999998</v>
      </c>
      <c r="U395">
        <f t="shared" si="19"/>
        <v>1040</v>
      </c>
    </row>
    <row r="396" spans="1:21">
      <c r="A396" t="s">
        <v>1071</v>
      </c>
      <c r="B396">
        <v>2101</v>
      </c>
      <c r="C396">
        <v>6</v>
      </c>
      <c r="D396" t="s">
        <v>1056</v>
      </c>
      <c r="E396">
        <v>39</v>
      </c>
      <c r="F396" t="s">
        <v>1328</v>
      </c>
      <c r="G396" t="s">
        <v>2718</v>
      </c>
      <c r="H396">
        <v>30</v>
      </c>
      <c r="I396" t="s">
        <v>2719</v>
      </c>
      <c r="J396">
        <v>0</v>
      </c>
      <c r="K396">
        <v>0</v>
      </c>
      <c r="L396">
        <v>0</v>
      </c>
      <c r="M396" t="s">
        <v>1383</v>
      </c>
      <c r="N396" t="s">
        <v>2344</v>
      </c>
      <c r="O396" t="s">
        <v>2720</v>
      </c>
      <c r="Q396">
        <f t="shared" si="20"/>
        <v>56.676250000000003</v>
      </c>
      <c r="S396">
        <f t="shared" si="21"/>
        <v>57.185625000000002</v>
      </c>
      <c r="U396">
        <f t="shared" si="19"/>
        <v>1170</v>
      </c>
    </row>
    <row r="397" spans="1:21">
      <c r="A397" t="s">
        <v>1071</v>
      </c>
      <c r="B397">
        <v>2101</v>
      </c>
      <c r="C397">
        <v>7</v>
      </c>
      <c r="D397" t="s">
        <v>1056</v>
      </c>
      <c r="E397">
        <v>37</v>
      </c>
      <c r="F397" t="s">
        <v>1072</v>
      </c>
      <c r="G397" t="s">
        <v>5205</v>
      </c>
      <c r="H397">
        <v>20</v>
      </c>
      <c r="I397" t="s">
        <v>5206</v>
      </c>
      <c r="J397">
        <v>0</v>
      </c>
      <c r="K397">
        <v>0</v>
      </c>
      <c r="L397">
        <v>0</v>
      </c>
      <c r="M397" t="s">
        <v>1328</v>
      </c>
      <c r="N397" t="s">
        <v>278</v>
      </c>
      <c r="O397" t="s">
        <v>5207</v>
      </c>
      <c r="Q397">
        <f t="shared" si="20"/>
        <v>54.107749999999996</v>
      </c>
      <c r="S397">
        <f t="shared" si="21"/>
        <v>54.46425</v>
      </c>
      <c r="U397">
        <f t="shared" si="19"/>
        <v>740</v>
      </c>
    </row>
    <row r="398" spans="1:21">
      <c r="A398" t="s">
        <v>1071</v>
      </c>
      <c r="B398">
        <v>2101</v>
      </c>
      <c r="C398">
        <v>8</v>
      </c>
      <c r="D398" t="s">
        <v>1056</v>
      </c>
      <c r="E398">
        <v>35</v>
      </c>
      <c r="F398" t="s">
        <v>492</v>
      </c>
      <c r="G398" t="s">
        <v>4988</v>
      </c>
      <c r="H398" t="s">
        <v>1528</v>
      </c>
      <c r="I398" t="s">
        <v>4989</v>
      </c>
      <c r="J398">
        <v>0</v>
      </c>
      <c r="K398">
        <v>0</v>
      </c>
      <c r="L398">
        <v>0</v>
      </c>
      <c r="M398" t="s">
        <v>492</v>
      </c>
      <c r="N398" t="s">
        <v>50</v>
      </c>
      <c r="O398" t="s">
        <v>4990</v>
      </c>
      <c r="Q398">
        <f t="shared" si="20"/>
        <v>70.918500000000009</v>
      </c>
      <c r="S398">
        <f t="shared" si="21"/>
        <v>71.446375000000003</v>
      </c>
      <c r="U398">
        <f t="shared" si="19"/>
        <v>717.5</v>
      </c>
    </row>
    <row r="399" spans="1:21">
      <c r="A399" t="s">
        <v>31</v>
      </c>
      <c r="B399">
        <v>800</v>
      </c>
      <c r="C399">
        <v>1</v>
      </c>
      <c r="D399" t="s">
        <v>944</v>
      </c>
      <c r="E399">
        <v>362</v>
      </c>
      <c r="F399" t="s">
        <v>1048</v>
      </c>
      <c r="G399" t="s">
        <v>1049</v>
      </c>
      <c r="H399" t="s">
        <v>1050</v>
      </c>
      <c r="I399" t="s">
        <v>1051</v>
      </c>
      <c r="J399" t="s">
        <v>1052</v>
      </c>
      <c r="K399" t="s">
        <v>262</v>
      </c>
      <c r="L399">
        <v>0</v>
      </c>
      <c r="M399" t="s">
        <v>1053</v>
      </c>
      <c r="N399" t="s">
        <v>1054</v>
      </c>
      <c r="O399" t="s">
        <v>1055</v>
      </c>
      <c r="Q399">
        <f t="shared" si="20"/>
        <v>11.772</v>
      </c>
      <c r="S399">
        <f t="shared" si="21"/>
        <v>13.693375</v>
      </c>
    </row>
    <row r="400" spans="1:21">
      <c r="A400" t="s">
        <v>31</v>
      </c>
      <c r="B400">
        <v>800</v>
      </c>
      <c r="C400">
        <v>2</v>
      </c>
      <c r="D400" t="s">
        <v>944</v>
      </c>
      <c r="E400">
        <v>361</v>
      </c>
      <c r="F400" t="s">
        <v>1014</v>
      </c>
      <c r="G400" t="s">
        <v>1015</v>
      </c>
      <c r="H400" t="s">
        <v>1016</v>
      </c>
      <c r="I400" t="s">
        <v>1017</v>
      </c>
      <c r="J400" t="s">
        <v>1018</v>
      </c>
      <c r="K400">
        <v>0</v>
      </c>
      <c r="L400">
        <v>0</v>
      </c>
      <c r="M400" t="s">
        <v>1019</v>
      </c>
      <c r="N400" t="s">
        <v>1020</v>
      </c>
      <c r="O400" t="s">
        <v>1021</v>
      </c>
      <c r="Q400">
        <f t="shared" si="20"/>
        <v>11.816625</v>
      </c>
      <c r="S400">
        <f t="shared" si="21"/>
        <v>13.724374999999998</v>
      </c>
    </row>
    <row r="401" spans="1:19">
      <c r="A401" t="s">
        <v>31</v>
      </c>
      <c r="B401">
        <v>1000</v>
      </c>
      <c r="C401">
        <v>1</v>
      </c>
      <c r="D401" t="s">
        <v>944</v>
      </c>
      <c r="E401">
        <v>286</v>
      </c>
      <c r="F401" t="s">
        <v>1040</v>
      </c>
      <c r="G401" t="s">
        <v>1041</v>
      </c>
      <c r="H401" t="s">
        <v>1042</v>
      </c>
      <c r="I401" t="s">
        <v>1043</v>
      </c>
      <c r="J401" t="s">
        <v>1044</v>
      </c>
      <c r="K401" t="s">
        <v>593</v>
      </c>
      <c r="L401">
        <v>0</v>
      </c>
      <c r="M401" t="s">
        <v>1045</v>
      </c>
      <c r="N401" t="s">
        <v>1046</v>
      </c>
      <c r="O401" t="s">
        <v>1047</v>
      </c>
      <c r="Q401">
        <f t="shared" si="20"/>
        <v>11.89475</v>
      </c>
      <c r="S401">
        <f t="shared" si="21"/>
        <v>13.486625</v>
      </c>
    </row>
    <row r="402" spans="1:19">
      <c r="A402" t="s">
        <v>31</v>
      </c>
      <c r="B402">
        <v>1000</v>
      </c>
      <c r="C402">
        <v>2</v>
      </c>
      <c r="D402" t="s">
        <v>944</v>
      </c>
      <c r="E402">
        <v>285</v>
      </c>
      <c r="F402" t="s">
        <v>963</v>
      </c>
      <c r="G402" t="s">
        <v>964</v>
      </c>
      <c r="H402" t="s">
        <v>965</v>
      </c>
      <c r="I402" t="s">
        <v>966</v>
      </c>
      <c r="J402" t="s">
        <v>967</v>
      </c>
      <c r="K402" t="s">
        <v>593</v>
      </c>
      <c r="L402">
        <v>0</v>
      </c>
      <c r="M402" t="s">
        <v>968</v>
      </c>
      <c r="N402" t="s">
        <v>969</v>
      </c>
      <c r="O402" t="s">
        <v>970</v>
      </c>
      <c r="Q402">
        <f t="shared" si="20"/>
        <v>11.9275</v>
      </c>
      <c r="S402">
        <f t="shared" si="21"/>
        <v>13.599</v>
      </c>
    </row>
    <row r="403" spans="1:19">
      <c r="A403" t="s">
        <v>31</v>
      </c>
      <c r="B403">
        <v>800</v>
      </c>
      <c r="C403">
        <v>1</v>
      </c>
      <c r="D403" t="s">
        <v>807</v>
      </c>
      <c r="E403">
        <v>0</v>
      </c>
      <c r="H403">
        <v>12</v>
      </c>
      <c r="Q403">
        <f t="shared" si="20"/>
        <v>0</v>
      </c>
      <c r="S403">
        <f t="shared" si="21"/>
        <v>0</v>
      </c>
    </row>
    <row r="404" spans="1:19">
      <c r="A404" t="s">
        <v>31</v>
      </c>
      <c r="B404">
        <v>1100</v>
      </c>
      <c r="C404">
        <v>1</v>
      </c>
      <c r="D404" t="s">
        <v>807</v>
      </c>
      <c r="E404">
        <v>0</v>
      </c>
      <c r="H404">
        <v>9</v>
      </c>
      <c r="Q404">
        <f t="shared" si="20"/>
        <v>0</v>
      </c>
      <c r="S404">
        <f t="shared" si="21"/>
        <v>0</v>
      </c>
    </row>
    <row r="405" spans="1:19">
      <c r="A405" t="s">
        <v>31</v>
      </c>
      <c r="B405">
        <v>208</v>
      </c>
      <c r="C405">
        <v>1</v>
      </c>
      <c r="D405" t="s">
        <v>33</v>
      </c>
      <c r="E405">
        <v>3032</v>
      </c>
      <c r="H405" t="s">
        <v>327</v>
      </c>
      <c r="Q405">
        <f t="shared" si="20"/>
        <v>0</v>
      </c>
      <c r="S405">
        <f t="shared" si="21"/>
        <v>0</v>
      </c>
    </row>
    <row r="406" spans="1:19">
      <c r="A406" t="s">
        <v>31</v>
      </c>
      <c r="B406">
        <v>208</v>
      </c>
      <c r="C406">
        <v>2</v>
      </c>
      <c r="D406" t="s">
        <v>33</v>
      </c>
      <c r="E406">
        <v>3011</v>
      </c>
      <c r="H406" t="s">
        <v>132</v>
      </c>
      <c r="Q406">
        <f t="shared" si="20"/>
        <v>0</v>
      </c>
      <c r="S406">
        <f t="shared" si="21"/>
        <v>0</v>
      </c>
    </row>
    <row r="407" spans="1:19">
      <c r="A407" t="s">
        <v>31</v>
      </c>
      <c r="B407">
        <v>208</v>
      </c>
      <c r="C407">
        <v>3</v>
      </c>
      <c r="D407" t="s">
        <v>33</v>
      </c>
      <c r="E407">
        <v>3034</v>
      </c>
      <c r="H407" t="s">
        <v>479</v>
      </c>
      <c r="Q407">
        <f t="shared" si="20"/>
        <v>0</v>
      </c>
      <c r="S407">
        <f t="shared" si="21"/>
        <v>0</v>
      </c>
    </row>
    <row r="408" spans="1:19">
      <c r="A408" t="s">
        <v>31</v>
      </c>
      <c r="B408">
        <v>208</v>
      </c>
      <c r="C408">
        <v>4</v>
      </c>
      <c r="D408" t="s">
        <v>33</v>
      </c>
      <c r="E408">
        <v>3021</v>
      </c>
      <c r="F408" t="s">
        <v>400</v>
      </c>
      <c r="G408" t="s">
        <v>401</v>
      </c>
      <c r="H408" t="s">
        <v>402</v>
      </c>
      <c r="I408" t="s">
        <v>403</v>
      </c>
      <c r="J408">
        <v>0</v>
      </c>
      <c r="K408">
        <v>0</v>
      </c>
      <c r="L408">
        <v>0</v>
      </c>
      <c r="M408" t="s">
        <v>404</v>
      </c>
      <c r="N408" t="s">
        <v>405</v>
      </c>
      <c r="O408" t="s">
        <v>406</v>
      </c>
      <c r="Q408">
        <f t="shared" si="20"/>
        <v>28.034875</v>
      </c>
      <c r="S408">
        <f t="shared" si="21"/>
        <v>38.369375000000005</v>
      </c>
    </row>
    <row r="409" spans="1:19">
      <c r="A409" t="s">
        <v>31</v>
      </c>
      <c r="B409">
        <v>416</v>
      </c>
      <c r="C409">
        <v>1</v>
      </c>
      <c r="D409" t="s">
        <v>33</v>
      </c>
      <c r="E409">
        <v>1546</v>
      </c>
      <c r="F409" t="s">
        <v>443</v>
      </c>
      <c r="G409" t="s">
        <v>559</v>
      </c>
      <c r="H409" t="s">
        <v>560</v>
      </c>
      <c r="I409" t="s">
        <v>561</v>
      </c>
      <c r="J409">
        <v>0</v>
      </c>
      <c r="K409">
        <v>0</v>
      </c>
      <c r="L409">
        <v>0</v>
      </c>
      <c r="M409" t="s">
        <v>562</v>
      </c>
      <c r="N409" t="s">
        <v>563</v>
      </c>
      <c r="O409" t="s">
        <v>564</v>
      </c>
      <c r="Q409">
        <f t="shared" si="20"/>
        <v>14.59925</v>
      </c>
      <c r="S409">
        <f t="shared" si="21"/>
        <v>20.867999999999999</v>
      </c>
    </row>
    <row r="410" spans="1:19">
      <c r="A410" t="s">
        <v>31</v>
      </c>
      <c r="B410">
        <v>416</v>
      </c>
      <c r="C410">
        <v>2</v>
      </c>
      <c r="D410" t="s">
        <v>33</v>
      </c>
      <c r="E410">
        <v>1542</v>
      </c>
      <c r="H410" t="s">
        <v>133</v>
      </c>
      <c r="Q410">
        <f t="shared" si="20"/>
        <v>0</v>
      </c>
      <c r="S410">
        <f t="shared" si="21"/>
        <v>0</v>
      </c>
    </row>
    <row r="411" spans="1:19">
      <c r="A411" t="s">
        <v>31</v>
      </c>
      <c r="B411">
        <v>416</v>
      </c>
      <c r="C411">
        <v>3</v>
      </c>
      <c r="D411" t="s">
        <v>33</v>
      </c>
      <c r="E411">
        <v>1550</v>
      </c>
      <c r="F411" t="s">
        <v>328</v>
      </c>
      <c r="G411" t="s">
        <v>349</v>
      </c>
      <c r="H411" t="s">
        <v>350</v>
      </c>
      <c r="I411" t="s">
        <v>351</v>
      </c>
      <c r="J411">
        <v>0</v>
      </c>
      <c r="K411">
        <v>0</v>
      </c>
      <c r="L411">
        <v>0</v>
      </c>
      <c r="M411" t="s">
        <v>139</v>
      </c>
      <c r="N411" t="s">
        <v>352</v>
      </c>
      <c r="O411" t="s">
        <v>353</v>
      </c>
      <c r="Q411">
        <f t="shared" si="20"/>
        <v>14.312625000000001</v>
      </c>
      <c r="S411">
        <f t="shared" si="21"/>
        <v>20.519624999999998</v>
      </c>
    </row>
    <row r="412" spans="1:19">
      <c r="A412" t="s">
        <v>31</v>
      </c>
      <c r="B412">
        <v>416</v>
      </c>
      <c r="C412">
        <v>4</v>
      </c>
      <c r="D412" t="s">
        <v>33</v>
      </c>
      <c r="E412">
        <v>1540</v>
      </c>
      <c r="F412" t="s">
        <v>187</v>
      </c>
      <c r="G412" t="s">
        <v>188</v>
      </c>
      <c r="H412" t="s">
        <v>189</v>
      </c>
      <c r="I412" t="s">
        <v>190</v>
      </c>
      <c r="J412">
        <v>0</v>
      </c>
      <c r="K412">
        <v>0</v>
      </c>
      <c r="L412">
        <v>0</v>
      </c>
      <c r="M412" t="s">
        <v>191</v>
      </c>
      <c r="N412" t="s">
        <v>192</v>
      </c>
      <c r="O412" t="s">
        <v>193</v>
      </c>
      <c r="Q412">
        <f t="shared" si="20"/>
        <v>12.950875</v>
      </c>
      <c r="S412">
        <f t="shared" si="21"/>
        <v>18.943249999999999</v>
      </c>
    </row>
    <row r="413" spans="1:19">
      <c r="A413" t="s">
        <v>31</v>
      </c>
      <c r="B413">
        <v>625</v>
      </c>
      <c r="C413">
        <v>1</v>
      </c>
      <c r="D413" t="s">
        <v>33</v>
      </c>
      <c r="E413">
        <v>1094</v>
      </c>
      <c r="H413" t="s">
        <v>234</v>
      </c>
      <c r="Q413">
        <f t="shared" si="20"/>
        <v>0</v>
      </c>
      <c r="S413">
        <f t="shared" si="21"/>
        <v>0</v>
      </c>
    </row>
    <row r="414" spans="1:19">
      <c r="A414" t="s">
        <v>31</v>
      </c>
      <c r="B414">
        <v>625</v>
      </c>
      <c r="C414">
        <v>2</v>
      </c>
      <c r="D414" t="s">
        <v>33</v>
      </c>
      <c r="E414">
        <v>1098</v>
      </c>
      <c r="H414" t="s">
        <v>384</v>
      </c>
      <c r="Q414">
        <f t="shared" si="20"/>
        <v>0</v>
      </c>
      <c r="S414">
        <f t="shared" si="21"/>
        <v>0</v>
      </c>
    </row>
    <row r="415" spans="1:19">
      <c r="A415" t="s">
        <v>31</v>
      </c>
      <c r="B415">
        <v>625</v>
      </c>
      <c r="C415">
        <v>3</v>
      </c>
      <c r="D415" t="s">
        <v>33</v>
      </c>
      <c r="E415">
        <v>1094</v>
      </c>
      <c r="F415" t="s">
        <v>50</v>
      </c>
      <c r="G415" t="s">
        <v>51</v>
      </c>
      <c r="H415" t="s">
        <v>52</v>
      </c>
      <c r="I415" t="s">
        <v>53</v>
      </c>
      <c r="J415">
        <v>0</v>
      </c>
      <c r="K415">
        <v>0</v>
      </c>
      <c r="L415">
        <v>0</v>
      </c>
      <c r="M415">
        <v>2</v>
      </c>
      <c r="N415" t="s">
        <v>54</v>
      </c>
      <c r="O415" t="s">
        <v>55</v>
      </c>
      <c r="Q415">
        <f t="shared" si="20"/>
        <v>12.30725</v>
      </c>
      <c r="S415">
        <f t="shared" si="21"/>
        <v>16.786999999999999</v>
      </c>
    </row>
    <row r="416" spans="1:19">
      <c r="A416" t="s">
        <v>31</v>
      </c>
      <c r="B416">
        <v>625</v>
      </c>
      <c r="C416">
        <v>4</v>
      </c>
      <c r="D416" t="s">
        <v>33</v>
      </c>
      <c r="E416">
        <v>1098</v>
      </c>
      <c r="F416" t="s">
        <v>443</v>
      </c>
      <c r="G416" t="s">
        <v>444</v>
      </c>
      <c r="H416" t="s">
        <v>445</v>
      </c>
      <c r="I416" t="s">
        <v>446</v>
      </c>
      <c r="J416">
        <v>0</v>
      </c>
      <c r="K416">
        <v>0</v>
      </c>
      <c r="L416">
        <v>0</v>
      </c>
      <c r="M416" t="s">
        <v>447</v>
      </c>
      <c r="N416" t="s">
        <v>448</v>
      </c>
      <c r="O416" t="s">
        <v>449</v>
      </c>
      <c r="Q416">
        <f t="shared" si="20"/>
        <v>14.401624999999999</v>
      </c>
      <c r="S416">
        <f t="shared" si="21"/>
        <v>19.048500000000001</v>
      </c>
    </row>
    <row r="417" spans="1:19">
      <c r="A417" t="s">
        <v>31</v>
      </c>
      <c r="B417">
        <v>833</v>
      </c>
      <c r="C417">
        <v>1</v>
      </c>
      <c r="D417" t="s">
        <v>33</v>
      </c>
      <c r="E417">
        <v>763</v>
      </c>
      <c r="F417" t="s">
        <v>464</v>
      </c>
      <c r="G417" t="s">
        <v>465</v>
      </c>
      <c r="H417" t="s">
        <v>466</v>
      </c>
      <c r="I417" t="s">
        <v>467</v>
      </c>
      <c r="J417" t="s">
        <v>468</v>
      </c>
      <c r="K417">
        <v>0</v>
      </c>
      <c r="L417">
        <v>0</v>
      </c>
      <c r="M417" t="s">
        <v>469</v>
      </c>
      <c r="N417" t="s">
        <v>470</v>
      </c>
      <c r="O417" t="s">
        <v>471</v>
      </c>
      <c r="Q417">
        <f t="shared" si="20"/>
        <v>12.483499999999999</v>
      </c>
      <c r="S417">
        <f t="shared" si="21"/>
        <v>15.964625</v>
      </c>
    </row>
    <row r="418" spans="1:19">
      <c r="A418" t="s">
        <v>31</v>
      </c>
      <c r="B418">
        <v>833</v>
      </c>
      <c r="C418">
        <v>2</v>
      </c>
      <c r="D418" t="s">
        <v>33</v>
      </c>
      <c r="E418">
        <v>764</v>
      </c>
      <c r="F418" t="s">
        <v>488</v>
      </c>
      <c r="G418" t="s">
        <v>489</v>
      </c>
      <c r="H418" t="s">
        <v>490</v>
      </c>
      <c r="I418" t="s">
        <v>491</v>
      </c>
      <c r="J418" t="s">
        <v>492</v>
      </c>
      <c r="K418">
        <v>0</v>
      </c>
      <c r="L418">
        <v>0</v>
      </c>
      <c r="M418" t="s">
        <v>493</v>
      </c>
      <c r="N418" t="s">
        <v>494</v>
      </c>
      <c r="O418" t="s">
        <v>495</v>
      </c>
      <c r="Q418">
        <f t="shared" si="20"/>
        <v>12.27275</v>
      </c>
      <c r="S418">
        <f t="shared" si="21"/>
        <v>15.77375</v>
      </c>
    </row>
    <row r="419" spans="1:19">
      <c r="A419" t="s">
        <v>31</v>
      </c>
      <c r="B419">
        <v>833</v>
      </c>
      <c r="C419">
        <v>3</v>
      </c>
      <c r="D419" t="s">
        <v>33</v>
      </c>
      <c r="E419">
        <v>764</v>
      </c>
      <c r="F419" t="s">
        <v>142</v>
      </c>
      <c r="G419" t="s">
        <v>512</v>
      </c>
      <c r="H419" t="s">
        <v>513</v>
      </c>
      <c r="I419" t="s">
        <v>514</v>
      </c>
      <c r="J419" t="s">
        <v>515</v>
      </c>
      <c r="K419">
        <v>0</v>
      </c>
      <c r="L419">
        <v>0</v>
      </c>
      <c r="M419" t="s">
        <v>516</v>
      </c>
      <c r="N419" t="s">
        <v>517</v>
      </c>
      <c r="O419" t="s">
        <v>518</v>
      </c>
      <c r="Q419">
        <f t="shared" si="20"/>
        <v>12.326625</v>
      </c>
      <c r="S419">
        <f t="shared" si="21"/>
        <v>15.798875000000001</v>
      </c>
    </row>
    <row r="420" spans="1:19">
      <c r="A420" t="s">
        <v>31</v>
      </c>
      <c r="B420">
        <v>833</v>
      </c>
      <c r="C420">
        <v>4</v>
      </c>
      <c r="D420" t="s">
        <v>33</v>
      </c>
      <c r="E420">
        <v>765</v>
      </c>
      <c r="F420" t="s">
        <v>343</v>
      </c>
      <c r="G420" t="s">
        <v>344</v>
      </c>
      <c r="H420" t="s">
        <v>345</v>
      </c>
      <c r="I420" t="s">
        <v>346</v>
      </c>
      <c r="J420">
        <v>0</v>
      </c>
      <c r="K420">
        <v>0</v>
      </c>
      <c r="L420">
        <v>0</v>
      </c>
      <c r="M420" t="s">
        <v>305</v>
      </c>
      <c r="N420" t="s">
        <v>347</v>
      </c>
      <c r="O420" t="s">
        <v>348</v>
      </c>
      <c r="Q420">
        <f t="shared" si="20"/>
        <v>12.362625000000001</v>
      </c>
      <c r="S420">
        <f t="shared" si="21"/>
        <v>15.626999999999999</v>
      </c>
    </row>
    <row r="421" spans="1:19">
      <c r="A421" t="s">
        <v>31</v>
      </c>
      <c r="B421">
        <v>1041</v>
      </c>
      <c r="C421">
        <v>1</v>
      </c>
      <c r="D421" t="s">
        <v>33</v>
      </c>
      <c r="E421">
        <v>586</v>
      </c>
      <c r="F421" t="s">
        <v>142</v>
      </c>
      <c r="G421" t="s">
        <v>143</v>
      </c>
      <c r="H421" t="s">
        <v>144</v>
      </c>
      <c r="I421" t="s">
        <v>145</v>
      </c>
      <c r="J421">
        <v>0</v>
      </c>
      <c r="K421">
        <v>0</v>
      </c>
      <c r="L421">
        <v>0</v>
      </c>
      <c r="M421" t="s">
        <v>146</v>
      </c>
      <c r="N421" t="s">
        <v>147</v>
      </c>
      <c r="O421" t="s">
        <v>148</v>
      </c>
      <c r="Q421">
        <f t="shared" si="20"/>
        <v>12.3895</v>
      </c>
      <c r="S421">
        <f t="shared" si="21"/>
        <v>14.874125000000001</v>
      </c>
    </row>
    <row r="422" spans="1:19">
      <c r="A422" t="s">
        <v>31</v>
      </c>
      <c r="B422">
        <v>1041</v>
      </c>
      <c r="C422">
        <v>2</v>
      </c>
      <c r="D422" t="s">
        <v>33</v>
      </c>
      <c r="E422">
        <v>586</v>
      </c>
      <c r="F422" t="s">
        <v>122</v>
      </c>
      <c r="G422" t="s">
        <v>123</v>
      </c>
      <c r="H422" t="s">
        <v>124</v>
      </c>
      <c r="I422" t="s">
        <v>125</v>
      </c>
      <c r="J422" t="s">
        <v>126</v>
      </c>
      <c r="K422" t="s">
        <v>127</v>
      </c>
      <c r="L422">
        <v>0</v>
      </c>
      <c r="M422" t="s">
        <v>128</v>
      </c>
      <c r="N422" t="s">
        <v>129</v>
      </c>
      <c r="O422" t="s">
        <v>130</v>
      </c>
      <c r="Q422">
        <f t="shared" si="20"/>
        <v>12.476375000000001</v>
      </c>
      <c r="S422">
        <f t="shared" si="21"/>
        <v>15.126249999999999</v>
      </c>
    </row>
    <row r="423" spans="1:19">
      <c r="A423" t="s">
        <v>31</v>
      </c>
      <c r="B423">
        <v>1041</v>
      </c>
      <c r="C423">
        <v>3</v>
      </c>
      <c r="D423" t="s">
        <v>33</v>
      </c>
      <c r="E423">
        <v>587</v>
      </c>
      <c r="F423" t="s">
        <v>420</v>
      </c>
      <c r="G423" t="s">
        <v>421</v>
      </c>
      <c r="H423" t="s">
        <v>422</v>
      </c>
      <c r="I423" t="s">
        <v>423</v>
      </c>
      <c r="J423" t="s">
        <v>424</v>
      </c>
      <c r="K423">
        <v>0</v>
      </c>
      <c r="L423">
        <v>0</v>
      </c>
      <c r="M423" t="s">
        <v>425</v>
      </c>
      <c r="N423" t="s">
        <v>426</v>
      </c>
      <c r="O423" t="s">
        <v>427</v>
      </c>
      <c r="Q423">
        <f t="shared" si="20"/>
        <v>12.420124999999999</v>
      </c>
      <c r="S423">
        <f t="shared" si="21"/>
        <v>15.050750000000001</v>
      </c>
    </row>
    <row r="424" spans="1:19">
      <c r="A424" t="s">
        <v>31</v>
      </c>
      <c r="B424">
        <v>1041</v>
      </c>
      <c r="C424">
        <v>4</v>
      </c>
      <c r="D424" t="s">
        <v>33</v>
      </c>
      <c r="E424">
        <v>585</v>
      </c>
      <c r="F424" t="s">
        <v>34</v>
      </c>
      <c r="G424" t="s">
        <v>35</v>
      </c>
      <c r="H424" t="s">
        <v>36</v>
      </c>
      <c r="I424" t="s">
        <v>37</v>
      </c>
      <c r="J424" t="s">
        <v>38</v>
      </c>
      <c r="K424">
        <v>0</v>
      </c>
      <c r="L424">
        <v>0</v>
      </c>
      <c r="M424" t="s">
        <v>39</v>
      </c>
      <c r="N424" t="s">
        <v>40</v>
      </c>
      <c r="O424" t="s">
        <v>41</v>
      </c>
      <c r="Q424">
        <f t="shared" si="20"/>
        <v>12.436500000000001</v>
      </c>
      <c r="S424">
        <f t="shared" si="21"/>
        <v>15.069000000000001</v>
      </c>
    </row>
    <row r="425" spans="1:19">
      <c r="A425" t="s">
        <v>31</v>
      </c>
      <c r="B425">
        <v>1250</v>
      </c>
      <c r="C425">
        <v>1</v>
      </c>
      <c r="D425" t="s">
        <v>33</v>
      </c>
      <c r="E425">
        <v>452</v>
      </c>
      <c r="F425" t="s">
        <v>219</v>
      </c>
      <c r="G425" t="s">
        <v>220</v>
      </c>
      <c r="H425" t="s">
        <v>221</v>
      </c>
      <c r="I425" t="s">
        <v>222</v>
      </c>
      <c r="J425" t="s">
        <v>223</v>
      </c>
      <c r="K425">
        <v>0</v>
      </c>
      <c r="L425">
        <v>0</v>
      </c>
      <c r="M425" t="s">
        <v>224</v>
      </c>
      <c r="N425" t="s">
        <v>225</v>
      </c>
      <c r="O425" t="s">
        <v>226</v>
      </c>
      <c r="Q425">
        <f t="shared" si="20"/>
        <v>12.462375</v>
      </c>
      <c r="S425">
        <f t="shared" si="21"/>
        <v>14.549625000000001</v>
      </c>
    </row>
    <row r="426" spans="1:19">
      <c r="A426" t="s">
        <v>31</v>
      </c>
      <c r="B426">
        <v>1250</v>
      </c>
      <c r="C426">
        <v>2</v>
      </c>
      <c r="D426" t="s">
        <v>33</v>
      </c>
      <c r="E426">
        <v>455</v>
      </c>
      <c r="F426" t="s">
        <v>450</v>
      </c>
      <c r="G426" t="s">
        <v>451</v>
      </c>
      <c r="H426" t="s">
        <v>452</v>
      </c>
      <c r="I426" t="s">
        <v>453</v>
      </c>
      <c r="J426" t="s">
        <v>454</v>
      </c>
      <c r="K426">
        <v>0</v>
      </c>
      <c r="L426">
        <v>0</v>
      </c>
      <c r="M426" t="s">
        <v>455</v>
      </c>
      <c r="N426" t="s">
        <v>456</v>
      </c>
      <c r="O426" t="s">
        <v>457</v>
      </c>
      <c r="Q426">
        <f t="shared" si="20"/>
        <v>12.408999999999999</v>
      </c>
      <c r="S426">
        <f t="shared" si="21"/>
        <v>14.518750000000001</v>
      </c>
    </row>
    <row r="427" spans="1:19">
      <c r="A427" t="s">
        <v>31</v>
      </c>
      <c r="B427">
        <v>1250</v>
      </c>
      <c r="C427">
        <v>3</v>
      </c>
      <c r="D427" t="s">
        <v>33</v>
      </c>
      <c r="E427">
        <v>454</v>
      </c>
      <c r="F427" t="s">
        <v>361</v>
      </c>
      <c r="G427" t="s">
        <v>362</v>
      </c>
      <c r="H427" t="s">
        <v>363</v>
      </c>
      <c r="I427" t="s">
        <v>364</v>
      </c>
      <c r="J427" t="s">
        <v>365</v>
      </c>
      <c r="K427" t="s">
        <v>127</v>
      </c>
      <c r="L427">
        <v>0</v>
      </c>
      <c r="M427" t="s">
        <v>366</v>
      </c>
      <c r="N427" t="s">
        <v>367</v>
      </c>
      <c r="O427" t="s">
        <v>368</v>
      </c>
      <c r="Q427">
        <f t="shared" si="20"/>
        <v>12.394500000000001</v>
      </c>
      <c r="S427">
        <f t="shared" si="21"/>
        <v>14.539125</v>
      </c>
    </row>
    <row r="428" spans="1:19">
      <c r="A428" t="s">
        <v>31</v>
      </c>
      <c r="B428">
        <v>1250</v>
      </c>
      <c r="C428">
        <v>4</v>
      </c>
      <c r="D428" t="s">
        <v>33</v>
      </c>
      <c r="E428">
        <v>451</v>
      </c>
      <c r="F428" t="s">
        <v>407</v>
      </c>
      <c r="G428" t="s">
        <v>408</v>
      </c>
      <c r="H428" t="s">
        <v>345</v>
      </c>
      <c r="I428" t="s">
        <v>409</v>
      </c>
      <c r="J428" t="s">
        <v>410</v>
      </c>
      <c r="K428">
        <v>0</v>
      </c>
      <c r="L428">
        <v>0</v>
      </c>
      <c r="M428" t="s">
        <v>411</v>
      </c>
      <c r="N428" t="s">
        <v>412</v>
      </c>
      <c r="O428" t="s">
        <v>413</v>
      </c>
      <c r="Q428">
        <f t="shared" si="20"/>
        <v>12.494125</v>
      </c>
      <c r="S428">
        <f t="shared" si="21"/>
        <v>14.642250000000001</v>
      </c>
    </row>
    <row r="429" spans="1:19">
      <c r="A429" t="s">
        <v>31</v>
      </c>
      <c r="B429">
        <v>1458</v>
      </c>
      <c r="C429">
        <v>1</v>
      </c>
      <c r="D429" t="s">
        <v>33</v>
      </c>
      <c r="E429">
        <v>364</v>
      </c>
      <c r="F429" t="s">
        <v>528</v>
      </c>
      <c r="G429" t="s">
        <v>529</v>
      </c>
      <c r="H429" t="s">
        <v>530</v>
      </c>
      <c r="I429" t="s">
        <v>531</v>
      </c>
      <c r="J429" t="s">
        <v>532</v>
      </c>
      <c r="K429">
        <v>0</v>
      </c>
      <c r="L429">
        <v>0</v>
      </c>
      <c r="M429" t="s">
        <v>533</v>
      </c>
      <c r="N429" t="s">
        <v>534</v>
      </c>
      <c r="O429" t="s">
        <v>535</v>
      </c>
      <c r="Q429">
        <f t="shared" si="20"/>
        <v>12.49475</v>
      </c>
      <c r="S429">
        <f t="shared" si="21"/>
        <v>14.263124999999999</v>
      </c>
    </row>
    <row r="430" spans="1:19">
      <c r="A430" t="s">
        <v>31</v>
      </c>
      <c r="B430">
        <v>1458</v>
      </c>
      <c r="C430">
        <v>2</v>
      </c>
      <c r="D430" t="s">
        <v>33</v>
      </c>
      <c r="E430">
        <v>366</v>
      </c>
      <c r="F430" t="s">
        <v>313</v>
      </c>
      <c r="G430" t="s">
        <v>314</v>
      </c>
      <c r="H430" t="s">
        <v>315</v>
      </c>
      <c r="I430" t="s">
        <v>316</v>
      </c>
      <c r="J430">
        <v>0</v>
      </c>
      <c r="K430">
        <v>0</v>
      </c>
      <c r="L430">
        <v>0</v>
      </c>
      <c r="M430" t="s">
        <v>317</v>
      </c>
      <c r="N430" t="s">
        <v>318</v>
      </c>
      <c r="O430" t="s">
        <v>319</v>
      </c>
      <c r="Q430">
        <f t="shared" si="20"/>
        <v>12.440375000000001</v>
      </c>
      <c r="S430">
        <f t="shared" si="21"/>
        <v>14.077875000000001</v>
      </c>
    </row>
    <row r="431" spans="1:19">
      <c r="A431" t="s">
        <v>31</v>
      </c>
      <c r="B431">
        <v>1458</v>
      </c>
      <c r="C431">
        <v>3</v>
      </c>
      <c r="D431" t="s">
        <v>33</v>
      </c>
      <c r="E431">
        <v>366</v>
      </c>
      <c r="F431" t="s">
        <v>266</v>
      </c>
      <c r="G431" t="s">
        <v>267</v>
      </c>
      <c r="H431" t="s">
        <v>268</v>
      </c>
      <c r="I431" t="s">
        <v>269</v>
      </c>
      <c r="J431" t="s">
        <v>270</v>
      </c>
      <c r="K431">
        <v>0</v>
      </c>
      <c r="L431">
        <v>0</v>
      </c>
      <c r="M431" t="s">
        <v>271</v>
      </c>
      <c r="N431" t="s">
        <v>272</v>
      </c>
      <c r="O431" t="s">
        <v>273</v>
      </c>
      <c r="Q431">
        <f t="shared" si="20"/>
        <v>12.423500000000001</v>
      </c>
      <c r="S431">
        <f t="shared" si="21"/>
        <v>14.154125000000001</v>
      </c>
    </row>
    <row r="432" spans="1:19">
      <c r="A432" t="s">
        <v>31</v>
      </c>
      <c r="B432">
        <v>1458</v>
      </c>
      <c r="C432">
        <v>4</v>
      </c>
      <c r="D432" t="s">
        <v>33</v>
      </c>
      <c r="E432">
        <v>365</v>
      </c>
      <c r="F432" t="s">
        <v>603</v>
      </c>
      <c r="G432" t="s">
        <v>604</v>
      </c>
      <c r="H432" t="s">
        <v>345</v>
      </c>
      <c r="I432" t="s">
        <v>605</v>
      </c>
      <c r="J432">
        <v>0</v>
      </c>
      <c r="K432">
        <v>0</v>
      </c>
      <c r="L432">
        <v>0</v>
      </c>
      <c r="M432" t="s">
        <v>606</v>
      </c>
      <c r="N432" t="s">
        <v>607</v>
      </c>
      <c r="O432" t="s">
        <v>608</v>
      </c>
      <c r="Q432">
        <f t="shared" si="20"/>
        <v>12.446375</v>
      </c>
      <c r="S432">
        <f t="shared" si="21"/>
        <v>14.057375</v>
      </c>
    </row>
    <row r="433" spans="1:21">
      <c r="A433" t="s">
        <v>31</v>
      </c>
      <c r="B433">
        <v>1666</v>
      </c>
      <c r="C433">
        <v>1</v>
      </c>
      <c r="D433" t="s">
        <v>33</v>
      </c>
      <c r="E433">
        <v>302</v>
      </c>
      <c r="F433" t="s">
        <v>305</v>
      </c>
      <c r="G433" t="s">
        <v>306</v>
      </c>
      <c r="H433" t="s">
        <v>307</v>
      </c>
      <c r="I433" t="s">
        <v>308</v>
      </c>
      <c r="J433" t="s">
        <v>309</v>
      </c>
      <c r="K433">
        <v>0</v>
      </c>
      <c r="L433">
        <v>0</v>
      </c>
      <c r="M433" t="s">
        <v>310</v>
      </c>
      <c r="N433" t="s">
        <v>311</v>
      </c>
      <c r="O433" t="s">
        <v>312</v>
      </c>
      <c r="Q433">
        <f t="shared" si="20"/>
        <v>12.450625</v>
      </c>
      <c r="S433">
        <f t="shared" si="21"/>
        <v>13.889374999999999</v>
      </c>
    </row>
    <row r="434" spans="1:21">
      <c r="A434" t="s">
        <v>31</v>
      </c>
      <c r="B434">
        <v>1666</v>
      </c>
      <c r="C434">
        <v>2</v>
      </c>
      <c r="D434" t="s">
        <v>33</v>
      </c>
      <c r="E434">
        <v>302</v>
      </c>
      <c r="F434" t="s">
        <v>195</v>
      </c>
      <c r="G434" t="s">
        <v>196</v>
      </c>
      <c r="H434" t="s">
        <v>197</v>
      </c>
      <c r="I434" t="s">
        <v>198</v>
      </c>
      <c r="J434" t="s">
        <v>199</v>
      </c>
      <c r="K434">
        <v>0</v>
      </c>
      <c r="L434">
        <v>0</v>
      </c>
      <c r="M434" t="s">
        <v>200</v>
      </c>
      <c r="N434" t="s">
        <v>201</v>
      </c>
      <c r="O434" t="s">
        <v>202</v>
      </c>
      <c r="Q434">
        <f t="shared" si="20"/>
        <v>12.409625</v>
      </c>
      <c r="S434">
        <f t="shared" si="21"/>
        <v>13.835000000000001</v>
      </c>
    </row>
    <row r="435" spans="1:21">
      <c r="A435" t="s">
        <v>31</v>
      </c>
      <c r="B435">
        <v>1666</v>
      </c>
      <c r="C435">
        <v>3</v>
      </c>
      <c r="D435" t="s">
        <v>33</v>
      </c>
      <c r="E435">
        <v>302</v>
      </c>
      <c r="F435" t="s">
        <v>56</v>
      </c>
      <c r="G435" t="s">
        <v>57</v>
      </c>
      <c r="H435" t="s">
        <v>58</v>
      </c>
      <c r="I435" t="s">
        <v>59</v>
      </c>
      <c r="J435" t="s">
        <v>60</v>
      </c>
      <c r="K435">
        <v>0</v>
      </c>
      <c r="L435">
        <v>0</v>
      </c>
      <c r="M435" t="s">
        <v>61</v>
      </c>
      <c r="N435" t="s">
        <v>62</v>
      </c>
      <c r="O435" t="s">
        <v>63</v>
      </c>
      <c r="Q435">
        <f t="shared" si="20"/>
        <v>12.428375000000001</v>
      </c>
      <c r="S435">
        <f t="shared" si="21"/>
        <v>13.880625</v>
      </c>
    </row>
    <row r="436" spans="1:21">
      <c r="A436" t="s">
        <v>31</v>
      </c>
      <c r="B436">
        <v>1666</v>
      </c>
      <c r="C436">
        <v>4</v>
      </c>
      <c r="D436" t="s">
        <v>33</v>
      </c>
      <c r="E436">
        <v>302</v>
      </c>
      <c r="F436" t="s">
        <v>199</v>
      </c>
      <c r="G436" t="s">
        <v>597</v>
      </c>
      <c r="H436" t="s">
        <v>213</v>
      </c>
      <c r="I436" t="s">
        <v>598</v>
      </c>
      <c r="J436" t="s">
        <v>599</v>
      </c>
      <c r="K436">
        <v>0</v>
      </c>
      <c r="L436">
        <v>0</v>
      </c>
      <c r="M436" t="s">
        <v>600</v>
      </c>
      <c r="N436" t="s">
        <v>601</v>
      </c>
      <c r="O436" t="s">
        <v>602</v>
      </c>
      <c r="Q436">
        <f t="shared" si="20"/>
        <v>12.452375</v>
      </c>
      <c r="S436">
        <f t="shared" si="21"/>
        <v>13.914125</v>
      </c>
    </row>
    <row r="437" spans="1:21">
      <c r="A437" t="s">
        <v>31</v>
      </c>
      <c r="B437">
        <v>800</v>
      </c>
      <c r="C437">
        <v>1</v>
      </c>
      <c r="D437" t="s">
        <v>1056</v>
      </c>
      <c r="E437">
        <v>157</v>
      </c>
      <c r="F437" t="s">
        <v>6116</v>
      </c>
      <c r="G437" t="s">
        <v>6117</v>
      </c>
      <c r="H437" t="s">
        <v>1572</v>
      </c>
      <c r="I437" t="s">
        <v>6118</v>
      </c>
      <c r="J437" t="s">
        <v>6119</v>
      </c>
      <c r="K437">
        <v>0</v>
      </c>
      <c r="L437">
        <v>0</v>
      </c>
      <c r="M437" t="s">
        <v>153</v>
      </c>
      <c r="N437" t="s">
        <v>6120</v>
      </c>
      <c r="O437" t="s">
        <v>6121</v>
      </c>
      <c r="Q437">
        <f t="shared" si="20"/>
        <v>12.777000000000001</v>
      </c>
      <c r="S437">
        <f t="shared" si="21"/>
        <v>14.129375</v>
      </c>
      <c r="U437">
        <f t="shared" ref="U437:U500" si="22">H437*E437</f>
        <v>2449.1999999999998</v>
      </c>
    </row>
    <row r="438" spans="1:21">
      <c r="A438" t="s">
        <v>31</v>
      </c>
      <c r="B438">
        <v>800</v>
      </c>
      <c r="C438">
        <v>2</v>
      </c>
      <c r="D438" t="s">
        <v>1056</v>
      </c>
      <c r="E438">
        <v>155</v>
      </c>
      <c r="F438" t="s">
        <v>2216</v>
      </c>
      <c r="G438" t="s">
        <v>4510</v>
      </c>
      <c r="H438" t="s">
        <v>1066</v>
      </c>
      <c r="I438" t="s">
        <v>4511</v>
      </c>
      <c r="J438" t="s">
        <v>4512</v>
      </c>
      <c r="K438">
        <v>0</v>
      </c>
      <c r="L438">
        <v>0</v>
      </c>
      <c r="M438" t="s">
        <v>4513</v>
      </c>
      <c r="N438" t="s">
        <v>4514</v>
      </c>
      <c r="O438" t="s">
        <v>4515</v>
      </c>
      <c r="Q438">
        <f t="shared" si="20"/>
        <v>12.85075</v>
      </c>
      <c r="S438">
        <f t="shared" si="21"/>
        <v>14.206625000000001</v>
      </c>
      <c r="U438">
        <f t="shared" si="22"/>
        <v>2263</v>
      </c>
    </row>
    <row r="439" spans="1:21">
      <c r="A439" t="s">
        <v>31</v>
      </c>
      <c r="B439">
        <v>800</v>
      </c>
      <c r="C439">
        <v>3</v>
      </c>
      <c r="D439" t="s">
        <v>1056</v>
      </c>
      <c r="E439">
        <v>165</v>
      </c>
      <c r="F439" t="s">
        <v>4841</v>
      </c>
      <c r="G439" t="s">
        <v>4842</v>
      </c>
      <c r="H439" t="s">
        <v>4843</v>
      </c>
      <c r="I439" t="s">
        <v>4844</v>
      </c>
      <c r="J439" t="s">
        <v>4845</v>
      </c>
      <c r="K439">
        <v>0</v>
      </c>
      <c r="L439">
        <v>0</v>
      </c>
      <c r="M439" t="s">
        <v>878</v>
      </c>
      <c r="N439" t="s">
        <v>4846</v>
      </c>
      <c r="O439" t="s">
        <v>4847</v>
      </c>
      <c r="Q439">
        <f t="shared" si="20"/>
        <v>12.328374999999999</v>
      </c>
      <c r="S439">
        <f t="shared" si="21"/>
        <v>13.666874999999999</v>
      </c>
      <c r="U439">
        <f t="shared" si="22"/>
        <v>2385.0000000000073</v>
      </c>
    </row>
    <row r="440" spans="1:21">
      <c r="A440" t="s">
        <v>31</v>
      </c>
      <c r="B440">
        <v>800</v>
      </c>
      <c r="C440">
        <v>4</v>
      </c>
      <c r="D440" t="s">
        <v>1056</v>
      </c>
      <c r="E440">
        <v>155</v>
      </c>
      <c r="F440" t="s">
        <v>3890</v>
      </c>
      <c r="G440" t="s">
        <v>3891</v>
      </c>
      <c r="H440" t="s">
        <v>3892</v>
      </c>
      <c r="I440" t="s">
        <v>3893</v>
      </c>
      <c r="J440" t="s">
        <v>3894</v>
      </c>
      <c r="K440">
        <v>0</v>
      </c>
      <c r="L440">
        <v>0</v>
      </c>
      <c r="M440" t="s">
        <v>3895</v>
      </c>
      <c r="N440" t="s">
        <v>3896</v>
      </c>
      <c r="O440" t="s">
        <v>3897</v>
      </c>
      <c r="Q440">
        <f t="shared" si="20"/>
        <v>12.81775</v>
      </c>
      <c r="S440">
        <f t="shared" si="21"/>
        <v>14.183125</v>
      </c>
      <c r="U440">
        <f t="shared" si="22"/>
        <v>2154.5</v>
      </c>
    </row>
    <row r="441" spans="1:21">
      <c r="A441" t="s">
        <v>31</v>
      </c>
      <c r="B441">
        <v>800</v>
      </c>
      <c r="C441">
        <v>5</v>
      </c>
      <c r="D441" t="s">
        <v>1056</v>
      </c>
      <c r="E441">
        <v>161</v>
      </c>
      <c r="F441" t="s">
        <v>2216</v>
      </c>
      <c r="G441" t="s">
        <v>2217</v>
      </c>
      <c r="H441" t="s">
        <v>1496</v>
      </c>
      <c r="I441" t="s">
        <v>2218</v>
      </c>
      <c r="J441" t="s">
        <v>2219</v>
      </c>
      <c r="K441">
        <v>0</v>
      </c>
      <c r="L441">
        <v>0</v>
      </c>
      <c r="M441" t="s">
        <v>1559</v>
      </c>
      <c r="N441" t="s">
        <v>2220</v>
      </c>
      <c r="O441" t="s">
        <v>2221</v>
      </c>
      <c r="Q441">
        <f t="shared" si="20"/>
        <v>12.310874999999999</v>
      </c>
      <c r="S441">
        <f t="shared" si="21"/>
        <v>13.664</v>
      </c>
      <c r="U441">
        <f t="shared" si="22"/>
        <v>2447.1999999999998</v>
      </c>
    </row>
    <row r="442" spans="1:21">
      <c r="A442" t="s">
        <v>31</v>
      </c>
      <c r="B442">
        <v>800</v>
      </c>
      <c r="C442">
        <v>6</v>
      </c>
      <c r="D442" t="s">
        <v>1056</v>
      </c>
      <c r="E442">
        <v>156</v>
      </c>
      <c r="F442" t="s">
        <v>1555</v>
      </c>
      <c r="G442" t="s">
        <v>1556</v>
      </c>
      <c r="H442" t="s">
        <v>462</v>
      </c>
      <c r="I442" t="s">
        <v>1557</v>
      </c>
      <c r="J442" t="s">
        <v>1558</v>
      </c>
      <c r="K442">
        <v>0</v>
      </c>
      <c r="L442">
        <v>0</v>
      </c>
      <c r="M442" t="s">
        <v>1559</v>
      </c>
      <c r="N442" t="s">
        <v>1560</v>
      </c>
      <c r="O442" t="s">
        <v>1561</v>
      </c>
      <c r="Q442">
        <f t="shared" si="20"/>
        <v>12.680624999999999</v>
      </c>
      <c r="S442">
        <f t="shared" si="21"/>
        <v>14.030375000000001</v>
      </c>
      <c r="U442">
        <f t="shared" si="22"/>
        <v>2418</v>
      </c>
    </row>
    <row r="443" spans="1:21">
      <c r="A443" t="s">
        <v>31</v>
      </c>
      <c r="B443">
        <v>800</v>
      </c>
      <c r="C443">
        <v>7</v>
      </c>
      <c r="D443" t="s">
        <v>1056</v>
      </c>
      <c r="E443">
        <v>161</v>
      </c>
      <c r="F443" t="s">
        <v>199</v>
      </c>
      <c r="G443" t="s">
        <v>5014</v>
      </c>
      <c r="H443" t="s">
        <v>5015</v>
      </c>
      <c r="I443" t="s">
        <v>5016</v>
      </c>
      <c r="J443" t="s">
        <v>5017</v>
      </c>
      <c r="K443">
        <v>0</v>
      </c>
      <c r="L443">
        <v>0</v>
      </c>
      <c r="M443" t="s">
        <v>5018</v>
      </c>
      <c r="N443" t="s">
        <v>5019</v>
      </c>
      <c r="O443" t="s">
        <v>5020</v>
      </c>
      <c r="Q443">
        <f t="shared" si="20"/>
        <v>12.380625</v>
      </c>
      <c r="S443">
        <f t="shared" si="21"/>
        <v>13.78675</v>
      </c>
      <c r="U443">
        <f t="shared" si="22"/>
        <v>2366.6999999999998</v>
      </c>
    </row>
    <row r="444" spans="1:21">
      <c r="A444" t="s">
        <v>31</v>
      </c>
      <c r="B444">
        <v>800</v>
      </c>
      <c r="C444">
        <v>8</v>
      </c>
      <c r="D444" t="s">
        <v>1056</v>
      </c>
      <c r="E444">
        <v>156</v>
      </c>
      <c r="F444" t="s">
        <v>4856</v>
      </c>
      <c r="G444" t="s">
        <v>4857</v>
      </c>
      <c r="H444" t="s">
        <v>1208</v>
      </c>
      <c r="I444" t="s">
        <v>4858</v>
      </c>
      <c r="J444" t="s">
        <v>4859</v>
      </c>
      <c r="K444">
        <v>0</v>
      </c>
      <c r="L444">
        <v>0</v>
      </c>
      <c r="M444" t="s">
        <v>2079</v>
      </c>
      <c r="N444" t="s">
        <v>4860</v>
      </c>
      <c r="O444" t="s">
        <v>4861</v>
      </c>
      <c r="Q444">
        <f t="shared" si="20"/>
        <v>12.703375000000001</v>
      </c>
      <c r="S444">
        <f t="shared" si="21"/>
        <v>14.104625</v>
      </c>
      <c r="U444">
        <f t="shared" si="22"/>
        <v>2262</v>
      </c>
    </row>
    <row r="445" spans="1:21">
      <c r="A445" t="s">
        <v>31</v>
      </c>
      <c r="B445">
        <v>900</v>
      </c>
      <c r="C445">
        <v>1</v>
      </c>
      <c r="D445" t="s">
        <v>1056</v>
      </c>
      <c r="E445">
        <v>139</v>
      </c>
      <c r="F445" t="s">
        <v>5077</v>
      </c>
      <c r="G445" t="s">
        <v>5078</v>
      </c>
      <c r="H445" t="s">
        <v>4836</v>
      </c>
      <c r="I445" t="s">
        <v>5079</v>
      </c>
      <c r="J445">
        <v>0</v>
      </c>
      <c r="K445">
        <v>0</v>
      </c>
      <c r="L445">
        <v>0</v>
      </c>
      <c r="M445" t="s">
        <v>1726</v>
      </c>
      <c r="N445" t="s">
        <v>4873</v>
      </c>
      <c r="O445" t="s">
        <v>5080</v>
      </c>
      <c r="Q445">
        <f t="shared" si="20"/>
        <v>13.339625</v>
      </c>
      <c r="S445">
        <f t="shared" si="21"/>
        <v>14.43225</v>
      </c>
      <c r="U445">
        <f t="shared" si="22"/>
        <v>2115.888888888886</v>
      </c>
    </row>
    <row r="446" spans="1:21">
      <c r="A446" t="s">
        <v>31</v>
      </c>
      <c r="B446">
        <v>900</v>
      </c>
      <c r="C446">
        <v>2</v>
      </c>
      <c r="D446" t="s">
        <v>1056</v>
      </c>
      <c r="E446">
        <v>136</v>
      </c>
      <c r="F446" t="s">
        <v>2191</v>
      </c>
      <c r="G446" t="s">
        <v>2192</v>
      </c>
      <c r="H446" t="s">
        <v>1340</v>
      </c>
      <c r="I446" t="s">
        <v>2193</v>
      </c>
      <c r="J446">
        <v>0</v>
      </c>
      <c r="K446">
        <v>0</v>
      </c>
      <c r="L446">
        <v>0</v>
      </c>
      <c r="M446" t="s">
        <v>645</v>
      </c>
      <c r="N446" t="s">
        <v>2194</v>
      </c>
      <c r="O446" t="s">
        <v>2195</v>
      </c>
      <c r="Q446">
        <f t="shared" si="20"/>
        <v>12.9345</v>
      </c>
      <c r="S446">
        <f t="shared" si="21"/>
        <v>14.1815</v>
      </c>
      <c r="U446">
        <f t="shared" si="22"/>
        <v>2130.6666666666711</v>
      </c>
    </row>
    <row r="447" spans="1:21">
      <c r="A447" t="s">
        <v>31</v>
      </c>
      <c r="B447">
        <v>900</v>
      </c>
      <c r="C447">
        <v>3</v>
      </c>
      <c r="D447" t="s">
        <v>1056</v>
      </c>
      <c r="E447">
        <v>142</v>
      </c>
      <c r="F447" t="s">
        <v>407</v>
      </c>
      <c r="G447" t="s">
        <v>1777</v>
      </c>
      <c r="H447" t="s">
        <v>1778</v>
      </c>
      <c r="I447" t="s">
        <v>1779</v>
      </c>
      <c r="J447" t="s">
        <v>1780</v>
      </c>
      <c r="K447">
        <v>0</v>
      </c>
      <c r="L447">
        <v>0</v>
      </c>
      <c r="M447" t="s">
        <v>1781</v>
      </c>
      <c r="N447" t="s">
        <v>1782</v>
      </c>
      <c r="O447" t="s">
        <v>1783</v>
      </c>
      <c r="Q447">
        <f t="shared" si="20"/>
        <v>12.4405</v>
      </c>
      <c r="S447">
        <f t="shared" si="21"/>
        <v>13.623000000000001</v>
      </c>
      <c r="U447">
        <f t="shared" si="22"/>
        <v>2051.1111111111049</v>
      </c>
    </row>
    <row r="448" spans="1:21">
      <c r="A448" t="s">
        <v>31</v>
      </c>
      <c r="B448">
        <v>900</v>
      </c>
      <c r="C448">
        <v>4</v>
      </c>
      <c r="D448" t="s">
        <v>1056</v>
      </c>
      <c r="E448">
        <v>144</v>
      </c>
      <c r="F448" t="s">
        <v>4703</v>
      </c>
      <c r="G448" t="s">
        <v>4704</v>
      </c>
      <c r="H448">
        <v>14</v>
      </c>
      <c r="I448" t="s">
        <v>4705</v>
      </c>
      <c r="J448" t="s">
        <v>4706</v>
      </c>
      <c r="K448">
        <v>0</v>
      </c>
      <c r="L448">
        <v>0</v>
      </c>
      <c r="M448" t="s">
        <v>2618</v>
      </c>
      <c r="N448" t="s">
        <v>4290</v>
      </c>
      <c r="O448" t="s">
        <v>4707</v>
      </c>
      <c r="Q448">
        <f t="shared" si="20"/>
        <v>12.56025</v>
      </c>
      <c r="S448">
        <f t="shared" si="21"/>
        <v>13.792625000000001</v>
      </c>
      <c r="U448">
        <f t="shared" si="22"/>
        <v>2016</v>
      </c>
    </row>
    <row r="449" spans="1:21">
      <c r="A449" t="s">
        <v>31</v>
      </c>
      <c r="B449">
        <v>900</v>
      </c>
      <c r="C449">
        <v>5</v>
      </c>
      <c r="D449" t="s">
        <v>1056</v>
      </c>
      <c r="E449">
        <v>143</v>
      </c>
      <c r="F449" t="s">
        <v>4195</v>
      </c>
      <c r="G449" t="s">
        <v>2670</v>
      </c>
      <c r="H449" t="s">
        <v>4287</v>
      </c>
      <c r="I449" t="s">
        <v>4288</v>
      </c>
      <c r="J449" t="s">
        <v>4289</v>
      </c>
      <c r="K449">
        <v>0</v>
      </c>
      <c r="L449">
        <v>0</v>
      </c>
      <c r="M449" t="s">
        <v>645</v>
      </c>
      <c r="N449" t="s">
        <v>4290</v>
      </c>
      <c r="O449" t="s">
        <v>4291</v>
      </c>
      <c r="Q449">
        <f t="shared" si="20"/>
        <v>12.245375000000001</v>
      </c>
      <c r="S449">
        <f t="shared" si="21"/>
        <v>13.475125</v>
      </c>
      <c r="U449">
        <f t="shared" si="22"/>
        <v>2224.4444444444507</v>
      </c>
    </row>
    <row r="450" spans="1:21">
      <c r="A450" t="s">
        <v>31</v>
      </c>
      <c r="B450">
        <v>900</v>
      </c>
      <c r="C450">
        <v>6</v>
      </c>
      <c r="D450" t="s">
        <v>1056</v>
      </c>
      <c r="E450">
        <v>137</v>
      </c>
      <c r="F450" t="s">
        <v>2446</v>
      </c>
      <c r="G450" t="s">
        <v>2447</v>
      </c>
      <c r="H450">
        <v>16</v>
      </c>
      <c r="I450" t="s">
        <v>2448</v>
      </c>
      <c r="J450" t="s">
        <v>2449</v>
      </c>
      <c r="K450">
        <v>0</v>
      </c>
      <c r="L450">
        <v>0</v>
      </c>
      <c r="M450" t="s">
        <v>2450</v>
      </c>
      <c r="N450" t="s">
        <v>2451</v>
      </c>
      <c r="O450" t="s">
        <v>2452</v>
      </c>
      <c r="Q450">
        <f t="shared" si="20"/>
        <v>12.91075</v>
      </c>
      <c r="S450">
        <f t="shared" si="21"/>
        <v>14.103250000000001</v>
      </c>
      <c r="U450">
        <f t="shared" si="22"/>
        <v>2192</v>
      </c>
    </row>
    <row r="451" spans="1:21">
      <c r="A451" t="s">
        <v>31</v>
      </c>
      <c r="B451">
        <v>900</v>
      </c>
      <c r="C451">
        <v>7</v>
      </c>
      <c r="D451" t="s">
        <v>1056</v>
      </c>
      <c r="E451">
        <v>143</v>
      </c>
      <c r="F451" t="s">
        <v>523</v>
      </c>
      <c r="G451" t="s">
        <v>4169</v>
      </c>
      <c r="H451" t="s">
        <v>1208</v>
      </c>
      <c r="I451" t="s">
        <v>4170</v>
      </c>
      <c r="J451" t="s">
        <v>4153</v>
      </c>
      <c r="K451">
        <v>0</v>
      </c>
      <c r="L451">
        <v>0</v>
      </c>
      <c r="M451" t="s">
        <v>4171</v>
      </c>
      <c r="N451" t="s">
        <v>4172</v>
      </c>
      <c r="O451" t="s">
        <v>4173</v>
      </c>
      <c r="Q451">
        <f t="shared" ref="Q451:Q514" si="23">(F451+G451+(8-C451)*0)/8</f>
        <v>12.354749999999999</v>
      </c>
      <c r="S451">
        <f t="shared" ref="S451:S514" si="24">(O451+N451+L451)/8</f>
        <v>13.627749999999999</v>
      </c>
      <c r="U451">
        <f t="shared" si="22"/>
        <v>2073.5</v>
      </c>
    </row>
    <row r="452" spans="1:21">
      <c r="A452" t="s">
        <v>31</v>
      </c>
      <c r="B452">
        <v>900</v>
      </c>
      <c r="C452">
        <v>8</v>
      </c>
      <c r="D452" t="s">
        <v>1056</v>
      </c>
      <c r="E452">
        <v>143</v>
      </c>
      <c r="F452" t="s">
        <v>1364</v>
      </c>
      <c r="G452" t="s">
        <v>6090</v>
      </c>
      <c r="H452" t="s">
        <v>6091</v>
      </c>
      <c r="I452" t="s">
        <v>6092</v>
      </c>
      <c r="J452" t="s">
        <v>6093</v>
      </c>
      <c r="K452">
        <v>0</v>
      </c>
      <c r="L452">
        <v>0</v>
      </c>
      <c r="M452" t="s">
        <v>6094</v>
      </c>
      <c r="N452" t="s">
        <v>6095</v>
      </c>
      <c r="O452" t="s">
        <v>6096</v>
      </c>
      <c r="Q452">
        <f t="shared" si="23"/>
        <v>12.388874999999999</v>
      </c>
      <c r="S452">
        <f t="shared" si="24"/>
        <v>13.595375000000001</v>
      </c>
      <c r="U452">
        <f t="shared" si="22"/>
        <v>2367.4444444444507</v>
      </c>
    </row>
    <row r="453" spans="1:21">
      <c r="A453" t="s">
        <v>31</v>
      </c>
      <c r="B453">
        <v>1000</v>
      </c>
      <c r="C453">
        <v>1</v>
      </c>
      <c r="D453" t="s">
        <v>1056</v>
      </c>
      <c r="E453">
        <v>125</v>
      </c>
      <c r="F453" t="s">
        <v>4819</v>
      </c>
      <c r="G453" t="s">
        <v>5935</v>
      </c>
      <c r="H453" t="s">
        <v>4766</v>
      </c>
      <c r="I453" t="s">
        <v>5936</v>
      </c>
      <c r="J453">
        <v>0</v>
      </c>
      <c r="K453">
        <v>0</v>
      </c>
      <c r="L453">
        <v>0</v>
      </c>
      <c r="M453" t="s">
        <v>941</v>
      </c>
      <c r="N453" t="s">
        <v>871</v>
      </c>
      <c r="O453" t="s">
        <v>5937</v>
      </c>
      <c r="Q453">
        <f t="shared" si="23"/>
        <v>13.243874999999999</v>
      </c>
      <c r="S453">
        <f t="shared" si="24"/>
        <v>14.228375</v>
      </c>
      <c r="U453">
        <f t="shared" si="22"/>
        <v>1964.2857142857124</v>
      </c>
    </row>
    <row r="454" spans="1:21">
      <c r="A454" t="s">
        <v>31</v>
      </c>
      <c r="B454">
        <v>1000</v>
      </c>
      <c r="C454">
        <v>2</v>
      </c>
      <c r="D454" t="s">
        <v>1056</v>
      </c>
      <c r="E454">
        <v>127</v>
      </c>
      <c r="F454" t="s">
        <v>1593</v>
      </c>
      <c r="G454" t="s">
        <v>2086</v>
      </c>
      <c r="H454">
        <v>14</v>
      </c>
      <c r="I454" t="s">
        <v>2087</v>
      </c>
      <c r="J454" t="s">
        <v>2088</v>
      </c>
      <c r="K454">
        <v>0</v>
      </c>
      <c r="L454">
        <v>0</v>
      </c>
      <c r="M454" t="s">
        <v>2089</v>
      </c>
      <c r="N454" t="s">
        <v>2090</v>
      </c>
      <c r="O454" t="s">
        <v>2091</v>
      </c>
      <c r="Q454">
        <f t="shared" si="23"/>
        <v>12.672000000000001</v>
      </c>
      <c r="S454">
        <f t="shared" si="24"/>
        <v>13.789375</v>
      </c>
      <c r="U454">
        <f t="shared" si="22"/>
        <v>1778</v>
      </c>
    </row>
    <row r="455" spans="1:21">
      <c r="A455" t="s">
        <v>31</v>
      </c>
      <c r="B455">
        <v>1000</v>
      </c>
      <c r="C455">
        <v>3</v>
      </c>
      <c r="D455" t="s">
        <v>1056</v>
      </c>
      <c r="E455">
        <v>133</v>
      </c>
      <c r="F455" t="s">
        <v>2062</v>
      </c>
      <c r="G455" t="s">
        <v>2063</v>
      </c>
      <c r="H455" t="s">
        <v>1789</v>
      </c>
      <c r="I455" t="s">
        <v>2064</v>
      </c>
      <c r="J455" t="s">
        <v>2065</v>
      </c>
      <c r="K455">
        <v>0</v>
      </c>
      <c r="L455">
        <v>0</v>
      </c>
      <c r="M455" t="s">
        <v>2066</v>
      </c>
      <c r="N455" t="s">
        <v>1520</v>
      </c>
      <c r="O455" t="s">
        <v>2067</v>
      </c>
      <c r="Q455">
        <f t="shared" si="23"/>
        <v>12.261875</v>
      </c>
      <c r="S455">
        <f t="shared" si="24"/>
        <v>13.376999999999999</v>
      </c>
      <c r="U455">
        <f t="shared" si="22"/>
        <v>2094.75</v>
      </c>
    </row>
    <row r="456" spans="1:21">
      <c r="A456" t="s">
        <v>31</v>
      </c>
      <c r="B456">
        <v>1000</v>
      </c>
      <c r="C456">
        <v>4</v>
      </c>
      <c r="D456" t="s">
        <v>1056</v>
      </c>
      <c r="E456">
        <v>131</v>
      </c>
      <c r="F456" t="s">
        <v>4680</v>
      </c>
      <c r="G456" t="s">
        <v>4681</v>
      </c>
      <c r="H456" t="s">
        <v>462</v>
      </c>
      <c r="I456" t="s">
        <v>4682</v>
      </c>
      <c r="J456" t="s">
        <v>4683</v>
      </c>
      <c r="K456">
        <v>0</v>
      </c>
      <c r="L456">
        <v>0</v>
      </c>
      <c r="M456" t="s">
        <v>645</v>
      </c>
      <c r="N456" t="s">
        <v>4684</v>
      </c>
      <c r="O456" t="s">
        <v>4685</v>
      </c>
      <c r="Q456">
        <f t="shared" si="23"/>
        <v>12.167874999999999</v>
      </c>
      <c r="S456">
        <f t="shared" si="24"/>
        <v>13.290749999999999</v>
      </c>
      <c r="U456">
        <f t="shared" si="22"/>
        <v>2030.5</v>
      </c>
    </row>
    <row r="457" spans="1:21">
      <c r="A457" t="s">
        <v>31</v>
      </c>
      <c r="B457">
        <v>1000</v>
      </c>
      <c r="C457">
        <v>5</v>
      </c>
      <c r="D457" t="s">
        <v>1056</v>
      </c>
      <c r="E457">
        <v>129</v>
      </c>
      <c r="F457" t="s">
        <v>407</v>
      </c>
      <c r="G457" t="s">
        <v>3108</v>
      </c>
      <c r="H457">
        <v>15</v>
      </c>
      <c r="I457" t="s">
        <v>3109</v>
      </c>
      <c r="J457" t="s">
        <v>3110</v>
      </c>
      <c r="K457">
        <v>0</v>
      </c>
      <c r="L457">
        <v>0</v>
      </c>
      <c r="M457" t="s">
        <v>2319</v>
      </c>
      <c r="N457">
        <v>8</v>
      </c>
      <c r="O457" t="s">
        <v>3111</v>
      </c>
      <c r="Q457">
        <f t="shared" si="23"/>
        <v>12.280749999999999</v>
      </c>
      <c r="S457">
        <f t="shared" si="24"/>
        <v>13.409750000000001</v>
      </c>
      <c r="U457">
        <f t="shared" si="22"/>
        <v>1935</v>
      </c>
    </row>
    <row r="458" spans="1:21">
      <c r="A458" t="s">
        <v>31</v>
      </c>
      <c r="B458">
        <v>1000</v>
      </c>
      <c r="C458">
        <v>6</v>
      </c>
      <c r="D458" t="s">
        <v>1056</v>
      </c>
      <c r="E458">
        <v>123</v>
      </c>
      <c r="F458" t="s">
        <v>2236</v>
      </c>
      <c r="G458" t="s">
        <v>2237</v>
      </c>
      <c r="H458" t="s">
        <v>2238</v>
      </c>
      <c r="I458" t="s">
        <v>2239</v>
      </c>
      <c r="J458" t="s">
        <v>2240</v>
      </c>
      <c r="K458">
        <v>0</v>
      </c>
      <c r="L458">
        <v>0</v>
      </c>
      <c r="M458" t="s">
        <v>2241</v>
      </c>
      <c r="N458" t="s">
        <v>2242</v>
      </c>
      <c r="O458" t="s">
        <v>2243</v>
      </c>
      <c r="Q458">
        <f t="shared" si="23"/>
        <v>12.815249999999999</v>
      </c>
      <c r="S458">
        <f t="shared" si="24"/>
        <v>13.90375</v>
      </c>
      <c r="U458">
        <f t="shared" si="22"/>
        <v>2055.8571428571413</v>
      </c>
    </row>
    <row r="459" spans="1:21">
      <c r="A459" t="s">
        <v>31</v>
      </c>
      <c r="B459">
        <v>1000</v>
      </c>
      <c r="C459">
        <v>7</v>
      </c>
      <c r="D459" t="s">
        <v>1056</v>
      </c>
      <c r="E459">
        <v>133</v>
      </c>
      <c r="F459" t="s">
        <v>887</v>
      </c>
      <c r="G459" t="s">
        <v>2998</v>
      </c>
      <c r="H459" t="s">
        <v>2999</v>
      </c>
      <c r="I459" t="s">
        <v>3000</v>
      </c>
      <c r="J459" t="s">
        <v>3001</v>
      </c>
      <c r="K459">
        <v>0</v>
      </c>
      <c r="L459">
        <v>0</v>
      </c>
      <c r="M459" t="s">
        <v>3002</v>
      </c>
      <c r="N459" t="s">
        <v>3003</v>
      </c>
      <c r="O459" t="s">
        <v>3004</v>
      </c>
      <c r="Q459">
        <f t="shared" si="23"/>
        <v>12.269874999999999</v>
      </c>
      <c r="S459">
        <f t="shared" si="24"/>
        <v>13.40475</v>
      </c>
      <c r="U459">
        <f t="shared" si="22"/>
        <v>2211.125</v>
      </c>
    </row>
    <row r="460" spans="1:21">
      <c r="A460" t="s">
        <v>31</v>
      </c>
      <c r="B460">
        <v>1000</v>
      </c>
      <c r="C460">
        <v>8</v>
      </c>
      <c r="D460" t="s">
        <v>1056</v>
      </c>
      <c r="E460">
        <v>122</v>
      </c>
      <c r="F460" t="s">
        <v>219</v>
      </c>
      <c r="G460" t="s">
        <v>2472</v>
      </c>
      <c r="H460" t="s">
        <v>2473</v>
      </c>
      <c r="I460" t="s">
        <v>2474</v>
      </c>
      <c r="J460">
        <v>0</v>
      </c>
      <c r="K460">
        <v>0</v>
      </c>
      <c r="L460">
        <v>0</v>
      </c>
      <c r="M460" t="s">
        <v>1210</v>
      </c>
      <c r="N460" t="s">
        <v>2475</v>
      </c>
      <c r="O460" t="s">
        <v>2476</v>
      </c>
      <c r="Q460">
        <f t="shared" si="23"/>
        <v>13.032375</v>
      </c>
      <c r="S460">
        <f t="shared" si="24"/>
        <v>14.18525</v>
      </c>
      <c r="U460">
        <f t="shared" si="22"/>
        <v>1814.75</v>
      </c>
    </row>
    <row r="461" spans="1:21">
      <c r="A461" t="s">
        <v>31</v>
      </c>
      <c r="B461">
        <v>1100</v>
      </c>
      <c r="C461">
        <v>1</v>
      </c>
      <c r="D461" t="s">
        <v>1056</v>
      </c>
      <c r="E461">
        <v>111</v>
      </c>
      <c r="F461" t="s">
        <v>56</v>
      </c>
      <c r="G461" t="s">
        <v>5066</v>
      </c>
      <c r="H461" t="s">
        <v>2647</v>
      </c>
      <c r="I461" t="s">
        <v>5067</v>
      </c>
      <c r="J461">
        <v>0</v>
      </c>
      <c r="K461">
        <v>0</v>
      </c>
      <c r="L461">
        <v>0</v>
      </c>
      <c r="M461" t="s">
        <v>645</v>
      </c>
      <c r="N461" t="s">
        <v>2577</v>
      </c>
      <c r="O461" t="s">
        <v>5068</v>
      </c>
      <c r="Q461">
        <f t="shared" si="23"/>
        <v>13.075875</v>
      </c>
      <c r="S461">
        <f t="shared" si="24"/>
        <v>14.088374999999999</v>
      </c>
      <c r="U461">
        <f t="shared" si="22"/>
        <v>1633.2857142857126</v>
      </c>
    </row>
    <row r="462" spans="1:21">
      <c r="A462" t="s">
        <v>31</v>
      </c>
      <c r="B462">
        <v>1100</v>
      </c>
      <c r="C462">
        <v>2</v>
      </c>
      <c r="D462" t="s">
        <v>1056</v>
      </c>
      <c r="E462">
        <v>118</v>
      </c>
      <c r="F462" t="s">
        <v>3645</v>
      </c>
      <c r="G462" t="s">
        <v>3646</v>
      </c>
      <c r="H462" t="s">
        <v>3647</v>
      </c>
      <c r="I462" t="s">
        <v>3648</v>
      </c>
      <c r="J462" t="s">
        <v>3649</v>
      </c>
      <c r="K462">
        <v>0</v>
      </c>
      <c r="L462">
        <v>0</v>
      </c>
      <c r="M462" t="s">
        <v>3650</v>
      </c>
      <c r="N462" t="s">
        <v>1150</v>
      </c>
      <c r="O462" t="s">
        <v>421</v>
      </c>
      <c r="Q462">
        <f t="shared" si="23"/>
        <v>12.131</v>
      </c>
      <c r="S462">
        <f t="shared" si="24"/>
        <v>13.126374999999999</v>
      </c>
      <c r="U462">
        <f t="shared" si="22"/>
        <v>1668.8571428571377</v>
      </c>
    </row>
    <row r="463" spans="1:21">
      <c r="A463" t="s">
        <v>31</v>
      </c>
      <c r="B463">
        <v>1100</v>
      </c>
      <c r="C463">
        <v>3</v>
      </c>
      <c r="D463" t="s">
        <v>1056</v>
      </c>
      <c r="E463">
        <v>120</v>
      </c>
      <c r="F463" t="s">
        <v>968</v>
      </c>
      <c r="G463" t="s">
        <v>4956</v>
      </c>
      <c r="H463" t="s">
        <v>4957</v>
      </c>
      <c r="I463" t="s">
        <v>4958</v>
      </c>
      <c r="J463" t="s">
        <v>4959</v>
      </c>
      <c r="K463">
        <v>0</v>
      </c>
      <c r="L463">
        <v>0</v>
      </c>
      <c r="M463" t="s">
        <v>2480</v>
      </c>
      <c r="N463" t="s">
        <v>4960</v>
      </c>
      <c r="O463" t="s">
        <v>4961</v>
      </c>
      <c r="Q463">
        <f t="shared" si="23"/>
        <v>11.973375000000001</v>
      </c>
      <c r="S463">
        <f t="shared" si="24"/>
        <v>12.929375</v>
      </c>
      <c r="U463">
        <f t="shared" si="22"/>
        <v>2010</v>
      </c>
    </row>
    <row r="464" spans="1:21">
      <c r="A464" t="s">
        <v>31</v>
      </c>
      <c r="B464">
        <v>1100</v>
      </c>
      <c r="C464">
        <v>4</v>
      </c>
      <c r="D464" t="s">
        <v>1056</v>
      </c>
      <c r="E464">
        <v>111</v>
      </c>
      <c r="F464" t="s">
        <v>56</v>
      </c>
      <c r="G464" t="s">
        <v>4942</v>
      </c>
      <c r="H464" t="s">
        <v>1258</v>
      </c>
      <c r="I464" t="s">
        <v>4943</v>
      </c>
      <c r="J464">
        <v>0</v>
      </c>
      <c r="K464">
        <v>0</v>
      </c>
      <c r="L464">
        <v>0</v>
      </c>
      <c r="M464" t="s">
        <v>4944</v>
      </c>
      <c r="N464" t="s">
        <v>4945</v>
      </c>
      <c r="O464" t="s">
        <v>4946</v>
      </c>
      <c r="Q464">
        <f t="shared" si="23"/>
        <v>13.07325</v>
      </c>
      <c r="S464">
        <f t="shared" si="24"/>
        <v>14.056875000000002</v>
      </c>
      <c r="U464">
        <f t="shared" si="22"/>
        <v>1871.1428571428619</v>
      </c>
    </row>
    <row r="465" spans="1:21">
      <c r="A465" t="s">
        <v>31</v>
      </c>
      <c r="B465">
        <v>1100</v>
      </c>
      <c r="C465">
        <v>5</v>
      </c>
      <c r="D465" t="s">
        <v>1056</v>
      </c>
      <c r="E465">
        <v>115</v>
      </c>
      <c r="F465" t="s">
        <v>1317</v>
      </c>
      <c r="G465" t="s">
        <v>1318</v>
      </c>
      <c r="H465" t="s">
        <v>1319</v>
      </c>
      <c r="I465" t="s">
        <v>1320</v>
      </c>
      <c r="J465" t="s">
        <v>1321</v>
      </c>
      <c r="K465">
        <v>0</v>
      </c>
      <c r="L465">
        <v>0</v>
      </c>
      <c r="M465" t="s">
        <v>1322</v>
      </c>
      <c r="N465" t="s">
        <v>1323</v>
      </c>
      <c r="O465" t="s">
        <v>1324</v>
      </c>
      <c r="Q465">
        <f t="shared" si="23"/>
        <v>12.645874999999998</v>
      </c>
      <c r="S465">
        <f t="shared" si="24"/>
        <v>13.619125</v>
      </c>
      <c r="U465">
        <f t="shared" si="22"/>
        <v>1659.285714285711</v>
      </c>
    </row>
    <row r="466" spans="1:21">
      <c r="A466" t="s">
        <v>31</v>
      </c>
      <c r="B466">
        <v>1100</v>
      </c>
      <c r="C466">
        <v>6</v>
      </c>
      <c r="D466" t="s">
        <v>1056</v>
      </c>
      <c r="E466">
        <v>118</v>
      </c>
      <c r="F466" t="s">
        <v>1145</v>
      </c>
      <c r="G466" t="s">
        <v>1146</v>
      </c>
      <c r="H466">
        <v>16</v>
      </c>
      <c r="I466" t="s">
        <v>1147</v>
      </c>
      <c r="J466" t="s">
        <v>1148</v>
      </c>
      <c r="K466">
        <v>0</v>
      </c>
      <c r="L466">
        <v>0</v>
      </c>
      <c r="M466" t="s">
        <v>1149</v>
      </c>
      <c r="N466" t="s">
        <v>1150</v>
      </c>
      <c r="O466" t="s">
        <v>1151</v>
      </c>
      <c r="Q466">
        <f t="shared" si="23"/>
        <v>12.152875</v>
      </c>
      <c r="S466">
        <f t="shared" si="24"/>
        <v>13.162125</v>
      </c>
      <c r="U466">
        <f t="shared" si="22"/>
        <v>1888</v>
      </c>
    </row>
    <row r="467" spans="1:21">
      <c r="A467" t="s">
        <v>31</v>
      </c>
      <c r="B467">
        <v>1100</v>
      </c>
      <c r="C467">
        <v>7</v>
      </c>
      <c r="D467" t="s">
        <v>1056</v>
      </c>
      <c r="E467">
        <v>114</v>
      </c>
      <c r="F467" t="s">
        <v>3537</v>
      </c>
      <c r="G467" t="s">
        <v>4765</v>
      </c>
      <c r="H467" t="s">
        <v>4766</v>
      </c>
      <c r="I467" t="s">
        <v>4767</v>
      </c>
      <c r="J467" t="s">
        <v>4768</v>
      </c>
      <c r="K467">
        <v>0</v>
      </c>
      <c r="L467">
        <v>0</v>
      </c>
      <c r="M467" t="s">
        <v>645</v>
      </c>
      <c r="N467" t="s">
        <v>4769</v>
      </c>
      <c r="O467" t="s">
        <v>4770</v>
      </c>
      <c r="Q467">
        <f t="shared" si="23"/>
        <v>12.715875</v>
      </c>
      <c r="S467">
        <f t="shared" si="24"/>
        <v>13.705874999999999</v>
      </c>
      <c r="U467">
        <f t="shared" si="22"/>
        <v>1791.4285714285697</v>
      </c>
    </row>
    <row r="468" spans="1:21">
      <c r="A468" t="s">
        <v>31</v>
      </c>
      <c r="B468">
        <v>1100</v>
      </c>
      <c r="C468">
        <v>8</v>
      </c>
      <c r="D468" t="s">
        <v>1056</v>
      </c>
      <c r="E468">
        <v>120</v>
      </c>
      <c r="F468" t="s">
        <v>2248</v>
      </c>
      <c r="G468" t="s">
        <v>2249</v>
      </c>
      <c r="H468">
        <v>14</v>
      </c>
      <c r="I468" t="s">
        <v>2250</v>
      </c>
      <c r="J468" t="s">
        <v>2251</v>
      </c>
      <c r="K468">
        <v>0</v>
      </c>
      <c r="L468">
        <v>0</v>
      </c>
      <c r="M468" t="s">
        <v>799</v>
      </c>
      <c r="N468" t="s">
        <v>2252</v>
      </c>
      <c r="O468" t="s">
        <v>2253</v>
      </c>
      <c r="Q468">
        <f t="shared" si="23"/>
        <v>12.123875</v>
      </c>
      <c r="S468">
        <f t="shared" si="24"/>
        <v>13.188750000000001</v>
      </c>
      <c r="U468">
        <f t="shared" si="22"/>
        <v>1680</v>
      </c>
    </row>
    <row r="469" spans="1:21">
      <c r="A469" t="s">
        <v>31</v>
      </c>
      <c r="B469">
        <v>1200</v>
      </c>
      <c r="C469">
        <v>1</v>
      </c>
      <c r="D469" t="s">
        <v>1056</v>
      </c>
      <c r="E469">
        <v>102</v>
      </c>
      <c r="F469" t="s">
        <v>3537</v>
      </c>
      <c r="G469" t="s">
        <v>3538</v>
      </c>
      <c r="H469" t="s">
        <v>1179</v>
      </c>
      <c r="I469" t="s">
        <v>3539</v>
      </c>
      <c r="J469">
        <v>0</v>
      </c>
      <c r="K469">
        <v>0</v>
      </c>
      <c r="L469">
        <v>0</v>
      </c>
      <c r="M469" t="s">
        <v>3540</v>
      </c>
      <c r="N469" t="s">
        <v>3541</v>
      </c>
      <c r="O469" t="s">
        <v>3542</v>
      </c>
      <c r="Q469">
        <f t="shared" si="23"/>
        <v>13.020250000000001</v>
      </c>
      <c r="S469">
        <f t="shared" si="24"/>
        <v>13.987500000000001</v>
      </c>
      <c r="U469">
        <f t="shared" si="22"/>
        <v>1700.0000000000034</v>
      </c>
    </row>
    <row r="470" spans="1:21">
      <c r="A470" t="s">
        <v>31</v>
      </c>
      <c r="B470">
        <v>1200</v>
      </c>
      <c r="C470">
        <v>2</v>
      </c>
      <c r="D470" t="s">
        <v>1056</v>
      </c>
      <c r="E470">
        <v>112</v>
      </c>
      <c r="F470" t="s">
        <v>2350</v>
      </c>
      <c r="G470" t="s">
        <v>5008</v>
      </c>
      <c r="H470">
        <v>14</v>
      </c>
      <c r="I470" t="s">
        <v>5009</v>
      </c>
      <c r="J470">
        <v>8</v>
      </c>
      <c r="K470">
        <v>0</v>
      </c>
      <c r="L470">
        <v>0</v>
      </c>
      <c r="M470" t="s">
        <v>5010</v>
      </c>
      <c r="N470" t="s">
        <v>5011</v>
      </c>
      <c r="O470" t="s">
        <v>5012</v>
      </c>
      <c r="Q470">
        <f t="shared" si="23"/>
        <v>12.013874999999999</v>
      </c>
      <c r="S470">
        <f t="shared" si="24"/>
        <v>12.972249999999999</v>
      </c>
      <c r="U470">
        <f t="shared" si="22"/>
        <v>1568</v>
      </c>
    </row>
    <row r="471" spans="1:21">
      <c r="A471" t="s">
        <v>31</v>
      </c>
      <c r="B471">
        <v>1200</v>
      </c>
      <c r="C471">
        <v>3</v>
      </c>
      <c r="D471" t="s">
        <v>1056</v>
      </c>
      <c r="E471">
        <v>109</v>
      </c>
      <c r="F471" t="s">
        <v>1396</v>
      </c>
      <c r="G471" t="s">
        <v>1397</v>
      </c>
      <c r="H471" t="s">
        <v>1398</v>
      </c>
      <c r="I471" t="s">
        <v>1400</v>
      </c>
      <c r="J471" t="s">
        <v>1401</v>
      </c>
      <c r="K471">
        <v>0</v>
      </c>
      <c r="L471">
        <v>0</v>
      </c>
      <c r="M471" t="s">
        <v>1402</v>
      </c>
      <c r="N471" t="s">
        <v>1403</v>
      </c>
      <c r="O471" t="s">
        <v>1404</v>
      </c>
      <c r="Q471">
        <f t="shared" si="23"/>
        <v>12.154</v>
      </c>
      <c r="S471">
        <f t="shared" si="24"/>
        <v>13.020249999999999</v>
      </c>
      <c r="U471">
        <f t="shared" si="22"/>
        <v>1479.2857142857174</v>
      </c>
    </row>
    <row r="472" spans="1:21">
      <c r="A472" t="s">
        <v>31</v>
      </c>
      <c r="B472">
        <v>1200</v>
      </c>
      <c r="C472">
        <v>4</v>
      </c>
      <c r="D472" t="s">
        <v>1056</v>
      </c>
      <c r="E472">
        <v>110</v>
      </c>
      <c r="F472" t="s">
        <v>358</v>
      </c>
      <c r="G472" t="s">
        <v>3667</v>
      </c>
      <c r="H472" t="s">
        <v>1631</v>
      </c>
      <c r="I472" t="s">
        <v>3668</v>
      </c>
      <c r="J472" t="s">
        <v>3669</v>
      </c>
      <c r="K472">
        <v>0</v>
      </c>
      <c r="L472">
        <v>0</v>
      </c>
      <c r="M472" t="s">
        <v>645</v>
      </c>
      <c r="N472" t="s">
        <v>3670</v>
      </c>
      <c r="O472" t="s">
        <v>3671</v>
      </c>
      <c r="Q472">
        <f t="shared" si="23"/>
        <v>11.976125000000001</v>
      </c>
      <c r="S472">
        <f t="shared" si="24"/>
        <v>12.958375</v>
      </c>
      <c r="U472">
        <f t="shared" si="22"/>
        <v>1712.8571428571458</v>
      </c>
    </row>
    <row r="473" spans="1:21">
      <c r="A473" t="s">
        <v>31</v>
      </c>
      <c r="B473">
        <v>1200</v>
      </c>
      <c r="C473">
        <v>5</v>
      </c>
      <c r="D473" t="s">
        <v>1056</v>
      </c>
      <c r="E473">
        <v>109</v>
      </c>
      <c r="F473" t="s">
        <v>2526</v>
      </c>
      <c r="G473" t="s">
        <v>2527</v>
      </c>
      <c r="H473">
        <v>19</v>
      </c>
      <c r="I473" t="s">
        <v>2528</v>
      </c>
      <c r="J473" t="s">
        <v>2529</v>
      </c>
      <c r="K473">
        <v>0</v>
      </c>
      <c r="L473">
        <v>0</v>
      </c>
      <c r="M473" t="s">
        <v>2530</v>
      </c>
      <c r="N473" t="s">
        <v>1150</v>
      </c>
      <c r="O473" t="s">
        <v>2531</v>
      </c>
      <c r="Q473">
        <f t="shared" si="23"/>
        <v>12.060625</v>
      </c>
      <c r="S473">
        <f t="shared" si="24"/>
        <v>13.060625</v>
      </c>
      <c r="U473">
        <f t="shared" si="22"/>
        <v>2071</v>
      </c>
    </row>
    <row r="474" spans="1:21">
      <c r="A474" t="s">
        <v>31</v>
      </c>
      <c r="B474">
        <v>1200</v>
      </c>
      <c r="C474">
        <v>6</v>
      </c>
      <c r="D474" t="s">
        <v>1056</v>
      </c>
      <c r="E474">
        <v>110</v>
      </c>
      <c r="F474" t="s">
        <v>2350</v>
      </c>
      <c r="G474" t="s">
        <v>2351</v>
      </c>
      <c r="H474">
        <v>16</v>
      </c>
      <c r="I474" t="s">
        <v>2352</v>
      </c>
      <c r="J474" t="s">
        <v>2353</v>
      </c>
      <c r="K474">
        <v>0</v>
      </c>
      <c r="L474">
        <v>0</v>
      </c>
      <c r="M474" t="s">
        <v>2354</v>
      </c>
      <c r="N474" t="s">
        <v>2353</v>
      </c>
      <c r="O474" t="s">
        <v>2355</v>
      </c>
      <c r="Q474">
        <f t="shared" si="23"/>
        <v>12.079374999999999</v>
      </c>
      <c r="S474">
        <f t="shared" si="24"/>
        <v>12.95575</v>
      </c>
      <c r="U474">
        <f t="shared" si="22"/>
        <v>1760</v>
      </c>
    </row>
    <row r="475" spans="1:21">
      <c r="A475" t="s">
        <v>31</v>
      </c>
      <c r="B475">
        <v>1200</v>
      </c>
      <c r="C475">
        <v>7</v>
      </c>
      <c r="D475" t="s">
        <v>1056</v>
      </c>
      <c r="E475">
        <v>106</v>
      </c>
      <c r="F475" t="s">
        <v>3089</v>
      </c>
      <c r="G475" t="s">
        <v>4296</v>
      </c>
      <c r="H475" t="s">
        <v>4297</v>
      </c>
      <c r="I475" t="s">
        <v>4298</v>
      </c>
      <c r="J475" t="s">
        <v>4299</v>
      </c>
      <c r="K475">
        <v>0</v>
      </c>
      <c r="L475">
        <v>0</v>
      </c>
      <c r="M475" t="s">
        <v>1438</v>
      </c>
      <c r="N475" t="s">
        <v>1130</v>
      </c>
      <c r="O475" t="s">
        <v>4300</v>
      </c>
      <c r="Q475">
        <f t="shared" si="23"/>
        <v>12.601375000000001</v>
      </c>
      <c r="S475">
        <f t="shared" si="24"/>
        <v>13.5555</v>
      </c>
      <c r="U475">
        <f t="shared" si="22"/>
        <v>1574.8571428571474</v>
      </c>
    </row>
    <row r="476" spans="1:21">
      <c r="A476" t="s">
        <v>31</v>
      </c>
      <c r="B476">
        <v>1200</v>
      </c>
      <c r="C476">
        <v>8</v>
      </c>
      <c r="D476" t="s">
        <v>1056</v>
      </c>
      <c r="E476">
        <v>102</v>
      </c>
      <c r="F476" t="s">
        <v>5633</v>
      </c>
      <c r="G476" t="s">
        <v>5634</v>
      </c>
      <c r="H476" t="s">
        <v>1340</v>
      </c>
      <c r="I476" t="s">
        <v>5635</v>
      </c>
      <c r="J476">
        <v>0</v>
      </c>
      <c r="K476">
        <v>0</v>
      </c>
      <c r="L476">
        <v>0</v>
      </c>
      <c r="M476" t="s">
        <v>3045</v>
      </c>
      <c r="N476" t="s">
        <v>5636</v>
      </c>
      <c r="O476" t="s">
        <v>2476</v>
      </c>
      <c r="Q476">
        <f t="shared" si="23"/>
        <v>13.1</v>
      </c>
      <c r="S476">
        <f t="shared" si="24"/>
        <v>13.875</v>
      </c>
      <c r="U476">
        <f t="shared" si="22"/>
        <v>1598.0000000000034</v>
      </c>
    </row>
    <row r="477" spans="1:21">
      <c r="A477" t="s">
        <v>31</v>
      </c>
      <c r="B477">
        <v>1300</v>
      </c>
      <c r="C477">
        <v>1</v>
      </c>
      <c r="D477" t="s">
        <v>1056</v>
      </c>
      <c r="E477">
        <v>102</v>
      </c>
      <c r="F477" t="s">
        <v>3796</v>
      </c>
      <c r="G477" t="s">
        <v>3797</v>
      </c>
      <c r="H477" t="s">
        <v>2721</v>
      </c>
      <c r="I477" t="s">
        <v>3798</v>
      </c>
      <c r="J477" t="s">
        <v>1784</v>
      </c>
      <c r="K477">
        <v>0</v>
      </c>
      <c r="L477">
        <v>0</v>
      </c>
      <c r="M477" t="s">
        <v>1090</v>
      </c>
      <c r="N477" t="s">
        <v>3799</v>
      </c>
      <c r="O477" t="s">
        <v>3800</v>
      </c>
      <c r="Q477">
        <f t="shared" si="23"/>
        <v>11.986125000000001</v>
      </c>
      <c r="S477">
        <f t="shared" si="24"/>
        <v>12.88475</v>
      </c>
      <c r="U477">
        <f t="shared" si="22"/>
        <v>1496.0000000000034</v>
      </c>
    </row>
    <row r="478" spans="1:21">
      <c r="A478" t="s">
        <v>31</v>
      </c>
      <c r="B478">
        <v>1300</v>
      </c>
      <c r="C478">
        <v>2</v>
      </c>
      <c r="D478" t="s">
        <v>1056</v>
      </c>
      <c r="E478">
        <v>100</v>
      </c>
      <c r="F478" t="s">
        <v>3089</v>
      </c>
      <c r="G478" t="s">
        <v>3090</v>
      </c>
      <c r="H478">
        <v>16</v>
      </c>
      <c r="I478" t="s">
        <v>3091</v>
      </c>
      <c r="J478">
        <v>0</v>
      </c>
      <c r="K478">
        <v>0</v>
      </c>
      <c r="L478">
        <v>0</v>
      </c>
      <c r="M478" t="s">
        <v>3092</v>
      </c>
      <c r="N478" t="s">
        <v>3093</v>
      </c>
      <c r="O478" t="s">
        <v>3094</v>
      </c>
      <c r="Q478">
        <f t="shared" si="23"/>
        <v>13.004250000000001</v>
      </c>
      <c r="S478">
        <f t="shared" si="24"/>
        <v>13.786</v>
      </c>
      <c r="U478">
        <f t="shared" si="22"/>
        <v>1600</v>
      </c>
    </row>
    <row r="479" spans="1:21">
      <c r="A479" t="s">
        <v>31</v>
      </c>
      <c r="B479">
        <v>1300</v>
      </c>
      <c r="C479">
        <v>3</v>
      </c>
      <c r="D479" t="s">
        <v>1056</v>
      </c>
      <c r="E479">
        <v>100</v>
      </c>
      <c r="F479" t="s">
        <v>4004</v>
      </c>
      <c r="G479" t="s">
        <v>4005</v>
      </c>
      <c r="H479" t="s">
        <v>856</v>
      </c>
      <c r="I479" t="s">
        <v>4006</v>
      </c>
      <c r="J479" t="s">
        <v>4007</v>
      </c>
      <c r="K479">
        <v>0</v>
      </c>
      <c r="L479">
        <v>0</v>
      </c>
      <c r="M479" t="s">
        <v>4008</v>
      </c>
      <c r="N479" t="s">
        <v>4009</v>
      </c>
      <c r="O479" t="s">
        <v>4010</v>
      </c>
      <c r="Q479">
        <f t="shared" si="23"/>
        <v>12.290125</v>
      </c>
      <c r="S479">
        <f t="shared" si="24"/>
        <v>13.151125</v>
      </c>
      <c r="U479">
        <f t="shared" si="22"/>
        <v>1833.3333333333301</v>
      </c>
    </row>
    <row r="480" spans="1:21">
      <c r="A480" t="s">
        <v>31</v>
      </c>
      <c r="B480">
        <v>1300</v>
      </c>
      <c r="C480">
        <v>4</v>
      </c>
      <c r="D480" t="s">
        <v>1056</v>
      </c>
      <c r="E480">
        <v>95</v>
      </c>
      <c r="F480" t="s">
        <v>606</v>
      </c>
      <c r="G480" t="s">
        <v>5773</v>
      </c>
      <c r="H480" t="s">
        <v>1361</v>
      </c>
      <c r="I480" t="s">
        <v>5774</v>
      </c>
      <c r="J480" t="s">
        <v>846</v>
      </c>
      <c r="K480">
        <v>0</v>
      </c>
      <c r="L480">
        <v>0</v>
      </c>
      <c r="M480" t="s">
        <v>2708</v>
      </c>
      <c r="N480" t="s">
        <v>5775</v>
      </c>
      <c r="O480" t="s">
        <v>5776</v>
      </c>
      <c r="Q480">
        <f t="shared" si="23"/>
        <v>13.018625</v>
      </c>
      <c r="S480">
        <f t="shared" si="24"/>
        <v>13.9275</v>
      </c>
      <c r="U480">
        <f t="shared" si="22"/>
        <v>1456.6666666666636</v>
      </c>
    </row>
    <row r="481" spans="1:21">
      <c r="A481" t="s">
        <v>31</v>
      </c>
      <c r="B481">
        <v>1300</v>
      </c>
      <c r="C481">
        <v>5</v>
      </c>
      <c r="D481" t="s">
        <v>1056</v>
      </c>
      <c r="E481">
        <v>101</v>
      </c>
      <c r="F481" t="s">
        <v>1965</v>
      </c>
      <c r="G481" t="s">
        <v>1966</v>
      </c>
      <c r="H481" t="s">
        <v>221</v>
      </c>
      <c r="I481" t="s">
        <v>1967</v>
      </c>
      <c r="J481">
        <v>0</v>
      </c>
      <c r="K481">
        <v>0</v>
      </c>
      <c r="L481">
        <v>0</v>
      </c>
      <c r="M481" t="s">
        <v>1312</v>
      </c>
      <c r="N481" t="s">
        <v>1968</v>
      </c>
      <c r="O481" t="s">
        <v>1969</v>
      </c>
      <c r="Q481">
        <f t="shared" si="23"/>
        <v>12.9245</v>
      </c>
      <c r="S481">
        <f t="shared" si="24"/>
        <v>13.668749999999999</v>
      </c>
      <c r="U481">
        <f t="shared" si="22"/>
        <v>1969.5</v>
      </c>
    </row>
    <row r="482" spans="1:21">
      <c r="A482" t="s">
        <v>31</v>
      </c>
      <c r="B482">
        <v>1300</v>
      </c>
      <c r="C482">
        <v>6</v>
      </c>
      <c r="D482" t="s">
        <v>1056</v>
      </c>
      <c r="E482">
        <v>101</v>
      </c>
      <c r="F482" t="s">
        <v>3076</v>
      </c>
      <c r="G482" t="s">
        <v>3077</v>
      </c>
      <c r="H482" t="s">
        <v>1643</v>
      </c>
      <c r="I482" t="s">
        <v>3078</v>
      </c>
      <c r="J482" t="s">
        <v>3079</v>
      </c>
      <c r="K482">
        <v>0</v>
      </c>
      <c r="L482">
        <v>0</v>
      </c>
      <c r="M482" t="s">
        <v>1678</v>
      </c>
      <c r="N482" t="s">
        <v>3080</v>
      </c>
      <c r="O482" t="s">
        <v>3081</v>
      </c>
      <c r="Q482">
        <f t="shared" si="23"/>
        <v>12.164125</v>
      </c>
      <c r="S482">
        <f t="shared" si="24"/>
        <v>13.007</v>
      </c>
      <c r="U482">
        <f t="shared" si="22"/>
        <v>2262.3999999999996</v>
      </c>
    </row>
    <row r="483" spans="1:21">
      <c r="A483" t="s">
        <v>31</v>
      </c>
      <c r="B483">
        <v>1300</v>
      </c>
      <c r="C483">
        <v>7</v>
      </c>
      <c r="D483" t="s">
        <v>1056</v>
      </c>
      <c r="E483">
        <v>101</v>
      </c>
      <c r="F483" t="s">
        <v>555</v>
      </c>
      <c r="G483" t="s">
        <v>1289</v>
      </c>
      <c r="H483" t="s">
        <v>1290</v>
      </c>
      <c r="I483" t="s">
        <v>1291</v>
      </c>
      <c r="J483" t="s">
        <v>1292</v>
      </c>
      <c r="K483">
        <v>0</v>
      </c>
      <c r="L483">
        <v>0</v>
      </c>
      <c r="M483" t="s">
        <v>1293</v>
      </c>
      <c r="N483" t="s">
        <v>1294</v>
      </c>
      <c r="O483" t="s">
        <v>1295</v>
      </c>
      <c r="Q483">
        <f t="shared" si="23"/>
        <v>12.199499999999999</v>
      </c>
      <c r="S483">
        <f t="shared" si="24"/>
        <v>13.0395</v>
      </c>
      <c r="U483">
        <f t="shared" si="22"/>
        <v>1531.8333333333367</v>
      </c>
    </row>
    <row r="484" spans="1:21">
      <c r="A484" t="s">
        <v>31</v>
      </c>
      <c r="B484">
        <v>1300</v>
      </c>
      <c r="C484">
        <v>8</v>
      </c>
      <c r="D484" t="s">
        <v>1056</v>
      </c>
      <c r="E484">
        <v>102</v>
      </c>
      <c r="F484" t="s">
        <v>4781</v>
      </c>
      <c r="G484" t="s">
        <v>4782</v>
      </c>
      <c r="H484" t="s">
        <v>939</v>
      </c>
      <c r="I484" t="s">
        <v>4783</v>
      </c>
      <c r="J484" t="s">
        <v>4784</v>
      </c>
      <c r="K484">
        <v>0</v>
      </c>
      <c r="L484">
        <v>0</v>
      </c>
      <c r="M484" t="s">
        <v>4785</v>
      </c>
      <c r="N484" t="s">
        <v>4113</v>
      </c>
      <c r="O484" t="s">
        <v>4786</v>
      </c>
      <c r="Q484">
        <f t="shared" si="23"/>
        <v>12.71725</v>
      </c>
      <c r="S484">
        <f t="shared" si="24"/>
        <v>13.476750000000001</v>
      </c>
      <c r="U484">
        <f t="shared" si="22"/>
        <v>1377</v>
      </c>
    </row>
    <row r="485" spans="1:21">
      <c r="A485" t="s">
        <v>31</v>
      </c>
      <c r="B485">
        <v>1400</v>
      </c>
      <c r="C485">
        <v>1</v>
      </c>
      <c r="D485" t="s">
        <v>1056</v>
      </c>
      <c r="E485">
        <v>97</v>
      </c>
      <c r="F485" t="s">
        <v>2460</v>
      </c>
      <c r="G485" t="s">
        <v>4378</v>
      </c>
      <c r="H485" t="s">
        <v>4379</v>
      </c>
      <c r="I485" t="s">
        <v>4380</v>
      </c>
      <c r="J485" t="s">
        <v>4381</v>
      </c>
      <c r="K485">
        <v>0</v>
      </c>
      <c r="L485">
        <v>0</v>
      </c>
      <c r="M485" t="s">
        <v>3045</v>
      </c>
      <c r="N485" t="s">
        <v>4382</v>
      </c>
      <c r="O485" t="s">
        <v>4383</v>
      </c>
      <c r="Q485">
        <f t="shared" si="23"/>
        <v>11.768375000000001</v>
      </c>
      <c r="S485">
        <f t="shared" si="24"/>
        <v>12.484874999999999</v>
      </c>
      <c r="U485">
        <f t="shared" si="22"/>
        <v>2053.1666666666697</v>
      </c>
    </row>
    <row r="486" spans="1:21">
      <c r="A486" t="s">
        <v>31</v>
      </c>
      <c r="B486">
        <v>1400</v>
      </c>
      <c r="C486">
        <v>2</v>
      </c>
      <c r="D486" t="s">
        <v>1056</v>
      </c>
      <c r="E486">
        <v>96</v>
      </c>
      <c r="F486" t="s">
        <v>5225</v>
      </c>
      <c r="G486" t="s">
        <v>5226</v>
      </c>
      <c r="H486" t="s">
        <v>4202</v>
      </c>
      <c r="I486" t="s">
        <v>5227</v>
      </c>
      <c r="J486" t="s">
        <v>5228</v>
      </c>
      <c r="K486">
        <v>0</v>
      </c>
      <c r="L486">
        <v>0</v>
      </c>
      <c r="M486" t="s">
        <v>1376</v>
      </c>
      <c r="N486" t="s">
        <v>5229</v>
      </c>
      <c r="O486" t="s">
        <v>5230</v>
      </c>
      <c r="Q486">
        <f t="shared" si="23"/>
        <v>12.21025</v>
      </c>
      <c r="S486">
        <f t="shared" si="24"/>
        <v>12.996</v>
      </c>
      <c r="U486">
        <f t="shared" si="22"/>
        <v>1423.9999999999968</v>
      </c>
    </row>
    <row r="487" spans="1:21">
      <c r="A487" t="s">
        <v>31</v>
      </c>
      <c r="B487">
        <v>1400</v>
      </c>
      <c r="C487">
        <v>3</v>
      </c>
      <c r="D487" t="s">
        <v>1056</v>
      </c>
      <c r="E487">
        <v>97</v>
      </c>
      <c r="F487" t="s">
        <v>6132</v>
      </c>
      <c r="G487" t="s">
        <v>6133</v>
      </c>
      <c r="H487" t="s">
        <v>1730</v>
      </c>
      <c r="I487" t="s">
        <v>6134</v>
      </c>
      <c r="J487" t="s">
        <v>6135</v>
      </c>
      <c r="K487">
        <v>0</v>
      </c>
      <c r="L487">
        <v>0</v>
      </c>
      <c r="M487" t="s">
        <v>1090</v>
      </c>
      <c r="N487" t="s">
        <v>6136</v>
      </c>
      <c r="O487" t="s">
        <v>6137</v>
      </c>
      <c r="Q487">
        <f t="shared" si="23"/>
        <v>11.874750000000001</v>
      </c>
      <c r="S487">
        <f t="shared" si="24"/>
        <v>12.621874999999999</v>
      </c>
      <c r="U487">
        <f t="shared" si="22"/>
        <v>1568.1666666666699</v>
      </c>
    </row>
    <row r="488" spans="1:21">
      <c r="A488" t="s">
        <v>31</v>
      </c>
      <c r="B488">
        <v>1400</v>
      </c>
      <c r="C488">
        <v>4</v>
      </c>
      <c r="D488" t="s">
        <v>1056</v>
      </c>
      <c r="E488">
        <v>96</v>
      </c>
      <c r="F488" t="s">
        <v>3303</v>
      </c>
      <c r="G488" t="s">
        <v>3304</v>
      </c>
      <c r="H488" t="s">
        <v>2389</v>
      </c>
      <c r="I488" t="s">
        <v>3305</v>
      </c>
      <c r="J488" t="s">
        <v>3306</v>
      </c>
      <c r="K488">
        <v>0</v>
      </c>
      <c r="L488">
        <v>0</v>
      </c>
      <c r="M488" t="s">
        <v>1133</v>
      </c>
      <c r="N488" t="s">
        <v>481</v>
      </c>
      <c r="O488" t="s">
        <v>3307</v>
      </c>
      <c r="Q488">
        <f t="shared" si="23"/>
        <v>12.618625</v>
      </c>
      <c r="S488">
        <f t="shared" si="24"/>
        <v>13.357749999999999</v>
      </c>
      <c r="U488">
        <f t="shared" si="22"/>
        <v>1375.9999999999968</v>
      </c>
    </row>
    <row r="489" spans="1:21">
      <c r="A489" t="s">
        <v>31</v>
      </c>
      <c r="B489">
        <v>1400</v>
      </c>
      <c r="C489">
        <v>5</v>
      </c>
      <c r="D489" t="s">
        <v>1056</v>
      </c>
      <c r="E489">
        <v>96</v>
      </c>
      <c r="F489" t="s">
        <v>1504</v>
      </c>
      <c r="G489" t="s">
        <v>5811</v>
      </c>
      <c r="H489" t="s">
        <v>2186</v>
      </c>
      <c r="I489" t="s">
        <v>5812</v>
      </c>
      <c r="J489" t="s">
        <v>5813</v>
      </c>
      <c r="K489">
        <v>0</v>
      </c>
      <c r="L489">
        <v>0</v>
      </c>
      <c r="M489" t="s">
        <v>126</v>
      </c>
      <c r="N489" t="s">
        <v>1313</v>
      </c>
      <c r="O489" t="s">
        <v>5814</v>
      </c>
      <c r="Q489">
        <f t="shared" si="23"/>
        <v>12.130749999999999</v>
      </c>
      <c r="S489">
        <f t="shared" si="24"/>
        <v>12.876374999999999</v>
      </c>
      <c r="U489">
        <f t="shared" si="22"/>
        <v>1792.0000000000032</v>
      </c>
    </row>
    <row r="490" spans="1:21">
      <c r="A490" t="s">
        <v>31</v>
      </c>
      <c r="B490">
        <v>1400</v>
      </c>
      <c r="C490">
        <v>6</v>
      </c>
      <c r="D490" t="s">
        <v>1056</v>
      </c>
      <c r="E490">
        <v>96</v>
      </c>
      <c r="F490" t="s">
        <v>2460</v>
      </c>
      <c r="G490" t="s">
        <v>3054</v>
      </c>
      <c r="H490" t="s">
        <v>839</v>
      </c>
      <c r="I490" t="s">
        <v>3055</v>
      </c>
      <c r="J490" t="s">
        <v>3056</v>
      </c>
      <c r="K490">
        <v>0</v>
      </c>
      <c r="L490">
        <v>0</v>
      </c>
      <c r="M490" t="s">
        <v>126</v>
      </c>
      <c r="N490" t="s">
        <v>3057</v>
      </c>
      <c r="O490" t="s">
        <v>3058</v>
      </c>
      <c r="Q490">
        <f t="shared" si="23"/>
        <v>12.1195</v>
      </c>
      <c r="S490">
        <f t="shared" si="24"/>
        <v>12.863875</v>
      </c>
      <c r="U490">
        <f t="shared" si="22"/>
        <v>1903.9999999999968</v>
      </c>
    </row>
    <row r="491" spans="1:21">
      <c r="A491" t="s">
        <v>31</v>
      </c>
      <c r="B491">
        <v>1400</v>
      </c>
      <c r="C491">
        <v>7</v>
      </c>
      <c r="D491" t="s">
        <v>1056</v>
      </c>
      <c r="E491">
        <v>97</v>
      </c>
      <c r="F491" t="s">
        <v>630</v>
      </c>
      <c r="G491" t="s">
        <v>1308</v>
      </c>
      <c r="H491" t="s">
        <v>1309</v>
      </c>
      <c r="I491" t="s">
        <v>1310</v>
      </c>
      <c r="J491" t="s">
        <v>1311</v>
      </c>
      <c r="K491">
        <v>0</v>
      </c>
      <c r="L491">
        <v>0</v>
      </c>
      <c r="M491" t="s">
        <v>1312</v>
      </c>
      <c r="N491" t="s">
        <v>1313</v>
      </c>
      <c r="O491" t="s">
        <v>1314</v>
      </c>
      <c r="Q491">
        <f t="shared" si="23"/>
        <v>12.122874999999999</v>
      </c>
      <c r="S491">
        <f t="shared" si="24"/>
        <v>12.874124999999999</v>
      </c>
      <c r="U491">
        <f t="shared" si="22"/>
        <v>1713.6666666666699</v>
      </c>
    </row>
    <row r="492" spans="1:21">
      <c r="A492" t="s">
        <v>31</v>
      </c>
      <c r="B492">
        <v>1400</v>
      </c>
      <c r="C492">
        <v>8</v>
      </c>
      <c r="D492" t="s">
        <v>1056</v>
      </c>
      <c r="E492">
        <v>96</v>
      </c>
      <c r="F492" t="s">
        <v>5467</v>
      </c>
      <c r="G492" t="s">
        <v>5468</v>
      </c>
      <c r="H492" t="s">
        <v>5469</v>
      </c>
      <c r="I492" t="s">
        <v>5470</v>
      </c>
      <c r="J492" t="s">
        <v>5471</v>
      </c>
      <c r="K492">
        <v>0</v>
      </c>
      <c r="L492">
        <v>0</v>
      </c>
      <c r="M492" t="s">
        <v>1312</v>
      </c>
      <c r="N492" t="s">
        <v>5472</v>
      </c>
      <c r="O492" t="s">
        <v>5473</v>
      </c>
      <c r="Q492">
        <f t="shared" si="23"/>
        <v>12.251374999999999</v>
      </c>
      <c r="S492">
        <f t="shared" si="24"/>
        <v>13.058</v>
      </c>
      <c r="U492">
        <f t="shared" si="22"/>
        <v>2128.0000000000032</v>
      </c>
    </row>
    <row r="493" spans="1:21">
      <c r="A493" t="s">
        <v>31</v>
      </c>
      <c r="B493">
        <v>1500</v>
      </c>
      <c r="C493">
        <v>1</v>
      </c>
      <c r="D493" t="s">
        <v>1056</v>
      </c>
      <c r="E493">
        <v>90</v>
      </c>
      <c r="F493" t="s">
        <v>2650</v>
      </c>
      <c r="G493" t="s">
        <v>2651</v>
      </c>
      <c r="H493">
        <v>24</v>
      </c>
      <c r="I493" t="s">
        <v>2652</v>
      </c>
      <c r="J493" t="s">
        <v>2653</v>
      </c>
      <c r="K493">
        <v>0</v>
      </c>
      <c r="L493">
        <v>0</v>
      </c>
      <c r="M493" t="s">
        <v>1101</v>
      </c>
      <c r="N493" t="s">
        <v>2654</v>
      </c>
      <c r="O493" t="s">
        <v>2655</v>
      </c>
      <c r="Q493">
        <f t="shared" si="23"/>
        <v>12.447375000000001</v>
      </c>
      <c r="S493">
        <f t="shared" si="24"/>
        <v>13.16475</v>
      </c>
      <c r="U493">
        <f t="shared" si="22"/>
        <v>2160</v>
      </c>
    </row>
    <row r="494" spans="1:21">
      <c r="A494" t="s">
        <v>31</v>
      </c>
      <c r="B494">
        <v>1500</v>
      </c>
      <c r="C494">
        <v>2</v>
      </c>
      <c r="D494" t="s">
        <v>1056</v>
      </c>
      <c r="E494">
        <v>90</v>
      </c>
      <c r="F494" t="s">
        <v>1880</v>
      </c>
      <c r="G494" t="s">
        <v>1881</v>
      </c>
      <c r="H494" t="s">
        <v>1572</v>
      </c>
      <c r="I494" t="s">
        <v>1882</v>
      </c>
      <c r="J494" t="s">
        <v>492</v>
      </c>
      <c r="K494">
        <v>0</v>
      </c>
      <c r="L494">
        <v>0</v>
      </c>
      <c r="M494" t="s">
        <v>1883</v>
      </c>
      <c r="N494" t="s">
        <v>1884</v>
      </c>
      <c r="O494" t="s">
        <v>1885</v>
      </c>
      <c r="Q494">
        <f t="shared" si="23"/>
        <v>12.960749999999999</v>
      </c>
      <c r="S494">
        <f t="shared" si="24"/>
        <v>13.597750000000001</v>
      </c>
      <c r="U494">
        <f t="shared" si="22"/>
        <v>1404</v>
      </c>
    </row>
    <row r="495" spans="1:21">
      <c r="A495" t="s">
        <v>31</v>
      </c>
      <c r="B495">
        <v>1500</v>
      </c>
      <c r="C495">
        <v>3</v>
      </c>
      <c r="D495" t="s">
        <v>1056</v>
      </c>
      <c r="E495">
        <v>90</v>
      </c>
      <c r="F495" t="s">
        <v>1593</v>
      </c>
      <c r="G495" t="s">
        <v>2784</v>
      </c>
      <c r="H495" t="s">
        <v>1251</v>
      </c>
      <c r="I495" t="s">
        <v>2785</v>
      </c>
      <c r="J495" t="s">
        <v>929</v>
      </c>
      <c r="K495">
        <v>0</v>
      </c>
      <c r="L495">
        <v>0</v>
      </c>
      <c r="M495" t="s">
        <v>1678</v>
      </c>
      <c r="N495" t="s">
        <v>942</v>
      </c>
      <c r="O495" t="s">
        <v>2786</v>
      </c>
      <c r="Q495">
        <f t="shared" si="23"/>
        <v>11.743875000000001</v>
      </c>
      <c r="S495">
        <f t="shared" si="24"/>
        <v>12.482999999999999</v>
      </c>
      <c r="U495">
        <f t="shared" si="22"/>
        <v>1575</v>
      </c>
    </row>
    <row r="496" spans="1:21">
      <c r="A496" t="s">
        <v>31</v>
      </c>
      <c r="B496">
        <v>1500</v>
      </c>
      <c r="C496">
        <v>4</v>
      </c>
      <c r="D496" t="s">
        <v>1056</v>
      </c>
      <c r="E496">
        <v>90</v>
      </c>
      <c r="F496" t="s">
        <v>2778</v>
      </c>
      <c r="G496" t="s">
        <v>2779</v>
      </c>
      <c r="H496" t="s">
        <v>1104</v>
      </c>
      <c r="I496" t="s">
        <v>2780</v>
      </c>
      <c r="J496" t="s">
        <v>2781</v>
      </c>
      <c r="K496">
        <v>0</v>
      </c>
      <c r="L496">
        <v>0</v>
      </c>
      <c r="M496" t="s">
        <v>1101</v>
      </c>
      <c r="N496" t="s">
        <v>2782</v>
      </c>
      <c r="O496" t="s">
        <v>2783</v>
      </c>
      <c r="Q496">
        <f t="shared" si="23"/>
        <v>12.547625</v>
      </c>
      <c r="S496">
        <f t="shared" si="24"/>
        <v>13.249625</v>
      </c>
      <c r="U496">
        <f t="shared" si="22"/>
        <v>1764.0000000000002</v>
      </c>
    </row>
    <row r="497" spans="1:21">
      <c r="A497" t="s">
        <v>31</v>
      </c>
      <c r="B497">
        <v>1500</v>
      </c>
      <c r="C497">
        <v>5</v>
      </c>
      <c r="D497" t="s">
        <v>1056</v>
      </c>
      <c r="E497">
        <v>90</v>
      </c>
      <c r="F497" t="s">
        <v>128</v>
      </c>
      <c r="G497" t="s">
        <v>244</v>
      </c>
      <c r="H497" t="s">
        <v>4038</v>
      </c>
      <c r="I497" t="s">
        <v>1310</v>
      </c>
      <c r="J497" t="s">
        <v>5873</v>
      </c>
      <c r="K497">
        <v>0</v>
      </c>
      <c r="L497">
        <v>0</v>
      </c>
      <c r="M497" t="s">
        <v>1453</v>
      </c>
      <c r="N497" t="s">
        <v>5874</v>
      </c>
      <c r="O497" t="s">
        <v>5875</v>
      </c>
      <c r="Q497">
        <f t="shared" si="23"/>
        <v>12.618874999999999</v>
      </c>
      <c r="S497">
        <f t="shared" si="24"/>
        <v>13.28525</v>
      </c>
      <c r="U497">
        <f t="shared" si="22"/>
        <v>1559.999999999997</v>
      </c>
    </row>
    <row r="498" spans="1:21">
      <c r="A498" t="s">
        <v>31</v>
      </c>
      <c r="B498">
        <v>1500</v>
      </c>
      <c r="C498">
        <v>6</v>
      </c>
      <c r="D498" t="s">
        <v>1056</v>
      </c>
      <c r="E498">
        <v>90</v>
      </c>
      <c r="F498" t="s">
        <v>874</v>
      </c>
      <c r="G498" t="s">
        <v>5526</v>
      </c>
      <c r="H498" t="s">
        <v>4912</v>
      </c>
      <c r="I498" t="s">
        <v>5527</v>
      </c>
      <c r="J498" t="s">
        <v>5528</v>
      </c>
      <c r="K498">
        <v>0</v>
      </c>
      <c r="L498">
        <v>0</v>
      </c>
      <c r="M498" t="s">
        <v>2159</v>
      </c>
      <c r="N498" t="s">
        <v>5529</v>
      </c>
      <c r="O498" t="s">
        <v>5530</v>
      </c>
      <c r="Q498">
        <f t="shared" si="23"/>
        <v>12.007000000000001</v>
      </c>
      <c r="S498">
        <f t="shared" si="24"/>
        <v>12.687125</v>
      </c>
      <c r="U498">
        <f t="shared" si="22"/>
        <v>2054.9999999999968</v>
      </c>
    </row>
    <row r="499" spans="1:21">
      <c r="A499" t="s">
        <v>31</v>
      </c>
      <c r="B499">
        <v>1500</v>
      </c>
      <c r="C499">
        <v>7</v>
      </c>
      <c r="D499" t="s">
        <v>1056</v>
      </c>
      <c r="E499">
        <v>90</v>
      </c>
      <c r="F499" t="s">
        <v>727</v>
      </c>
      <c r="G499" t="s">
        <v>5583</v>
      </c>
      <c r="H499">
        <v>23</v>
      </c>
      <c r="I499" t="s">
        <v>5584</v>
      </c>
      <c r="J499" t="s">
        <v>4484</v>
      </c>
      <c r="K499">
        <v>0</v>
      </c>
      <c r="L499">
        <v>0</v>
      </c>
      <c r="M499" t="s">
        <v>941</v>
      </c>
      <c r="N499" t="s">
        <v>5585</v>
      </c>
      <c r="O499" t="s">
        <v>5586</v>
      </c>
      <c r="Q499">
        <f t="shared" si="23"/>
        <v>11.74525</v>
      </c>
      <c r="S499">
        <f t="shared" si="24"/>
        <v>12.50925</v>
      </c>
      <c r="U499">
        <f t="shared" si="22"/>
        <v>2070</v>
      </c>
    </row>
    <row r="500" spans="1:21">
      <c r="A500" t="s">
        <v>31</v>
      </c>
      <c r="B500">
        <v>1500</v>
      </c>
      <c r="C500">
        <v>8</v>
      </c>
      <c r="D500" t="s">
        <v>1056</v>
      </c>
      <c r="E500">
        <v>92</v>
      </c>
      <c r="F500" t="s">
        <v>3701</v>
      </c>
      <c r="G500" t="s">
        <v>3702</v>
      </c>
      <c r="H500" t="s">
        <v>972</v>
      </c>
      <c r="I500" t="s">
        <v>3703</v>
      </c>
      <c r="J500" t="s">
        <v>3704</v>
      </c>
      <c r="K500">
        <v>0</v>
      </c>
      <c r="L500">
        <v>0</v>
      </c>
      <c r="M500" t="s">
        <v>2278</v>
      </c>
      <c r="N500" t="s">
        <v>3705</v>
      </c>
      <c r="O500" t="s">
        <v>3706</v>
      </c>
      <c r="Q500">
        <f t="shared" si="23"/>
        <v>12.780125</v>
      </c>
      <c r="S500">
        <f t="shared" si="24"/>
        <v>13.431125</v>
      </c>
      <c r="U500">
        <f t="shared" si="22"/>
        <v>2162</v>
      </c>
    </row>
    <row r="501" spans="1:21">
      <c r="A501" t="s">
        <v>31</v>
      </c>
      <c r="B501">
        <v>1600</v>
      </c>
      <c r="C501">
        <v>1</v>
      </c>
      <c r="D501" t="s">
        <v>1056</v>
      </c>
      <c r="E501">
        <v>89</v>
      </c>
      <c r="F501" t="s">
        <v>4098</v>
      </c>
      <c r="G501" t="s">
        <v>4099</v>
      </c>
      <c r="H501">
        <v>20</v>
      </c>
      <c r="I501" t="s">
        <v>4100</v>
      </c>
      <c r="J501" t="s">
        <v>4101</v>
      </c>
      <c r="K501">
        <v>0</v>
      </c>
      <c r="L501">
        <v>0</v>
      </c>
      <c r="M501" t="s">
        <v>1901</v>
      </c>
      <c r="N501" t="s">
        <v>4102</v>
      </c>
      <c r="O501" t="s">
        <v>4103</v>
      </c>
      <c r="Q501">
        <f t="shared" si="23"/>
        <v>12.155875</v>
      </c>
      <c r="S501">
        <f t="shared" si="24"/>
        <v>12.769875000000001</v>
      </c>
      <c r="U501">
        <f t="shared" ref="U501:U556" si="25">H501*E501</f>
        <v>1780</v>
      </c>
    </row>
    <row r="502" spans="1:21">
      <c r="A502" t="s">
        <v>31</v>
      </c>
      <c r="B502">
        <v>1600</v>
      </c>
      <c r="C502">
        <v>2</v>
      </c>
      <c r="D502" t="s">
        <v>1056</v>
      </c>
      <c r="E502">
        <v>88</v>
      </c>
      <c r="F502" t="s">
        <v>2460</v>
      </c>
      <c r="G502" t="s">
        <v>2461</v>
      </c>
      <c r="H502" t="s">
        <v>1451</v>
      </c>
      <c r="I502" t="s">
        <v>2462</v>
      </c>
      <c r="J502" t="s">
        <v>2463</v>
      </c>
      <c r="K502">
        <v>0</v>
      </c>
      <c r="L502">
        <v>0</v>
      </c>
      <c r="M502" t="s">
        <v>1529</v>
      </c>
      <c r="N502" t="s">
        <v>2464</v>
      </c>
      <c r="O502" t="s">
        <v>2465</v>
      </c>
      <c r="Q502">
        <f t="shared" si="23"/>
        <v>12.519625</v>
      </c>
      <c r="S502">
        <f t="shared" si="24"/>
        <v>13.07325</v>
      </c>
      <c r="U502">
        <f t="shared" si="25"/>
        <v>1654.4</v>
      </c>
    </row>
    <row r="503" spans="1:21">
      <c r="A503" t="s">
        <v>31</v>
      </c>
      <c r="B503">
        <v>1600</v>
      </c>
      <c r="C503">
        <v>3</v>
      </c>
      <c r="D503" t="s">
        <v>1056</v>
      </c>
      <c r="E503">
        <v>88</v>
      </c>
      <c r="F503" t="s">
        <v>1570</v>
      </c>
      <c r="G503" t="s">
        <v>1821</v>
      </c>
      <c r="H503" t="s">
        <v>1822</v>
      </c>
      <c r="I503" t="s">
        <v>1824</v>
      </c>
      <c r="J503" t="s">
        <v>1825</v>
      </c>
      <c r="K503">
        <v>0</v>
      </c>
      <c r="L503">
        <v>0</v>
      </c>
      <c r="M503" t="s">
        <v>1090</v>
      </c>
      <c r="N503" t="s">
        <v>1826</v>
      </c>
      <c r="O503" t="s">
        <v>1827</v>
      </c>
      <c r="Q503">
        <f t="shared" si="23"/>
        <v>11.702874999999999</v>
      </c>
      <c r="S503">
        <f t="shared" si="24"/>
        <v>12.261375000000001</v>
      </c>
      <c r="U503">
        <f t="shared" si="25"/>
        <v>1513.6</v>
      </c>
    </row>
    <row r="504" spans="1:21">
      <c r="A504" t="s">
        <v>31</v>
      </c>
      <c r="B504">
        <v>1600</v>
      </c>
      <c r="C504">
        <v>4</v>
      </c>
      <c r="D504" t="s">
        <v>1056</v>
      </c>
      <c r="E504">
        <v>89</v>
      </c>
      <c r="F504" t="s">
        <v>6155</v>
      </c>
      <c r="G504" t="s">
        <v>6156</v>
      </c>
      <c r="H504" t="s">
        <v>5036</v>
      </c>
      <c r="I504" t="s">
        <v>5527</v>
      </c>
      <c r="J504" t="s">
        <v>6157</v>
      </c>
      <c r="K504">
        <v>0</v>
      </c>
      <c r="L504">
        <v>0</v>
      </c>
      <c r="M504" t="s">
        <v>2274</v>
      </c>
      <c r="N504" t="s">
        <v>6158</v>
      </c>
      <c r="O504" t="s">
        <v>4378</v>
      </c>
      <c r="Q504">
        <f t="shared" si="23"/>
        <v>11.594125</v>
      </c>
      <c r="S504">
        <f t="shared" si="24"/>
        <v>12.254625000000001</v>
      </c>
      <c r="U504">
        <f t="shared" si="25"/>
        <v>1886.8</v>
      </c>
    </row>
    <row r="505" spans="1:21">
      <c r="A505" t="s">
        <v>31</v>
      </c>
      <c r="B505">
        <v>1600</v>
      </c>
      <c r="C505">
        <v>5</v>
      </c>
      <c r="D505" t="s">
        <v>1056</v>
      </c>
      <c r="E505">
        <v>88</v>
      </c>
      <c r="F505" t="s">
        <v>5118</v>
      </c>
      <c r="G505" t="s">
        <v>3626</v>
      </c>
      <c r="H505" t="s">
        <v>3114</v>
      </c>
      <c r="I505" t="s">
        <v>5119</v>
      </c>
      <c r="J505" t="s">
        <v>5120</v>
      </c>
      <c r="K505">
        <v>0</v>
      </c>
      <c r="L505">
        <v>0</v>
      </c>
      <c r="M505" t="s">
        <v>1529</v>
      </c>
      <c r="N505" t="s">
        <v>5121</v>
      </c>
      <c r="O505" t="s">
        <v>5122</v>
      </c>
      <c r="Q505">
        <f t="shared" si="23"/>
        <v>12.641</v>
      </c>
      <c r="S505">
        <f t="shared" si="24"/>
        <v>13.218875000000001</v>
      </c>
      <c r="U505">
        <f t="shared" si="25"/>
        <v>1812.8000000000002</v>
      </c>
    </row>
    <row r="506" spans="1:21">
      <c r="A506" t="s">
        <v>31</v>
      </c>
      <c r="B506">
        <v>1600</v>
      </c>
      <c r="C506">
        <v>6</v>
      </c>
      <c r="D506" t="s">
        <v>1056</v>
      </c>
      <c r="E506">
        <v>89</v>
      </c>
      <c r="F506" t="s">
        <v>1364</v>
      </c>
      <c r="G506" t="s">
        <v>2209</v>
      </c>
      <c r="H506" t="s">
        <v>58</v>
      </c>
      <c r="I506" t="s">
        <v>2210</v>
      </c>
      <c r="J506" t="s">
        <v>2211</v>
      </c>
      <c r="K506">
        <v>0</v>
      </c>
      <c r="L506">
        <v>0</v>
      </c>
      <c r="M506" t="s">
        <v>180</v>
      </c>
      <c r="N506" t="s">
        <v>2212</v>
      </c>
      <c r="O506" t="s">
        <v>2213</v>
      </c>
      <c r="Q506">
        <f t="shared" si="23"/>
        <v>12.282499999999999</v>
      </c>
      <c r="S506">
        <f t="shared" si="24"/>
        <v>12.9305</v>
      </c>
      <c r="U506">
        <f t="shared" si="25"/>
        <v>1708.8</v>
      </c>
    </row>
    <row r="507" spans="1:21">
      <c r="A507" t="s">
        <v>31</v>
      </c>
      <c r="B507">
        <v>1600</v>
      </c>
      <c r="C507">
        <v>7</v>
      </c>
      <c r="D507" t="s">
        <v>1056</v>
      </c>
      <c r="E507">
        <v>87</v>
      </c>
      <c r="F507" t="s">
        <v>1957</v>
      </c>
      <c r="G507" t="s">
        <v>2982</v>
      </c>
      <c r="H507" t="s">
        <v>2983</v>
      </c>
      <c r="I507" t="s">
        <v>2984</v>
      </c>
      <c r="J507" t="s">
        <v>2985</v>
      </c>
      <c r="K507">
        <v>0</v>
      </c>
      <c r="L507">
        <v>0</v>
      </c>
      <c r="M507" t="s">
        <v>2274</v>
      </c>
      <c r="N507" t="s">
        <v>2986</v>
      </c>
      <c r="O507" t="s">
        <v>2987</v>
      </c>
      <c r="Q507">
        <f t="shared" si="23"/>
        <v>11.729750000000001</v>
      </c>
      <c r="S507">
        <f t="shared" si="24"/>
        <v>12.377625</v>
      </c>
      <c r="U507">
        <f t="shared" si="25"/>
        <v>2157.6</v>
      </c>
    </row>
    <row r="508" spans="1:21">
      <c r="A508" t="s">
        <v>31</v>
      </c>
      <c r="B508">
        <v>1600</v>
      </c>
      <c r="C508">
        <v>8</v>
      </c>
      <c r="D508" t="s">
        <v>1056</v>
      </c>
      <c r="E508">
        <v>85</v>
      </c>
      <c r="F508" t="s">
        <v>874</v>
      </c>
      <c r="G508" t="s">
        <v>5857</v>
      </c>
      <c r="H508">
        <v>25</v>
      </c>
      <c r="I508" t="s">
        <v>5858</v>
      </c>
      <c r="J508" t="s">
        <v>5859</v>
      </c>
      <c r="K508">
        <v>0</v>
      </c>
      <c r="L508">
        <v>0</v>
      </c>
      <c r="M508" t="s">
        <v>5860</v>
      </c>
      <c r="N508" t="s">
        <v>3294</v>
      </c>
      <c r="O508" t="s">
        <v>5861</v>
      </c>
      <c r="Q508">
        <f t="shared" si="23"/>
        <v>11.702125000000001</v>
      </c>
      <c r="S508">
        <f t="shared" si="24"/>
        <v>12.384</v>
      </c>
      <c r="U508">
        <f t="shared" si="25"/>
        <v>2125</v>
      </c>
    </row>
    <row r="509" spans="1:21">
      <c r="A509" t="s">
        <v>31</v>
      </c>
      <c r="B509">
        <v>1700</v>
      </c>
      <c r="C509">
        <v>1</v>
      </c>
      <c r="D509" t="s">
        <v>1056</v>
      </c>
      <c r="E509">
        <v>82</v>
      </c>
      <c r="F509" t="s">
        <v>5531</v>
      </c>
      <c r="G509" t="s">
        <v>5532</v>
      </c>
      <c r="H509" t="s">
        <v>2173</v>
      </c>
      <c r="I509" t="s">
        <v>5533</v>
      </c>
      <c r="J509" t="s">
        <v>5534</v>
      </c>
      <c r="K509">
        <v>0</v>
      </c>
      <c r="L509">
        <v>0</v>
      </c>
      <c r="M509" t="s">
        <v>1604</v>
      </c>
      <c r="N509" t="s">
        <v>5535</v>
      </c>
      <c r="O509" t="s">
        <v>5536</v>
      </c>
      <c r="Q509">
        <f t="shared" si="23"/>
        <v>12.218625000000001</v>
      </c>
      <c r="S509">
        <f t="shared" si="24"/>
        <v>12.74625</v>
      </c>
      <c r="U509">
        <f t="shared" si="25"/>
        <v>1820.3999999999999</v>
      </c>
    </row>
    <row r="510" spans="1:21">
      <c r="A510" t="s">
        <v>31</v>
      </c>
      <c r="B510">
        <v>1700</v>
      </c>
      <c r="C510">
        <v>2</v>
      </c>
      <c r="D510" t="s">
        <v>1056</v>
      </c>
      <c r="E510">
        <v>97</v>
      </c>
      <c r="F510" t="s">
        <v>3531</v>
      </c>
      <c r="G510" t="s">
        <v>3532</v>
      </c>
      <c r="H510">
        <v>18</v>
      </c>
      <c r="I510" t="s">
        <v>3533</v>
      </c>
      <c r="J510" t="s">
        <v>3534</v>
      </c>
      <c r="K510">
        <v>0</v>
      </c>
      <c r="L510">
        <v>0</v>
      </c>
      <c r="M510" t="s">
        <v>2182</v>
      </c>
      <c r="N510" t="s">
        <v>3535</v>
      </c>
      <c r="O510" t="s">
        <v>3536</v>
      </c>
      <c r="Q510">
        <f t="shared" si="23"/>
        <v>12.21325</v>
      </c>
      <c r="S510">
        <f t="shared" si="24"/>
        <v>12.788</v>
      </c>
      <c r="U510">
        <f t="shared" si="25"/>
        <v>1746</v>
      </c>
    </row>
    <row r="511" spans="1:21">
      <c r="A511" t="s">
        <v>31</v>
      </c>
      <c r="B511">
        <v>1700</v>
      </c>
      <c r="C511">
        <v>3</v>
      </c>
      <c r="D511" t="s">
        <v>1056</v>
      </c>
      <c r="E511">
        <v>87</v>
      </c>
      <c r="F511" t="s">
        <v>1570</v>
      </c>
      <c r="G511" t="s">
        <v>1571</v>
      </c>
      <c r="H511" t="s">
        <v>1572</v>
      </c>
      <c r="I511" t="s">
        <v>1573</v>
      </c>
      <c r="J511" t="s">
        <v>1574</v>
      </c>
      <c r="K511">
        <v>0</v>
      </c>
      <c r="L511">
        <v>0</v>
      </c>
      <c r="M511" t="s">
        <v>1101</v>
      </c>
      <c r="N511" t="s">
        <v>1575</v>
      </c>
      <c r="O511" t="s">
        <v>1576</v>
      </c>
      <c r="Q511">
        <f t="shared" si="23"/>
        <v>11.825749999999999</v>
      </c>
      <c r="S511">
        <f t="shared" si="24"/>
        <v>12.43975</v>
      </c>
      <c r="U511">
        <f t="shared" si="25"/>
        <v>1357.2</v>
      </c>
    </row>
    <row r="512" spans="1:21">
      <c r="A512" t="s">
        <v>31</v>
      </c>
      <c r="B512">
        <v>1700</v>
      </c>
      <c r="C512">
        <v>4</v>
      </c>
      <c r="D512" t="s">
        <v>1056</v>
      </c>
      <c r="E512">
        <v>83</v>
      </c>
      <c r="F512" t="s">
        <v>6064</v>
      </c>
      <c r="G512" t="s">
        <v>6065</v>
      </c>
      <c r="H512" t="s">
        <v>363</v>
      </c>
      <c r="I512" t="s">
        <v>6066</v>
      </c>
      <c r="J512" t="s">
        <v>6067</v>
      </c>
      <c r="K512">
        <v>0</v>
      </c>
      <c r="L512">
        <v>0</v>
      </c>
      <c r="M512" t="s">
        <v>2403</v>
      </c>
      <c r="N512" t="s">
        <v>2287</v>
      </c>
      <c r="O512" t="s">
        <v>6068</v>
      </c>
      <c r="Q512">
        <f t="shared" si="23"/>
        <v>11.947875</v>
      </c>
      <c r="S512">
        <f t="shared" si="24"/>
        <v>12.576375000000001</v>
      </c>
      <c r="U512">
        <f t="shared" si="25"/>
        <v>1610.1999999999998</v>
      </c>
    </row>
    <row r="513" spans="1:21">
      <c r="A513" t="s">
        <v>31</v>
      </c>
      <c r="B513">
        <v>1700</v>
      </c>
      <c r="C513">
        <v>5</v>
      </c>
      <c r="D513" t="s">
        <v>1056</v>
      </c>
      <c r="E513">
        <v>79</v>
      </c>
      <c r="F513" t="s">
        <v>5366</v>
      </c>
      <c r="G513" t="s">
        <v>4601</v>
      </c>
      <c r="H513" t="s">
        <v>1822</v>
      </c>
      <c r="I513" t="s">
        <v>5367</v>
      </c>
      <c r="J513" t="s">
        <v>5368</v>
      </c>
      <c r="K513">
        <v>0</v>
      </c>
      <c r="L513">
        <v>0</v>
      </c>
      <c r="M513" t="s">
        <v>3188</v>
      </c>
      <c r="N513" t="s">
        <v>1598</v>
      </c>
      <c r="O513" t="s">
        <v>5369</v>
      </c>
      <c r="Q513">
        <f t="shared" si="23"/>
        <v>11.887</v>
      </c>
      <c r="S513">
        <f t="shared" si="24"/>
        <v>12.536249999999999</v>
      </c>
      <c r="U513">
        <f t="shared" si="25"/>
        <v>1358.8</v>
      </c>
    </row>
    <row r="514" spans="1:21">
      <c r="A514" t="s">
        <v>31</v>
      </c>
      <c r="B514">
        <v>1700</v>
      </c>
      <c r="C514">
        <v>6</v>
      </c>
      <c r="D514" t="s">
        <v>1056</v>
      </c>
      <c r="E514">
        <v>83</v>
      </c>
      <c r="F514" t="s">
        <v>4174</v>
      </c>
      <c r="G514" t="s">
        <v>4175</v>
      </c>
      <c r="H514" t="s">
        <v>1822</v>
      </c>
      <c r="I514" t="s">
        <v>4176</v>
      </c>
      <c r="J514" t="s">
        <v>4177</v>
      </c>
      <c r="K514">
        <v>0</v>
      </c>
      <c r="L514">
        <v>0</v>
      </c>
      <c r="M514" t="s">
        <v>1138</v>
      </c>
      <c r="N514" t="s">
        <v>4178</v>
      </c>
      <c r="O514" t="s">
        <v>495</v>
      </c>
      <c r="Q514">
        <f t="shared" si="23"/>
        <v>12.870999999999999</v>
      </c>
      <c r="S514">
        <f t="shared" si="24"/>
        <v>13.40025</v>
      </c>
      <c r="U514">
        <f t="shared" si="25"/>
        <v>1427.6</v>
      </c>
    </row>
    <row r="515" spans="1:21">
      <c r="A515" t="s">
        <v>31</v>
      </c>
      <c r="B515">
        <v>1700</v>
      </c>
      <c r="C515">
        <v>7</v>
      </c>
      <c r="D515" t="s">
        <v>1056</v>
      </c>
      <c r="E515">
        <v>84</v>
      </c>
      <c r="F515" t="s">
        <v>2650</v>
      </c>
      <c r="G515" t="s">
        <v>5794</v>
      </c>
      <c r="H515" t="s">
        <v>1823</v>
      </c>
      <c r="I515" t="s">
        <v>5795</v>
      </c>
      <c r="J515" t="s">
        <v>5796</v>
      </c>
      <c r="K515">
        <v>0</v>
      </c>
      <c r="L515">
        <v>0</v>
      </c>
      <c r="M515" t="s">
        <v>1498</v>
      </c>
      <c r="N515" t="s">
        <v>5797</v>
      </c>
      <c r="O515" t="s">
        <v>5798</v>
      </c>
      <c r="Q515">
        <f t="shared" ref="Q515:Q578" si="26">(F515+G515+(8-C515)*0)/8</f>
        <v>11.90225</v>
      </c>
      <c r="S515">
        <f t="shared" ref="S515:S578" si="27">(O515+N515+L515)/8</f>
        <v>12.483750000000001</v>
      </c>
      <c r="U515">
        <f t="shared" si="25"/>
        <v>2150.4</v>
      </c>
    </row>
    <row r="516" spans="1:21">
      <c r="A516" t="s">
        <v>31</v>
      </c>
      <c r="B516">
        <v>1700</v>
      </c>
      <c r="C516">
        <v>8</v>
      </c>
      <c r="D516" t="s">
        <v>1056</v>
      </c>
      <c r="E516">
        <v>83</v>
      </c>
      <c r="F516" t="s">
        <v>1600</v>
      </c>
      <c r="G516" t="s">
        <v>1601</v>
      </c>
      <c r="H516">
        <v>23</v>
      </c>
      <c r="I516" t="s">
        <v>1602</v>
      </c>
      <c r="J516" t="s">
        <v>1603</v>
      </c>
      <c r="K516">
        <v>0</v>
      </c>
      <c r="L516">
        <v>0</v>
      </c>
      <c r="M516" t="s">
        <v>1604</v>
      </c>
      <c r="N516" t="s">
        <v>1603</v>
      </c>
      <c r="O516" t="s">
        <v>1605</v>
      </c>
      <c r="Q516">
        <f t="shared" si="26"/>
        <v>12.414250000000001</v>
      </c>
      <c r="S516">
        <f t="shared" si="27"/>
        <v>12.983499999999999</v>
      </c>
      <c r="U516">
        <f t="shared" si="25"/>
        <v>1909</v>
      </c>
    </row>
    <row r="517" spans="1:21">
      <c r="A517" t="s">
        <v>31</v>
      </c>
      <c r="B517">
        <v>1800</v>
      </c>
      <c r="C517">
        <v>1</v>
      </c>
      <c r="D517" t="s">
        <v>1056</v>
      </c>
      <c r="E517">
        <v>79</v>
      </c>
      <c r="F517" t="s">
        <v>1649</v>
      </c>
      <c r="G517" t="s">
        <v>5398</v>
      </c>
      <c r="H517" t="s">
        <v>5399</v>
      </c>
      <c r="I517" t="s">
        <v>5400</v>
      </c>
      <c r="J517" t="s">
        <v>4916</v>
      </c>
      <c r="K517">
        <v>0</v>
      </c>
      <c r="L517">
        <v>0</v>
      </c>
      <c r="M517" t="s">
        <v>1660</v>
      </c>
      <c r="N517" t="s">
        <v>5401</v>
      </c>
      <c r="O517" t="s">
        <v>5402</v>
      </c>
      <c r="Q517">
        <f t="shared" si="26"/>
        <v>12.761875000000002</v>
      </c>
      <c r="S517">
        <f t="shared" si="27"/>
        <v>13.275499999999999</v>
      </c>
      <c r="U517">
        <f t="shared" si="25"/>
        <v>1880.2</v>
      </c>
    </row>
    <row r="518" spans="1:21">
      <c r="A518" t="s">
        <v>31</v>
      </c>
      <c r="B518">
        <v>1800</v>
      </c>
      <c r="C518">
        <v>2</v>
      </c>
      <c r="D518" t="s">
        <v>1056</v>
      </c>
      <c r="E518">
        <v>79</v>
      </c>
      <c r="F518" t="s">
        <v>1750</v>
      </c>
      <c r="G518" t="s">
        <v>1751</v>
      </c>
      <c r="H518" t="s">
        <v>1442</v>
      </c>
      <c r="I518" t="s">
        <v>1752</v>
      </c>
      <c r="J518" t="s">
        <v>1753</v>
      </c>
      <c r="K518">
        <v>0</v>
      </c>
      <c r="L518">
        <v>0</v>
      </c>
      <c r="M518" t="s">
        <v>1253</v>
      </c>
      <c r="N518" t="s">
        <v>1754</v>
      </c>
      <c r="O518" t="s">
        <v>1755</v>
      </c>
      <c r="Q518">
        <f t="shared" si="26"/>
        <v>12.803625</v>
      </c>
      <c r="S518">
        <f t="shared" si="27"/>
        <v>13.309125</v>
      </c>
      <c r="U518">
        <f t="shared" si="25"/>
        <v>1406.2</v>
      </c>
    </row>
    <row r="519" spans="1:21">
      <c r="A519" t="s">
        <v>31</v>
      </c>
      <c r="B519">
        <v>1800</v>
      </c>
      <c r="C519">
        <v>3</v>
      </c>
      <c r="D519" t="s">
        <v>1056</v>
      </c>
      <c r="E519">
        <v>78</v>
      </c>
      <c r="F519" t="s">
        <v>5272</v>
      </c>
      <c r="G519" t="s">
        <v>5273</v>
      </c>
      <c r="H519" t="s">
        <v>1496</v>
      </c>
      <c r="I519" t="s">
        <v>5274</v>
      </c>
      <c r="J519" t="s">
        <v>5275</v>
      </c>
      <c r="K519">
        <v>0</v>
      </c>
      <c r="L519">
        <v>0</v>
      </c>
      <c r="M519" t="s">
        <v>1101</v>
      </c>
      <c r="N519" t="s">
        <v>5276</v>
      </c>
      <c r="O519" t="s">
        <v>5277</v>
      </c>
      <c r="Q519">
        <f t="shared" si="26"/>
        <v>11.853125</v>
      </c>
      <c r="S519">
        <f t="shared" si="27"/>
        <v>12.454374999999999</v>
      </c>
      <c r="U519">
        <f t="shared" si="25"/>
        <v>1185.5999999999999</v>
      </c>
    </row>
    <row r="520" spans="1:21">
      <c r="A520" t="s">
        <v>31</v>
      </c>
      <c r="B520">
        <v>1800</v>
      </c>
      <c r="C520">
        <v>4</v>
      </c>
      <c r="D520" t="s">
        <v>1056</v>
      </c>
      <c r="E520">
        <v>90</v>
      </c>
      <c r="F520" t="s">
        <v>2745</v>
      </c>
      <c r="G520" t="s">
        <v>2938</v>
      </c>
      <c r="H520">
        <v>26</v>
      </c>
      <c r="I520" t="s">
        <v>2939</v>
      </c>
      <c r="J520" t="s">
        <v>2940</v>
      </c>
      <c r="K520">
        <v>0</v>
      </c>
      <c r="L520">
        <v>0</v>
      </c>
      <c r="M520" t="s">
        <v>180</v>
      </c>
      <c r="N520" t="s">
        <v>2941</v>
      </c>
      <c r="O520" t="s">
        <v>2942</v>
      </c>
      <c r="Q520">
        <f t="shared" si="26"/>
        <v>11.92375</v>
      </c>
      <c r="S520">
        <f t="shared" si="27"/>
        <v>12.449624999999999</v>
      </c>
      <c r="U520">
        <f t="shared" si="25"/>
        <v>2340</v>
      </c>
    </row>
    <row r="521" spans="1:21">
      <c r="A521" t="s">
        <v>31</v>
      </c>
      <c r="B521">
        <v>1800</v>
      </c>
      <c r="C521">
        <v>5</v>
      </c>
      <c r="D521" t="s">
        <v>1056</v>
      </c>
      <c r="E521">
        <v>79</v>
      </c>
      <c r="F521" t="s">
        <v>2650</v>
      </c>
      <c r="G521" t="s">
        <v>5669</v>
      </c>
      <c r="H521" t="s">
        <v>1111</v>
      </c>
      <c r="I521" t="s">
        <v>5670</v>
      </c>
      <c r="J521" t="s">
        <v>5671</v>
      </c>
      <c r="K521">
        <v>0</v>
      </c>
      <c r="L521">
        <v>0</v>
      </c>
      <c r="M521" t="s">
        <v>1101</v>
      </c>
      <c r="N521" t="s">
        <v>5672</v>
      </c>
      <c r="O521" t="s">
        <v>5673</v>
      </c>
      <c r="Q521">
        <f t="shared" si="26"/>
        <v>12.005875000000001</v>
      </c>
      <c r="S521">
        <f t="shared" si="27"/>
        <v>12.542250000000001</v>
      </c>
      <c r="U521">
        <f t="shared" si="25"/>
        <v>1469.4</v>
      </c>
    </row>
    <row r="522" spans="1:21">
      <c r="A522" t="s">
        <v>31</v>
      </c>
      <c r="B522">
        <v>1800</v>
      </c>
      <c r="C522">
        <v>6</v>
      </c>
      <c r="D522" t="s">
        <v>1056</v>
      </c>
      <c r="E522">
        <v>79</v>
      </c>
      <c r="F522" t="s">
        <v>2466</v>
      </c>
      <c r="G522" t="s">
        <v>3797</v>
      </c>
      <c r="H522" t="s">
        <v>5426</v>
      </c>
      <c r="I522" t="s">
        <v>5427</v>
      </c>
      <c r="J522" t="s">
        <v>5428</v>
      </c>
      <c r="K522">
        <v>0</v>
      </c>
      <c r="L522">
        <v>0</v>
      </c>
      <c r="M522" t="s">
        <v>1101</v>
      </c>
      <c r="N522" t="s">
        <v>5429</v>
      </c>
      <c r="O522" t="s">
        <v>5430</v>
      </c>
      <c r="Q522">
        <f t="shared" si="26"/>
        <v>12.04575</v>
      </c>
      <c r="S522">
        <f t="shared" si="27"/>
        <v>12.55775</v>
      </c>
      <c r="U522">
        <f t="shared" si="25"/>
        <v>1801.2</v>
      </c>
    </row>
    <row r="523" spans="1:21">
      <c r="A523" t="s">
        <v>31</v>
      </c>
      <c r="B523">
        <v>1800</v>
      </c>
      <c r="C523">
        <v>7</v>
      </c>
      <c r="D523" t="s">
        <v>1056</v>
      </c>
      <c r="E523">
        <v>79</v>
      </c>
      <c r="F523" t="s">
        <v>4128</v>
      </c>
      <c r="G523" t="s">
        <v>4129</v>
      </c>
      <c r="H523" t="s">
        <v>1539</v>
      </c>
      <c r="I523" t="s">
        <v>4130</v>
      </c>
      <c r="J523" t="s">
        <v>4131</v>
      </c>
      <c r="K523">
        <v>0</v>
      </c>
      <c r="L523">
        <v>0</v>
      </c>
      <c r="M523" t="s">
        <v>4132</v>
      </c>
      <c r="N523" t="s">
        <v>4133</v>
      </c>
      <c r="O523" t="s">
        <v>4134</v>
      </c>
      <c r="Q523">
        <f t="shared" si="26"/>
        <v>12.073</v>
      </c>
      <c r="S523">
        <f t="shared" si="27"/>
        <v>12.60575</v>
      </c>
      <c r="U523">
        <f t="shared" si="25"/>
        <v>2006.6</v>
      </c>
    </row>
    <row r="524" spans="1:21">
      <c r="A524" t="s">
        <v>31</v>
      </c>
      <c r="B524">
        <v>1800</v>
      </c>
      <c r="C524">
        <v>8</v>
      </c>
      <c r="D524" t="s">
        <v>1056</v>
      </c>
      <c r="E524">
        <v>79</v>
      </c>
      <c r="F524" t="s">
        <v>1641</v>
      </c>
      <c r="G524" t="s">
        <v>1642</v>
      </c>
      <c r="H524" t="s">
        <v>1643</v>
      </c>
      <c r="I524" t="s">
        <v>1644</v>
      </c>
      <c r="J524" t="s">
        <v>1645</v>
      </c>
      <c r="K524">
        <v>0</v>
      </c>
      <c r="L524">
        <v>0</v>
      </c>
      <c r="M524" t="s">
        <v>1646</v>
      </c>
      <c r="N524" t="s">
        <v>1647</v>
      </c>
      <c r="O524" t="s">
        <v>1648</v>
      </c>
      <c r="Q524">
        <f t="shared" si="26"/>
        <v>12.645</v>
      </c>
      <c r="S524">
        <f t="shared" si="27"/>
        <v>13.140750000000001</v>
      </c>
      <c r="U524">
        <f t="shared" si="25"/>
        <v>1769.6</v>
      </c>
    </row>
    <row r="525" spans="1:21">
      <c r="A525" t="s">
        <v>31</v>
      </c>
      <c r="B525">
        <v>1900</v>
      </c>
      <c r="C525">
        <v>1</v>
      </c>
      <c r="D525" t="s">
        <v>1056</v>
      </c>
      <c r="E525">
        <v>77</v>
      </c>
      <c r="F525" t="s">
        <v>128</v>
      </c>
      <c r="G525" t="s">
        <v>3655</v>
      </c>
      <c r="H525" t="s">
        <v>3656</v>
      </c>
      <c r="I525" t="s">
        <v>3657</v>
      </c>
      <c r="J525" t="s">
        <v>3658</v>
      </c>
      <c r="K525">
        <v>0</v>
      </c>
      <c r="L525">
        <v>0</v>
      </c>
      <c r="M525" t="s">
        <v>1529</v>
      </c>
      <c r="N525" t="s">
        <v>3659</v>
      </c>
      <c r="O525" t="s">
        <v>1655</v>
      </c>
      <c r="Q525">
        <f t="shared" si="26"/>
        <v>11.698499999999999</v>
      </c>
      <c r="S525">
        <f t="shared" si="27"/>
        <v>12.2415</v>
      </c>
      <c r="U525">
        <f t="shared" si="25"/>
        <v>1570.8</v>
      </c>
    </row>
    <row r="526" spans="1:21">
      <c r="A526" t="s">
        <v>31</v>
      </c>
      <c r="B526">
        <v>1900</v>
      </c>
      <c r="C526">
        <v>2</v>
      </c>
      <c r="D526" t="s">
        <v>1056</v>
      </c>
      <c r="E526">
        <v>75</v>
      </c>
      <c r="F526" t="s">
        <v>3314</v>
      </c>
      <c r="G526" t="s">
        <v>3315</v>
      </c>
      <c r="H526">
        <v>18</v>
      </c>
      <c r="I526" t="s">
        <v>3316</v>
      </c>
      <c r="J526" t="s">
        <v>3317</v>
      </c>
      <c r="K526">
        <v>0</v>
      </c>
      <c r="L526">
        <v>0</v>
      </c>
      <c r="M526" t="s">
        <v>2124</v>
      </c>
      <c r="N526" t="s">
        <v>2861</v>
      </c>
      <c r="O526" t="s">
        <v>3318</v>
      </c>
      <c r="Q526">
        <f t="shared" si="26"/>
        <v>11.830249999999999</v>
      </c>
      <c r="S526">
        <f t="shared" si="27"/>
        <v>12.343999999999999</v>
      </c>
      <c r="U526">
        <f t="shared" si="25"/>
        <v>1350</v>
      </c>
    </row>
    <row r="527" spans="1:21">
      <c r="A527" t="s">
        <v>31</v>
      </c>
      <c r="B527">
        <v>1900</v>
      </c>
      <c r="C527">
        <v>3</v>
      </c>
      <c r="D527" t="s">
        <v>1056</v>
      </c>
      <c r="E527">
        <v>74</v>
      </c>
      <c r="F527" t="s">
        <v>2493</v>
      </c>
      <c r="G527" t="s">
        <v>4452</v>
      </c>
      <c r="H527" t="s">
        <v>4453</v>
      </c>
      <c r="I527" t="s">
        <v>4454</v>
      </c>
      <c r="J527" t="s">
        <v>4455</v>
      </c>
      <c r="K527">
        <v>0</v>
      </c>
      <c r="L527">
        <v>0</v>
      </c>
      <c r="M527" t="s">
        <v>1220</v>
      </c>
      <c r="N527" t="s">
        <v>4456</v>
      </c>
      <c r="O527" t="s">
        <v>753</v>
      </c>
      <c r="Q527">
        <f t="shared" si="26"/>
        <v>11.680125</v>
      </c>
      <c r="S527">
        <f t="shared" si="27"/>
        <v>12.326874999999999</v>
      </c>
      <c r="U527">
        <f t="shared" si="25"/>
        <v>1017.5</v>
      </c>
    </row>
    <row r="528" spans="1:21">
      <c r="A528" t="s">
        <v>31</v>
      </c>
      <c r="B528">
        <v>1900</v>
      </c>
      <c r="C528">
        <v>4</v>
      </c>
      <c r="D528" t="s">
        <v>1056</v>
      </c>
      <c r="E528">
        <v>77</v>
      </c>
      <c r="F528" t="s">
        <v>727</v>
      </c>
      <c r="G528" t="s">
        <v>3246</v>
      </c>
      <c r="H528" t="s">
        <v>363</v>
      </c>
      <c r="I528" t="s">
        <v>3247</v>
      </c>
      <c r="J528" t="s">
        <v>3248</v>
      </c>
      <c r="K528">
        <v>0</v>
      </c>
      <c r="L528">
        <v>0</v>
      </c>
      <c r="M528" t="s">
        <v>1660</v>
      </c>
      <c r="N528" t="s">
        <v>3249</v>
      </c>
      <c r="O528" t="s">
        <v>3250</v>
      </c>
      <c r="Q528">
        <f t="shared" si="26"/>
        <v>12.692875000000001</v>
      </c>
      <c r="S528">
        <f t="shared" si="27"/>
        <v>13.19875</v>
      </c>
      <c r="U528">
        <f t="shared" si="25"/>
        <v>1493.8</v>
      </c>
    </row>
    <row r="529" spans="1:21">
      <c r="A529" t="s">
        <v>31</v>
      </c>
      <c r="B529">
        <v>1900</v>
      </c>
      <c r="C529">
        <v>5</v>
      </c>
      <c r="D529" t="s">
        <v>1056</v>
      </c>
      <c r="E529">
        <v>75</v>
      </c>
      <c r="F529" t="s">
        <v>4179</v>
      </c>
      <c r="G529" t="s">
        <v>4180</v>
      </c>
      <c r="H529" t="s">
        <v>1336</v>
      </c>
      <c r="I529" t="s">
        <v>4181</v>
      </c>
      <c r="J529" t="s">
        <v>1590</v>
      </c>
      <c r="K529">
        <v>0</v>
      </c>
      <c r="L529">
        <v>0</v>
      </c>
      <c r="M529" t="s">
        <v>1413</v>
      </c>
      <c r="N529" t="s">
        <v>4182</v>
      </c>
      <c r="O529" t="s">
        <v>4183</v>
      </c>
      <c r="Q529">
        <f t="shared" si="26"/>
        <v>13.047375000000001</v>
      </c>
      <c r="S529">
        <f t="shared" si="27"/>
        <v>13.582875</v>
      </c>
      <c r="U529">
        <f t="shared" si="25"/>
        <v>1743.75</v>
      </c>
    </row>
    <row r="530" spans="1:21">
      <c r="A530" t="s">
        <v>31</v>
      </c>
      <c r="B530">
        <v>1900</v>
      </c>
      <c r="C530">
        <v>6</v>
      </c>
      <c r="D530" t="s">
        <v>1056</v>
      </c>
      <c r="E530">
        <v>77</v>
      </c>
      <c r="F530" t="s">
        <v>2621</v>
      </c>
      <c r="G530" t="s">
        <v>2622</v>
      </c>
      <c r="H530" t="s">
        <v>2623</v>
      </c>
      <c r="I530" t="s">
        <v>2624</v>
      </c>
      <c r="J530" t="s">
        <v>2625</v>
      </c>
      <c r="K530">
        <v>0</v>
      </c>
      <c r="L530">
        <v>0</v>
      </c>
      <c r="M530" t="s">
        <v>1253</v>
      </c>
      <c r="N530" t="s">
        <v>2626</v>
      </c>
      <c r="O530" t="s">
        <v>2627</v>
      </c>
      <c r="Q530">
        <f t="shared" si="26"/>
        <v>11.891499999999999</v>
      </c>
      <c r="S530">
        <f t="shared" si="27"/>
        <v>12.405125</v>
      </c>
      <c r="U530">
        <f t="shared" si="25"/>
        <v>2186.7999999999997</v>
      </c>
    </row>
    <row r="531" spans="1:21">
      <c r="A531" t="s">
        <v>31</v>
      </c>
      <c r="B531">
        <v>1900</v>
      </c>
      <c r="C531">
        <v>7</v>
      </c>
      <c r="D531" t="s">
        <v>1056</v>
      </c>
      <c r="E531">
        <v>75</v>
      </c>
      <c r="F531" t="s">
        <v>727</v>
      </c>
      <c r="G531" t="s">
        <v>4227</v>
      </c>
      <c r="H531" t="s">
        <v>3656</v>
      </c>
      <c r="I531" t="s">
        <v>4228</v>
      </c>
      <c r="J531" t="s">
        <v>4229</v>
      </c>
      <c r="K531">
        <v>0</v>
      </c>
      <c r="L531">
        <v>0</v>
      </c>
      <c r="M531" t="s">
        <v>1101</v>
      </c>
      <c r="N531" t="s">
        <v>1654</v>
      </c>
      <c r="O531" t="s">
        <v>4230</v>
      </c>
      <c r="Q531">
        <f t="shared" si="26"/>
        <v>12.565</v>
      </c>
      <c r="S531">
        <f t="shared" si="27"/>
        <v>13.082625</v>
      </c>
      <c r="U531">
        <f t="shared" si="25"/>
        <v>1530</v>
      </c>
    </row>
    <row r="532" spans="1:21">
      <c r="A532" t="s">
        <v>31</v>
      </c>
      <c r="B532">
        <v>1900</v>
      </c>
      <c r="C532">
        <v>8</v>
      </c>
      <c r="D532" t="s">
        <v>1056</v>
      </c>
      <c r="E532">
        <v>77</v>
      </c>
      <c r="F532" t="s">
        <v>4589</v>
      </c>
      <c r="G532" t="s">
        <v>4848</v>
      </c>
      <c r="H532" t="s">
        <v>4849</v>
      </c>
      <c r="I532" t="s">
        <v>4850</v>
      </c>
      <c r="J532" t="s">
        <v>4851</v>
      </c>
      <c r="K532">
        <v>0</v>
      </c>
      <c r="L532">
        <v>0</v>
      </c>
      <c r="M532" t="s">
        <v>1660</v>
      </c>
      <c r="N532" t="s">
        <v>4852</v>
      </c>
      <c r="O532" t="s">
        <v>4853</v>
      </c>
      <c r="Q532">
        <f t="shared" si="26"/>
        <v>12.130875</v>
      </c>
      <c r="S532">
        <f t="shared" si="27"/>
        <v>12.6525</v>
      </c>
      <c r="U532">
        <f t="shared" si="25"/>
        <v>1786.3999999999999</v>
      </c>
    </row>
    <row r="533" spans="1:21">
      <c r="A533" t="s">
        <v>31</v>
      </c>
      <c r="B533">
        <v>2000</v>
      </c>
      <c r="C533">
        <v>1</v>
      </c>
      <c r="D533" t="s">
        <v>1056</v>
      </c>
      <c r="E533">
        <v>74</v>
      </c>
      <c r="F533" t="s">
        <v>4589</v>
      </c>
      <c r="G533" t="s">
        <v>4590</v>
      </c>
      <c r="H533" t="s">
        <v>4591</v>
      </c>
      <c r="I533" t="s">
        <v>4592</v>
      </c>
      <c r="J533" t="s">
        <v>4593</v>
      </c>
      <c r="K533">
        <v>0</v>
      </c>
      <c r="L533">
        <v>0</v>
      </c>
      <c r="M533" t="s">
        <v>3481</v>
      </c>
      <c r="N533" t="s">
        <v>1654</v>
      </c>
      <c r="O533" t="s">
        <v>4594</v>
      </c>
      <c r="Q533">
        <f t="shared" si="26"/>
        <v>11.507250000000001</v>
      </c>
      <c r="S533">
        <f t="shared" si="27"/>
        <v>12.009</v>
      </c>
      <c r="U533">
        <f t="shared" si="25"/>
        <v>1646.5</v>
      </c>
    </row>
    <row r="534" spans="1:21">
      <c r="A534" t="s">
        <v>31</v>
      </c>
      <c r="B534">
        <v>2000</v>
      </c>
      <c r="C534">
        <v>2</v>
      </c>
      <c r="D534" t="s">
        <v>1056</v>
      </c>
      <c r="E534">
        <v>72</v>
      </c>
      <c r="F534" t="s">
        <v>3172</v>
      </c>
      <c r="G534" t="s">
        <v>3173</v>
      </c>
      <c r="H534" t="s">
        <v>1330</v>
      </c>
      <c r="I534" t="s">
        <v>3174</v>
      </c>
      <c r="J534" t="s">
        <v>3175</v>
      </c>
      <c r="K534">
        <v>0</v>
      </c>
      <c r="L534">
        <v>0</v>
      </c>
      <c r="M534" t="s">
        <v>1636</v>
      </c>
      <c r="N534" t="s">
        <v>3176</v>
      </c>
      <c r="O534" t="s">
        <v>3177</v>
      </c>
      <c r="Q534">
        <f t="shared" si="26"/>
        <v>11.1845</v>
      </c>
      <c r="S534">
        <f t="shared" si="27"/>
        <v>11.6845</v>
      </c>
      <c r="U534">
        <f t="shared" si="25"/>
        <v>1278</v>
      </c>
    </row>
    <row r="535" spans="1:21">
      <c r="A535" t="s">
        <v>31</v>
      </c>
      <c r="B535">
        <v>2000</v>
      </c>
      <c r="C535">
        <v>3</v>
      </c>
      <c r="D535" t="s">
        <v>1056</v>
      </c>
      <c r="E535">
        <v>73</v>
      </c>
      <c r="F535" t="s">
        <v>1750</v>
      </c>
      <c r="G535" t="s">
        <v>3101</v>
      </c>
      <c r="H535" t="s">
        <v>3102</v>
      </c>
      <c r="I535" t="s">
        <v>3103</v>
      </c>
      <c r="J535" t="s">
        <v>3104</v>
      </c>
      <c r="K535">
        <v>0</v>
      </c>
      <c r="L535">
        <v>0</v>
      </c>
      <c r="M535" t="s">
        <v>3105</v>
      </c>
      <c r="N535" t="s">
        <v>3106</v>
      </c>
      <c r="O535" t="s">
        <v>3107</v>
      </c>
      <c r="Q535">
        <f t="shared" si="26"/>
        <v>11.932124999999999</v>
      </c>
      <c r="S535">
        <f t="shared" si="27"/>
        <v>12.41025</v>
      </c>
      <c r="U535">
        <f t="shared" si="25"/>
        <v>1770.25</v>
      </c>
    </row>
    <row r="536" spans="1:21">
      <c r="A536" t="s">
        <v>31</v>
      </c>
      <c r="B536">
        <v>2000</v>
      </c>
      <c r="C536">
        <v>4</v>
      </c>
      <c r="D536" t="s">
        <v>1056</v>
      </c>
      <c r="E536">
        <v>72</v>
      </c>
      <c r="F536" t="s">
        <v>2621</v>
      </c>
      <c r="G536" t="s">
        <v>3477</v>
      </c>
      <c r="H536" t="s">
        <v>3478</v>
      </c>
      <c r="I536" t="s">
        <v>3479</v>
      </c>
      <c r="J536" t="s">
        <v>3480</v>
      </c>
      <c r="K536">
        <v>0</v>
      </c>
      <c r="L536">
        <v>0</v>
      </c>
      <c r="M536" t="s">
        <v>3481</v>
      </c>
      <c r="N536" t="s">
        <v>3482</v>
      </c>
      <c r="O536" t="s">
        <v>3483</v>
      </c>
      <c r="Q536">
        <f t="shared" si="26"/>
        <v>11.27975</v>
      </c>
      <c r="S536">
        <f t="shared" si="27"/>
        <v>11.807625</v>
      </c>
      <c r="U536">
        <f t="shared" si="25"/>
        <v>1710</v>
      </c>
    </row>
    <row r="537" spans="1:21">
      <c r="A537" t="s">
        <v>31</v>
      </c>
      <c r="B537">
        <v>2000</v>
      </c>
      <c r="C537">
        <v>5</v>
      </c>
      <c r="D537" t="s">
        <v>1056</v>
      </c>
      <c r="E537">
        <v>73</v>
      </c>
      <c r="F537" t="s">
        <v>4423</v>
      </c>
      <c r="G537" t="s">
        <v>4424</v>
      </c>
      <c r="H537">
        <v>23</v>
      </c>
      <c r="I537" t="s">
        <v>4425</v>
      </c>
      <c r="J537" t="s">
        <v>4426</v>
      </c>
      <c r="K537">
        <v>0</v>
      </c>
      <c r="L537">
        <v>0</v>
      </c>
      <c r="M537" t="s">
        <v>1378</v>
      </c>
      <c r="N537" t="s">
        <v>4427</v>
      </c>
      <c r="O537" t="s">
        <v>4428</v>
      </c>
      <c r="Q537">
        <f t="shared" si="26"/>
        <v>12.049625000000001</v>
      </c>
      <c r="S537">
        <f t="shared" si="27"/>
        <v>12.525625</v>
      </c>
      <c r="U537">
        <f t="shared" si="25"/>
        <v>1679</v>
      </c>
    </row>
    <row r="538" spans="1:21">
      <c r="A538" t="s">
        <v>31</v>
      </c>
      <c r="B538">
        <v>2000</v>
      </c>
      <c r="C538">
        <v>6</v>
      </c>
      <c r="D538" t="s">
        <v>1056</v>
      </c>
      <c r="E538">
        <v>72</v>
      </c>
      <c r="F538" t="s">
        <v>4089</v>
      </c>
      <c r="G538" t="s">
        <v>4090</v>
      </c>
      <c r="H538">
        <v>21</v>
      </c>
      <c r="I538" t="s">
        <v>4091</v>
      </c>
      <c r="J538" t="s">
        <v>4092</v>
      </c>
      <c r="K538">
        <v>0</v>
      </c>
      <c r="L538">
        <v>0</v>
      </c>
      <c r="M538" t="s">
        <v>1101</v>
      </c>
      <c r="N538" t="s">
        <v>4093</v>
      </c>
      <c r="O538" t="s">
        <v>3984</v>
      </c>
      <c r="Q538">
        <f t="shared" si="26"/>
        <v>12.54975</v>
      </c>
      <c r="S538">
        <f t="shared" si="27"/>
        <v>13.027750000000001</v>
      </c>
      <c r="U538">
        <f t="shared" si="25"/>
        <v>1512</v>
      </c>
    </row>
    <row r="539" spans="1:21">
      <c r="A539" t="s">
        <v>31</v>
      </c>
      <c r="B539">
        <v>2000</v>
      </c>
      <c r="C539">
        <v>7</v>
      </c>
      <c r="D539" t="s">
        <v>1056</v>
      </c>
      <c r="E539">
        <v>73</v>
      </c>
      <c r="F539" t="s">
        <v>3894</v>
      </c>
      <c r="G539" t="s">
        <v>5059</v>
      </c>
      <c r="H539" t="s">
        <v>1528</v>
      </c>
      <c r="I539" t="s">
        <v>5060</v>
      </c>
      <c r="J539" t="s">
        <v>5061</v>
      </c>
      <c r="K539" t="s">
        <v>2519</v>
      </c>
      <c r="L539">
        <v>0</v>
      </c>
      <c r="M539" t="s">
        <v>5062</v>
      </c>
      <c r="N539" t="s">
        <v>1661</v>
      </c>
      <c r="O539" t="s">
        <v>5063</v>
      </c>
      <c r="Q539">
        <f t="shared" si="26"/>
        <v>11.461500000000001</v>
      </c>
      <c r="S539">
        <f t="shared" si="27"/>
        <v>11.959375000000001</v>
      </c>
      <c r="U539">
        <f t="shared" si="25"/>
        <v>1496.5</v>
      </c>
    </row>
    <row r="540" spans="1:21">
      <c r="A540" t="s">
        <v>31</v>
      </c>
      <c r="B540">
        <v>2000</v>
      </c>
      <c r="C540">
        <v>8</v>
      </c>
      <c r="D540" t="s">
        <v>1056</v>
      </c>
      <c r="E540">
        <v>71</v>
      </c>
      <c r="F540" t="s">
        <v>1649</v>
      </c>
      <c r="G540" t="s">
        <v>1650</v>
      </c>
      <c r="H540" t="s">
        <v>1285</v>
      </c>
      <c r="I540" t="s">
        <v>1651</v>
      </c>
      <c r="J540" t="s">
        <v>1652</v>
      </c>
      <c r="K540">
        <v>0</v>
      </c>
      <c r="L540">
        <v>0</v>
      </c>
      <c r="M540" t="s">
        <v>1653</v>
      </c>
      <c r="N540" t="s">
        <v>1654</v>
      </c>
      <c r="O540" t="s">
        <v>1655</v>
      </c>
      <c r="Q540">
        <f t="shared" si="26"/>
        <v>11.682875000000001</v>
      </c>
      <c r="S540">
        <f t="shared" si="27"/>
        <v>12.190625000000001</v>
      </c>
      <c r="U540">
        <f t="shared" si="25"/>
        <v>1810.5</v>
      </c>
    </row>
    <row r="541" spans="1:21">
      <c r="A541" t="s">
        <v>31</v>
      </c>
      <c r="B541">
        <v>2100</v>
      </c>
      <c r="C541">
        <v>1</v>
      </c>
      <c r="D541" t="s">
        <v>1056</v>
      </c>
      <c r="E541">
        <v>69</v>
      </c>
      <c r="F541" t="s">
        <v>2466</v>
      </c>
      <c r="G541" t="s">
        <v>5963</v>
      </c>
      <c r="H541" t="s">
        <v>5964</v>
      </c>
      <c r="I541" t="s">
        <v>5965</v>
      </c>
      <c r="J541" t="s">
        <v>5966</v>
      </c>
      <c r="K541">
        <v>0</v>
      </c>
      <c r="L541">
        <v>0</v>
      </c>
      <c r="M541" t="s">
        <v>1090</v>
      </c>
      <c r="N541" t="s">
        <v>1990</v>
      </c>
      <c r="O541" t="s">
        <v>5967</v>
      </c>
      <c r="Q541">
        <f t="shared" si="26"/>
        <v>11.917999999999999</v>
      </c>
      <c r="S541">
        <f t="shared" si="27"/>
        <v>12.36825</v>
      </c>
      <c r="U541">
        <f t="shared" si="25"/>
        <v>2018.25</v>
      </c>
    </row>
    <row r="542" spans="1:21">
      <c r="A542" t="s">
        <v>31</v>
      </c>
      <c r="B542">
        <v>2100</v>
      </c>
      <c r="C542">
        <v>2</v>
      </c>
      <c r="D542" t="s">
        <v>1056</v>
      </c>
      <c r="E542">
        <v>68</v>
      </c>
      <c r="F542" t="s">
        <v>2139</v>
      </c>
      <c r="G542" t="s">
        <v>2140</v>
      </c>
      <c r="H542">
        <v>14</v>
      </c>
      <c r="I542" t="s">
        <v>2141</v>
      </c>
      <c r="J542" t="s">
        <v>2142</v>
      </c>
      <c r="K542">
        <v>0</v>
      </c>
      <c r="L542">
        <v>0</v>
      </c>
      <c r="M542" t="s">
        <v>1101</v>
      </c>
      <c r="N542" t="s">
        <v>2143</v>
      </c>
      <c r="O542" t="s">
        <v>2144</v>
      </c>
      <c r="Q542">
        <f t="shared" si="26"/>
        <v>12.20575</v>
      </c>
      <c r="S542">
        <f t="shared" si="27"/>
        <v>12.619624999999999</v>
      </c>
      <c r="U542">
        <f t="shared" si="25"/>
        <v>952</v>
      </c>
    </row>
    <row r="543" spans="1:21">
      <c r="A543" t="s">
        <v>31</v>
      </c>
      <c r="B543">
        <v>2100</v>
      </c>
      <c r="C543">
        <v>3</v>
      </c>
      <c r="D543" t="s">
        <v>1056</v>
      </c>
      <c r="E543">
        <v>68</v>
      </c>
      <c r="F543" t="s">
        <v>1656</v>
      </c>
      <c r="G543" t="s">
        <v>1657</v>
      </c>
      <c r="H543">
        <v>22</v>
      </c>
      <c r="I543" t="s">
        <v>1658</v>
      </c>
      <c r="J543" t="s">
        <v>1659</v>
      </c>
      <c r="K543">
        <v>0</v>
      </c>
      <c r="L543">
        <v>0</v>
      </c>
      <c r="M543" t="s">
        <v>1660</v>
      </c>
      <c r="N543" t="s">
        <v>1661</v>
      </c>
      <c r="O543" t="s">
        <v>1662</v>
      </c>
      <c r="Q543">
        <f t="shared" si="26"/>
        <v>11.697875</v>
      </c>
      <c r="S543">
        <f t="shared" si="27"/>
        <v>12.2035</v>
      </c>
      <c r="U543">
        <f t="shared" si="25"/>
        <v>1496</v>
      </c>
    </row>
    <row r="544" spans="1:21">
      <c r="A544" t="s">
        <v>31</v>
      </c>
      <c r="B544">
        <v>2100</v>
      </c>
      <c r="C544">
        <v>4</v>
      </c>
      <c r="D544" t="s">
        <v>1056</v>
      </c>
      <c r="E544">
        <v>69</v>
      </c>
      <c r="F544" t="s">
        <v>5540</v>
      </c>
      <c r="G544" t="s">
        <v>5541</v>
      </c>
      <c r="H544">
        <v>22</v>
      </c>
      <c r="I544" t="s">
        <v>5542</v>
      </c>
      <c r="J544" t="s">
        <v>5543</v>
      </c>
      <c r="K544">
        <v>0</v>
      </c>
      <c r="L544">
        <v>0</v>
      </c>
      <c r="M544" t="s">
        <v>393</v>
      </c>
      <c r="N544" t="s">
        <v>5544</v>
      </c>
      <c r="O544" t="s">
        <v>5545</v>
      </c>
      <c r="Q544">
        <f t="shared" si="26"/>
        <v>12.329874999999999</v>
      </c>
      <c r="S544">
        <f t="shared" si="27"/>
        <v>12.753125000000001</v>
      </c>
      <c r="U544">
        <f t="shared" si="25"/>
        <v>1518</v>
      </c>
    </row>
    <row r="545" spans="1:21">
      <c r="A545" t="s">
        <v>31</v>
      </c>
      <c r="B545">
        <v>2100</v>
      </c>
      <c r="C545">
        <v>5</v>
      </c>
      <c r="D545" t="s">
        <v>1056</v>
      </c>
      <c r="E545">
        <v>69</v>
      </c>
      <c r="F545" t="s">
        <v>4196</v>
      </c>
      <c r="G545" t="s">
        <v>4197</v>
      </c>
      <c r="H545">
        <v>25</v>
      </c>
      <c r="I545" t="s">
        <v>4198</v>
      </c>
      <c r="J545" t="s">
        <v>4199</v>
      </c>
      <c r="K545">
        <v>0</v>
      </c>
      <c r="L545">
        <v>0</v>
      </c>
      <c r="M545" t="s">
        <v>1083</v>
      </c>
      <c r="N545" t="s">
        <v>4200</v>
      </c>
      <c r="O545" t="s">
        <v>4201</v>
      </c>
      <c r="Q545">
        <f t="shared" si="26"/>
        <v>12.497999999999999</v>
      </c>
      <c r="S545">
        <f t="shared" si="27"/>
        <v>12.902875</v>
      </c>
      <c r="U545">
        <f t="shared" si="25"/>
        <v>1725</v>
      </c>
    </row>
    <row r="546" spans="1:21">
      <c r="A546" t="s">
        <v>31</v>
      </c>
      <c r="B546">
        <v>2100</v>
      </c>
      <c r="C546">
        <v>6</v>
      </c>
      <c r="D546" t="s">
        <v>1056</v>
      </c>
      <c r="E546">
        <v>70</v>
      </c>
      <c r="F546" t="s">
        <v>5911</v>
      </c>
      <c r="G546" t="s">
        <v>5912</v>
      </c>
      <c r="H546" t="s">
        <v>972</v>
      </c>
      <c r="I546" t="s">
        <v>5913</v>
      </c>
      <c r="J546" t="s">
        <v>5544</v>
      </c>
      <c r="K546">
        <v>0</v>
      </c>
      <c r="L546">
        <v>0</v>
      </c>
      <c r="M546" t="s">
        <v>492</v>
      </c>
      <c r="N546" t="s">
        <v>5914</v>
      </c>
      <c r="O546" t="s">
        <v>5915</v>
      </c>
      <c r="Q546">
        <f t="shared" si="26"/>
        <v>12.48075</v>
      </c>
      <c r="S546">
        <f t="shared" si="27"/>
        <v>12.8925</v>
      </c>
      <c r="U546">
        <f t="shared" si="25"/>
        <v>1645</v>
      </c>
    </row>
    <row r="547" spans="1:21">
      <c r="A547" t="s">
        <v>31</v>
      </c>
      <c r="B547">
        <v>2100</v>
      </c>
      <c r="C547">
        <v>7</v>
      </c>
      <c r="D547" t="s">
        <v>1056</v>
      </c>
      <c r="E547">
        <v>69</v>
      </c>
      <c r="F547" t="s">
        <v>3291</v>
      </c>
      <c r="G547" t="s">
        <v>4238</v>
      </c>
      <c r="H547" t="s">
        <v>1336</v>
      </c>
      <c r="I547" t="s">
        <v>4239</v>
      </c>
      <c r="J547" t="s">
        <v>4240</v>
      </c>
      <c r="K547">
        <v>0</v>
      </c>
      <c r="L547">
        <v>0</v>
      </c>
      <c r="M547" t="s">
        <v>393</v>
      </c>
      <c r="N547" t="s">
        <v>4241</v>
      </c>
      <c r="O547" t="s">
        <v>4242</v>
      </c>
      <c r="Q547">
        <f t="shared" si="26"/>
        <v>12.359875000000001</v>
      </c>
      <c r="S547">
        <f t="shared" si="27"/>
        <v>12.783125</v>
      </c>
      <c r="U547">
        <f t="shared" si="25"/>
        <v>1604.25</v>
      </c>
    </row>
    <row r="548" spans="1:21">
      <c r="A548" t="s">
        <v>31</v>
      </c>
      <c r="B548">
        <v>2100</v>
      </c>
      <c r="C548">
        <v>8</v>
      </c>
      <c r="D548" t="s">
        <v>1056</v>
      </c>
      <c r="E548">
        <v>68</v>
      </c>
      <c r="F548" t="s">
        <v>3291</v>
      </c>
      <c r="G548" t="s">
        <v>3292</v>
      </c>
      <c r="H548">
        <v>25</v>
      </c>
      <c r="I548" t="s">
        <v>3293</v>
      </c>
      <c r="J548" t="s">
        <v>3294</v>
      </c>
      <c r="K548">
        <v>0</v>
      </c>
      <c r="L548">
        <v>0</v>
      </c>
      <c r="M548" t="s">
        <v>1101</v>
      </c>
      <c r="N548" t="s">
        <v>3295</v>
      </c>
      <c r="O548" t="s">
        <v>3296</v>
      </c>
      <c r="Q548">
        <f t="shared" si="26"/>
        <v>12.273375</v>
      </c>
      <c r="S548">
        <f t="shared" si="27"/>
        <v>12.701499999999999</v>
      </c>
      <c r="U548">
        <f t="shared" si="25"/>
        <v>1700</v>
      </c>
    </row>
    <row r="549" spans="1:21">
      <c r="A549" t="s">
        <v>31</v>
      </c>
      <c r="B549">
        <v>2101</v>
      </c>
      <c r="C549">
        <v>1</v>
      </c>
      <c r="D549" t="s">
        <v>1056</v>
      </c>
      <c r="E549">
        <v>52</v>
      </c>
      <c r="F549" t="s">
        <v>4619</v>
      </c>
      <c r="G549" t="s">
        <v>4620</v>
      </c>
      <c r="H549" t="s">
        <v>2298</v>
      </c>
      <c r="I549" t="s">
        <v>4621</v>
      </c>
      <c r="J549" t="s">
        <v>4622</v>
      </c>
      <c r="K549">
        <v>0</v>
      </c>
      <c r="L549">
        <v>0</v>
      </c>
      <c r="M549" t="s">
        <v>4623</v>
      </c>
      <c r="N549" t="s">
        <v>1218</v>
      </c>
      <c r="O549" t="s">
        <v>4624</v>
      </c>
      <c r="Q549">
        <f t="shared" si="26"/>
        <v>10.704625</v>
      </c>
      <c r="S549">
        <f t="shared" si="27"/>
        <v>11.115375</v>
      </c>
      <c r="U549">
        <f t="shared" si="25"/>
        <v>606.66666666666833</v>
      </c>
    </row>
    <row r="550" spans="1:21">
      <c r="A550" t="s">
        <v>31</v>
      </c>
      <c r="B550">
        <v>2101</v>
      </c>
      <c r="C550">
        <v>2</v>
      </c>
      <c r="D550" t="s">
        <v>1056</v>
      </c>
      <c r="E550">
        <v>51</v>
      </c>
      <c r="F550" t="s">
        <v>3308</v>
      </c>
      <c r="G550" t="s">
        <v>3309</v>
      </c>
      <c r="H550">
        <v>18</v>
      </c>
      <c r="I550" t="s">
        <v>3310</v>
      </c>
      <c r="J550" t="s">
        <v>3311</v>
      </c>
      <c r="K550">
        <v>0</v>
      </c>
      <c r="L550">
        <v>0</v>
      </c>
      <c r="M550" t="s">
        <v>146</v>
      </c>
      <c r="N550" t="s">
        <v>3312</v>
      </c>
      <c r="O550" t="s">
        <v>3313</v>
      </c>
      <c r="Q550">
        <f t="shared" si="26"/>
        <v>10.544374999999999</v>
      </c>
      <c r="S550">
        <f t="shared" si="27"/>
        <v>10.988875</v>
      </c>
      <c r="U550">
        <f t="shared" si="25"/>
        <v>918</v>
      </c>
    </row>
    <row r="551" spans="1:21">
      <c r="A551" t="s">
        <v>31</v>
      </c>
      <c r="B551">
        <v>2101</v>
      </c>
      <c r="C551">
        <v>3</v>
      </c>
      <c r="D551" t="s">
        <v>1056</v>
      </c>
      <c r="E551">
        <v>51</v>
      </c>
      <c r="F551" t="s">
        <v>727</v>
      </c>
      <c r="G551" t="s">
        <v>1213</v>
      </c>
      <c r="H551" t="s">
        <v>1214</v>
      </c>
      <c r="I551" t="s">
        <v>1215</v>
      </c>
      <c r="J551" t="s">
        <v>1216</v>
      </c>
      <c r="K551">
        <v>0</v>
      </c>
      <c r="L551">
        <v>0</v>
      </c>
      <c r="M551" t="s">
        <v>1217</v>
      </c>
      <c r="N551" t="s">
        <v>1218</v>
      </c>
      <c r="O551" t="s">
        <v>1219</v>
      </c>
      <c r="Q551">
        <f t="shared" si="26"/>
        <v>10.682</v>
      </c>
      <c r="S551">
        <f t="shared" si="27"/>
        <v>11.09</v>
      </c>
      <c r="U551">
        <f t="shared" si="25"/>
        <v>1291.9999999999984</v>
      </c>
    </row>
    <row r="552" spans="1:21">
      <c r="A552" t="s">
        <v>31</v>
      </c>
      <c r="B552">
        <v>2101</v>
      </c>
      <c r="C552">
        <v>4</v>
      </c>
      <c r="D552" t="s">
        <v>1056</v>
      </c>
      <c r="E552">
        <v>52</v>
      </c>
      <c r="F552" t="s">
        <v>4301</v>
      </c>
      <c r="G552" t="s">
        <v>4302</v>
      </c>
      <c r="H552" t="s">
        <v>4032</v>
      </c>
      <c r="I552" t="s">
        <v>4303</v>
      </c>
      <c r="J552" t="s">
        <v>4304</v>
      </c>
      <c r="K552">
        <v>0</v>
      </c>
      <c r="L552">
        <v>0</v>
      </c>
      <c r="M552" t="s">
        <v>1883</v>
      </c>
      <c r="N552" t="s">
        <v>4305</v>
      </c>
      <c r="O552" t="s">
        <v>4201</v>
      </c>
      <c r="Q552">
        <f t="shared" si="26"/>
        <v>12.522375</v>
      </c>
      <c r="S552">
        <f t="shared" si="27"/>
        <v>12.855500000000001</v>
      </c>
      <c r="U552">
        <f t="shared" si="25"/>
        <v>1438.6666666666683</v>
      </c>
    </row>
    <row r="553" spans="1:21">
      <c r="A553" t="s">
        <v>31</v>
      </c>
      <c r="B553">
        <v>2101</v>
      </c>
      <c r="C553">
        <v>5</v>
      </c>
      <c r="D553" t="s">
        <v>1056</v>
      </c>
      <c r="E553">
        <v>51</v>
      </c>
      <c r="F553" t="s">
        <v>1977</v>
      </c>
      <c r="G553" t="s">
        <v>1978</v>
      </c>
      <c r="H553">
        <v>12</v>
      </c>
      <c r="I553" t="s">
        <v>1979</v>
      </c>
      <c r="J553" t="s">
        <v>1980</v>
      </c>
      <c r="K553">
        <v>0</v>
      </c>
      <c r="L553">
        <v>0</v>
      </c>
      <c r="M553" t="s">
        <v>1981</v>
      </c>
      <c r="N553" t="s">
        <v>1982</v>
      </c>
      <c r="O553" t="s">
        <v>1983</v>
      </c>
      <c r="Q553">
        <f t="shared" si="26"/>
        <v>11.672874999999999</v>
      </c>
      <c r="S553">
        <f t="shared" si="27"/>
        <v>12.09225</v>
      </c>
      <c r="U553">
        <f t="shared" si="25"/>
        <v>612</v>
      </c>
    </row>
    <row r="554" spans="1:21">
      <c r="A554" t="s">
        <v>31</v>
      </c>
      <c r="B554">
        <v>2101</v>
      </c>
      <c r="C554">
        <v>6</v>
      </c>
      <c r="D554" t="s">
        <v>1056</v>
      </c>
      <c r="E554">
        <v>51</v>
      </c>
      <c r="F554" t="s">
        <v>4248</v>
      </c>
      <c r="G554" t="s">
        <v>4249</v>
      </c>
      <c r="H554">
        <v>19</v>
      </c>
      <c r="I554" t="s">
        <v>4250</v>
      </c>
      <c r="J554" t="s">
        <v>4251</v>
      </c>
      <c r="K554">
        <v>0</v>
      </c>
      <c r="L554">
        <v>0</v>
      </c>
      <c r="M554" t="s">
        <v>4252</v>
      </c>
      <c r="N554" t="s">
        <v>4253</v>
      </c>
      <c r="O554" t="s">
        <v>4254</v>
      </c>
      <c r="Q554">
        <f t="shared" si="26"/>
        <v>11.500249999999999</v>
      </c>
      <c r="S554">
        <f t="shared" si="27"/>
        <v>11.9</v>
      </c>
      <c r="U554">
        <f t="shared" si="25"/>
        <v>969</v>
      </c>
    </row>
    <row r="555" spans="1:21">
      <c r="A555" t="s">
        <v>31</v>
      </c>
      <c r="B555">
        <v>2101</v>
      </c>
      <c r="C555">
        <v>7</v>
      </c>
      <c r="D555" t="s">
        <v>1056</v>
      </c>
      <c r="E555">
        <v>51</v>
      </c>
      <c r="F555" t="s">
        <v>3032</v>
      </c>
      <c r="G555" t="s">
        <v>3033</v>
      </c>
      <c r="H555">
        <v>12</v>
      </c>
      <c r="I555" t="s">
        <v>3034</v>
      </c>
      <c r="J555" t="s">
        <v>3035</v>
      </c>
      <c r="K555">
        <v>0</v>
      </c>
      <c r="L555">
        <v>0</v>
      </c>
      <c r="M555" t="s">
        <v>3036</v>
      </c>
      <c r="N555" t="s">
        <v>3037</v>
      </c>
      <c r="O555" t="s">
        <v>3038</v>
      </c>
      <c r="Q555">
        <f t="shared" si="26"/>
        <v>11.32525</v>
      </c>
      <c r="S555">
        <f t="shared" si="27"/>
        <v>11.758500000000002</v>
      </c>
      <c r="U555">
        <f t="shared" si="25"/>
        <v>612</v>
      </c>
    </row>
    <row r="556" spans="1:21">
      <c r="A556" t="s">
        <v>31</v>
      </c>
      <c r="B556">
        <v>2101</v>
      </c>
      <c r="C556">
        <v>8</v>
      </c>
      <c r="D556" t="s">
        <v>1056</v>
      </c>
      <c r="E556">
        <v>50</v>
      </c>
      <c r="F556" t="s">
        <v>2466</v>
      </c>
      <c r="G556" t="s">
        <v>2467</v>
      </c>
      <c r="H556" t="s">
        <v>934</v>
      </c>
      <c r="I556" t="s">
        <v>2468</v>
      </c>
      <c r="J556" t="s">
        <v>2469</v>
      </c>
      <c r="K556">
        <v>0</v>
      </c>
      <c r="L556">
        <v>0</v>
      </c>
      <c r="M556" t="s">
        <v>2177</v>
      </c>
      <c r="N556" t="s">
        <v>2470</v>
      </c>
      <c r="O556" t="s">
        <v>2471</v>
      </c>
      <c r="Q556">
        <f t="shared" si="26"/>
        <v>11.319875</v>
      </c>
      <c r="S556">
        <f t="shared" si="27"/>
        <v>11.789125</v>
      </c>
      <c r="U556">
        <f t="shared" si="25"/>
        <v>616.66666666666504</v>
      </c>
    </row>
    <row r="557" spans="1:21">
      <c r="A557" t="s">
        <v>815</v>
      </c>
      <c r="B557">
        <v>800</v>
      </c>
      <c r="C557">
        <v>1</v>
      </c>
      <c r="D557" t="s">
        <v>944</v>
      </c>
      <c r="E557">
        <v>90</v>
      </c>
      <c r="F557">
        <v>0</v>
      </c>
      <c r="G557">
        <v>0</v>
      </c>
      <c r="H557" t="s">
        <v>971</v>
      </c>
      <c r="I557" t="s">
        <v>973</v>
      </c>
      <c r="J557">
        <v>0</v>
      </c>
      <c r="K557">
        <v>0</v>
      </c>
      <c r="L557">
        <v>0</v>
      </c>
      <c r="M557" t="s">
        <v>645</v>
      </c>
      <c r="N557" t="s">
        <v>974</v>
      </c>
      <c r="O557" t="s">
        <v>943</v>
      </c>
      <c r="Q557">
        <f t="shared" si="26"/>
        <v>0</v>
      </c>
      <c r="S557">
        <f t="shared" si="27"/>
        <v>1.603375</v>
      </c>
    </row>
    <row r="558" spans="1:21">
      <c r="A558" t="s">
        <v>815</v>
      </c>
      <c r="B558">
        <v>800</v>
      </c>
      <c r="C558">
        <v>2</v>
      </c>
      <c r="D558" t="s">
        <v>944</v>
      </c>
      <c r="E558">
        <v>90</v>
      </c>
      <c r="F558">
        <v>0</v>
      </c>
      <c r="G558">
        <v>0</v>
      </c>
      <c r="H558" t="s">
        <v>975</v>
      </c>
      <c r="I558" t="s">
        <v>976</v>
      </c>
      <c r="J558">
        <v>0</v>
      </c>
      <c r="K558">
        <v>0</v>
      </c>
      <c r="L558">
        <v>0</v>
      </c>
      <c r="M558" t="s">
        <v>977</v>
      </c>
      <c r="N558" t="s">
        <v>978</v>
      </c>
      <c r="O558" t="s">
        <v>979</v>
      </c>
      <c r="Q558">
        <f t="shared" si="26"/>
        <v>0</v>
      </c>
      <c r="S558">
        <f t="shared" si="27"/>
        <v>1.5663750000000001</v>
      </c>
    </row>
    <row r="559" spans="1:21">
      <c r="A559" t="s">
        <v>815</v>
      </c>
      <c r="B559">
        <v>1000</v>
      </c>
      <c r="C559">
        <v>1</v>
      </c>
      <c r="D559" t="s">
        <v>944</v>
      </c>
      <c r="E559">
        <v>90</v>
      </c>
      <c r="F559">
        <v>0</v>
      </c>
      <c r="G559">
        <v>0</v>
      </c>
      <c r="H559" t="s">
        <v>980</v>
      </c>
      <c r="I559" t="s">
        <v>982</v>
      </c>
      <c r="J559">
        <v>0</v>
      </c>
      <c r="K559">
        <v>0</v>
      </c>
      <c r="L559">
        <v>0</v>
      </c>
      <c r="M559" t="s">
        <v>905</v>
      </c>
      <c r="N559" t="s">
        <v>983</v>
      </c>
      <c r="O559" t="s">
        <v>984</v>
      </c>
      <c r="Q559">
        <f t="shared" si="26"/>
        <v>0</v>
      </c>
      <c r="S559">
        <f t="shared" si="27"/>
        <v>1.304</v>
      </c>
    </row>
    <row r="560" spans="1:21">
      <c r="A560" t="s">
        <v>815</v>
      </c>
      <c r="B560">
        <v>1000</v>
      </c>
      <c r="C560">
        <v>2</v>
      </c>
      <c r="D560" t="s">
        <v>944</v>
      </c>
      <c r="E560">
        <v>90</v>
      </c>
      <c r="F560">
        <v>0</v>
      </c>
      <c r="G560">
        <v>0</v>
      </c>
      <c r="H560">
        <v>10</v>
      </c>
      <c r="I560" t="s">
        <v>1030</v>
      </c>
      <c r="J560">
        <v>0</v>
      </c>
      <c r="K560">
        <v>0</v>
      </c>
      <c r="L560">
        <v>0</v>
      </c>
      <c r="M560" t="s">
        <v>1031</v>
      </c>
      <c r="N560" t="s">
        <v>1032</v>
      </c>
      <c r="O560" t="s">
        <v>373</v>
      </c>
      <c r="Q560">
        <f t="shared" si="26"/>
        <v>0</v>
      </c>
      <c r="S560">
        <f t="shared" si="27"/>
        <v>1.3163750000000001</v>
      </c>
    </row>
    <row r="561" spans="1:19">
      <c r="A561" t="s">
        <v>815</v>
      </c>
      <c r="B561">
        <v>600</v>
      </c>
      <c r="C561">
        <v>1</v>
      </c>
      <c r="D561" t="s">
        <v>933</v>
      </c>
      <c r="E561">
        <v>90</v>
      </c>
      <c r="H561" t="s">
        <v>934</v>
      </c>
      <c r="Q561">
        <f t="shared" si="26"/>
        <v>0</v>
      </c>
      <c r="S561">
        <f t="shared" si="27"/>
        <v>0</v>
      </c>
    </row>
    <row r="562" spans="1:19">
      <c r="A562" t="s">
        <v>815</v>
      </c>
      <c r="B562">
        <v>800</v>
      </c>
      <c r="C562">
        <v>1</v>
      </c>
      <c r="D562" t="s">
        <v>933</v>
      </c>
      <c r="E562">
        <v>90</v>
      </c>
      <c r="F562">
        <v>0</v>
      </c>
      <c r="G562">
        <v>0</v>
      </c>
      <c r="H562" t="s">
        <v>935</v>
      </c>
      <c r="I562" t="s">
        <v>936</v>
      </c>
      <c r="J562">
        <v>0</v>
      </c>
      <c r="K562">
        <v>0</v>
      </c>
      <c r="L562">
        <v>0</v>
      </c>
      <c r="M562" t="s">
        <v>901</v>
      </c>
      <c r="N562" t="s">
        <v>937</v>
      </c>
      <c r="O562" t="s">
        <v>938</v>
      </c>
      <c r="Q562">
        <f t="shared" si="26"/>
        <v>0</v>
      </c>
      <c r="S562">
        <f t="shared" si="27"/>
        <v>1.510875</v>
      </c>
    </row>
    <row r="563" spans="1:19">
      <c r="A563" t="s">
        <v>815</v>
      </c>
      <c r="B563">
        <v>1100</v>
      </c>
      <c r="C563">
        <v>1</v>
      </c>
      <c r="D563" t="s">
        <v>933</v>
      </c>
      <c r="E563">
        <v>90</v>
      </c>
      <c r="F563">
        <v>0</v>
      </c>
      <c r="G563">
        <v>0</v>
      </c>
      <c r="H563" t="s">
        <v>939</v>
      </c>
      <c r="I563" t="s">
        <v>940</v>
      </c>
      <c r="J563">
        <v>0</v>
      </c>
      <c r="K563" t="s">
        <v>886</v>
      </c>
      <c r="L563">
        <v>0</v>
      </c>
      <c r="M563" t="s">
        <v>941</v>
      </c>
      <c r="N563" t="s">
        <v>942</v>
      </c>
      <c r="O563" t="s">
        <v>943</v>
      </c>
      <c r="Q563">
        <f t="shared" si="26"/>
        <v>0</v>
      </c>
      <c r="S563">
        <f t="shared" si="27"/>
        <v>1.2268749999999999</v>
      </c>
    </row>
    <row r="564" spans="1:19">
      <c r="A564" t="s">
        <v>815</v>
      </c>
      <c r="B564">
        <v>208</v>
      </c>
      <c r="C564">
        <v>1</v>
      </c>
      <c r="D564" t="s">
        <v>816</v>
      </c>
      <c r="E564">
        <v>91</v>
      </c>
      <c r="F564">
        <v>0</v>
      </c>
      <c r="G564">
        <v>0</v>
      </c>
      <c r="H564" t="s">
        <v>830</v>
      </c>
      <c r="I564" t="s">
        <v>896</v>
      </c>
      <c r="J564">
        <v>0</v>
      </c>
      <c r="K564">
        <v>0</v>
      </c>
      <c r="L564">
        <v>0</v>
      </c>
      <c r="M564" t="s">
        <v>897</v>
      </c>
      <c r="N564" t="s">
        <v>898</v>
      </c>
      <c r="O564" t="s">
        <v>899</v>
      </c>
      <c r="Q564">
        <f t="shared" si="26"/>
        <v>0</v>
      </c>
      <c r="S564">
        <f t="shared" si="27"/>
        <v>11.83475</v>
      </c>
    </row>
    <row r="565" spans="1:19">
      <c r="A565" t="s">
        <v>815</v>
      </c>
      <c r="B565">
        <v>208</v>
      </c>
      <c r="C565">
        <v>2</v>
      </c>
      <c r="D565" t="s">
        <v>816</v>
      </c>
      <c r="E565">
        <v>90</v>
      </c>
      <c r="H565" t="s">
        <v>221</v>
      </c>
      <c r="Q565">
        <f t="shared" si="26"/>
        <v>0</v>
      </c>
      <c r="S565">
        <f t="shared" si="27"/>
        <v>0</v>
      </c>
    </row>
    <row r="566" spans="1:19">
      <c r="A566" t="s">
        <v>815</v>
      </c>
      <c r="B566">
        <v>208</v>
      </c>
      <c r="C566">
        <v>3</v>
      </c>
      <c r="D566" t="s">
        <v>816</v>
      </c>
      <c r="E566">
        <v>90</v>
      </c>
      <c r="F566">
        <v>0</v>
      </c>
      <c r="G566">
        <v>0</v>
      </c>
      <c r="H566" t="s">
        <v>817</v>
      </c>
      <c r="I566" t="s">
        <v>818</v>
      </c>
      <c r="J566">
        <v>0</v>
      </c>
      <c r="K566">
        <v>0</v>
      </c>
      <c r="L566">
        <v>0</v>
      </c>
      <c r="M566" t="s">
        <v>819</v>
      </c>
      <c r="N566" t="s">
        <v>820</v>
      </c>
      <c r="O566" t="s">
        <v>821</v>
      </c>
      <c r="Q566">
        <f t="shared" si="26"/>
        <v>0</v>
      </c>
      <c r="S566">
        <f t="shared" si="27"/>
        <v>11.67475</v>
      </c>
    </row>
    <row r="567" spans="1:19">
      <c r="A567" t="s">
        <v>815</v>
      </c>
      <c r="B567">
        <v>208</v>
      </c>
      <c r="C567">
        <v>4</v>
      </c>
      <c r="D567" t="s">
        <v>816</v>
      </c>
      <c r="E567">
        <v>90</v>
      </c>
      <c r="F567">
        <v>0</v>
      </c>
      <c r="G567">
        <v>0</v>
      </c>
      <c r="H567" t="s">
        <v>345</v>
      </c>
      <c r="I567" t="s">
        <v>849</v>
      </c>
      <c r="J567">
        <v>0</v>
      </c>
      <c r="K567">
        <v>0</v>
      </c>
      <c r="L567">
        <v>0</v>
      </c>
      <c r="M567">
        <v>5</v>
      </c>
      <c r="N567" t="s">
        <v>850</v>
      </c>
      <c r="O567" t="s">
        <v>851</v>
      </c>
      <c r="Q567">
        <f t="shared" si="26"/>
        <v>0</v>
      </c>
      <c r="S567">
        <f t="shared" si="27"/>
        <v>12.82075</v>
      </c>
    </row>
    <row r="568" spans="1:19">
      <c r="A568" t="s">
        <v>815</v>
      </c>
      <c r="B568">
        <v>416</v>
      </c>
      <c r="C568">
        <v>1</v>
      </c>
      <c r="D568" t="s">
        <v>816</v>
      </c>
      <c r="E568">
        <v>90</v>
      </c>
      <c r="H568" t="s">
        <v>221</v>
      </c>
      <c r="Q568">
        <f t="shared" si="26"/>
        <v>0</v>
      </c>
      <c r="S568">
        <f t="shared" si="27"/>
        <v>0</v>
      </c>
    </row>
    <row r="569" spans="1:19">
      <c r="A569" t="s">
        <v>815</v>
      </c>
      <c r="B569">
        <v>416</v>
      </c>
      <c r="C569">
        <v>2</v>
      </c>
      <c r="D569" t="s">
        <v>816</v>
      </c>
      <c r="E569">
        <v>90</v>
      </c>
      <c r="F569">
        <v>0</v>
      </c>
      <c r="G569">
        <v>0</v>
      </c>
      <c r="H569">
        <v>19</v>
      </c>
      <c r="I569" t="s">
        <v>822</v>
      </c>
      <c r="J569">
        <v>0</v>
      </c>
      <c r="K569" t="s">
        <v>86</v>
      </c>
      <c r="L569">
        <v>0</v>
      </c>
      <c r="M569" t="s">
        <v>823</v>
      </c>
      <c r="N569" t="s">
        <v>824</v>
      </c>
      <c r="O569" t="s">
        <v>825</v>
      </c>
      <c r="Q569">
        <f t="shared" si="26"/>
        <v>0</v>
      </c>
      <c r="S569">
        <f t="shared" si="27"/>
        <v>7.125</v>
      </c>
    </row>
    <row r="570" spans="1:19">
      <c r="A570" t="s">
        <v>815</v>
      </c>
      <c r="B570">
        <v>416</v>
      </c>
      <c r="C570">
        <v>3</v>
      </c>
      <c r="D570" t="s">
        <v>816</v>
      </c>
      <c r="E570">
        <v>90</v>
      </c>
      <c r="F570">
        <v>0</v>
      </c>
      <c r="G570">
        <v>0</v>
      </c>
      <c r="H570">
        <v>19</v>
      </c>
      <c r="I570" t="s">
        <v>881</v>
      </c>
      <c r="J570">
        <v>0</v>
      </c>
      <c r="K570">
        <v>0</v>
      </c>
      <c r="L570">
        <v>0</v>
      </c>
      <c r="M570" t="s">
        <v>882</v>
      </c>
      <c r="N570" t="s">
        <v>883</v>
      </c>
      <c r="O570" t="s">
        <v>884</v>
      </c>
      <c r="Q570">
        <f t="shared" si="26"/>
        <v>0</v>
      </c>
      <c r="S570">
        <f t="shared" si="27"/>
        <v>7.2080000000000002</v>
      </c>
    </row>
    <row r="571" spans="1:19">
      <c r="A571" t="s">
        <v>815</v>
      </c>
      <c r="B571">
        <v>416</v>
      </c>
      <c r="C571">
        <v>4</v>
      </c>
      <c r="D571" t="s">
        <v>816</v>
      </c>
      <c r="E571">
        <v>90</v>
      </c>
      <c r="H571" t="s">
        <v>839</v>
      </c>
      <c r="Q571">
        <f t="shared" si="26"/>
        <v>0</v>
      </c>
      <c r="S571">
        <f t="shared" si="27"/>
        <v>0</v>
      </c>
    </row>
    <row r="572" spans="1:19">
      <c r="A572" t="s">
        <v>815</v>
      </c>
      <c r="B572">
        <v>625</v>
      </c>
      <c r="C572">
        <v>1</v>
      </c>
      <c r="D572" t="s">
        <v>816</v>
      </c>
      <c r="E572">
        <v>90</v>
      </c>
      <c r="F572">
        <v>0</v>
      </c>
      <c r="G572">
        <v>0</v>
      </c>
      <c r="H572" t="s">
        <v>840</v>
      </c>
      <c r="I572" t="s">
        <v>841</v>
      </c>
      <c r="J572">
        <v>0</v>
      </c>
      <c r="K572">
        <v>0</v>
      </c>
      <c r="L572">
        <v>0</v>
      </c>
      <c r="M572" t="s">
        <v>842</v>
      </c>
      <c r="N572" t="s">
        <v>843</v>
      </c>
      <c r="O572" t="s">
        <v>844</v>
      </c>
      <c r="Q572">
        <f t="shared" si="26"/>
        <v>0</v>
      </c>
      <c r="S572">
        <f t="shared" si="27"/>
        <v>5.3957499999999996</v>
      </c>
    </row>
    <row r="573" spans="1:19">
      <c r="A573" t="s">
        <v>815</v>
      </c>
      <c r="B573">
        <v>625</v>
      </c>
      <c r="C573">
        <v>2</v>
      </c>
      <c r="D573" t="s">
        <v>816</v>
      </c>
      <c r="E573">
        <v>90</v>
      </c>
      <c r="F573">
        <v>0</v>
      </c>
      <c r="G573">
        <v>0</v>
      </c>
      <c r="H573" t="s">
        <v>839</v>
      </c>
      <c r="I573" t="s">
        <v>930</v>
      </c>
      <c r="J573">
        <v>0</v>
      </c>
      <c r="K573">
        <v>0</v>
      </c>
      <c r="L573">
        <v>0</v>
      </c>
      <c r="M573" t="s">
        <v>931</v>
      </c>
      <c r="N573">
        <v>32</v>
      </c>
      <c r="O573" t="s">
        <v>932</v>
      </c>
      <c r="Q573">
        <f t="shared" si="26"/>
        <v>0</v>
      </c>
      <c r="S573">
        <f t="shared" si="27"/>
        <v>5.2847499999999998</v>
      </c>
    </row>
    <row r="574" spans="1:19">
      <c r="A574" t="s">
        <v>815</v>
      </c>
      <c r="B574">
        <v>625</v>
      </c>
      <c r="C574">
        <v>3</v>
      </c>
      <c r="D574" t="s">
        <v>816</v>
      </c>
      <c r="E574">
        <v>90</v>
      </c>
      <c r="F574">
        <v>0</v>
      </c>
      <c r="G574">
        <v>0</v>
      </c>
      <c r="H574" t="s">
        <v>840</v>
      </c>
      <c r="I574" t="s">
        <v>911</v>
      </c>
      <c r="J574">
        <v>0</v>
      </c>
      <c r="K574" t="s">
        <v>886</v>
      </c>
      <c r="L574">
        <v>0</v>
      </c>
      <c r="M574" t="s">
        <v>912</v>
      </c>
      <c r="N574" t="s">
        <v>913</v>
      </c>
      <c r="O574" t="s">
        <v>914</v>
      </c>
      <c r="Q574">
        <f t="shared" si="26"/>
        <v>0</v>
      </c>
      <c r="S574">
        <f t="shared" si="27"/>
        <v>4.7956249999999994</v>
      </c>
    </row>
    <row r="575" spans="1:19">
      <c r="A575" t="s">
        <v>815</v>
      </c>
      <c r="B575">
        <v>625</v>
      </c>
      <c r="C575">
        <v>4</v>
      </c>
      <c r="D575" t="s">
        <v>816</v>
      </c>
      <c r="E575">
        <v>90</v>
      </c>
      <c r="F575">
        <v>0</v>
      </c>
      <c r="G575">
        <v>0</v>
      </c>
      <c r="H575" t="s">
        <v>830</v>
      </c>
      <c r="I575" t="s">
        <v>926</v>
      </c>
      <c r="J575">
        <v>0</v>
      </c>
      <c r="K575">
        <v>0</v>
      </c>
      <c r="L575">
        <v>0</v>
      </c>
      <c r="M575" t="s">
        <v>927</v>
      </c>
      <c r="N575" t="s">
        <v>928</v>
      </c>
      <c r="O575" t="s">
        <v>929</v>
      </c>
      <c r="Q575">
        <f t="shared" si="26"/>
        <v>0</v>
      </c>
      <c r="S575">
        <f t="shared" si="27"/>
        <v>5.1020000000000003</v>
      </c>
    </row>
    <row r="576" spans="1:19">
      <c r="A576" t="s">
        <v>815</v>
      </c>
      <c r="B576">
        <v>833</v>
      </c>
      <c r="C576">
        <v>1</v>
      </c>
      <c r="D576" t="s">
        <v>816</v>
      </c>
      <c r="E576">
        <v>90</v>
      </c>
      <c r="F576">
        <v>0</v>
      </c>
      <c r="G576">
        <v>0</v>
      </c>
      <c r="H576" t="s">
        <v>872</v>
      </c>
      <c r="I576" t="s">
        <v>873</v>
      </c>
      <c r="J576">
        <v>0</v>
      </c>
      <c r="K576">
        <v>0</v>
      </c>
      <c r="L576">
        <v>0</v>
      </c>
      <c r="M576" t="s">
        <v>874</v>
      </c>
      <c r="N576" t="s">
        <v>875</v>
      </c>
      <c r="O576" t="s">
        <v>876</v>
      </c>
      <c r="Q576">
        <f t="shared" si="26"/>
        <v>0</v>
      </c>
      <c r="S576">
        <f t="shared" si="27"/>
        <v>3.319375</v>
      </c>
    </row>
    <row r="577" spans="1:19">
      <c r="A577" t="s">
        <v>815</v>
      </c>
      <c r="B577">
        <v>833</v>
      </c>
      <c r="C577">
        <v>2</v>
      </c>
      <c r="D577" t="s">
        <v>816</v>
      </c>
      <c r="E577">
        <v>90</v>
      </c>
      <c r="F577">
        <v>0</v>
      </c>
      <c r="G577">
        <v>0</v>
      </c>
      <c r="H577" t="s">
        <v>345</v>
      </c>
      <c r="I577" t="s">
        <v>923</v>
      </c>
      <c r="J577">
        <v>0</v>
      </c>
      <c r="K577">
        <v>0</v>
      </c>
      <c r="L577">
        <v>0</v>
      </c>
      <c r="M577" t="s">
        <v>128</v>
      </c>
      <c r="N577" t="s">
        <v>924</v>
      </c>
      <c r="O577" t="s">
        <v>925</v>
      </c>
      <c r="Q577">
        <f t="shared" si="26"/>
        <v>0</v>
      </c>
      <c r="S577">
        <f t="shared" si="27"/>
        <v>3.4753749999999997</v>
      </c>
    </row>
    <row r="578" spans="1:19">
      <c r="A578" t="s">
        <v>815</v>
      </c>
      <c r="B578">
        <v>833</v>
      </c>
      <c r="C578">
        <v>3</v>
      </c>
      <c r="D578" t="s">
        <v>816</v>
      </c>
      <c r="E578">
        <v>90</v>
      </c>
      <c r="F578">
        <v>0</v>
      </c>
      <c r="G578">
        <v>0</v>
      </c>
      <c r="H578" t="s">
        <v>221</v>
      </c>
      <c r="I578" t="s">
        <v>835</v>
      </c>
      <c r="J578">
        <v>0</v>
      </c>
      <c r="K578">
        <v>0</v>
      </c>
      <c r="L578">
        <v>0</v>
      </c>
      <c r="M578" t="s">
        <v>836</v>
      </c>
      <c r="N578" t="s">
        <v>837</v>
      </c>
      <c r="O578" t="s">
        <v>838</v>
      </c>
      <c r="Q578">
        <f t="shared" si="26"/>
        <v>0</v>
      </c>
      <c r="S578">
        <f t="shared" si="27"/>
        <v>3.5046249999999999</v>
      </c>
    </row>
    <row r="579" spans="1:19">
      <c r="A579" t="s">
        <v>815</v>
      </c>
      <c r="B579">
        <v>833</v>
      </c>
      <c r="C579">
        <v>4</v>
      </c>
      <c r="D579" t="s">
        <v>816</v>
      </c>
      <c r="E579">
        <v>90</v>
      </c>
      <c r="F579">
        <v>0</v>
      </c>
      <c r="G579">
        <v>0</v>
      </c>
      <c r="H579" t="s">
        <v>867</v>
      </c>
      <c r="I579" t="s">
        <v>868</v>
      </c>
      <c r="J579">
        <v>0</v>
      </c>
      <c r="K579">
        <v>0</v>
      </c>
      <c r="L579">
        <v>0</v>
      </c>
      <c r="M579" t="s">
        <v>869</v>
      </c>
      <c r="N579" t="s">
        <v>870</v>
      </c>
      <c r="O579" t="s">
        <v>871</v>
      </c>
      <c r="Q579">
        <f t="shared" ref="Q579:Q642" si="28">(F579+G579+(8-C579)*0)/8</f>
        <v>0</v>
      </c>
      <c r="S579">
        <f t="shared" ref="S579:S642" si="29">(O579+N579+L579)/8</f>
        <v>3.5246249999999999</v>
      </c>
    </row>
    <row r="580" spans="1:19">
      <c r="A580" t="s">
        <v>815</v>
      </c>
      <c r="B580">
        <v>1041</v>
      </c>
      <c r="C580">
        <v>1</v>
      </c>
      <c r="D580" t="s">
        <v>816</v>
      </c>
      <c r="E580">
        <v>90</v>
      </c>
      <c r="F580">
        <v>0</v>
      </c>
      <c r="G580">
        <v>0</v>
      </c>
      <c r="H580" t="s">
        <v>715</v>
      </c>
      <c r="I580" t="s">
        <v>885</v>
      </c>
      <c r="J580">
        <v>0</v>
      </c>
      <c r="K580" t="s">
        <v>886</v>
      </c>
      <c r="L580">
        <v>0</v>
      </c>
      <c r="M580" t="s">
        <v>887</v>
      </c>
      <c r="N580" t="s">
        <v>888</v>
      </c>
      <c r="O580" t="s">
        <v>889</v>
      </c>
      <c r="Q580">
        <f t="shared" si="28"/>
        <v>0</v>
      </c>
      <c r="S580">
        <f t="shared" si="29"/>
        <v>2.7530000000000001</v>
      </c>
    </row>
    <row r="581" spans="1:19">
      <c r="A581" t="s">
        <v>815</v>
      </c>
      <c r="B581">
        <v>1041</v>
      </c>
      <c r="C581">
        <v>2</v>
      </c>
      <c r="D581" t="s">
        <v>816</v>
      </c>
      <c r="E581">
        <v>90</v>
      </c>
      <c r="F581">
        <v>0</v>
      </c>
      <c r="G581">
        <v>0</v>
      </c>
      <c r="H581" t="s">
        <v>840</v>
      </c>
      <c r="I581" t="s">
        <v>890</v>
      </c>
      <c r="J581">
        <v>0</v>
      </c>
      <c r="K581">
        <v>0</v>
      </c>
      <c r="L581">
        <v>0</v>
      </c>
      <c r="M581" t="s">
        <v>891</v>
      </c>
      <c r="N581">
        <v>17</v>
      </c>
      <c r="O581" t="s">
        <v>855</v>
      </c>
      <c r="Q581">
        <f t="shared" si="28"/>
        <v>0</v>
      </c>
      <c r="S581">
        <f t="shared" si="29"/>
        <v>2.7793749999999999</v>
      </c>
    </row>
    <row r="582" spans="1:19">
      <c r="A582" t="s">
        <v>815</v>
      </c>
      <c r="B582">
        <v>1041</v>
      </c>
      <c r="C582">
        <v>3</v>
      </c>
      <c r="D582" t="s">
        <v>816</v>
      </c>
      <c r="E582">
        <v>90</v>
      </c>
      <c r="F582">
        <v>0</v>
      </c>
      <c r="G582">
        <v>0</v>
      </c>
      <c r="H582" t="s">
        <v>221</v>
      </c>
      <c r="I582" t="s">
        <v>861</v>
      </c>
      <c r="J582">
        <v>0</v>
      </c>
      <c r="K582">
        <v>0</v>
      </c>
      <c r="L582">
        <v>0</v>
      </c>
      <c r="M582" t="s">
        <v>60</v>
      </c>
      <c r="N582" t="s">
        <v>862</v>
      </c>
      <c r="O582" t="s">
        <v>863</v>
      </c>
      <c r="Q582">
        <f t="shared" si="28"/>
        <v>0</v>
      </c>
      <c r="S582">
        <f t="shared" si="29"/>
        <v>2.7855000000000003</v>
      </c>
    </row>
    <row r="583" spans="1:19">
      <c r="A583" t="s">
        <v>815</v>
      </c>
      <c r="B583">
        <v>1041</v>
      </c>
      <c r="C583">
        <v>4</v>
      </c>
      <c r="D583" t="s">
        <v>816</v>
      </c>
      <c r="E583">
        <v>90</v>
      </c>
      <c r="F583">
        <v>0</v>
      </c>
      <c r="G583">
        <v>0</v>
      </c>
      <c r="H583" t="s">
        <v>852</v>
      </c>
      <c r="I583" t="s">
        <v>853</v>
      </c>
      <c r="J583">
        <v>0</v>
      </c>
      <c r="K583">
        <v>0</v>
      </c>
      <c r="L583">
        <v>0</v>
      </c>
      <c r="M583" t="s">
        <v>60</v>
      </c>
      <c r="N583" t="s">
        <v>854</v>
      </c>
      <c r="O583" t="s">
        <v>855</v>
      </c>
      <c r="Q583">
        <f t="shared" si="28"/>
        <v>0</v>
      </c>
      <c r="S583">
        <f t="shared" si="29"/>
        <v>2.7331249999999998</v>
      </c>
    </row>
    <row r="584" spans="1:19">
      <c r="A584" t="s">
        <v>815</v>
      </c>
      <c r="B584">
        <v>1250</v>
      </c>
      <c r="C584">
        <v>1</v>
      </c>
      <c r="D584" t="s">
        <v>816</v>
      </c>
      <c r="E584">
        <v>90</v>
      </c>
      <c r="F584">
        <v>0</v>
      </c>
      <c r="G584">
        <v>0</v>
      </c>
      <c r="H584" t="s">
        <v>345</v>
      </c>
      <c r="I584" t="s">
        <v>826</v>
      </c>
      <c r="J584">
        <v>0</v>
      </c>
      <c r="K584">
        <v>0</v>
      </c>
      <c r="L584">
        <v>0</v>
      </c>
      <c r="M584" t="s">
        <v>827</v>
      </c>
      <c r="N584" t="s">
        <v>828</v>
      </c>
      <c r="O584" t="s">
        <v>829</v>
      </c>
      <c r="Q584">
        <f t="shared" si="28"/>
        <v>0</v>
      </c>
      <c r="S584">
        <f t="shared" si="29"/>
        <v>2.2145000000000001</v>
      </c>
    </row>
    <row r="585" spans="1:19">
      <c r="A585" t="s">
        <v>815</v>
      </c>
      <c r="B585">
        <v>1250</v>
      </c>
      <c r="C585">
        <v>2</v>
      </c>
      <c r="D585" t="s">
        <v>816</v>
      </c>
      <c r="E585">
        <v>90</v>
      </c>
      <c r="F585">
        <v>0</v>
      </c>
      <c r="G585">
        <v>0</v>
      </c>
      <c r="H585" t="s">
        <v>839</v>
      </c>
      <c r="I585" t="s">
        <v>915</v>
      </c>
      <c r="J585">
        <v>0</v>
      </c>
      <c r="K585">
        <v>0</v>
      </c>
      <c r="L585">
        <v>0</v>
      </c>
      <c r="M585" t="s">
        <v>916</v>
      </c>
      <c r="N585" t="s">
        <v>917</v>
      </c>
      <c r="O585" t="s">
        <v>918</v>
      </c>
      <c r="Q585">
        <f t="shared" si="28"/>
        <v>0</v>
      </c>
      <c r="S585">
        <f t="shared" si="29"/>
        <v>2.165</v>
      </c>
    </row>
    <row r="586" spans="1:19">
      <c r="A586" t="s">
        <v>815</v>
      </c>
      <c r="B586">
        <v>1250</v>
      </c>
      <c r="C586">
        <v>3</v>
      </c>
      <c r="D586" t="s">
        <v>816</v>
      </c>
      <c r="E586">
        <v>90</v>
      </c>
      <c r="F586">
        <v>0</v>
      </c>
      <c r="G586">
        <v>0</v>
      </c>
      <c r="H586" t="s">
        <v>872</v>
      </c>
      <c r="I586" t="s">
        <v>919</v>
      </c>
      <c r="J586">
        <v>0</v>
      </c>
      <c r="K586">
        <v>0</v>
      </c>
      <c r="L586">
        <v>0</v>
      </c>
      <c r="M586" t="s">
        <v>920</v>
      </c>
      <c r="N586" t="s">
        <v>921</v>
      </c>
      <c r="O586" t="s">
        <v>922</v>
      </c>
      <c r="Q586">
        <f t="shared" si="28"/>
        <v>0</v>
      </c>
      <c r="S586">
        <f t="shared" si="29"/>
        <v>2.1604999999999999</v>
      </c>
    </row>
    <row r="587" spans="1:19">
      <c r="A587" t="s">
        <v>815</v>
      </c>
      <c r="B587">
        <v>1250</v>
      </c>
      <c r="C587">
        <v>4</v>
      </c>
      <c r="D587" t="s">
        <v>816</v>
      </c>
      <c r="E587">
        <v>90</v>
      </c>
      <c r="F587">
        <v>0</v>
      </c>
      <c r="G587">
        <v>0</v>
      </c>
      <c r="H587" t="s">
        <v>839</v>
      </c>
      <c r="I587" t="s">
        <v>892</v>
      </c>
      <c r="J587">
        <v>0</v>
      </c>
      <c r="K587">
        <v>0</v>
      </c>
      <c r="L587">
        <v>0</v>
      </c>
      <c r="M587" t="s">
        <v>893</v>
      </c>
      <c r="N587" t="s">
        <v>894</v>
      </c>
      <c r="O587" t="s">
        <v>895</v>
      </c>
      <c r="Q587">
        <f t="shared" si="28"/>
        <v>0</v>
      </c>
      <c r="S587">
        <f t="shared" si="29"/>
        <v>2.2006250000000001</v>
      </c>
    </row>
    <row r="588" spans="1:19">
      <c r="A588" t="s">
        <v>815</v>
      </c>
      <c r="B588">
        <v>1458</v>
      </c>
      <c r="C588">
        <v>1</v>
      </c>
      <c r="D588" t="s">
        <v>816</v>
      </c>
      <c r="E588">
        <v>90</v>
      </c>
      <c r="F588">
        <v>0</v>
      </c>
      <c r="G588">
        <v>0</v>
      </c>
      <c r="H588" t="s">
        <v>856</v>
      </c>
      <c r="I588" t="s">
        <v>864</v>
      </c>
      <c r="J588">
        <v>0</v>
      </c>
      <c r="K588">
        <v>0</v>
      </c>
      <c r="L588">
        <v>0</v>
      </c>
      <c r="M588" t="s">
        <v>858</v>
      </c>
      <c r="N588" t="s">
        <v>865</v>
      </c>
      <c r="O588" t="s">
        <v>866</v>
      </c>
      <c r="Q588">
        <f t="shared" si="28"/>
        <v>0</v>
      </c>
      <c r="S588">
        <f t="shared" si="29"/>
        <v>1.719125</v>
      </c>
    </row>
    <row r="589" spans="1:19">
      <c r="A589" t="s">
        <v>815</v>
      </c>
      <c r="B589">
        <v>1458</v>
      </c>
      <c r="C589">
        <v>2</v>
      </c>
      <c r="D589" t="s">
        <v>816</v>
      </c>
      <c r="E589">
        <v>90</v>
      </c>
      <c r="F589">
        <v>0</v>
      </c>
      <c r="G589">
        <v>0</v>
      </c>
      <c r="H589" t="s">
        <v>221</v>
      </c>
      <c r="I589" t="s">
        <v>845</v>
      </c>
      <c r="J589">
        <v>0</v>
      </c>
      <c r="K589">
        <v>0</v>
      </c>
      <c r="L589">
        <v>0</v>
      </c>
      <c r="M589" t="s">
        <v>846</v>
      </c>
      <c r="N589" t="s">
        <v>847</v>
      </c>
      <c r="O589" t="s">
        <v>848</v>
      </c>
      <c r="Q589">
        <f t="shared" si="28"/>
        <v>0</v>
      </c>
      <c r="S589">
        <f t="shared" si="29"/>
        <v>1.762375</v>
      </c>
    </row>
    <row r="590" spans="1:19">
      <c r="A590" t="s">
        <v>815</v>
      </c>
      <c r="B590">
        <v>1458</v>
      </c>
      <c r="C590">
        <v>3</v>
      </c>
      <c r="D590" t="s">
        <v>816</v>
      </c>
      <c r="E590">
        <v>90</v>
      </c>
      <c r="F590">
        <v>0</v>
      </c>
      <c r="G590">
        <v>0</v>
      </c>
      <c r="H590" t="s">
        <v>872</v>
      </c>
      <c r="I590" t="s">
        <v>908</v>
      </c>
      <c r="J590">
        <v>0</v>
      </c>
      <c r="K590">
        <v>0</v>
      </c>
      <c r="L590">
        <v>0</v>
      </c>
      <c r="M590" t="s">
        <v>909</v>
      </c>
      <c r="N590" t="s">
        <v>847</v>
      </c>
      <c r="O590" t="s">
        <v>910</v>
      </c>
      <c r="Q590">
        <f t="shared" si="28"/>
        <v>0</v>
      </c>
      <c r="S590">
        <f t="shared" si="29"/>
        <v>1.7577500000000001</v>
      </c>
    </row>
    <row r="591" spans="1:19">
      <c r="A591" t="s">
        <v>815</v>
      </c>
      <c r="B591">
        <v>1458</v>
      </c>
      <c r="C591">
        <v>4</v>
      </c>
      <c r="D591" t="s">
        <v>816</v>
      </c>
      <c r="E591">
        <v>90</v>
      </c>
      <c r="F591">
        <v>0</v>
      </c>
      <c r="G591">
        <v>0</v>
      </c>
      <c r="H591" t="s">
        <v>856</v>
      </c>
      <c r="I591" t="s">
        <v>857</v>
      </c>
      <c r="J591">
        <v>0</v>
      </c>
      <c r="K591">
        <v>0</v>
      </c>
      <c r="L591">
        <v>0</v>
      </c>
      <c r="M591" t="s">
        <v>858</v>
      </c>
      <c r="N591" t="s">
        <v>859</v>
      </c>
      <c r="O591" t="s">
        <v>860</v>
      </c>
      <c r="Q591">
        <f t="shared" si="28"/>
        <v>0</v>
      </c>
      <c r="S591">
        <f t="shared" si="29"/>
        <v>1.733125</v>
      </c>
    </row>
    <row r="592" spans="1:19">
      <c r="A592" t="s">
        <v>815</v>
      </c>
      <c r="B592">
        <v>1666</v>
      </c>
      <c r="C592">
        <v>1</v>
      </c>
      <c r="D592" t="s">
        <v>816</v>
      </c>
      <c r="E592">
        <v>90</v>
      </c>
      <c r="F592">
        <v>0</v>
      </c>
      <c r="G592">
        <v>0</v>
      </c>
      <c r="H592" t="s">
        <v>830</v>
      </c>
      <c r="I592" t="s">
        <v>831</v>
      </c>
      <c r="J592">
        <v>0</v>
      </c>
      <c r="K592">
        <v>0</v>
      </c>
      <c r="L592">
        <v>0</v>
      </c>
      <c r="M592" t="s">
        <v>832</v>
      </c>
      <c r="N592" t="s">
        <v>833</v>
      </c>
      <c r="O592" t="s">
        <v>834</v>
      </c>
      <c r="Q592">
        <f t="shared" si="28"/>
        <v>0</v>
      </c>
      <c r="S592">
        <f t="shared" si="29"/>
        <v>1.4428749999999999</v>
      </c>
    </row>
    <row r="593" spans="1:21">
      <c r="A593" t="s">
        <v>815</v>
      </c>
      <c r="B593">
        <v>1666</v>
      </c>
      <c r="C593">
        <v>2</v>
      </c>
      <c r="D593" t="s">
        <v>816</v>
      </c>
      <c r="E593">
        <v>90</v>
      </c>
      <c r="F593">
        <v>0</v>
      </c>
      <c r="G593">
        <v>0</v>
      </c>
      <c r="H593">
        <v>19</v>
      </c>
      <c r="I593" t="s">
        <v>877</v>
      </c>
      <c r="J593">
        <v>0</v>
      </c>
      <c r="K593">
        <v>0</v>
      </c>
      <c r="L593">
        <v>0</v>
      </c>
      <c r="M593" t="s">
        <v>878</v>
      </c>
      <c r="N593" t="s">
        <v>879</v>
      </c>
      <c r="O593" t="s">
        <v>880</v>
      </c>
      <c r="Q593">
        <f t="shared" si="28"/>
        <v>0</v>
      </c>
      <c r="S593">
        <f t="shared" si="29"/>
        <v>1.45225</v>
      </c>
    </row>
    <row r="594" spans="1:21">
      <c r="A594" t="s">
        <v>815</v>
      </c>
      <c r="B594">
        <v>1666</v>
      </c>
      <c r="C594">
        <v>3</v>
      </c>
      <c r="D594" t="s">
        <v>816</v>
      </c>
      <c r="E594">
        <v>90</v>
      </c>
      <c r="F594">
        <v>0</v>
      </c>
      <c r="G594">
        <v>0</v>
      </c>
      <c r="H594" t="s">
        <v>221</v>
      </c>
      <c r="I594" t="s">
        <v>904</v>
      </c>
      <c r="J594">
        <v>0</v>
      </c>
      <c r="K594">
        <v>0</v>
      </c>
      <c r="L594">
        <v>0</v>
      </c>
      <c r="M594" t="s">
        <v>905</v>
      </c>
      <c r="N594" t="s">
        <v>906</v>
      </c>
      <c r="O594" t="s">
        <v>907</v>
      </c>
      <c r="Q594">
        <f t="shared" si="28"/>
        <v>0</v>
      </c>
      <c r="S594">
        <f t="shared" si="29"/>
        <v>1.4490000000000001</v>
      </c>
    </row>
    <row r="595" spans="1:21">
      <c r="A595" t="s">
        <v>815</v>
      </c>
      <c r="B595">
        <v>1666</v>
      </c>
      <c r="C595">
        <v>4</v>
      </c>
      <c r="D595" t="s">
        <v>816</v>
      </c>
      <c r="E595">
        <v>90</v>
      </c>
      <c r="F595">
        <v>0</v>
      </c>
      <c r="G595">
        <v>0</v>
      </c>
      <c r="H595">
        <v>19</v>
      </c>
      <c r="I595" t="s">
        <v>900</v>
      </c>
      <c r="J595">
        <v>0</v>
      </c>
      <c r="K595">
        <v>0</v>
      </c>
      <c r="L595">
        <v>0</v>
      </c>
      <c r="M595" t="s">
        <v>901</v>
      </c>
      <c r="N595" t="s">
        <v>902</v>
      </c>
      <c r="O595" t="s">
        <v>903</v>
      </c>
      <c r="Q595">
        <f t="shared" si="28"/>
        <v>0</v>
      </c>
      <c r="S595">
        <f t="shared" si="29"/>
        <v>1.439875</v>
      </c>
    </row>
    <row r="596" spans="1:21">
      <c r="A596" t="s">
        <v>815</v>
      </c>
      <c r="B596">
        <v>800</v>
      </c>
      <c r="C596">
        <v>1</v>
      </c>
      <c r="D596" t="s">
        <v>1056</v>
      </c>
      <c r="E596">
        <v>90</v>
      </c>
      <c r="F596">
        <v>0</v>
      </c>
      <c r="G596">
        <v>0</v>
      </c>
      <c r="H596" t="s">
        <v>2298</v>
      </c>
      <c r="I596" t="s">
        <v>2299</v>
      </c>
      <c r="J596">
        <v>0</v>
      </c>
      <c r="K596">
        <v>0</v>
      </c>
      <c r="L596">
        <v>0</v>
      </c>
      <c r="M596" t="s">
        <v>2300</v>
      </c>
      <c r="N596" t="s">
        <v>2301</v>
      </c>
      <c r="O596" t="s">
        <v>504</v>
      </c>
      <c r="Q596">
        <f t="shared" si="28"/>
        <v>0</v>
      </c>
      <c r="S596">
        <f t="shared" si="29"/>
        <v>1.2130000000000001</v>
      </c>
      <c r="U596">
        <f t="shared" ref="U596:U659" si="30">H596*E596</f>
        <v>1050.000000000003</v>
      </c>
    </row>
    <row r="597" spans="1:21">
      <c r="A597" t="s">
        <v>815</v>
      </c>
      <c r="B597">
        <v>800</v>
      </c>
      <c r="C597">
        <v>2</v>
      </c>
      <c r="D597" t="s">
        <v>1056</v>
      </c>
      <c r="E597">
        <v>90</v>
      </c>
      <c r="F597">
        <v>0</v>
      </c>
      <c r="G597">
        <v>0</v>
      </c>
      <c r="H597">
        <v>11</v>
      </c>
      <c r="I597" t="s">
        <v>2366</v>
      </c>
      <c r="J597" t="s">
        <v>886</v>
      </c>
      <c r="K597">
        <v>0</v>
      </c>
      <c r="L597">
        <v>0</v>
      </c>
      <c r="M597" t="s">
        <v>1774</v>
      </c>
      <c r="N597" t="s">
        <v>2367</v>
      </c>
      <c r="O597" t="s">
        <v>2368</v>
      </c>
      <c r="Q597">
        <f t="shared" si="28"/>
        <v>0</v>
      </c>
      <c r="S597">
        <f t="shared" si="29"/>
        <v>1.2068750000000001</v>
      </c>
      <c r="U597">
        <f t="shared" si="30"/>
        <v>990</v>
      </c>
    </row>
    <row r="598" spans="1:21">
      <c r="A598" t="s">
        <v>815</v>
      </c>
      <c r="B598">
        <v>800</v>
      </c>
      <c r="C598">
        <v>3</v>
      </c>
      <c r="D598" t="s">
        <v>1056</v>
      </c>
      <c r="E598">
        <v>90</v>
      </c>
      <c r="F598">
        <v>0</v>
      </c>
      <c r="G598">
        <v>0</v>
      </c>
      <c r="H598" t="s">
        <v>1154</v>
      </c>
      <c r="I598" t="s">
        <v>2859</v>
      </c>
      <c r="J598">
        <v>0</v>
      </c>
      <c r="K598">
        <v>0</v>
      </c>
      <c r="L598">
        <v>0</v>
      </c>
      <c r="M598" t="s">
        <v>1774</v>
      </c>
      <c r="N598" t="s">
        <v>1148</v>
      </c>
      <c r="O598" t="s">
        <v>2860</v>
      </c>
      <c r="Q598">
        <f t="shared" si="28"/>
        <v>0</v>
      </c>
      <c r="S598">
        <f t="shared" si="29"/>
        <v>1.219125</v>
      </c>
      <c r="U598">
        <f t="shared" si="30"/>
        <v>1035</v>
      </c>
    </row>
    <row r="599" spans="1:21">
      <c r="A599" t="s">
        <v>815</v>
      </c>
      <c r="B599">
        <v>800</v>
      </c>
      <c r="C599">
        <v>4</v>
      </c>
      <c r="D599" t="s">
        <v>1056</v>
      </c>
      <c r="E599">
        <v>90</v>
      </c>
      <c r="F599">
        <v>0</v>
      </c>
      <c r="G599">
        <v>0</v>
      </c>
      <c r="H599" t="s">
        <v>1724</v>
      </c>
      <c r="I599" t="s">
        <v>2366</v>
      </c>
      <c r="J599">
        <v>0</v>
      </c>
      <c r="K599">
        <v>0</v>
      </c>
      <c r="L599">
        <v>0</v>
      </c>
      <c r="M599" t="s">
        <v>1774</v>
      </c>
      <c r="N599" t="s">
        <v>2301</v>
      </c>
      <c r="O599" t="s">
        <v>6154</v>
      </c>
      <c r="Q599">
        <f t="shared" si="28"/>
        <v>0</v>
      </c>
      <c r="S599">
        <f t="shared" si="29"/>
        <v>1.22075</v>
      </c>
      <c r="U599">
        <f t="shared" si="30"/>
        <v>1064.999999999997</v>
      </c>
    </row>
    <row r="600" spans="1:21">
      <c r="A600" t="s">
        <v>815</v>
      </c>
      <c r="B600">
        <v>800</v>
      </c>
      <c r="C600">
        <v>5</v>
      </c>
      <c r="D600" t="s">
        <v>1056</v>
      </c>
      <c r="E600">
        <v>90</v>
      </c>
      <c r="F600">
        <v>0</v>
      </c>
      <c r="G600">
        <v>0</v>
      </c>
      <c r="H600" t="s">
        <v>934</v>
      </c>
      <c r="I600" t="s">
        <v>4967</v>
      </c>
      <c r="J600">
        <v>0</v>
      </c>
      <c r="K600">
        <v>0</v>
      </c>
      <c r="L600">
        <v>0</v>
      </c>
      <c r="M600" t="s">
        <v>4647</v>
      </c>
      <c r="N600" t="s">
        <v>4968</v>
      </c>
      <c r="O600" t="s">
        <v>2368</v>
      </c>
      <c r="Q600">
        <f t="shared" si="28"/>
        <v>0</v>
      </c>
      <c r="S600">
        <f t="shared" si="29"/>
        <v>1.1945000000000001</v>
      </c>
      <c r="U600">
        <f t="shared" si="30"/>
        <v>1109.999999999997</v>
      </c>
    </row>
    <row r="601" spans="1:21">
      <c r="A601" t="s">
        <v>815</v>
      </c>
      <c r="B601">
        <v>800</v>
      </c>
      <c r="C601">
        <v>6</v>
      </c>
      <c r="D601" t="s">
        <v>1056</v>
      </c>
      <c r="E601">
        <v>90</v>
      </c>
      <c r="F601">
        <v>0</v>
      </c>
      <c r="G601">
        <v>0</v>
      </c>
      <c r="H601" t="s">
        <v>2298</v>
      </c>
      <c r="I601" t="s">
        <v>5064</v>
      </c>
      <c r="J601">
        <v>0</v>
      </c>
      <c r="K601">
        <v>0</v>
      </c>
      <c r="L601">
        <v>0</v>
      </c>
      <c r="M601" t="s">
        <v>532</v>
      </c>
      <c r="N601" t="s">
        <v>5065</v>
      </c>
      <c r="O601" t="s">
        <v>3612</v>
      </c>
      <c r="Q601">
        <f t="shared" si="28"/>
        <v>0</v>
      </c>
      <c r="S601">
        <f t="shared" si="29"/>
        <v>1.2222500000000001</v>
      </c>
      <c r="U601">
        <f t="shared" si="30"/>
        <v>1050.000000000003</v>
      </c>
    </row>
    <row r="602" spans="1:21">
      <c r="A602" t="s">
        <v>815</v>
      </c>
      <c r="B602">
        <v>800</v>
      </c>
      <c r="C602">
        <v>7</v>
      </c>
      <c r="D602" t="s">
        <v>1056</v>
      </c>
      <c r="E602">
        <v>90</v>
      </c>
      <c r="F602">
        <v>0</v>
      </c>
      <c r="G602">
        <v>0</v>
      </c>
      <c r="H602">
        <v>11</v>
      </c>
      <c r="I602" t="s">
        <v>4646</v>
      </c>
      <c r="J602">
        <v>0</v>
      </c>
      <c r="K602">
        <v>0</v>
      </c>
      <c r="L602">
        <v>0</v>
      </c>
      <c r="M602" t="s">
        <v>4647</v>
      </c>
      <c r="N602" t="s">
        <v>1148</v>
      </c>
      <c r="O602" t="s">
        <v>2515</v>
      </c>
      <c r="Q602">
        <f t="shared" si="28"/>
        <v>0</v>
      </c>
      <c r="S602">
        <f t="shared" si="29"/>
        <v>1.1928749999999999</v>
      </c>
      <c r="U602">
        <f t="shared" si="30"/>
        <v>990</v>
      </c>
    </row>
    <row r="603" spans="1:21">
      <c r="A603" t="s">
        <v>815</v>
      </c>
      <c r="B603">
        <v>800</v>
      </c>
      <c r="C603">
        <v>8</v>
      </c>
      <c r="D603" t="s">
        <v>1056</v>
      </c>
      <c r="E603">
        <v>90</v>
      </c>
      <c r="F603">
        <v>0</v>
      </c>
      <c r="G603">
        <v>0</v>
      </c>
      <c r="H603" t="s">
        <v>939</v>
      </c>
      <c r="I603" t="s">
        <v>2828</v>
      </c>
      <c r="J603">
        <v>0</v>
      </c>
      <c r="K603">
        <v>0</v>
      </c>
      <c r="L603">
        <v>0</v>
      </c>
      <c r="M603" t="s">
        <v>1774</v>
      </c>
      <c r="N603" t="s">
        <v>2829</v>
      </c>
      <c r="O603" t="s">
        <v>2830</v>
      </c>
      <c r="Q603">
        <f t="shared" si="28"/>
        <v>0</v>
      </c>
      <c r="S603">
        <f t="shared" si="29"/>
        <v>1.2192499999999999</v>
      </c>
      <c r="U603">
        <f t="shared" si="30"/>
        <v>1215</v>
      </c>
    </row>
    <row r="604" spans="1:21">
      <c r="A604" t="s">
        <v>815</v>
      </c>
      <c r="B604">
        <v>900</v>
      </c>
      <c r="C604">
        <v>1</v>
      </c>
      <c r="D604" t="s">
        <v>1056</v>
      </c>
      <c r="E604">
        <v>90</v>
      </c>
      <c r="F604">
        <v>0</v>
      </c>
      <c r="G604">
        <v>0</v>
      </c>
      <c r="H604" t="s">
        <v>1024</v>
      </c>
      <c r="I604" t="s">
        <v>5546</v>
      </c>
      <c r="J604">
        <v>0</v>
      </c>
      <c r="K604">
        <v>0</v>
      </c>
      <c r="L604">
        <v>0</v>
      </c>
      <c r="M604" t="s">
        <v>1266</v>
      </c>
      <c r="N604" t="s">
        <v>5547</v>
      </c>
      <c r="O604" t="s">
        <v>5548</v>
      </c>
      <c r="Q604">
        <f t="shared" si="28"/>
        <v>0</v>
      </c>
      <c r="S604">
        <f t="shared" si="29"/>
        <v>1.094125</v>
      </c>
      <c r="U604">
        <f t="shared" si="30"/>
        <v>1007.9999999999999</v>
      </c>
    </row>
    <row r="605" spans="1:21">
      <c r="A605" t="s">
        <v>815</v>
      </c>
      <c r="B605">
        <v>900</v>
      </c>
      <c r="C605">
        <v>2</v>
      </c>
      <c r="D605" t="s">
        <v>1056</v>
      </c>
      <c r="E605">
        <v>90</v>
      </c>
      <c r="F605">
        <v>0</v>
      </c>
      <c r="G605">
        <v>0</v>
      </c>
      <c r="H605" t="s">
        <v>1756</v>
      </c>
      <c r="I605" t="s">
        <v>5537</v>
      </c>
      <c r="J605">
        <v>0</v>
      </c>
      <c r="K605">
        <v>0</v>
      </c>
      <c r="L605">
        <v>0</v>
      </c>
      <c r="M605" t="s">
        <v>1266</v>
      </c>
      <c r="N605" t="s">
        <v>5538</v>
      </c>
      <c r="O605" t="s">
        <v>5539</v>
      </c>
      <c r="Q605">
        <f t="shared" si="28"/>
        <v>0</v>
      </c>
      <c r="S605">
        <f t="shared" si="29"/>
        <v>1.112625</v>
      </c>
      <c r="U605">
        <f t="shared" si="30"/>
        <v>1062</v>
      </c>
    </row>
    <row r="606" spans="1:21">
      <c r="A606" t="s">
        <v>815</v>
      </c>
      <c r="B606">
        <v>900</v>
      </c>
      <c r="C606">
        <v>3</v>
      </c>
      <c r="D606" t="s">
        <v>1056</v>
      </c>
      <c r="E606">
        <v>90</v>
      </c>
      <c r="F606">
        <v>0</v>
      </c>
      <c r="G606">
        <v>0</v>
      </c>
      <c r="H606" t="s">
        <v>2298</v>
      </c>
      <c r="I606" t="s">
        <v>2512</v>
      </c>
      <c r="J606">
        <v>0</v>
      </c>
      <c r="K606">
        <v>0</v>
      </c>
      <c r="L606">
        <v>0</v>
      </c>
      <c r="M606" t="s">
        <v>941</v>
      </c>
      <c r="N606" t="s">
        <v>2155</v>
      </c>
      <c r="O606" t="s">
        <v>2513</v>
      </c>
      <c r="Q606">
        <f t="shared" si="28"/>
        <v>0</v>
      </c>
      <c r="S606">
        <f t="shared" si="29"/>
        <v>1.0863749999999999</v>
      </c>
      <c r="U606">
        <f t="shared" si="30"/>
        <v>1050.000000000003</v>
      </c>
    </row>
    <row r="607" spans="1:21">
      <c r="A607" t="s">
        <v>815</v>
      </c>
      <c r="B607">
        <v>900</v>
      </c>
      <c r="C607">
        <v>4</v>
      </c>
      <c r="D607" t="s">
        <v>1056</v>
      </c>
      <c r="E607">
        <v>90</v>
      </c>
      <c r="F607">
        <v>0</v>
      </c>
      <c r="G607">
        <v>0</v>
      </c>
      <c r="H607" t="s">
        <v>2295</v>
      </c>
      <c r="I607" t="s">
        <v>2296</v>
      </c>
      <c r="J607">
        <v>0</v>
      </c>
      <c r="K607">
        <v>0</v>
      </c>
      <c r="L607">
        <v>0</v>
      </c>
      <c r="M607" t="s">
        <v>532</v>
      </c>
      <c r="N607" t="s">
        <v>2297</v>
      </c>
      <c r="O607" t="s">
        <v>585</v>
      </c>
      <c r="Q607">
        <f t="shared" si="28"/>
        <v>0</v>
      </c>
      <c r="S607">
        <f t="shared" si="29"/>
        <v>1.084875</v>
      </c>
      <c r="U607">
        <f t="shared" si="30"/>
        <v>1044</v>
      </c>
    </row>
    <row r="608" spans="1:21">
      <c r="A608" t="s">
        <v>815</v>
      </c>
      <c r="B608">
        <v>900</v>
      </c>
      <c r="C608">
        <v>5</v>
      </c>
      <c r="D608" t="s">
        <v>1056</v>
      </c>
      <c r="E608">
        <v>90</v>
      </c>
      <c r="F608">
        <v>0</v>
      </c>
      <c r="G608">
        <v>0</v>
      </c>
      <c r="H608" t="s">
        <v>934</v>
      </c>
      <c r="I608" t="s">
        <v>6004</v>
      </c>
      <c r="J608">
        <v>0</v>
      </c>
      <c r="K608">
        <v>0</v>
      </c>
      <c r="L608">
        <v>0</v>
      </c>
      <c r="M608" t="s">
        <v>1774</v>
      </c>
      <c r="N608" t="s">
        <v>2901</v>
      </c>
      <c r="O608" t="s">
        <v>5095</v>
      </c>
      <c r="Q608">
        <f t="shared" si="28"/>
        <v>0</v>
      </c>
      <c r="S608">
        <f t="shared" si="29"/>
        <v>1.0972500000000001</v>
      </c>
      <c r="U608">
        <f t="shared" si="30"/>
        <v>1109.999999999997</v>
      </c>
    </row>
    <row r="609" spans="1:21">
      <c r="A609" t="s">
        <v>815</v>
      </c>
      <c r="B609">
        <v>900</v>
      </c>
      <c r="C609">
        <v>6</v>
      </c>
      <c r="D609" t="s">
        <v>1056</v>
      </c>
      <c r="E609">
        <v>90</v>
      </c>
      <c r="F609">
        <v>0</v>
      </c>
      <c r="G609">
        <v>0</v>
      </c>
      <c r="H609">
        <v>12</v>
      </c>
      <c r="I609" t="s">
        <v>5916</v>
      </c>
      <c r="J609">
        <v>0</v>
      </c>
      <c r="K609">
        <v>0</v>
      </c>
      <c r="L609">
        <v>0</v>
      </c>
      <c r="M609" t="s">
        <v>1519</v>
      </c>
      <c r="N609" t="s">
        <v>5547</v>
      </c>
      <c r="O609" t="s">
        <v>2513</v>
      </c>
      <c r="Q609">
        <f t="shared" si="28"/>
        <v>0</v>
      </c>
      <c r="S609">
        <f t="shared" si="29"/>
        <v>1.0956250000000001</v>
      </c>
      <c r="U609">
        <f t="shared" si="30"/>
        <v>1080</v>
      </c>
    </row>
    <row r="610" spans="1:21">
      <c r="A610" t="s">
        <v>815</v>
      </c>
      <c r="B610">
        <v>900</v>
      </c>
      <c r="C610">
        <v>7</v>
      </c>
      <c r="D610" t="s">
        <v>1056</v>
      </c>
      <c r="E610">
        <v>90</v>
      </c>
      <c r="F610">
        <v>0</v>
      </c>
      <c r="G610">
        <v>0</v>
      </c>
      <c r="H610" t="s">
        <v>1562</v>
      </c>
      <c r="I610" t="s">
        <v>5093</v>
      </c>
      <c r="J610">
        <v>0</v>
      </c>
      <c r="K610">
        <v>0</v>
      </c>
      <c r="L610">
        <v>0</v>
      </c>
      <c r="M610" t="s">
        <v>997</v>
      </c>
      <c r="N610" t="s">
        <v>5094</v>
      </c>
      <c r="O610" t="s">
        <v>5095</v>
      </c>
      <c r="Q610">
        <f t="shared" si="28"/>
        <v>0</v>
      </c>
      <c r="S610">
        <f t="shared" si="29"/>
        <v>1.071</v>
      </c>
      <c r="U610">
        <f t="shared" si="30"/>
        <v>1125</v>
      </c>
    </row>
    <row r="611" spans="1:21">
      <c r="A611" t="s">
        <v>815</v>
      </c>
      <c r="B611">
        <v>900</v>
      </c>
      <c r="C611">
        <v>8</v>
      </c>
      <c r="D611" t="s">
        <v>1056</v>
      </c>
      <c r="E611">
        <v>90</v>
      </c>
      <c r="F611">
        <v>0</v>
      </c>
      <c r="G611">
        <v>0</v>
      </c>
      <c r="H611" t="s">
        <v>1050</v>
      </c>
      <c r="I611" t="s">
        <v>2900</v>
      </c>
      <c r="J611">
        <v>0</v>
      </c>
      <c r="K611">
        <v>0</v>
      </c>
      <c r="L611">
        <v>0</v>
      </c>
      <c r="M611" t="s">
        <v>2300</v>
      </c>
      <c r="N611" t="s">
        <v>2901</v>
      </c>
      <c r="O611" t="s">
        <v>2303</v>
      </c>
      <c r="Q611">
        <f t="shared" si="28"/>
        <v>0</v>
      </c>
      <c r="S611">
        <f t="shared" si="29"/>
        <v>1.083375</v>
      </c>
      <c r="U611">
        <f t="shared" si="30"/>
        <v>1019.999999999997</v>
      </c>
    </row>
    <row r="612" spans="1:21">
      <c r="A612" t="s">
        <v>815</v>
      </c>
      <c r="B612">
        <v>1000</v>
      </c>
      <c r="C612">
        <v>1</v>
      </c>
      <c r="D612" t="s">
        <v>1056</v>
      </c>
      <c r="E612">
        <v>90</v>
      </c>
      <c r="F612">
        <v>0</v>
      </c>
      <c r="G612">
        <v>0</v>
      </c>
      <c r="H612">
        <v>11</v>
      </c>
      <c r="I612" t="s">
        <v>2145</v>
      </c>
      <c r="J612">
        <v>0</v>
      </c>
      <c r="K612">
        <v>0</v>
      </c>
      <c r="L612">
        <v>0</v>
      </c>
      <c r="M612" t="s">
        <v>2724</v>
      </c>
      <c r="N612" t="s">
        <v>2725</v>
      </c>
      <c r="O612" t="s">
        <v>2215</v>
      </c>
      <c r="Q612">
        <f t="shared" si="28"/>
        <v>0</v>
      </c>
      <c r="S612">
        <f t="shared" si="29"/>
        <v>0.97225000000000006</v>
      </c>
      <c r="U612">
        <f t="shared" si="30"/>
        <v>990</v>
      </c>
    </row>
    <row r="613" spans="1:21">
      <c r="A613" t="s">
        <v>815</v>
      </c>
      <c r="B613">
        <v>1000</v>
      </c>
      <c r="C613">
        <v>2</v>
      </c>
      <c r="D613" t="s">
        <v>1056</v>
      </c>
      <c r="E613">
        <v>90</v>
      </c>
      <c r="F613">
        <v>0</v>
      </c>
      <c r="G613">
        <v>0</v>
      </c>
      <c r="H613" t="s">
        <v>2831</v>
      </c>
      <c r="I613" t="s">
        <v>5013</v>
      </c>
      <c r="J613">
        <v>0</v>
      </c>
      <c r="K613">
        <v>0</v>
      </c>
      <c r="L613">
        <v>0</v>
      </c>
      <c r="M613" t="s">
        <v>2300</v>
      </c>
      <c r="N613" t="s">
        <v>3121</v>
      </c>
      <c r="O613" t="s">
        <v>1064</v>
      </c>
      <c r="Q613">
        <f t="shared" si="28"/>
        <v>0</v>
      </c>
      <c r="S613">
        <f t="shared" si="29"/>
        <v>0.96612500000000001</v>
      </c>
      <c r="U613">
        <f t="shared" si="30"/>
        <v>1005.000000000003</v>
      </c>
    </row>
    <row r="614" spans="1:21">
      <c r="A614" t="s">
        <v>815</v>
      </c>
      <c r="B614">
        <v>1000</v>
      </c>
      <c r="C614">
        <v>3</v>
      </c>
      <c r="D614" t="s">
        <v>1056</v>
      </c>
      <c r="E614">
        <v>90</v>
      </c>
      <c r="F614">
        <v>0</v>
      </c>
      <c r="G614">
        <v>0</v>
      </c>
      <c r="H614" t="s">
        <v>1131</v>
      </c>
      <c r="I614" t="s">
        <v>3820</v>
      </c>
      <c r="J614" t="s">
        <v>886</v>
      </c>
      <c r="K614">
        <v>0</v>
      </c>
      <c r="L614">
        <v>0</v>
      </c>
      <c r="M614" t="s">
        <v>2724</v>
      </c>
      <c r="N614" t="s">
        <v>1342</v>
      </c>
      <c r="O614" t="s">
        <v>3821</v>
      </c>
      <c r="Q614">
        <f t="shared" si="28"/>
        <v>0</v>
      </c>
      <c r="S614">
        <f t="shared" si="29"/>
        <v>0.97062500000000007</v>
      </c>
      <c r="U614">
        <f t="shared" si="30"/>
        <v>1140.000000000003</v>
      </c>
    </row>
    <row r="615" spans="1:21">
      <c r="A615" t="s">
        <v>815</v>
      </c>
      <c r="B615">
        <v>1000</v>
      </c>
      <c r="C615">
        <v>4</v>
      </c>
      <c r="D615" t="s">
        <v>1056</v>
      </c>
      <c r="E615">
        <v>90</v>
      </c>
      <c r="F615">
        <v>0</v>
      </c>
      <c r="G615">
        <v>0</v>
      </c>
      <c r="H615" t="s">
        <v>1131</v>
      </c>
      <c r="I615" t="s">
        <v>1909</v>
      </c>
      <c r="J615">
        <v>0</v>
      </c>
      <c r="K615">
        <v>0</v>
      </c>
      <c r="L615">
        <v>0</v>
      </c>
      <c r="M615" t="s">
        <v>941</v>
      </c>
      <c r="N615" t="s">
        <v>1910</v>
      </c>
      <c r="O615" t="s">
        <v>1758</v>
      </c>
      <c r="Q615">
        <f t="shared" si="28"/>
        <v>0</v>
      </c>
      <c r="S615">
        <f t="shared" si="29"/>
        <v>0.98612500000000003</v>
      </c>
      <c r="U615">
        <f t="shared" si="30"/>
        <v>1140.000000000003</v>
      </c>
    </row>
    <row r="616" spans="1:21">
      <c r="A616" t="s">
        <v>815</v>
      </c>
      <c r="B616">
        <v>1000</v>
      </c>
      <c r="C616">
        <v>5</v>
      </c>
      <c r="D616" t="s">
        <v>1056</v>
      </c>
      <c r="E616">
        <v>90</v>
      </c>
      <c r="F616">
        <v>0</v>
      </c>
      <c r="G616">
        <v>0</v>
      </c>
      <c r="H616" t="s">
        <v>1154</v>
      </c>
      <c r="I616" t="s">
        <v>5152</v>
      </c>
      <c r="J616">
        <v>0</v>
      </c>
      <c r="K616">
        <v>0</v>
      </c>
      <c r="L616">
        <v>0</v>
      </c>
      <c r="M616" t="s">
        <v>532</v>
      </c>
      <c r="N616" t="s">
        <v>2146</v>
      </c>
      <c r="O616" t="s">
        <v>5153</v>
      </c>
      <c r="Q616">
        <f t="shared" si="28"/>
        <v>0</v>
      </c>
      <c r="S616">
        <f t="shared" si="29"/>
        <v>0.97075</v>
      </c>
      <c r="U616">
        <f t="shared" si="30"/>
        <v>1035</v>
      </c>
    </row>
    <row r="617" spans="1:21">
      <c r="A617" t="s">
        <v>815</v>
      </c>
      <c r="B617">
        <v>1000</v>
      </c>
      <c r="C617">
        <v>6</v>
      </c>
      <c r="D617" t="s">
        <v>1056</v>
      </c>
      <c r="E617">
        <v>90</v>
      </c>
      <c r="F617">
        <v>0</v>
      </c>
      <c r="G617">
        <v>0</v>
      </c>
      <c r="H617">
        <v>12</v>
      </c>
      <c r="I617" t="s">
        <v>2145</v>
      </c>
      <c r="J617">
        <v>0</v>
      </c>
      <c r="K617">
        <v>0</v>
      </c>
      <c r="L617">
        <v>0</v>
      </c>
      <c r="M617" t="s">
        <v>941</v>
      </c>
      <c r="N617" t="s">
        <v>2146</v>
      </c>
      <c r="O617" t="s">
        <v>1064</v>
      </c>
      <c r="Q617">
        <f t="shared" si="28"/>
        <v>0</v>
      </c>
      <c r="S617">
        <f t="shared" si="29"/>
        <v>0.96299999999999997</v>
      </c>
      <c r="U617">
        <f t="shared" si="30"/>
        <v>1080</v>
      </c>
    </row>
    <row r="618" spans="1:21">
      <c r="A618" t="s">
        <v>815</v>
      </c>
      <c r="B618">
        <v>1000</v>
      </c>
      <c r="C618">
        <v>7</v>
      </c>
      <c r="D618" t="s">
        <v>1056</v>
      </c>
      <c r="E618">
        <v>90</v>
      </c>
      <c r="F618">
        <v>0</v>
      </c>
      <c r="G618">
        <v>0</v>
      </c>
      <c r="H618">
        <v>11</v>
      </c>
      <c r="I618" t="s">
        <v>2214</v>
      </c>
      <c r="J618">
        <v>0</v>
      </c>
      <c r="K618">
        <v>0</v>
      </c>
      <c r="L618">
        <v>0</v>
      </c>
      <c r="M618" t="s">
        <v>941</v>
      </c>
      <c r="N618" t="s">
        <v>1342</v>
      </c>
      <c r="O618" t="s">
        <v>2215</v>
      </c>
      <c r="Q618">
        <f t="shared" si="28"/>
        <v>0</v>
      </c>
      <c r="S618">
        <f t="shared" si="29"/>
        <v>0.95987500000000003</v>
      </c>
      <c r="U618">
        <f t="shared" si="30"/>
        <v>990</v>
      </c>
    </row>
    <row r="619" spans="1:21">
      <c r="A619" t="s">
        <v>815</v>
      </c>
      <c r="B619">
        <v>1000</v>
      </c>
      <c r="C619">
        <v>8</v>
      </c>
      <c r="D619" t="s">
        <v>1056</v>
      </c>
      <c r="E619">
        <v>90</v>
      </c>
      <c r="F619">
        <v>0</v>
      </c>
      <c r="G619">
        <v>0</v>
      </c>
      <c r="H619" t="s">
        <v>939</v>
      </c>
      <c r="I619" t="s">
        <v>1315</v>
      </c>
      <c r="J619">
        <v>0</v>
      </c>
      <c r="K619">
        <v>0</v>
      </c>
      <c r="L619">
        <v>0</v>
      </c>
      <c r="M619" t="s">
        <v>532</v>
      </c>
      <c r="N619" t="s">
        <v>1316</v>
      </c>
      <c r="O619" t="s">
        <v>842</v>
      </c>
      <c r="Q619">
        <f t="shared" si="28"/>
        <v>0</v>
      </c>
      <c r="S619">
        <f t="shared" si="29"/>
        <v>0.99075000000000002</v>
      </c>
      <c r="U619">
        <f t="shared" si="30"/>
        <v>1215</v>
      </c>
    </row>
    <row r="620" spans="1:21">
      <c r="A620" t="s">
        <v>815</v>
      </c>
      <c r="B620">
        <v>1100</v>
      </c>
      <c r="C620">
        <v>1</v>
      </c>
      <c r="D620" t="s">
        <v>1056</v>
      </c>
      <c r="E620">
        <v>90</v>
      </c>
      <c r="F620">
        <v>0</v>
      </c>
      <c r="G620">
        <v>0</v>
      </c>
      <c r="H620" t="s">
        <v>1050</v>
      </c>
      <c r="I620" t="s">
        <v>6003</v>
      </c>
      <c r="J620">
        <v>0</v>
      </c>
      <c r="K620">
        <v>0</v>
      </c>
      <c r="L620">
        <v>0</v>
      </c>
      <c r="M620" t="s">
        <v>532</v>
      </c>
      <c r="N620" t="s">
        <v>5157</v>
      </c>
      <c r="O620" t="s">
        <v>3019</v>
      </c>
      <c r="Q620">
        <f t="shared" si="28"/>
        <v>0</v>
      </c>
      <c r="S620">
        <f t="shared" si="29"/>
        <v>0.87187499999999996</v>
      </c>
      <c r="U620">
        <f t="shared" si="30"/>
        <v>1019.999999999997</v>
      </c>
    </row>
    <row r="621" spans="1:21">
      <c r="A621" t="s">
        <v>815</v>
      </c>
      <c r="B621">
        <v>1100</v>
      </c>
      <c r="C621">
        <v>2</v>
      </c>
      <c r="D621" t="s">
        <v>1056</v>
      </c>
      <c r="E621">
        <v>90</v>
      </c>
      <c r="F621">
        <v>0</v>
      </c>
      <c r="G621">
        <v>0</v>
      </c>
      <c r="H621" t="s">
        <v>6083</v>
      </c>
      <c r="I621" t="s">
        <v>6084</v>
      </c>
      <c r="J621">
        <v>0</v>
      </c>
      <c r="K621">
        <v>0</v>
      </c>
      <c r="L621">
        <v>0</v>
      </c>
      <c r="M621" t="s">
        <v>1519</v>
      </c>
      <c r="N621" t="s">
        <v>1603</v>
      </c>
      <c r="O621" t="s">
        <v>6085</v>
      </c>
      <c r="Q621">
        <f t="shared" si="28"/>
        <v>0</v>
      </c>
      <c r="S621">
        <f t="shared" si="29"/>
        <v>0.86874999999999991</v>
      </c>
      <c r="U621">
        <f t="shared" si="30"/>
        <v>972.00000000000011</v>
      </c>
    </row>
    <row r="622" spans="1:21">
      <c r="A622" t="s">
        <v>815</v>
      </c>
      <c r="B622">
        <v>1100</v>
      </c>
      <c r="C622">
        <v>3</v>
      </c>
      <c r="D622" t="s">
        <v>1056</v>
      </c>
      <c r="E622">
        <v>90</v>
      </c>
      <c r="F622">
        <v>0</v>
      </c>
      <c r="G622">
        <v>0</v>
      </c>
      <c r="H622" t="s">
        <v>2831</v>
      </c>
      <c r="I622" t="s">
        <v>5084</v>
      </c>
      <c r="J622">
        <v>0</v>
      </c>
      <c r="K622">
        <v>0</v>
      </c>
      <c r="L622">
        <v>0</v>
      </c>
      <c r="M622" t="s">
        <v>1266</v>
      </c>
      <c r="N622" t="s">
        <v>5085</v>
      </c>
      <c r="O622" t="s">
        <v>4280</v>
      </c>
      <c r="Q622">
        <f t="shared" si="28"/>
        <v>0</v>
      </c>
      <c r="S622">
        <f t="shared" si="29"/>
        <v>0.86274999999999991</v>
      </c>
      <c r="U622">
        <f t="shared" si="30"/>
        <v>1005.000000000003</v>
      </c>
    </row>
    <row r="623" spans="1:21">
      <c r="A623" t="s">
        <v>815</v>
      </c>
      <c r="B623">
        <v>1100</v>
      </c>
      <c r="C623">
        <v>4</v>
      </c>
      <c r="D623" t="s">
        <v>1056</v>
      </c>
      <c r="E623">
        <v>90</v>
      </c>
      <c r="F623">
        <v>0</v>
      </c>
      <c r="G623">
        <v>0</v>
      </c>
      <c r="H623" t="s">
        <v>2817</v>
      </c>
      <c r="I623" t="s">
        <v>3289</v>
      </c>
      <c r="J623">
        <v>0</v>
      </c>
      <c r="K623">
        <v>0</v>
      </c>
      <c r="L623">
        <v>0</v>
      </c>
      <c r="M623" t="s">
        <v>532</v>
      </c>
      <c r="N623" t="s">
        <v>3290</v>
      </c>
      <c r="O623">
        <v>2</v>
      </c>
      <c r="Q623">
        <f t="shared" si="28"/>
        <v>0</v>
      </c>
      <c r="S623">
        <f t="shared" si="29"/>
        <v>0.87812500000000004</v>
      </c>
      <c r="U623">
        <f t="shared" si="30"/>
        <v>1230.000000000003</v>
      </c>
    </row>
    <row r="624" spans="1:21">
      <c r="A624" t="s">
        <v>815</v>
      </c>
      <c r="B624">
        <v>1100</v>
      </c>
      <c r="C624">
        <v>5</v>
      </c>
      <c r="D624" t="s">
        <v>1056</v>
      </c>
      <c r="E624">
        <v>90</v>
      </c>
      <c r="F624">
        <v>0</v>
      </c>
      <c r="G624">
        <v>0</v>
      </c>
      <c r="H624" t="s">
        <v>3348</v>
      </c>
      <c r="I624" t="s">
        <v>3349</v>
      </c>
      <c r="J624">
        <v>0</v>
      </c>
      <c r="K624">
        <v>0</v>
      </c>
      <c r="L624">
        <v>0</v>
      </c>
      <c r="M624" t="s">
        <v>1519</v>
      </c>
      <c r="N624">
        <v>5</v>
      </c>
      <c r="O624">
        <v>2</v>
      </c>
      <c r="Q624">
        <f t="shared" si="28"/>
        <v>0</v>
      </c>
      <c r="S624">
        <f t="shared" si="29"/>
        <v>0.875</v>
      </c>
      <c r="U624">
        <f t="shared" si="30"/>
        <v>1185.000000000003</v>
      </c>
    </row>
    <row r="625" spans="1:21">
      <c r="A625" t="s">
        <v>815</v>
      </c>
      <c r="B625">
        <v>1100</v>
      </c>
      <c r="C625">
        <v>6</v>
      </c>
      <c r="D625" t="s">
        <v>1056</v>
      </c>
      <c r="E625">
        <v>90</v>
      </c>
      <c r="F625">
        <v>0</v>
      </c>
      <c r="G625">
        <v>0</v>
      </c>
      <c r="H625" t="s">
        <v>935</v>
      </c>
      <c r="I625" t="s">
        <v>6069</v>
      </c>
      <c r="J625">
        <v>0</v>
      </c>
      <c r="K625">
        <v>0</v>
      </c>
      <c r="L625">
        <v>0</v>
      </c>
      <c r="M625" t="s">
        <v>532</v>
      </c>
      <c r="N625" t="s">
        <v>5628</v>
      </c>
      <c r="O625" t="s">
        <v>912</v>
      </c>
      <c r="Q625">
        <f t="shared" si="28"/>
        <v>0</v>
      </c>
      <c r="S625">
        <f t="shared" si="29"/>
        <v>0.89662500000000001</v>
      </c>
      <c r="U625">
        <f t="shared" si="30"/>
        <v>1095.000000000003</v>
      </c>
    </row>
    <row r="626" spans="1:21">
      <c r="A626" t="s">
        <v>815</v>
      </c>
      <c r="B626">
        <v>1100</v>
      </c>
      <c r="C626">
        <v>7</v>
      </c>
      <c r="D626" t="s">
        <v>1056</v>
      </c>
      <c r="E626">
        <v>90</v>
      </c>
      <c r="F626">
        <v>0</v>
      </c>
      <c r="G626">
        <v>0</v>
      </c>
      <c r="H626">
        <v>11</v>
      </c>
      <c r="I626" t="s">
        <v>5465</v>
      </c>
      <c r="J626">
        <v>0</v>
      </c>
      <c r="K626">
        <v>0</v>
      </c>
      <c r="L626">
        <v>0</v>
      </c>
      <c r="M626" t="s">
        <v>941</v>
      </c>
      <c r="N626" t="s">
        <v>5466</v>
      </c>
      <c r="O626" t="s">
        <v>4280</v>
      </c>
      <c r="Q626">
        <f t="shared" si="28"/>
        <v>0</v>
      </c>
      <c r="S626">
        <f t="shared" si="29"/>
        <v>0.8796250000000001</v>
      </c>
      <c r="U626">
        <f t="shared" si="30"/>
        <v>990</v>
      </c>
    </row>
    <row r="627" spans="1:21">
      <c r="A627" t="s">
        <v>815</v>
      </c>
      <c r="B627">
        <v>1100</v>
      </c>
      <c r="C627">
        <v>8</v>
      </c>
      <c r="D627" t="s">
        <v>1056</v>
      </c>
      <c r="E627">
        <v>90</v>
      </c>
      <c r="F627">
        <v>0</v>
      </c>
      <c r="G627">
        <v>0</v>
      </c>
      <c r="H627" t="s">
        <v>2298</v>
      </c>
      <c r="I627" t="s">
        <v>5259</v>
      </c>
      <c r="J627">
        <v>0</v>
      </c>
      <c r="K627">
        <v>0</v>
      </c>
      <c r="L627">
        <v>0</v>
      </c>
      <c r="M627" t="s">
        <v>532</v>
      </c>
      <c r="N627" t="s">
        <v>3150</v>
      </c>
      <c r="O627" t="s">
        <v>3019</v>
      </c>
      <c r="Q627">
        <f t="shared" si="28"/>
        <v>0</v>
      </c>
      <c r="S627">
        <f t="shared" si="29"/>
        <v>0.88112499999999994</v>
      </c>
      <c r="U627">
        <f t="shared" si="30"/>
        <v>1050.000000000003</v>
      </c>
    </row>
    <row r="628" spans="1:21">
      <c r="A628" t="s">
        <v>815</v>
      </c>
      <c r="B628">
        <v>1200</v>
      </c>
      <c r="C628">
        <v>1</v>
      </c>
      <c r="D628" t="s">
        <v>1056</v>
      </c>
      <c r="E628">
        <v>90</v>
      </c>
      <c r="F628">
        <v>0</v>
      </c>
      <c r="G628">
        <v>0</v>
      </c>
      <c r="H628" t="s">
        <v>2298</v>
      </c>
      <c r="I628" t="s">
        <v>4854</v>
      </c>
      <c r="J628">
        <v>0</v>
      </c>
      <c r="K628">
        <v>0</v>
      </c>
      <c r="L628">
        <v>0</v>
      </c>
      <c r="M628" t="s">
        <v>941</v>
      </c>
      <c r="N628" t="s">
        <v>4855</v>
      </c>
      <c r="O628" t="s">
        <v>2979</v>
      </c>
      <c r="Q628">
        <f t="shared" si="28"/>
        <v>0</v>
      </c>
      <c r="S628">
        <f t="shared" si="29"/>
        <v>0.83024999999999993</v>
      </c>
      <c r="U628">
        <f t="shared" si="30"/>
        <v>1050.000000000003</v>
      </c>
    </row>
    <row r="629" spans="1:21">
      <c r="A629" t="s">
        <v>815</v>
      </c>
      <c r="B629">
        <v>1200</v>
      </c>
      <c r="C629">
        <v>2</v>
      </c>
      <c r="D629" t="s">
        <v>1056</v>
      </c>
      <c r="E629">
        <v>90</v>
      </c>
      <c r="F629">
        <v>0</v>
      </c>
      <c r="G629">
        <v>0</v>
      </c>
      <c r="H629" t="s">
        <v>1131</v>
      </c>
      <c r="I629" t="s">
        <v>3818</v>
      </c>
      <c r="J629">
        <v>0</v>
      </c>
      <c r="K629">
        <v>0</v>
      </c>
      <c r="L629">
        <v>0</v>
      </c>
      <c r="M629" t="s">
        <v>2708</v>
      </c>
      <c r="N629" t="s">
        <v>1727</v>
      </c>
      <c r="O629" t="s">
        <v>3819</v>
      </c>
      <c r="Q629">
        <f t="shared" si="28"/>
        <v>0</v>
      </c>
      <c r="S629">
        <f t="shared" si="29"/>
        <v>0.81937499999999996</v>
      </c>
      <c r="U629">
        <f t="shared" si="30"/>
        <v>1140.000000000003</v>
      </c>
    </row>
    <row r="630" spans="1:21">
      <c r="A630" t="s">
        <v>815</v>
      </c>
      <c r="B630">
        <v>1200</v>
      </c>
      <c r="C630">
        <v>3</v>
      </c>
      <c r="D630" t="s">
        <v>1056</v>
      </c>
      <c r="E630">
        <v>90</v>
      </c>
      <c r="F630">
        <v>0</v>
      </c>
      <c r="G630">
        <v>0</v>
      </c>
      <c r="H630" t="s">
        <v>2721</v>
      </c>
      <c r="I630" t="s">
        <v>5885</v>
      </c>
      <c r="J630">
        <v>0</v>
      </c>
      <c r="K630">
        <v>0</v>
      </c>
      <c r="L630">
        <v>0</v>
      </c>
      <c r="M630" t="s">
        <v>1726</v>
      </c>
      <c r="N630" t="s">
        <v>5672</v>
      </c>
      <c r="O630" t="s">
        <v>313</v>
      </c>
      <c r="Q630">
        <f t="shared" si="28"/>
        <v>0</v>
      </c>
      <c r="S630">
        <f t="shared" si="29"/>
        <v>0.83025000000000004</v>
      </c>
      <c r="U630">
        <f t="shared" si="30"/>
        <v>1320.000000000003</v>
      </c>
    </row>
    <row r="631" spans="1:21">
      <c r="A631" t="s">
        <v>815</v>
      </c>
      <c r="B631">
        <v>1200</v>
      </c>
      <c r="C631">
        <v>4</v>
      </c>
      <c r="D631" t="s">
        <v>1056</v>
      </c>
      <c r="E631">
        <v>90</v>
      </c>
      <c r="F631">
        <v>0</v>
      </c>
      <c r="G631">
        <v>0</v>
      </c>
      <c r="H631" t="s">
        <v>971</v>
      </c>
      <c r="I631" t="s">
        <v>4278</v>
      </c>
      <c r="J631">
        <v>0</v>
      </c>
      <c r="K631">
        <v>0</v>
      </c>
      <c r="L631">
        <v>0</v>
      </c>
      <c r="M631" t="s">
        <v>1726</v>
      </c>
      <c r="N631" t="s">
        <v>4279</v>
      </c>
      <c r="O631" t="s">
        <v>4280</v>
      </c>
      <c r="Q631">
        <f t="shared" si="28"/>
        <v>0</v>
      </c>
      <c r="S631">
        <f t="shared" si="29"/>
        <v>0.824125</v>
      </c>
      <c r="U631">
        <f t="shared" si="30"/>
        <v>974.99999999999704</v>
      </c>
    </row>
    <row r="632" spans="1:21">
      <c r="A632" t="s">
        <v>815</v>
      </c>
      <c r="B632">
        <v>1200</v>
      </c>
      <c r="C632">
        <v>5</v>
      </c>
      <c r="D632" t="s">
        <v>1056</v>
      </c>
      <c r="E632">
        <v>90</v>
      </c>
      <c r="F632">
        <v>0</v>
      </c>
      <c r="G632">
        <v>0</v>
      </c>
      <c r="H632" t="s">
        <v>2298</v>
      </c>
      <c r="I632" t="s">
        <v>5983</v>
      </c>
      <c r="J632" t="s">
        <v>886</v>
      </c>
      <c r="K632">
        <v>0</v>
      </c>
      <c r="L632">
        <v>0</v>
      </c>
      <c r="M632" t="s">
        <v>1726</v>
      </c>
      <c r="N632" t="s">
        <v>617</v>
      </c>
      <c r="O632" t="s">
        <v>2275</v>
      </c>
      <c r="Q632">
        <f t="shared" si="28"/>
        <v>0</v>
      </c>
      <c r="S632">
        <f t="shared" si="29"/>
        <v>0.82262499999999994</v>
      </c>
      <c r="U632">
        <f t="shared" si="30"/>
        <v>1050.000000000003</v>
      </c>
    </row>
    <row r="633" spans="1:21">
      <c r="A633" t="s">
        <v>815</v>
      </c>
      <c r="B633">
        <v>1200</v>
      </c>
      <c r="C633">
        <v>6</v>
      </c>
      <c r="D633" t="s">
        <v>1056</v>
      </c>
      <c r="E633">
        <v>90</v>
      </c>
      <c r="F633">
        <v>0</v>
      </c>
      <c r="G633">
        <v>0</v>
      </c>
      <c r="H633" t="s">
        <v>934</v>
      </c>
      <c r="I633" t="s">
        <v>4278</v>
      </c>
      <c r="J633">
        <v>0</v>
      </c>
      <c r="K633">
        <v>0</v>
      </c>
      <c r="L633">
        <v>0</v>
      </c>
      <c r="M633" t="s">
        <v>1519</v>
      </c>
      <c r="N633" t="s">
        <v>5244</v>
      </c>
      <c r="O633" t="s">
        <v>5245</v>
      </c>
      <c r="Q633">
        <f t="shared" si="28"/>
        <v>0</v>
      </c>
      <c r="S633">
        <f t="shared" si="29"/>
        <v>0.82099999999999995</v>
      </c>
      <c r="U633">
        <f t="shared" si="30"/>
        <v>1109.999999999997</v>
      </c>
    </row>
    <row r="634" spans="1:21">
      <c r="A634" t="s">
        <v>815</v>
      </c>
      <c r="B634">
        <v>1200</v>
      </c>
      <c r="C634">
        <v>7</v>
      </c>
      <c r="D634" t="s">
        <v>1056</v>
      </c>
      <c r="E634">
        <v>90</v>
      </c>
      <c r="F634">
        <v>0</v>
      </c>
      <c r="G634">
        <v>0</v>
      </c>
      <c r="H634" t="s">
        <v>4202</v>
      </c>
      <c r="I634" t="s">
        <v>4203</v>
      </c>
      <c r="J634">
        <v>0</v>
      </c>
      <c r="K634">
        <v>0</v>
      </c>
      <c r="L634">
        <v>0</v>
      </c>
      <c r="M634" t="s">
        <v>532</v>
      </c>
      <c r="N634" t="s">
        <v>4204</v>
      </c>
      <c r="O634" t="s">
        <v>3708</v>
      </c>
      <c r="Q634">
        <f t="shared" si="28"/>
        <v>0</v>
      </c>
      <c r="S634">
        <f t="shared" si="29"/>
        <v>0.81487500000000002</v>
      </c>
      <c r="U634">
        <f t="shared" si="30"/>
        <v>1334.999999999997</v>
      </c>
    </row>
    <row r="635" spans="1:21">
      <c r="A635" t="s">
        <v>815</v>
      </c>
      <c r="B635">
        <v>1200</v>
      </c>
      <c r="C635">
        <v>8</v>
      </c>
      <c r="D635" t="s">
        <v>1056</v>
      </c>
      <c r="E635">
        <v>90</v>
      </c>
      <c r="F635">
        <v>0</v>
      </c>
      <c r="G635">
        <v>0</v>
      </c>
      <c r="H635" t="s">
        <v>1724</v>
      </c>
      <c r="I635" t="s">
        <v>1725</v>
      </c>
      <c r="J635">
        <v>0</v>
      </c>
      <c r="K635">
        <v>0</v>
      </c>
      <c r="L635">
        <v>0</v>
      </c>
      <c r="M635" t="s">
        <v>1726</v>
      </c>
      <c r="N635" t="s">
        <v>1727</v>
      </c>
      <c r="O635" t="s">
        <v>603</v>
      </c>
      <c r="Q635">
        <f t="shared" si="28"/>
        <v>0</v>
      </c>
      <c r="S635">
        <f t="shared" si="29"/>
        <v>0.80862499999999993</v>
      </c>
      <c r="U635">
        <f t="shared" si="30"/>
        <v>1064.999999999997</v>
      </c>
    </row>
    <row r="636" spans="1:21">
      <c r="A636" t="s">
        <v>815</v>
      </c>
      <c r="B636">
        <v>1300</v>
      </c>
      <c r="C636">
        <v>1</v>
      </c>
      <c r="D636" t="s">
        <v>1056</v>
      </c>
      <c r="E636">
        <v>90</v>
      </c>
      <c r="F636">
        <v>0</v>
      </c>
      <c r="G636">
        <v>0</v>
      </c>
      <c r="H636" t="s">
        <v>3579</v>
      </c>
      <c r="I636" t="s">
        <v>6078</v>
      </c>
      <c r="J636">
        <v>0</v>
      </c>
      <c r="K636">
        <v>0</v>
      </c>
      <c r="L636">
        <v>0</v>
      </c>
      <c r="M636" t="s">
        <v>1230</v>
      </c>
      <c r="N636" t="s">
        <v>2563</v>
      </c>
      <c r="O636" t="s">
        <v>3253</v>
      </c>
      <c r="Q636">
        <f t="shared" si="28"/>
        <v>0</v>
      </c>
      <c r="S636">
        <f t="shared" si="29"/>
        <v>0.78700000000000003</v>
      </c>
      <c r="U636">
        <f t="shared" si="30"/>
        <v>1154.999999999997</v>
      </c>
    </row>
    <row r="637" spans="1:21">
      <c r="A637" t="s">
        <v>815</v>
      </c>
      <c r="B637">
        <v>1300</v>
      </c>
      <c r="C637">
        <v>2</v>
      </c>
      <c r="D637" t="s">
        <v>1056</v>
      </c>
      <c r="E637">
        <v>90</v>
      </c>
      <c r="F637">
        <v>0</v>
      </c>
      <c r="G637">
        <v>0</v>
      </c>
      <c r="H637" t="s">
        <v>2831</v>
      </c>
      <c r="I637" t="s">
        <v>4809</v>
      </c>
      <c r="J637">
        <v>0</v>
      </c>
      <c r="K637">
        <v>0</v>
      </c>
      <c r="L637">
        <v>0</v>
      </c>
      <c r="M637" t="s">
        <v>2708</v>
      </c>
      <c r="N637" t="s">
        <v>4810</v>
      </c>
      <c r="O637" t="s">
        <v>3253</v>
      </c>
      <c r="Q637">
        <f t="shared" si="28"/>
        <v>0</v>
      </c>
      <c r="S637">
        <f t="shared" si="29"/>
        <v>0.79937499999999995</v>
      </c>
      <c r="U637">
        <f t="shared" si="30"/>
        <v>1005.000000000003</v>
      </c>
    </row>
    <row r="638" spans="1:21">
      <c r="A638" t="s">
        <v>815</v>
      </c>
      <c r="B638">
        <v>1300</v>
      </c>
      <c r="C638">
        <v>3</v>
      </c>
      <c r="D638" t="s">
        <v>1056</v>
      </c>
      <c r="E638">
        <v>90</v>
      </c>
      <c r="F638">
        <v>0</v>
      </c>
      <c r="G638">
        <v>0</v>
      </c>
      <c r="H638" t="s">
        <v>2831</v>
      </c>
      <c r="I638" t="s">
        <v>3251</v>
      </c>
      <c r="J638">
        <v>0</v>
      </c>
      <c r="K638">
        <v>0</v>
      </c>
      <c r="L638">
        <v>0</v>
      </c>
      <c r="M638" t="s">
        <v>2274</v>
      </c>
      <c r="N638" t="s">
        <v>3252</v>
      </c>
      <c r="O638" t="s">
        <v>3253</v>
      </c>
      <c r="Q638">
        <f t="shared" si="28"/>
        <v>0</v>
      </c>
      <c r="S638">
        <f t="shared" si="29"/>
        <v>0.76849999999999996</v>
      </c>
      <c r="U638">
        <f t="shared" si="30"/>
        <v>1005.000000000003</v>
      </c>
    </row>
    <row r="639" spans="1:21">
      <c r="A639" t="s">
        <v>815</v>
      </c>
      <c r="B639">
        <v>1300</v>
      </c>
      <c r="C639">
        <v>4</v>
      </c>
      <c r="D639" t="s">
        <v>1056</v>
      </c>
      <c r="E639">
        <v>90</v>
      </c>
      <c r="F639">
        <v>0</v>
      </c>
      <c r="G639">
        <v>0</v>
      </c>
      <c r="H639" t="s">
        <v>2295</v>
      </c>
      <c r="I639" t="s">
        <v>4817</v>
      </c>
      <c r="J639">
        <v>0</v>
      </c>
      <c r="K639">
        <v>0</v>
      </c>
      <c r="L639">
        <v>0</v>
      </c>
      <c r="M639" t="s">
        <v>1090</v>
      </c>
      <c r="N639" t="s">
        <v>2563</v>
      </c>
      <c r="O639" t="s">
        <v>1957</v>
      </c>
      <c r="Q639">
        <f t="shared" si="28"/>
        <v>0</v>
      </c>
      <c r="S639">
        <f t="shared" si="29"/>
        <v>0.78237500000000004</v>
      </c>
      <c r="U639">
        <f t="shared" si="30"/>
        <v>1044</v>
      </c>
    </row>
    <row r="640" spans="1:21">
      <c r="A640" t="s">
        <v>815</v>
      </c>
      <c r="B640">
        <v>1300</v>
      </c>
      <c r="C640">
        <v>5</v>
      </c>
      <c r="D640" t="s">
        <v>1056</v>
      </c>
      <c r="E640">
        <v>90</v>
      </c>
      <c r="F640">
        <v>0</v>
      </c>
      <c r="G640">
        <v>0</v>
      </c>
      <c r="H640" t="s">
        <v>2831</v>
      </c>
      <c r="I640" t="s">
        <v>3199</v>
      </c>
      <c r="J640">
        <v>0</v>
      </c>
      <c r="K640">
        <v>0</v>
      </c>
      <c r="L640">
        <v>0</v>
      </c>
      <c r="M640" t="s">
        <v>1835</v>
      </c>
      <c r="N640" t="s">
        <v>3200</v>
      </c>
      <c r="O640" t="s">
        <v>3201</v>
      </c>
      <c r="Q640">
        <f t="shared" si="28"/>
        <v>0</v>
      </c>
      <c r="S640">
        <f t="shared" si="29"/>
        <v>0.77162500000000001</v>
      </c>
      <c r="U640">
        <f t="shared" si="30"/>
        <v>1005.000000000003</v>
      </c>
    </row>
    <row r="641" spans="1:21">
      <c r="A641" t="s">
        <v>815</v>
      </c>
      <c r="B641">
        <v>1300</v>
      </c>
      <c r="C641">
        <v>6</v>
      </c>
      <c r="D641" t="s">
        <v>1056</v>
      </c>
      <c r="E641">
        <v>90</v>
      </c>
      <c r="F641">
        <v>0</v>
      </c>
      <c r="G641">
        <v>0</v>
      </c>
      <c r="H641" t="s">
        <v>3579</v>
      </c>
      <c r="I641" t="s">
        <v>3580</v>
      </c>
      <c r="J641">
        <v>0</v>
      </c>
      <c r="K641">
        <v>0</v>
      </c>
      <c r="L641">
        <v>0</v>
      </c>
      <c r="M641" t="s">
        <v>2708</v>
      </c>
      <c r="N641" t="s">
        <v>2563</v>
      </c>
      <c r="O641" t="s">
        <v>3201</v>
      </c>
      <c r="Q641">
        <f t="shared" si="28"/>
        <v>0</v>
      </c>
      <c r="S641">
        <f t="shared" si="29"/>
        <v>0.77312500000000006</v>
      </c>
      <c r="U641">
        <f t="shared" si="30"/>
        <v>1154.999999999997</v>
      </c>
    </row>
    <row r="642" spans="1:21">
      <c r="A642" t="s">
        <v>815</v>
      </c>
      <c r="B642">
        <v>1300</v>
      </c>
      <c r="C642">
        <v>7</v>
      </c>
      <c r="D642" t="s">
        <v>1056</v>
      </c>
      <c r="E642">
        <v>90</v>
      </c>
      <c r="F642">
        <v>0</v>
      </c>
      <c r="G642">
        <v>0</v>
      </c>
      <c r="H642" t="s">
        <v>2298</v>
      </c>
      <c r="I642" t="s">
        <v>4058</v>
      </c>
      <c r="J642">
        <v>0</v>
      </c>
      <c r="K642">
        <v>0</v>
      </c>
      <c r="L642">
        <v>0</v>
      </c>
      <c r="M642" t="s">
        <v>1835</v>
      </c>
      <c r="N642" t="s">
        <v>4059</v>
      </c>
      <c r="O642" t="s">
        <v>4060</v>
      </c>
      <c r="Q642">
        <f t="shared" si="28"/>
        <v>0</v>
      </c>
      <c r="S642">
        <f t="shared" si="29"/>
        <v>0.79937499999999995</v>
      </c>
      <c r="U642">
        <f t="shared" si="30"/>
        <v>1050.000000000003</v>
      </c>
    </row>
    <row r="643" spans="1:21">
      <c r="A643" t="s">
        <v>815</v>
      </c>
      <c r="B643">
        <v>1300</v>
      </c>
      <c r="C643">
        <v>8</v>
      </c>
      <c r="D643" t="s">
        <v>1056</v>
      </c>
      <c r="E643">
        <v>90</v>
      </c>
      <c r="F643">
        <v>0</v>
      </c>
      <c r="G643">
        <v>0</v>
      </c>
      <c r="H643" t="s">
        <v>935</v>
      </c>
      <c r="I643" t="s">
        <v>1956</v>
      </c>
      <c r="J643">
        <v>0</v>
      </c>
      <c r="K643">
        <v>0</v>
      </c>
      <c r="L643">
        <v>0</v>
      </c>
      <c r="M643" t="s">
        <v>1230</v>
      </c>
      <c r="N643" t="s">
        <v>1915</v>
      </c>
      <c r="O643" t="s">
        <v>1957</v>
      </c>
      <c r="Q643">
        <f t="shared" ref="Q643:Q706" si="31">(F643+G643+(8-C643)*0)/8</f>
        <v>0</v>
      </c>
      <c r="S643">
        <f t="shared" ref="S643:S706" si="32">(O643+N643+L643)/8</f>
        <v>0.77925</v>
      </c>
      <c r="U643">
        <f t="shared" si="30"/>
        <v>1095.000000000003</v>
      </c>
    </row>
    <row r="644" spans="1:21">
      <c r="A644" t="s">
        <v>815</v>
      </c>
      <c r="B644">
        <v>1400</v>
      </c>
      <c r="C644">
        <v>1</v>
      </c>
      <c r="D644" t="s">
        <v>1056</v>
      </c>
      <c r="E644">
        <v>90</v>
      </c>
      <c r="F644">
        <v>0</v>
      </c>
      <c r="G644">
        <v>0</v>
      </c>
      <c r="H644">
        <v>11</v>
      </c>
      <c r="I644" t="s">
        <v>2273</v>
      </c>
      <c r="J644" t="s">
        <v>886</v>
      </c>
      <c r="K644">
        <v>0</v>
      </c>
      <c r="L644">
        <v>0</v>
      </c>
      <c r="M644" t="s">
        <v>2274</v>
      </c>
      <c r="N644" t="s">
        <v>1948</v>
      </c>
      <c r="O644" t="s">
        <v>2275</v>
      </c>
      <c r="Q644">
        <f t="shared" si="31"/>
        <v>0</v>
      </c>
      <c r="S644">
        <f t="shared" si="32"/>
        <v>0.74849999999999994</v>
      </c>
      <c r="U644">
        <f t="shared" si="30"/>
        <v>990</v>
      </c>
    </row>
    <row r="645" spans="1:21">
      <c r="A645" t="s">
        <v>815</v>
      </c>
      <c r="B645">
        <v>1400</v>
      </c>
      <c r="C645">
        <v>2</v>
      </c>
      <c r="D645" t="s">
        <v>1056</v>
      </c>
      <c r="E645">
        <v>90</v>
      </c>
      <c r="F645">
        <v>0</v>
      </c>
      <c r="G645">
        <v>0</v>
      </c>
      <c r="H645" t="s">
        <v>1562</v>
      </c>
      <c r="I645" t="s">
        <v>2158</v>
      </c>
      <c r="J645">
        <v>0</v>
      </c>
      <c r="K645">
        <v>0</v>
      </c>
      <c r="L645">
        <v>0</v>
      </c>
      <c r="M645" t="s">
        <v>1090</v>
      </c>
      <c r="N645" t="s">
        <v>4400</v>
      </c>
      <c r="O645" t="s">
        <v>3819</v>
      </c>
      <c r="Q645">
        <f t="shared" si="31"/>
        <v>0</v>
      </c>
      <c r="S645">
        <f t="shared" si="32"/>
        <v>0.73612500000000003</v>
      </c>
      <c r="U645">
        <f t="shared" si="30"/>
        <v>1125</v>
      </c>
    </row>
    <row r="646" spans="1:21">
      <c r="A646" t="s">
        <v>815</v>
      </c>
      <c r="B646">
        <v>1400</v>
      </c>
      <c r="C646">
        <v>3</v>
      </c>
      <c r="D646" t="s">
        <v>1056</v>
      </c>
      <c r="E646">
        <v>90</v>
      </c>
      <c r="F646">
        <v>0</v>
      </c>
      <c r="G646">
        <v>0</v>
      </c>
      <c r="H646">
        <v>11</v>
      </c>
      <c r="I646" t="s">
        <v>4634</v>
      </c>
      <c r="J646">
        <v>0</v>
      </c>
      <c r="K646">
        <v>0</v>
      </c>
      <c r="L646">
        <v>0</v>
      </c>
      <c r="M646" t="s">
        <v>1835</v>
      </c>
      <c r="N646" t="s">
        <v>2546</v>
      </c>
      <c r="O646" t="s">
        <v>4635</v>
      </c>
      <c r="Q646">
        <f t="shared" si="31"/>
        <v>0</v>
      </c>
      <c r="S646">
        <f t="shared" si="32"/>
        <v>0.73912500000000003</v>
      </c>
      <c r="U646">
        <f t="shared" si="30"/>
        <v>990</v>
      </c>
    </row>
    <row r="647" spans="1:21">
      <c r="A647" t="s">
        <v>815</v>
      </c>
      <c r="B647">
        <v>1400</v>
      </c>
      <c r="C647">
        <v>4</v>
      </c>
      <c r="D647" t="s">
        <v>1056</v>
      </c>
      <c r="E647">
        <v>90</v>
      </c>
      <c r="F647">
        <v>0</v>
      </c>
      <c r="G647">
        <v>0</v>
      </c>
      <c r="H647">
        <v>12</v>
      </c>
      <c r="I647" t="s">
        <v>2978</v>
      </c>
      <c r="J647">
        <v>0</v>
      </c>
      <c r="K647">
        <v>0</v>
      </c>
      <c r="L647">
        <v>0</v>
      </c>
      <c r="M647" t="s">
        <v>1835</v>
      </c>
      <c r="N647" t="s">
        <v>2546</v>
      </c>
      <c r="O647" t="s">
        <v>2979</v>
      </c>
      <c r="Q647">
        <f t="shared" si="31"/>
        <v>0</v>
      </c>
      <c r="S647">
        <f t="shared" si="32"/>
        <v>0.74837500000000001</v>
      </c>
      <c r="U647">
        <f t="shared" si="30"/>
        <v>1080</v>
      </c>
    </row>
    <row r="648" spans="1:21">
      <c r="A648" t="s">
        <v>815</v>
      </c>
      <c r="B648">
        <v>1400</v>
      </c>
      <c r="C648">
        <v>5</v>
      </c>
      <c r="D648" t="s">
        <v>1056</v>
      </c>
      <c r="E648">
        <v>90</v>
      </c>
      <c r="F648">
        <v>0</v>
      </c>
      <c r="G648">
        <v>0</v>
      </c>
      <c r="H648">
        <v>11</v>
      </c>
      <c r="I648" t="s">
        <v>5220</v>
      </c>
      <c r="J648">
        <v>0</v>
      </c>
      <c r="K648">
        <v>0</v>
      </c>
      <c r="L648">
        <v>0</v>
      </c>
      <c r="M648" t="s">
        <v>1090</v>
      </c>
      <c r="N648" t="s">
        <v>922</v>
      </c>
      <c r="O648" t="s">
        <v>3819</v>
      </c>
      <c r="Q648">
        <f t="shared" si="31"/>
        <v>0</v>
      </c>
      <c r="S648">
        <f t="shared" si="32"/>
        <v>0.75612499999999994</v>
      </c>
      <c r="U648">
        <f t="shared" si="30"/>
        <v>990</v>
      </c>
    </row>
    <row r="649" spans="1:21">
      <c r="A649" t="s">
        <v>815</v>
      </c>
      <c r="B649">
        <v>1400</v>
      </c>
      <c r="C649">
        <v>6</v>
      </c>
      <c r="D649" t="s">
        <v>1056</v>
      </c>
      <c r="E649">
        <v>90</v>
      </c>
      <c r="F649">
        <v>0</v>
      </c>
      <c r="G649">
        <v>0</v>
      </c>
      <c r="H649">
        <v>12</v>
      </c>
      <c r="I649" t="s">
        <v>5139</v>
      </c>
      <c r="J649">
        <v>0</v>
      </c>
      <c r="K649">
        <v>0</v>
      </c>
      <c r="L649">
        <v>0</v>
      </c>
      <c r="M649" t="s">
        <v>1090</v>
      </c>
      <c r="N649" t="s">
        <v>5140</v>
      </c>
      <c r="O649" t="s">
        <v>2275</v>
      </c>
      <c r="Q649">
        <f t="shared" si="31"/>
        <v>0</v>
      </c>
      <c r="S649">
        <f t="shared" si="32"/>
        <v>0.75462499999999999</v>
      </c>
      <c r="U649">
        <f t="shared" si="30"/>
        <v>1080</v>
      </c>
    </row>
    <row r="650" spans="1:21">
      <c r="A650" t="s">
        <v>815</v>
      </c>
      <c r="B650">
        <v>1400</v>
      </c>
      <c r="C650">
        <v>7</v>
      </c>
      <c r="D650" t="s">
        <v>1056</v>
      </c>
      <c r="E650">
        <v>90</v>
      </c>
      <c r="F650">
        <v>0</v>
      </c>
      <c r="G650">
        <v>0</v>
      </c>
      <c r="H650" t="s">
        <v>2157</v>
      </c>
      <c r="I650" t="s">
        <v>2158</v>
      </c>
      <c r="J650">
        <v>0</v>
      </c>
      <c r="K650">
        <v>0</v>
      </c>
      <c r="L650">
        <v>0</v>
      </c>
      <c r="M650" t="s">
        <v>2159</v>
      </c>
      <c r="N650" t="s">
        <v>2160</v>
      </c>
      <c r="O650" t="s">
        <v>603</v>
      </c>
      <c r="Q650">
        <f t="shared" si="31"/>
        <v>0</v>
      </c>
      <c r="S650">
        <f t="shared" si="32"/>
        <v>0.73462500000000008</v>
      </c>
      <c r="U650">
        <f t="shared" si="30"/>
        <v>1275.000000000003</v>
      </c>
    </row>
    <row r="651" spans="1:21">
      <c r="A651" t="s">
        <v>815</v>
      </c>
      <c r="B651">
        <v>1400</v>
      </c>
      <c r="C651">
        <v>8</v>
      </c>
      <c r="D651" t="s">
        <v>1056</v>
      </c>
      <c r="E651">
        <v>90</v>
      </c>
      <c r="F651">
        <v>0</v>
      </c>
      <c r="G651">
        <v>0</v>
      </c>
      <c r="H651" t="s">
        <v>3579</v>
      </c>
      <c r="I651" t="s">
        <v>4824</v>
      </c>
      <c r="J651">
        <v>0</v>
      </c>
      <c r="K651">
        <v>0</v>
      </c>
      <c r="L651">
        <v>0</v>
      </c>
      <c r="M651" t="s">
        <v>2159</v>
      </c>
      <c r="N651" t="s">
        <v>918</v>
      </c>
      <c r="O651" t="s">
        <v>1957</v>
      </c>
      <c r="Q651">
        <f t="shared" si="31"/>
        <v>0</v>
      </c>
      <c r="S651">
        <f t="shared" si="32"/>
        <v>0.73450000000000004</v>
      </c>
      <c r="U651">
        <f t="shared" si="30"/>
        <v>1154.999999999997</v>
      </c>
    </row>
    <row r="652" spans="1:21">
      <c r="A652" t="s">
        <v>815</v>
      </c>
      <c r="B652">
        <v>1500</v>
      </c>
      <c r="C652">
        <v>1</v>
      </c>
      <c r="D652" t="s">
        <v>1056</v>
      </c>
      <c r="E652">
        <v>90</v>
      </c>
      <c r="F652">
        <v>0</v>
      </c>
      <c r="G652">
        <v>0</v>
      </c>
      <c r="H652" t="s">
        <v>935</v>
      </c>
      <c r="I652" t="s">
        <v>1240</v>
      </c>
      <c r="J652">
        <v>0</v>
      </c>
      <c r="K652">
        <v>0</v>
      </c>
      <c r="L652">
        <v>0</v>
      </c>
      <c r="M652" t="s">
        <v>1090</v>
      </c>
      <c r="N652" t="s">
        <v>1241</v>
      </c>
      <c r="O652" t="s">
        <v>1242</v>
      </c>
      <c r="Q652">
        <f t="shared" si="31"/>
        <v>0</v>
      </c>
      <c r="S652">
        <f t="shared" si="32"/>
        <v>0.672875</v>
      </c>
      <c r="U652">
        <f t="shared" si="30"/>
        <v>1095.000000000003</v>
      </c>
    </row>
    <row r="653" spans="1:21">
      <c r="A653" t="s">
        <v>815</v>
      </c>
      <c r="B653">
        <v>1500</v>
      </c>
      <c r="C653">
        <v>2</v>
      </c>
      <c r="D653" t="s">
        <v>1056</v>
      </c>
      <c r="E653">
        <v>90</v>
      </c>
      <c r="F653">
        <v>0</v>
      </c>
      <c r="G653">
        <v>0</v>
      </c>
      <c r="H653" t="s">
        <v>935</v>
      </c>
      <c r="I653" t="s">
        <v>4700</v>
      </c>
      <c r="J653">
        <v>0</v>
      </c>
      <c r="K653">
        <v>0</v>
      </c>
      <c r="L653">
        <v>0</v>
      </c>
      <c r="M653" t="s">
        <v>1152</v>
      </c>
      <c r="N653" t="s">
        <v>4701</v>
      </c>
      <c r="O653" t="s">
        <v>4702</v>
      </c>
      <c r="Q653">
        <f t="shared" si="31"/>
        <v>0</v>
      </c>
      <c r="S653">
        <f t="shared" si="32"/>
        <v>0.675875</v>
      </c>
      <c r="U653">
        <f t="shared" si="30"/>
        <v>1095.000000000003</v>
      </c>
    </row>
    <row r="654" spans="1:21">
      <c r="A654" t="s">
        <v>815</v>
      </c>
      <c r="B654">
        <v>1500</v>
      </c>
      <c r="C654">
        <v>3</v>
      </c>
      <c r="D654" t="s">
        <v>1056</v>
      </c>
      <c r="E654">
        <v>90</v>
      </c>
      <c r="F654">
        <v>0</v>
      </c>
      <c r="G654">
        <v>0</v>
      </c>
      <c r="H654" t="s">
        <v>2298</v>
      </c>
      <c r="I654" t="s">
        <v>3236</v>
      </c>
      <c r="J654">
        <v>0</v>
      </c>
      <c r="K654">
        <v>0</v>
      </c>
      <c r="L654">
        <v>0</v>
      </c>
      <c r="M654" t="s">
        <v>1974</v>
      </c>
      <c r="N654" t="s">
        <v>3237</v>
      </c>
      <c r="O654" t="s">
        <v>603</v>
      </c>
      <c r="Q654">
        <f t="shared" si="31"/>
        <v>0</v>
      </c>
      <c r="S654">
        <f t="shared" si="32"/>
        <v>0.702125</v>
      </c>
      <c r="U654">
        <f t="shared" si="30"/>
        <v>1050.000000000003</v>
      </c>
    </row>
    <row r="655" spans="1:21">
      <c r="A655" t="s">
        <v>815</v>
      </c>
      <c r="B655">
        <v>1500</v>
      </c>
      <c r="C655">
        <v>4</v>
      </c>
      <c r="D655" t="s">
        <v>1056</v>
      </c>
      <c r="E655">
        <v>90</v>
      </c>
      <c r="F655">
        <v>0</v>
      </c>
      <c r="G655">
        <v>0</v>
      </c>
      <c r="H655" t="s">
        <v>1562</v>
      </c>
      <c r="I655" t="s">
        <v>5781</v>
      </c>
      <c r="J655">
        <v>0</v>
      </c>
      <c r="K655">
        <v>0</v>
      </c>
      <c r="L655">
        <v>0</v>
      </c>
      <c r="M655" t="s">
        <v>1090</v>
      </c>
      <c r="N655" t="s">
        <v>5782</v>
      </c>
      <c r="O655" t="s">
        <v>5783</v>
      </c>
      <c r="Q655">
        <f t="shared" si="31"/>
        <v>0</v>
      </c>
      <c r="S655">
        <f t="shared" si="32"/>
        <v>0.70524999999999993</v>
      </c>
      <c r="U655">
        <f t="shared" si="30"/>
        <v>1125</v>
      </c>
    </row>
    <row r="656" spans="1:21">
      <c r="A656" t="s">
        <v>815</v>
      </c>
      <c r="B656">
        <v>1500</v>
      </c>
      <c r="C656">
        <v>5</v>
      </c>
      <c r="D656" t="s">
        <v>1056</v>
      </c>
      <c r="E656">
        <v>90</v>
      </c>
      <c r="F656">
        <v>0</v>
      </c>
      <c r="G656">
        <v>0</v>
      </c>
      <c r="H656" t="s">
        <v>2298</v>
      </c>
      <c r="I656" t="s">
        <v>3260</v>
      </c>
      <c r="J656">
        <v>0</v>
      </c>
      <c r="K656">
        <v>0</v>
      </c>
      <c r="L656">
        <v>0</v>
      </c>
      <c r="M656" t="s">
        <v>1152</v>
      </c>
      <c r="N656" t="s">
        <v>1241</v>
      </c>
      <c r="O656" t="s">
        <v>3261</v>
      </c>
      <c r="Q656">
        <f t="shared" si="31"/>
        <v>0</v>
      </c>
      <c r="S656">
        <f t="shared" si="32"/>
        <v>0.68362500000000004</v>
      </c>
      <c r="U656">
        <f t="shared" si="30"/>
        <v>1050.000000000003</v>
      </c>
    </row>
    <row r="657" spans="1:21">
      <c r="A657" t="s">
        <v>815</v>
      </c>
      <c r="B657">
        <v>1500</v>
      </c>
      <c r="C657">
        <v>6</v>
      </c>
      <c r="D657" t="s">
        <v>1056</v>
      </c>
      <c r="E657">
        <v>90</v>
      </c>
      <c r="F657">
        <v>0</v>
      </c>
      <c r="G657">
        <v>0</v>
      </c>
      <c r="H657" t="s">
        <v>1724</v>
      </c>
      <c r="I657" t="s">
        <v>3707</v>
      </c>
      <c r="J657">
        <v>0</v>
      </c>
      <c r="K657">
        <v>0</v>
      </c>
      <c r="L657">
        <v>0</v>
      </c>
      <c r="M657" t="s">
        <v>1974</v>
      </c>
      <c r="N657" t="s">
        <v>1745</v>
      </c>
      <c r="O657" t="s">
        <v>3708</v>
      </c>
      <c r="Q657">
        <f t="shared" si="31"/>
        <v>0</v>
      </c>
      <c r="S657">
        <f t="shared" si="32"/>
        <v>0.70837499999999998</v>
      </c>
      <c r="U657">
        <f t="shared" si="30"/>
        <v>1064.999999999997</v>
      </c>
    </row>
    <row r="658" spans="1:21">
      <c r="A658" t="s">
        <v>815</v>
      </c>
      <c r="B658">
        <v>1500</v>
      </c>
      <c r="C658">
        <v>7</v>
      </c>
      <c r="D658" t="s">
        <v>1056</v>
      </c>
      <c r="E658">
        <v>90</v>
      </c>
      <c r="F658">
        <v>0</v>
      </c>
      <c r="G658">
        <v>0</v>
      </c>
      <c r="H658" t="s">
        <v>1361</v>
      </c>
      <c r="I658" t="s">
        <v>6122</v>
      </c>
      <c r="J658">
        <v>0</v>
      </c>
      <c r="K658">
        <v>0</v>
      </c>
      <c r="L658">
        <v>0</v>
      </c>
      <c r="M658" t="s">
        <v>2159</v>
      </c>
      <c r="N658" t="s">
        <v>6123</v>
      </c>
      <c r="O658" t="s">
        <v>3708</v>
      </c>
      <c r="Q658">
        <f t="shared" si="31"/>
        <v>0</v>
      </c>
      <c r="S658">
        <f t="shared" si="32"/>
        <v>0.70374999999999999</v>
      </c>
      <c r="U658">
        <f t="shared" si="30"/>
        <v>1379.999999999997</v>
      </c>
    </row>
    <row r="659" spans="1:21">
      <c r="A659" t="s">
        <v>815</v>
      </c>
      <c r="B659">
        <v>1500</v>
      </c>
      <c r="C659">
        <v>8</v>
      </c>
      <c r="D659" t="s">
        <v>1056</v>
      </c>
      <c r="E659">
        <v>90</v>
      </c>
      <c r="F659">
        <v>0</v>
      </c>
      <c r="G659">
        <v>0</v>
      </c>
      <c r="H659" t="s">
        <v>1562</v>
      </c>
      <c r="I659" t="s">
        <v>1563</v>
      </c>
      <c r="J659">
        <v>0</v>
      </c>
      <c r="K659">
        <v>0</v>
      </c>
      <c r="L659">
        <v>0</v>
      </c>
      <c r="M659" t="s">
        <v>1152</v>
      </c>
      <c r="N659" t="s">
        <v>1564</v>
      </c>
      <c r="O659" t="s">
        <v>313</v>
      </c>
      <c r="Q659">
        <f t="shared" si="31"/>
        <v>0</v>
      </c>
      <c r="S659">
        <f t="shared" si="32"/>
        <v>0.70987500000000003</v>
      </c>
      <c r="U659">
        <f t="shared" si="30"/>
        <v>1125</v>
      </c>
    </row>
    <row r="660" spans="1:21">
      <c r="A660" t="s">
        <v>815</v>
      </c>
      <c r="B660">
        <v>1600</v>
      </c>
      <c r="C660">
        <v>1</v>
      </c>
      <c r="D660" t="s">
        <v>1056</v>
      </c>
      <c r="E660">
        <v>90</v>
      </c>
      <c r="F660">
        <v>0</v>
      </c>
      <c r="G660">
        <v>0</v>
      </c>
      <c r="H660" t="s">
        <v>1131</v>
      </c>
      <c r="I660" t="s">
        <v>2969</v>
      </c>
      <c r="J660">
        <v>0</v>
      </c>
      <c r="K660">
        <v>0</v>
      </c>
      <c r="L660">
        <v>0</v>
      </c>
      <c r="M660" t="s">
        <v>1974</v>
      </c>
      <c r="N660" t="s">
        <v>2970</v>
      </c>
      <c r="O660" t="s">
        <v>869</v>
      </c>
      <c r="Q660">
        <f t="shared" si="31"/>
        <v>0</v>
      </c>
      <c r="S660">
        <f t="shared" si="32"/>
        <v>0.672875</v>
      </c>
      <c r="U660">
        <f t="shared" ref="U660:U715" si="33">H660*E660</f>
        <v>1140.000000000003</v>
      </c>
    </row>
    <row r="661" spans="1:21">
      <c r="A661" t="s">
        <v>815</v>
      </c>
      <c r="B661">
        <v>1600</v>
      </c>
      <c r="C661">
        <v>2</v>
      </c>
      <c r="D661" t="s">
        <v>1056</v>
      </c>
      <c r="E661">
        <v>90</v>
      </c>
      <c r="F661">
        <v>0</v>
      </c>
      <c r="G661">
        <v>0</v>
      </c>
      <c r="H661" t="s">
        <v>1724</v>
      </c>
      <c r="I661" t="s">
        <v>5732</v>
      </c>
      <c r="J661">
        <v>0</v>
      </c>
      <c r="K661">
        <v>0</v>
      </c>
      <c r="L661">
        <v>0</v>
      </c>
      <c r="M661" t="s">
        <v>2278</v>
      </c>
      <c r="N661" t="s">
        <v>5733</v>
      </c>
      <c r="O661" t="s">
        <v>5451</v>
      </c>
      <c r="Q661">
        <f t="shared" si="31"/>
        <v>0</v>
      </c>
      <c r="S661">
        <f t="shared" si="32"/>
        <v>0.63124999999999998</v>
      </c>
      <c r="U661">
        <f t="shared" si="33"/>
        <v>1064.999999999997</v>
      </c>
    </row>
    <row r="662" spans="1:21">
      <c r="A662" t="s">
        <v>815</v>
      </c>
      <c r="B662">
        <v>1600</v>
      </c>
      <c r="C662">
        <v>3</v>
      </c>
      <c r="D662" t="s">
        <v>1056</v>
      </c>
      <c r="E662">
        <v>90</v>
      </c>
      <c r="F662">
        <v>0</v>
      </c>
      <c r="G662">
        <v>0</v>
      </c>
      <c r="H662" t="s">
        <v>1154</v>
      </c>
      <c r="I662" t="s">
        <v>2376</v>
      </c>
      <c r="J662">
        <v>0</v>
      </c>
      <c r="K662">
        <v>0</v>
      </c>
      <c r="L662">
        <v>0</v>
      </c>
      <c r="M662" t="s">
        <v>1090</v>
      </c>
      <c r="N662" t="s">
        <v>866</v>
      </c>
      <c r="O662" t="s">
        <v>1593</v>
      </c>
      <c r="Q662">
        <f t="shared" si="31"/>
        <v>0</v>
      </c>
      <c r="S662">
        <f t="shared" si="32"/>
        <v>0.61887499999999995</v>
      </c>
      <c r="U662">
        <f t="shared" si="33"/>
        <v>1035</v>
      </c>
    </row>
    <row r="663" spans="1:21">
      <c r="A663" t="s">
        <v>815</v>
      </c>
      <c r="B663">
        <v>1600</v>
      </c>
      <c r="C663">
        <v>4</v>
      </c>
      <c r="D663" t="s">
        <v>1056</v>
      </c>
      <c r="E663">
        <v>90</v>
      </c>
      <c r="F663">
        <v>0</v>
      </c>
      <c r="G663">
        <v>0</v>
      </c>
      <c r="H663" t="s">
        <v>2389</v>
      </c>
      <c r="I663" t="s">
        <v>2711</v>
      </c>
      <c r="J663">
        <v>0</v>
      </c>
      <c r="K663">
        <v>0</v>
      </c>
      <c r="L663">
        <v>0</v>
      </c>
      <c r="M663" t="s">
        <v>1152</v>
      </c>
      <c r="N663" t="s">
        <v>2712</v>
      </c>
      <c r="O663" t="s">
        <v>836</v>
      </c>
      <c r="Q663">
        <f t="shared" si="31"/>
        <v>0</v>
      </c>
      <c r="S663">
        <f t="shared" si="32"/>
        <v>0.62187499999999996</v>
      </c>
      <c r="U663">
        <f t="shared" si="33"/>
        <v>1289.999999999997</v>
      </c>
    </row>
    <row r="664" spans="1:21">
      <c r="A664" t="s">
        <v>815</v>
      </c>
      <c r="B664">
        <v>1600</v>
      </c>
      <c r="C664">
        <v>5</v>
      </c>
      <c r="D664" t="s">
        <v>1056</v>
      </c>
      <c r="E664">
        <v>90</v>
      </c>
      <c r="F664">
        <v>0</v>
      </c>
      <c r="G664">
        <v>0</v>
      </c>
      <c r="H664" t="s">
        <v>971</v>
      </c>
      <c r="I664" t="s">
        <v>5984</v>
      </c>
      <c r="J664">
        <v>0</v>
      </c>
      <c r="K664">
        <v>0</v>
      </c>
      <c r="L664">
        <v>0</v>
      </c>
      <c r="M664" t="s">
        <v>1133</v>
      </c>
      <c r="N664" t="s">
        <v>3974</v>
      </c>
      <c r="O664" t="s">
        <v>4572</v>
      </c>
      <c r="Q664">
        <f t="shared" si="31"/>
        <v>0</v>
      </c>
      <c r="S664">
        <f t="shared" si="32"/>
        <v>0.63262499999999999</v>
      </c>
      <c r="U664">
        <f t="shared" si="33"/>
        <v>974.99999999999704</v>
      </c>
    </row>
    <row r="665" spans="1:21">
      <c r="A665" t="s">
        <v>815</v>
      </c>
      <c r="B665">
        <v>1600</v>
      </c>
      <c r="C665">
        <v>6</v>
      </c>
      <c r="D665" t="s">
        <v>1056</v>
      </c>
      <c r="E665">
        <v>90</v>
      </c>
      <c r="F665">
        <v>0</v>
      </c>
      <c r="G665">
        <v>0</v>
      </c>
      <c r="H665">
        <v>11</v>
      </c>
      <c r="I665" t="s">
        <v>4668</v>
      </c>
      <c r="J665">
        <v>0</v>
      </c>
      <c r="K665">
        <v>0</v>
      </c>
      <c r="L665">
        <v>0</v>
      </c>
      <c r="M665" t="s">
        <v>1974</v>
      </c>
      <c r="N665" t="s">
        <v>4669</v>
      </c>
      <c r="O665" t="s">
        <v>4572</v>
      </c>
      <c r="Q665">
        <f t="shared" si="31"/>
        <v>0</v>
      </c>
      <c r="S665">
        <f t="shared" si="32"/>
        <v>0.63424999999999998</v>
      </c>
      <c r="U665">
        <f t="shared" si="33"/>
        <v>990</v>
      </c>
    </row>
    <row r="666" spans="1:21">
      <c r="A666" t="s">
        <v>815</v>
      </c>
      <c r="B666">
        <v>1600</v>
      </c>
      <c r="C666">
        <v>7</v>
      </c>
      <c r="D666" t="s">
        <v>1056</v>
      </c>
      <c r="E666">
        <v>90</v>
      </c>
      <c r="F666">
        <v>0</v>
      </c>
      <c r="G666">
        <v>0</v>
      </c>
      <c r="H666" t="s">
        <v>2831</v>
      </c>
      <c r="I666" t="s">
        <v>4570</v>
      </c>
      <c r="J666">
        <v>0</v>
      </c>
      <c r="K666">
        <v>0</v>
      </c>
      <c r="L666">
        <v>0</v>
      </c>
      <c r="M666" t="s">
        <v>2159</v>
      </c>
      <c r="N666" t="s">
        <v>4571</v>
      </c>
      <c r="O666" t="s">
        <v>4572</v>
      </c>
      <c r="Q666">
        <f t="shared" si="31"/>
        <v>0</v>
      </c>
      <c r="S666">
        <f t="shared" si="32"/>
        <v>0.64349999999999996</v>
      </c>
      <c r="U666">
        <f t="shared" si="33"/>
        <v>1005.000000000003</v>
      </c>
    </row>
    <row r="667" spans="1:21">
      <c r="A667" t="s">
        <v>815</v>
      </c>
      <c r="B667">
        <v>1600</v>
      </c>
      <c r="C667">
        <v>8</v>
      </c>
      <c r="D667" t="s">
        <v>1056</v>
      </c>
      <c r="E667">
        <v>90</v>
      </c>
      <c r="F667">
        <v>0</v>
      </c>
      <c r="G667">
        <v>0</v>
      </c>
      <c r="H667" t="s">
        <v>935</v>
      </c>
      <c r="I667" t="s">
        <v>5167</v>
      </c>
      <c r="J667">
        <v>0</v>
      </c>
      <c r="K667">
        <v>0</v>
      </c>
      <c r="L667">
        <v>0</v>
      </c>
      <c r="M667" t="s">
        <v>1974</v>
      </c>
      <c r="N667" t="s">
        <v>3974</v>
      </c>
      <c r="O667" t="s">
        <v>4572</v>
      </c>
      <c r="Q667">
        <f t="shared" si="31"/>
        <v>0</v>
      </c>
      <c r="S667">
        <f t="shared" si="32"/>
        <v>0.63262499999999999</v>
      </c>
      <c r="U667">
        <f t="shared" si="33"/>
        <v>1095.000000000003</v>
      </c>
    </row>
    <row r="668" spans="1:21">
      <c r="A668" t="s">
        <v>815</v>
      </c>
      <c r="B668">
        <v>1700</v>
      </c>
      <c r="C668">
        <v>1</v>
      </c>
      <c r="D668" t="s">
        <v>1056</v>
      </c>
      <c r="E668">
        <v>90</v>
      </c>
      <c r="F668">
        <v>0</v>
      </c>
      <c r="G668">
        <v>0</v>
      </c>
      <c r="H668">
        <v>11</v>
      </c>
      <c r="I668" t="s">
        <v>5492</v>
      </c>
      <c r="J668">
        <v>0</v>
      </c>
      <c r="K668">
        <v>0</v>
      </c>
      <c r="L668">
        <v>0</v>
      </c>
      <c r="M668" t="s">
        <v>1152</v>
      </c>
      <c r="N668" t="s">
        <v>5493</v>
      </c>
      <c r="O668" t="s">
        <v>184</v>
      </c>
      <c r="Q668">
        <f t="shared" si="31"/>
        <v>0</v>
      </c>
      <c r="S668">
        <f t="shared" si="32"/>
        <v>0.58650000000000002</v>
      </c>
      <c r="U668">
        <f t="shared" si="33"/>
        <v>990</v>
      </c>
    </row>
    <row r="669" spans="1:21">
      <c r="A669" t="s">
        <v>815</v>
      </c>
      <c r="B669">
        <v>1700</v>
      </c>
      <c r="C669">
        <v>2</v>
      </c>
      <c r="D669" t="s">
        <v>1056</v>
      </c>
      <c r="E669">
        <v>90</v>
      </c>
      <c r="F669">
        <v>0</v>
      </c>
      <c r="G669">
        <v>0</v>
      </c>
      <c r="H669" t="s">
        <v>1024</v>
      </c>
      <c r="I669" t="s">
        <v>4231</v>
      </c>
      <c r="J669">
        <v>0</v>
      </c>
      <c r="K669">
        <v>0</v>
      </c>
      <c r="L669">
        <v>0</v>
      </c>
      <c r="M669" t="s">
        <v>1133</v>
      </c>
      <c r="N669" t="s">
        <v>4232</v>
      </c>
      <c r="O669" t="s">
        <v>727</v>
      </c>
      <c r="Q669">
        <f t="shared" si="31"/>
        <v>0</v>
      </c>
      <c r="S669">
        <f t="shared" si="32"/>
        <v>0.57400000000000007</v>
      </c>
      <c r="U669">
        <f t="shared" si="33"/>
        <v>1007.9999999999999</v>
      </c>
    </row>
    <row r="670" spans="1:21">
      <c r="A670" t="s">
        <v>815</v>
      </c>
      <c r="B670">
        <v>1700</v>
      </c>
      <c r="C670">
        <v>3</v>
      </c>
      <c r="D670" t="s">
        <v>1056</v>
      </c>
      <c r="E670">
        <v>90</v>
      </c>
      <c r="F670">
        <v>0</v>
      </c>
      <c r="G670">
        <v>0</v>
      </c>
      <c r="H670" t="s">
        <v>3952</v>
      </c>
      <c r="I670" t="s">
        <v>5198</v>
      </c>
      <c r="J670">
        <v>0</v>
      </c>
      <c r="K670">
        <v>0</v>
      </c>
      <c r="L670">
        <v>0</v>
      </c>
      <c r="M670" t="s">
        <v>1974</v>
      </c>
      <c r="N670" t="s">
        <v>1363</v>
      </c>
      <c r="O670" t="s">
        <v>60</v>
      </c>
      <c r="Q670">
        <f t="shared" si="31"/>
        <v>0</v>
      </c>
      <c r="S670">
        <f t="shared" si="32"/>
        <v>0.56174999999999997</v>
      </c>
      <c r="U670">
        <f t="shared" si="33"/>
        <v>945</v>
      </c>
    </row>
    <row r="671" spans="1:21">
      <c r="A671" t="s">
        <v>815</v>
      </c>
      <c r="B671">
        <v>1700</v>
      </c>
      <c r="C671">
        <v>4</v>
      </c>
      <c r="D671" t="s">
        <v>1056</v>
      </c>
      <c r="E671">
        <v>90</v>
      </c>
      <c r="F671">
        <v>0</v>
      </c>
      <c r="G671">
        <v>0</v>
      </c>
      <c r="H671" t="s">
        <v>1131</v>
      </c>
      <c r="I671" t="s">
        <v>1132</v>
      </c>
      <c r="J671">
        <v>0</v>
      </c>
      <c r="K671">
        <v>0</v>
      </c>
      <c r="L671">
        <v>0</v>
      </c>
      <c r="M671" t="s">
        <v>1133</v>
      </c>
      <c r="N671" t="s">
        <v>1134</v>
      </c>
      <c r="O671" t="s">
        <v>128</v>
      </c>
      <c r="Q671">
        <f t="shared" si="31"/>
        <v>0</v>
      </c>
      <c r="S671">
        <f t="shared" si="32"/>
        <v>0.59262499999999996</v>
      </c>
      <c r="U671">
        <f t="shared" si="33"/>
        <v>1140.000000000003</v>
      </c>
    </row>
    <row r="672" spans="1:21">
      <c r="A672" t="s">
        <v>815</v>
      </c>
      <c r="B672">
        <v>1700</v>
      </c>
      <c r="C672">
        <v>5</v>
      </c>
      <c r="D672" t="s">
        <v>1056</v>
      </c>
      <c r="E672">
        <v>90</v>
      </c>
      <c r="F672">
        <v>0</v>
      </c>
      <c r="G672">
        <v>0</v>
      </c>
      <c r="H672" t="s">
        <v>3952</v>
      </c>
      <c r="I672" t="s">
        <v>4971</v>
      </c>
      <c r="J672">
        <v>0</v>
      </c>
      <c r="K672">
        <v>0</v>
      </c>
      <c r="L672">
        <v>0</v>
      </c>
      <c r="M672" t="s">
        <v>2278</v>
      </c>
      <c r="N672" t="s">
        <v>2733</v>
      </c>
      <c r="O672" t="s">
        <v>1364</v>
      </c>
      <c r="Q672">
        <f t="shared" si="31"/>
        <v>0</v>
      </c>
      <c r="S672">
        <f t="shared" si="32"/>
        <v>0.56012499999999998</v>
      </c>
      <c r="U672">
        <f t="shared" si="33"/>
        <v>945</v>
      </c>
    </row>
    <row r="673" spans="1:21">
      <c r="A673" t="s">
        <v>815</v>
      </c>
      <c r="B673">
        <v>1700</v>
      </c>
      <c r="C673">
        <v>6</v>
      </c>
      <c r="D673" t="s">
        <v>1056</v>
      </c>
      <c r="E673">
        <v>90</v>
      </c>
      <c r="F673">
        <v>0</v>
      </c>
      <c r="G673">
        <v>0</v>
      </c>
      <c r="H673">
        <v>13</v>
      </c>
      <c r="I673" t="s">
        <v>2280</v>
      </c>
      <c r="J673">
        <v>0</v>
      </c>
      <c r="K673">
        <v>0</v>
      </c>
      <c r="L673">
        <v>0</v>
      </c>
      <c r="M673" t="s">
        <v>2159</v>
      </c>
      <c r="N673" t="s">
        <v>910</v>
      </c>
      <c r="O673" t="s">
        <v>1570</v>
      </c>
      <c r="Q673">
        <f t="shared" si="31"/>
        <v>0</v>
      </c>
      <c r="S673">
        <f t="shared" si="32"/>
        <v>0.61262499999999998</v>
      </c>
      <c r="U673">
        <f t="shared" si="33"/>
        <v>1170</v>
      </c>
    </row>
    <row r="674" spans="1:21">
      <c r="A674" t="s">
        <v>815</v>
      </c>
      <c r="B674">
        <v>1700</v>
      </c>
      <c r="C674">
        <v>7</v>
      </c>
      <c r="D674" t="s">
        <v>1056</v>
      </c>
      <c r="E674">
        <v>90</v>
      </c>
      <c r="F674">
        <v>0</v>
      </c>
      <c r="G674">
        <v>0</v>
      </c>
      <c r="H674" t="s">
        <v>939</v>
      </c>
      <c r="I674" t="s">
        <v>4814</v>
      </c>
      <c r="J674">
        <v>0</v>
      </c>
      <c r="K674">
        <v>0</v>
      </c>
      <c r="L674">
        <v>0</v>
      </c>
      <c r="M674" t="s">
        <v>1901</v>
      </c>
      <c r="N674" t="s">
        <v>3974</v>
      </c>
      <c r="O674" t="s">
        <v>727</v>
      </c>
      <c r="Q674">
        <f t="shared" si="31"/>
        <v>0</v>
      </c>
      <c r="S674">
        <f t="shared" si="32"/>
        <v>0.606375</v>
      </c>
      <c r="U674">
        <f t="shared" si="33"/>
        <v>1215</v>
      </c>
    </row>
    <row r="675" spans="1:21">
      <c r="A675" t="s">
        <v>815</v>
      </c>
      <c r="B675">
        <v>1700</v>
      </c>
      <c r="C675">
        <v>8</v>
      </c>
      <c r="D675" t="s">
        <v>1056</v>
      </c>
      <c r="E675">
        <v>90</v>
      </c>
      <c r="F675">
        <v>0</v>
      </c>
      <c r="G675">
        <v>0</v>
      </c>
      <c r="H675" t="s">
        <v>1724</v>
      </c>
      <c r="I675" t="s">
        <v>5889</v>
      </c>
      <c r="J675">
        <v>0</v>
      </c>
      <c r="K675">
        <v>0</v>
      </c>
      <c r="L675">
        <v>0</v>
      </c>
      <c r="M675" t="s">
        <v>1974</v>
      </c>
      <c r="N675" t="s">
        <v>4232</v>
      </c>
      <c r="O675" t="s">
        <v>891</v>
      </c>
      <c r="Q675">
        <f t="shared" si="31"/>
        <v>0</v>
      </c>
      <c r="S675">
        <f t="shared" si="32"/>
        <v>0.57250000000000001</v>
      </c>
      <c r="U675">
        <f t="shared" si="33"/>
        <v>1064.999999999997</v>
      </c>
    </row>
    <row r="676" spans="1:21">
      <c r="A676" t="s">
        <v>815</v>
      </c>
      <c r="B676">
        <v>1800</v>
      </c>
      <c r="C676">
        <v>1</v>
      </c>
      <c r="D676" t="s">
        <v>1056</v>
      </c>
      <c r="E676">
        <v>90</v>
      </c>
      <c r="F676">
        <v>0</v>
      </c>
      <c r="G676">
        <v>0</v>
      </c>
      <c r="H676" t="s">
        <v>2295</v>
      </c>
      <c r="I676" t="s">
        <v>3856</v>
      </c>
      <c r="J676">
        <v>0</v>
      </c>
      <c r="K676">
        <v>0</v>
      </c>
      <c r="L676">
        <v>0</v>
      </c>
      <c r="M676" t="s">
        <v>1133</v>
      </c>
      <c r="N676" t="s">
        <v>3857</v>
      </c>
      <c r="O676" t="s">
        <v>1364</v>
      </c>
      <c r="Q676">
        <f t="shared" si="31"/>
        <v>0</v>
      </c>
      <c r="S676">
        <f t="shared" si="32"/>
        <v>0.56625000000000003</v>
      </c>
      <c r="U676">
        <f t="shared" si="33"/>
        <v>1044</v>
      </c>
    </row>
    <row r="677" spans="1:21">
      <c r="A677" t="s">
        <v>815</v>
      </c>
      <c r="B677">
        <v>1800</v>
      </c>
      <c r="C677">
        <v>2</v>
      </c>
      <c r="D677" t="s">
        <v>1056</v>
      </c>
      <c r="E677">
        <v>90</v>
      </c>
      <c r="F677">
        <v>0</v>
      </c>
      <c r="G677">
        <v>0</v>
      </c>
      <c r="H677" t="s">
        <v>2721</v>
      </c>
      <c r="I677" t="s">
        <v>2722</v>
      </c>
      <c r="J677">
        <v>0</v>
      </c>
      <c r="K677">
        <v>0</v>
      </c>
      <c r="L677">
        <v>0</v>
      </c>
      <c r="M677" t="s">
        <v>1453</v>
      </c>
      <c r="N677" t="s">
        <v>2723</v>
      </c>
      <c r="O677" t="s">
        <v>60</v>
      </c>
      <c r="Q677">
        <f t="shared" si="31"/>
        <v>0</v>
      </c>
      <c r="S677">
        <f t="shared" si="32"/>
        <v>0.58487500000000003</v>
      </c>
      <c r="U677">
        <f t="shared" si="33"/>
        <v>1320.000000000003</v>
      </c>
    </row>
    <row r="678" spans="1:21">
      <c r="A678" t="s">
        <v>815</v>
      </c>
      <c r="B678">
        <v>1800</v>
      </c>
      <c r="C678">
        <v>3</v>
      </c>
      <c r="D678" t="s">
        <v>1056</v>
      </c>
      <c r="E678">
        <v>90</v>
      </c>
      <c r="F678">
        <v>0</v>
      </c>
      <c r="G678">
        <v>0</v>
      </c>
      <c r="H678" t="s">
        <v>1361</v>
      </c>
      <c r="I678" t="s">
        <v>1362</v>
      </c>
      <c r="J678">
        <v>0</v>
      </c>
      <c r="K678">
        <v>0</v>
      </c>
      <c r="L678">
        <v>0</v>
      </c>
      <c r="M678" t="s">
        <v>1090</v>
      </c>
      <c r="N678" t="s">
        <v>1363</v>
      </c>
      <c r="O678" t="s">
        <v>1364</v>
      </c>
      <c r="Q678">
        <f t="shared" si="31"/>
        <v>0</v>
      </c>
      <c r="S678">
        <f t="shared" si="32"/>
        <v>0.56787500000000002</v>
      </c>
      <c r="U678">
        <f t="shared" si="33"/>
        <v>1379.999999999997</v>
      </c>
    </row>
    <row r="679" spans="1:21">
      <c r="A679" t="s">
        <v>815</v>
      </c>
      <c r="B679">
        <v>1800</v>
      </c>
      <c r="C679">
        <v>4</v>
      </c>
      <c r="D679" t="s">
        <v>1056</v>
      </c>
      <c r="E679">
        <v>90</v>
      </c>
      <c r="F679">
        <v>0</v>
      </c>
      <c r="G679">
        <v>0</v>
      </c>
      <c r="H679" t="s">
        <v>1050</v>
      </c>
      <c r="I679" t="s">
        <v>4818</v>
      </c>
      <c r="J679">
        <v>0</v>
      </c>
      <c r="K679">
        <v>0</v>
      </c>
      <c r="L679">
        <v>0</v>
      </c>
      <c r="M679" t="s">
        <v>2274</v>
      </c>
      <c r="N679" t="s">
        <v>882</v>
      </c>
      <c r="O679" t="s">
        <v>4819</v>
      </c>
      <c r="Q679">
        <f t="shared" si="31"/>
        <v>0</v>
      </c>
      <c r="S679">
        <f t="shared" si="32"/>
        <v>0.56325000000000003</v>
      </c>
      <c r="U679">
        <f t="shared" si="33"/>
        <v>1019.999999999997</v>
      </c>
    </row>
    <row r="680" spans="1:21">
      <c r="A680" t="s">
        <v>815</v>
      </c>
      <c r="B680">
        <v>1800</v>
      </c>
      <c r="C680">
        <v>5</v>
      </c>
      <c r="D680" t="s">
        <v>1056</v>
      </c>
      <c r="E680">
        <v>90</v>
      </c>
      <c r="F680">
        <v>0</v>
      </c>
      <c r="G680">
        <v>0</v>
      </c>
      <c r="H680">
        <v>11</v>
      </c>
      <c r="I680" t="s">
        <v>4270</v>
      </c>
      <c r="J680">
        <v>0</v>
      </c>
      <c r="K680">
        <v>0</v>
      </c>
      <c r="L680">
        <v>0</v>
      </c>
      <c r="M680" t="s">
        <v>2278</v>
      </c>
      <c r="N680" t="s">
        <v>2860</v>
      </c>
      <c r="O680" t="s">
        <v>3688</v>
      </c>
      <c r="Q680">
        <f t="shared" si="31"/>
        <v>0</v>
      </c>
      <c r="S680">
        <f t="shared" si="32"/>
        <v>0.53700000000000003</v>
      </c>
      <c r="U680">
        <f t="shared" si="33"/>
        <v>990</v>
      </c>
    </row>
    <row r="681" spans="1:21">
      <c r="A681" t="s">
        <v>815</v>
      </c>
      <c r="B681">
        <v>1800</v>
      </c>
      <c r="C681">
        <v>6</v>
      </c>
      <c r="D681" t="s">
        <v>1056</v>
      </c>
      <c r="E681">
        <v>90</v>
      </c>
      <c r="F681">
        <v>0</v>
      </c>
      <c r="G681">
        <v>0</v>
      </c>
      <c r="H681" t="s">
        <v>1154</v>
      </c>
      <c r="I681" t="s">
        <v>2612</v>
      </c>
      <c r="J681">
        <v>0</v>
      </c>
      <c r="K681">
        <v>0</v>
      </c>
      <c r="L681">
        <v>0</v>
      </c>
      <c r="M681" t="s">
        <v>1133</v>
      </c>
      <c r="N681" t="s">
        <v>2613</v>
      </c>
      <c r="O681" t="s">
        <v>887</v>
      </c>
      <c r="Q681">
        <f t="shared" si="31"/>
        <v>0</v>
      </c>
      <c r="S681">
        <f t="shared" si="32"/>
        <v>0.53387499999999999</v>
      </c>
      <c r="U681">
        <f t="shared" si="33"/>
        <v>1035</v>
      </c>
    </row>
    <row r="682" spans="1:21">
      <c r="A682" t="s">
        <v>815</v>
      </c>
      <c r="B682">
        <v>1800</v>
      </c>
      <c r="C682">
        <v>7</v>
      </c>
      <c r="D682" t="s">
        <v>1056</v>
      </c>
      <c r="E682">
        <v>90</v>
      </c>
      <c r="F682">
        <v>0</v>
      </c>
      <c r="G682">
        <v>0</v>
      </c>
      <c r="H682" t="s">
        <v>1050</v>
      </c>
      <c r="I682" t="s">
        <v>2579</v>
      </c>
      <c r="J682">
        <v>0</v>
      </c>
      <c r="K682">
        <v>0</v>
      </c>
      <c r="L682">
        <v>0</v>
      </c>
      <c r="M682" t="s">
        <v>1152</v>
      </c>
      <c r="N682" t="s">
        <v>2580</v>
      </c>
      <c r="O682" t="s">
        <v>2581</v>
      </c>
      <c r="Q682">
        <f t="shared" si="31"/>
        <v>0</v>
      </c>
      <c r="S682">
        <f t="shared" si="32"/>
        <v>0.55400000000000005</v>
      </c>
      <c r="U682">
        <f t="shared" si="33"/>
        <v>1019.999999999997</v>
      </c>
    </row>
    <row r="683" spans="1:21">
      <c r="A683" t="s">
        <v>815</v>
      </c>
      <c r="B683">
        <v>1800</v>
      </c>
      <c r="C683">
        <v>8</v>
      </c>
      <c r="D683" t="s">
        <v>1056</v>
      </c>
      <c r="E683">
        <v>90</v>
      </c>
      <c r="F683">
        <v>0</v>
      </c>
      <c r="G683">
        <v>0</v>
      </c>
      <c r="H683">
        <v>13</v>
      </c>
      <c r="I683" t="s">
        <v>4579</v>
      </c>
      <c r="J683">
        <v>0</v>
      </c>
      <c r="K683">
        <v>0</v>
      </c>
      <c r="L683">
        <v>0</v>
      </c>
      <c r="M683" t="s">
        <v>1152</v>
      </c>
      <c r="N683" t="s">
        <v>2580</v>
      </c>
      <c r="O683" t="s">
        <v>2745</v>
      </c>
      <c r="Q683">
        <f t="shared" si="31"/>
        <v>0</v>
      </c>
      <c r="S683">
        <f t="shared" si="32"/>
        <v>0.53862500000000002</v>
      </c>
      <c r="U683">
        <f t="shared" si="33"/>
        <v>1170</v>
      </c>
    </row>
    <row r="684" spans="1:21">
      <c r="A684" t="s">
        <v>815</v>
      </c>
      <c r="B684">
        <v>1900</v>
      </c>
      <c r="C684">
        <v>1</v>
      </c>
      <c r="D684" t="s">
        <v>1056</v>
      </c>
      <c r="E684">
        <v>90</v>
      </c>
      <c r="F684">
        <v>0</v>
      </c>
      <c r="G684">
        <v>0</v>
      </c>
      <c r="H684" t="s">
        <v>1050</v>
      </c>
      <c r="I684" t="s">
        <v>5900</v>
      </c>
      <c r="J684">
        <v>0</v>
      </c>
      <c r="K684">
        <v>0</v>
      </c>
      <c r="L684">
        <v>0</v>
      </c>
      <c r="M684" t="s">
        <v>1133</v>
      </c>
      <c r="N684" t="s">
        <v>3709</v>
      </c>
      <c r="O684" t="s">
        <v>501</v>
      </c>
      <c r="Q684">
        <f t="shared" si="31"/>
        <v>0</v>
      </c>
      <c r="S684">
        <f t="shared" si="32"/>
        <v>0.51087499999999997</v>
      </c>
      <c r="U684">
        <f t="shared" si="33"/>
        <v>1019.999999999997</v>
      </c>
    </row>
    <row r="685" spans="1:21">
      <c r="A685" t="s">
        <v>815</v>
      </c>
      <c r="B685">
        <v>1900</v>
      </c>
      <c r="C685">
        <v>2</v>
      </c>
      <c r="D685" t="s">
        <v>1056</v>
      </c>
      <c r="E685">
        <v>90</v>
      </c>
      <c r="F685">
        <v>0</v>
      </c>
      <c r="G685">
        <v>0</v>
      </c>
      <c r="H685" t="s">
        <v>3579</v>
      </c>
      <c r="I685" t="s">
        <v>3687</v>
      </c>
      <c r="J685">
        <v>0</v>
      </c>
      <c r="K685">
        <v>0</v>
      </c>
      <c r="L685">
        <v>0</v>
      </c>
      <c r="M685" t="s">
        <v>1453</v>
      </c>
      <c r="N685" t="s">
        <v>504</v>
      </c>
      <c r="O685" t="s">
        <v>3688</v>
      </c>
      <c r="Q685">
        <f t="shared" si="31"/>
        <v>0</v>
      </c>
      <c r="S685">
        <f t="shared" si="32"/>
        <v>0.51700000000000002</v>
      </c>
      <c r="U685">
        <f t="shared" si="33"/>
        <v>1154.999999999997</v>
      </c>
    </row>
    <row r="686" spans="1:21">
      <c r="A686" t="s">
        <v>815</v>
      </c>
      <c r="B686">
        <v>1900</v>
      </c>
      <c r="C686">
        <v>3</v>
      </c>
      <c r="D686" t="s">
        <v>1056</v>
      </c>
      <c r="E686">
        <v>90</v>
      </c>
      <c r="F686">
        <v>0</v>
      </c>
      <c r="G686">
        <v>0</v>
      </c>
      <c r="H686" t="s">
        <v>1290</v>
      </c>
      <c r="I686" t="s">
        <v>2499</v>
      </c>
      <c r="J686">
        <v>0</v>
      </c>
      <c r="K686">
        <v>0</v>
      </c>
      <c r="L686">
        <v>0</v>
      </c>
      <c r="M686" t="s">
        <v>1901</v>
      </c>
      <c r="N686" t="s">
        <v>2500</v>
      </c>
      <c r="O686" t="s">
        <v>501</v>
      </c>
      <c r="Q686">
        <f t="shared" si="31"/>
        <v>0</v>
      </c>
      <c r="S686">
        <f t="shared" si="32"/>
        <v>0.53712499999999996</v>
      </c>
      <c r="U686">
        <f t="shared" si="33"/>
        <v>1365.000000000003</v>
      </c>
    </row>
    <row r="687" spans="1:21">
      <c r="A687" t="s">
        <v>815</v>
      </c>
      <c r="B687">
        <v>1900</v>
      </c>
      <c r="C687">
        <v>4</v>
      </c>
      <c r="D687" t="s">
        <v>1056</v>
      </c>
      <c r="E687">
        <v>90</v>
      </c>
      <c r="F687">
        <v>0</v>
      </c>
      <c r="G687">
        <v>0</v>
      </c>
      <c r="H687">
        <v>11</v>
      </c>
      <c r="I687" t="s">
        <v>1325</v>
      </c>
      <c r="J687">
        <v>0</v>
      </c>
      <c r="K687">
        <v>0</v>
      </c>
      <c r="L687">
        <v>0</v>
      </c>
      <c r="M687" t="s">
        <v>1133</v>
      </c>
      <c r="N687" t="s">
        <v>834</v>
      </c>
      <c r="O687" t="s">
        <v>1326</v>
      </c>
      <c r="Q687">
        <f t="shared" si="31"/>
        <v>0</v>
      </c>
      <c r="S687">
        <f t="shared" si="32"/>
        <v>0.49387500000000001</v>
      </c>
      <c r="U687">
        <f t="shared" si="33"/>
        <v>990</v>
      </c>
    </row>
    <row r="688" spans="1:21">
      <c r="A688" t="s">
        <v>815</v>
      </c>
      <c r="B688">
        <v>1900</v>
      </c>
      <c r="C688">
        <v>5</v>
      </c>
      <c r="D688" t="s">
        <v>1056</v>
      </c>
      <c r="E688">
        <v>90</v>
      </c>
      <c r="F688">
        <v>0</v>
      </c>
      <c r="G688">
        <v>0</v>
      </c>
      <c r="H688" t="s">
        <v>934</v>
      </c>
      <c r="I688" t="s">
        <v>3945</v>
      </c>
      <c r="J688">
        <v>0</v>
      </c>
      <c r="K688">
        <v>0</v>
      </c>
      <c r="L688">
        <v>0</v>
      </c>
      <c r="M688" t="s">
        <v>2278</v>
      </c>
      <c r="N688" t="s">
        <v>2832</v>
      </c>
      <c r="O688" t="s">
        <v>3946</v>
      </c>
      <c r="Q688">
        <f t="shared" si="31"/>
        <v>0</v>
      </c>
      <c r="S688">
        <f t="shared" si="32"/>
        <v>0.50462499999999999</v>
      </c>
      <c r="U688">
        <f t="shared" si="33"/>
        <v>1109.999999999997</v>
      </c>
    </row>
    <row r="689" spans="1:21">
      <c r="A689" t="s">
        <v>815</v>
      </c>
      <c r="B689">
        <v>1900</v>
      </c>
      <c r="C689">
        <v>6</v>
      </c>
      <c r="D689" t="s">
        <v>1056</v>
      </c>
      <c r="E689">
        <v>90</v>
      </c>
      <c r="F689">
        <v>0</v>
      </c>
      <c r="G689">
        <v>0</v>
      </c>
      <c r="H689">
        <v>11</v>
      </c>
      <c r="I689" t="s">
        <v>4194</v>
      </c>
      <c r="J689">
        <v>0</v>
      </c>
      <c r="K689">
        <v>0</v>
      </c>
      <c r="L689">
        <v>0</v>
      </c>
      <c r="M689" t="s">
        <v>2159</v>
      </c>
      <c r="N689" t="s">
        <v>2500</v>
      </c>
      <c r="O689" t="s">
        <v>4195</v>
      </c>
      <c r="Q689">
        <f t="shared" si="31"/>
        <v>0</v>
      </c>
      <c r="S689">
        <f t="shared" si="32"/>
        <v>0.54012499999999997</v>
      </c>
      <c r="U689">
        <f t="shared" si="33"/>
        <v>990</v>
      </c>
    </row>
    <row r="690" spans="1:21">
      <c r="A690" t="s">
        <v>815</v>
      </c>
      <c r="B690">
        <v>1900</v>
      </c>
      <c r="C690">
        <v>7</v>
      </c>
      <c r="D690" t="s">
        <v>1056</v>
      </c>
      <c r="E690">
        <v>90</v>
      </c>
      <c r="F690">
        <v>0</v>
      </c>
      <c r="G690">
        <v>0</v>
      </c>
      <c r="H690" t="s">
        <v>2298</v>
      </c>
      <c r="I690" t="s">
        <v>5674</v>
      </c>
      <c r="J690">
        <v>0</v>
      </c>
      <c r="K690">
        <v>0</v>
      </c>
      <c r="L690">
        <v>0</v>
      </c>
      <c r="M690" t="s">
        <v>1152</v>
      </c>
      <c r="N690" t="s">
        <v>4548</v>
      </c>
      <c r="O690" t="s">
        <v>5675</v>
      </c>
      <c r="Q690">
        <f t="shared" si="31"/>
        <v>0</v>
      </c>
      <c r="S690">
        <f t="shared" si="32"/>
        <v>0.54174999999999995</v>
      </c>
      <c r="U690">
        <f t="shared" si="33"/>
        <v>1050.000000000003</v>
      </c>
    </row>
    <row r="691" spans="1:21">
      <c r="A691" t="s">
        <v>815</v>
      </c>
      <c r="B691">
        <v>1900</v>
      </c>
      <c r="C691">
        <v>8</v>
      </c>
      <c r="D691" t="s">
        <v>1056</v>
      </c>
      <c r="E691">
        <v>90</v>
      </c>
      <c r="F691">
        <v>0</v>
      </c>
      <c r="G691">
        <v>0</v>
      </c>
      <c r="H691" t="s">
        <v>1154</v>
      </c>
      <c r="I691" t="s">
        <v>4547</v>
      </c>
      <c r="J691" t="s">
        <v>886</v>
      </c>
      <c r="K691">
        <v>0</v>
      </c>
      <c r="L691">
        <v>0</v>
      </c>
      <c r="M691" t="s">
        <v>1835</v>
      </c>
      <c r="N691" t="s">
        <v>4548</v>
      </c>
      <c r="O691" t="s">
        <v>887</v>
      </c>
      <c r="Q691">
        <f t="shared" si="31"/>
        <v>0</v>
      </c>
      <c r="S691">
        <f t="shared" si="32"/>
        <v>0.54012499999999997</v>
      </c>
      <c r="U691">
        <f t="shared" si="33"/>
        <v>1035</v>
      </c>
    </row>
    <row r="692" spans="1:21">
      <c r="A692" t="s">
        <v>815</v>
      </c>
      <c r="B692">
        <v>2000</v>
      </c>
      <c r="C692">
        <v>1</v>
      </c>
      <c r="D692" t="s">
        <v>1056</v>
      </c>
      <c r="E692">
        <v>90</v>
      </c>
      <c r="F692">
        <v>0</v>
      </c>
      <c r="G692">
        <v>0</v>
      </c>
      <c r="H692" t="s">
        <v>2298</v>
      </c>
      <c r="I692" t="s">
        <v>2744</v>
      </c>
      <c r="J692">
        <v>0</v>
      </c>
      <c r="K692">
        <v>0</v>
      </c>
      <c r="L692">
        <v>0</v>
      </c>
      <c r="M692" t="s">
        <v>1901</v>
      </c>
      <c r="N692" t="s">
        <v>504</v>
      </c>
      <c r="O692" t="s">
        <v>2745</v>
      </c>
      <c r="Q692">
        <f t="shared" si="31"/>
        <v>0</v>
      </c>
      <c r="S692">
        <f t="shared" si="32"/>
        <v>0.51237500000000002</v>
      </c>
      <c r="U692">
        <f t="shared" si="33"/>
        <v>1050.000000000003</v>
      </c>
    </row>
    <row r="693" spans="1:21">
      <c r="A693" t="s">
        <v>815</v>
      </c>
      <c r="B693">
        <v>2000</v>
      </c>
      <c r="C693">
        <v>2</v>
      </c>
      <c r="D693" t="s">
        <v>1056</v>
      </c>
      <c r="E693">
        <v>90</v>
      </c>
      <c r="F693">
        <v>0</v>
      </c>
      <c r="G693">
        <v>0</v>
      </c>
      <c r="H693" t="s">
        <v>2831</v>
      </c>
      <c r="I693" t="s">
        <v>2744</v>
      </c>
      <c r="J693">
        <v>0</v>
      </c>
      <c r="K693">
        <v>0</v>
      </c>
      <c r="L693">
        <v>0</v>
      </c>
      <c r="M693" t="s">
        <v>1901</v>
      </c>
      <c r="N693" t="s">
        <v>2832</v>
      </c>
      <c r="O693" t="s">
        <v>2833</v>
      </c>
      <c r="Q693">
        <f t="shared" si="31"/>
        <v>0</v>
      </c>
      <c r="S693">
        <f t="shared" si="32"/>
        <v>0.50775000000000003</v>
      </c>
      <c r="U693">
        <f t="shared" si="33"/>
        <v>1005.000000000003</v>
      </c>
    </row>
    <row r="694" spans="1:21">
      <c r="A694" t="s">
        <v>815</v>
      </c>
      <c r="B694">
        <v>2000</v>
      </c>
      <c r="C694">
        <v>3</v>
      </c>
      <c r="D694" t="s">
        <v>1056</v>
      </c>
      <c r="E694">
        <v>90</v>
      </c>
      <c r="F694">
        <v>0</v>
      </c>
      <c r="G694">
        <v>0</v>
      </c>
      <c r="H694" t="s">
        <v>3751</v>
      </c>
      <c r="I694" t="s">
        <v>3752</v>
      </c>
      <c r="J694">
        <v>0</v>
      </c>
      <c r="K694">
        <v>0</v>
      </c>
      <c r="L694">
        <v>0</v>
      </c>
      <c r="M694" t="s">
        <v>180</v>
      </c>
      <c r="N694" t="s">
        <v>2613</v>
      </c>
      <c r="O694" t="s">
        <v>501</v>
      </c>
      <c r="Q694">
        <f t="shared" si="31"/>
        <v>0</v>
      </c>
      <c r="S694">
        <f t="shared" si="32"/>
        <v>0.52625</v>
      </c>
      <c r="U694">
        <f t="shared" si="33"/>
        <v>1116</v>
      </c>
    </row>
    <row r="695" spans="1:21">
      <c r="A695" t="s">
        <v>815</v>
      </c>
      <c r="B695">
        <v>2000</v>
      </c>
      <c r="C695">
        <v>4</v>
      </c>
      <c r="D695" t="s">
        <v>1056</v>
      </c>
      <c r="E695">
        <v>90</v>
      </c>
      <c r="F695">
        <v>0</v>
      </c>
      <c r="G695">
        <v>0</v>
      </c>
      <c r="H695" t="s">
        <v>2389</v>
      </c>
      <c r="I695" t="s">
        <v>5839</v>
      </c>
      <c r="J695">
        <v>0</v>
      </c>
      <c r="K695">
        <v>0</v>
      </c>
      <c r="L695">
        <v>0</v>
      </c>
      <c r="M695" t="s">
        <v>1133</v>
      </c>
      <c r="N695" t="s">
        <v>5840</v>
      </c>
      <c r="O695" t="s">
        <v>2981</v>
      </c>
      <c r="Q695">
        <f t="shared" si="31"/>
        <v>0</v>
      </c>
      <c r="S695">
        <f t="shared" si="32"/>
        <v>0.52625</v>
      </c>
      <c r="U695">
        <f t="shared" si="33"/>
        <v>1289.999999999997</v>
      </c>
    </row>
    <row r="696" spans="1:21">
      <c r="A696" t="s">
        <v>815</v>
      </c>
      <c r="B696">
        <v>2000</v>
      </c>
      <c r="C696">
        <v>5</v>
      </c>
      <c r="D696" t="s">
        <v>1056</v>
      </c>
      <c r="E696">
        <v>90</v>
      </c>
      <c r="F696">
        <v>0</v>
      </c>
      <c r="G696">
        <v>0</v>
      </c>
      <c r="H696" t="s">
        <v>2295</v>
      </c>
      <c r="I696" t="s">
        <v>6105</v>
      </c>
      <c r="J696">
        <v>0</v>
      </c>
      <c r="K696">
        <v>0</v>
      </c>
      <c r="L696">
        <v>0</v>
      </c>
      <c r="M696" t="s">
        <v>1453</v>
      </c>
      <c r="N696" t="s">
        <v>834</v>
      </c>
      <c r="O696" t="s">
        <v>3946</v>
      </c>
      <c r="Q696">
        <f t="shared" si="31"/>
        <v>0</v>
      </c>
      <c r="S696">
        <f t="shared" si="32"/>
        <v>0.49537500000000001</v>
      </c>
      <c r="U696">
        <f t="shared" si="33"/>
        <v>1044</v>
      </c>
    </row>
    <row r="697" spans="1:21">
      <c r="A697" t="s">
        <v>815</v>
      </c>
      <c r="B697">
        <v>2000</v>
      </c>
      <c r="C697">
        <v>6</v>
      </c>
      <c r="D697" t="s">
        <v>1056</v>
      </c>
      <c r="E697">
        <v>90</v>
      </c>
      <c r="F697">
        <v>0</v>
      </c>
      <c r="G697">
        <v>0</v>
      </c>
      <c r="H697" t="s">
        <v>2298</v>
      </c>
      <c r="I697" t="s">
        <v>4148</v>
      </c>
      <c r="J697">
        <v>0</v>
      </c>
      <c r="K697">
        <v>0</v>
      </c>
      <c r="L697">
        <v>0</v>
      </c>
      <c r="M697" t="s">
        <v>1453</v>
      </c>
      <c r="N697" t="s">
        <v>2515</v>
      </c>
      <c r="O697" t="s">
        <v>2745</v>
      </c>
      <c r="Q697">
        <f t="shared" si="31"/>
        <v>0</v>
      </c>
      <c r="S697">
        <f t="shared" si="32"/>
        <v>0.50612500000000005</v>
      </c>
      <c r="U697">
        <f t="shared" si="33"/>
        <v>1050.000000000003</v>
      </c>
    </row>
    <row r="698" spans="1:21">
      <c r="A698" t="s">
        <v>815</v>
      </c>
      <c r="B698">
        <v>2000</v>
      </c>
      <c r="C698">
        <v>7</v>
      </c>
      <c r="D698" t="s">
        <v>1056</v>
      </c>
      <c r="E698">
        <v>90</v>
      </c>
      <c r="F698">
        <v>0</v>
      </c>
      <c r="G698">
        <v>0</v>
      </c>
      <c r="H698" t="s">
        <v>971</v>
      </c>
      <c r="I698" t="s">
        <v>2980</v>
      </c>
      <c r="J698">
        <v>0</v>
      </c>
      <c r="K698">
        <v>0</v>
      </c>
      <c r="L698">
        <v>0</v>
      </c>
      <c r="M698" t="s">
        <v>180</v>
      </c>
      <c r="N698" t="s">
        <v>373</v>
      </c>
      <c r="O698" t="s">
        <v>2981</v>
      </c>
      <c r="Q698">
        <f t="shared" si="31"/>
        <v>0</v>
      </c>
      <c r="S698">
        <f t="shared" si="32"/>
        <v>0.50462499999999999</v>
      </c>
      <c r="U698">
        <f t="shared" si="33"/>
        <v>974.99999999999704</v>
      </c>
    </row>
    <row r="699" spans="1:21">
      <c r="A699" t="s">
        <v>815</v>
      </c>
      <c r="B699">
        <v>2000</v>
      </c>
      <c r="C699">
        <v>8</v>
      </c>
      <c r="D699" t="s">
        <v>1056</v>
      </c>
      <c r="E699">
        <v>90</v>
      </c>
      <c r="F699">
        <v>0</v>
      </c>
      <c r="G699">
        <v>0</v>
      </c>
      <c r="H699" t="s">
        <v>934</v>
      </c>
      <c r="I699" t="s">
        <v>2514</v>
      </c>
      <c r="J699">
        <v>0</v>
      </c>
      <c r="K699">
        <v>0</v>
      </c>
      <c r="L699">
        <v>0</v>
      </c>
      <c r="M699" t="s">
        <v>1152</v>
      </c>
      <c r="N699" t="s">
        <v>2515</v>
      </c>
      <c r="O699" t="s">
        <v>2304</v>
      </c>
      <c r="Q699">
        <f t="shared" si="31"/>
        <v>0</v>
      </c>
      <c r="S699">
        <f t="shared" si="32"/>
        <v>0.49837500000000001</v>
      </c>
      <c r="U699">
        <f t="shared" si="33"/>
        <v>1109.999999999997</v>
      </c>
    </row>
    <row r="700" spans="1:21">
      <c r="A700" t="s">
        <v>815</v>
      </c>
      <c r="B700">
        <v>2100</v>
      </c>
      <c r="C700">
        <v>1</v>
      </c>
      <c r="D700" t="s">
        <v>1056</v>
      </c>
      <c r="E700">
        <v>90</v>
      </c>
      <c r="F700">
        <v>0</v>
      </c>
      <c r="G700">
        <v>0</v>
      </c>
      <c r="H700" t="s">
        <v>2298</v>
      </c>
      <c r="I700" t="s">
        <v>6036</v>
      </c>
      <c r="J700">
        <v>0</v>
      </c>
      <c r="K700">
        <v>0</v>
      </c>
      <c r="L700">
        <v>0</v>
      </c>
      <c r="M700" t="s">
        <v>1901</v>
      </c>
      <c r="N700" t="s">
        <v>4914</v>
      </c>
      <c r="O700" t="s">
        <v>501</v>
      </c>
      <c r="Q700">
        <f t="shared" si="31"/>
        <v>0</v>
      </c>
      <c r="S700">
        <f t="shared" si="32"/>
        <v>0.49850000000000005</v>
      </c>
      <c r="U700">
        <f t="shared" si="33"/>
        <v>1050.000000000003</v>
      </c>
    </row>
    <row r="701" spans="1:21">
      <c r="A701" t="s">
        <v>815</v>
      </c>
      <c r="B701">
        <v>2100</v>
      </c>
      <c r="C701">
        <v>2</v>
      </c>
      <c r="D701" t="s">
        <v>1056</v>
      </c>
      <c r="E701">
        <v>90</v>
      </c>
      <c r="F701">
        <v>0</v>
      </c>
      <c r="G701">
        <v>0</v>
      </c>
      <c r="H701" t="s">
        <v>2721</v>
      </c>
      <c r="I701" t="s">
        <v>5979</v>
      </c>
      <c r="J701">
        <v>0</v>
      </c>
      <c r="K701">
        <v>0</v>
      </c>
      <c r="L701">
        <v>0</v>
      </c>
      <c r="M701" t="s">
        <v>1133</v>
      </c>
      <c r="N701" t="s">
        <v>880</v>
      </c>
      <c r="O701" t="s">
        <v>3946</v>
      </c>
      <c r="Q701">
        <f t="shared" si="31"/>
        <v>0</v>
      </c>
      <c r="S701">
        <f t="shared" si="32"/>
        <v>0.48925000000000002</v>
      </c>
      <c r="U701">
        <f t="shared" si="33"/>
        <v>1320.000000000003</v>
      </c>
    </row>
    <row r="702" spans="1:21">
      <c r="A702" t="s">
        <v>815</v>
      </c>
      <c r="B702">
        <v>2100</v>
      </c>
      <c r="C702">
        <v>3</v>
      </c>
      <c r="D702" t="s">
        <v>1056</v>
      </c>
      <c r="E702">
        <v>90</v>
      </c>
      <c r="F702">
        <v>0</v>
      </c>
      <c r="G702">
        <v>0</v>
      </c>
      <c r="H702" t="s">
        <v>2831</v>
      </c>
      <c r="I702" t="s">
        <v>4554</v>
      </c>
      <c r="J702">
        <v>0</v>
      </c>
      <c r="K702">
        <v>0</v>
      </c>
      <c r="L702">
        <v>0</v>
      </c>
      <c r="M702" t="s">
        <v>1133</v>
      </c>
      <c r="N702" t="s">
        <v>585</v>
      </c>
      <c r="O702" t="s">
        <v>2745</v>
      </c>
      <c r="Q702">
        <f t="shared" si="31"/>
        <v>0</v>
      </c>
      <c r="S702">
        <f t="shared" si="32"/>
        <v>0.47537499999999999</v>
      </c>
      <c r="U702">
        <f t="shared" si="33"/>
        <v>1005.000000000003</v>
      </c>
    </row>
    <row r="703" spans="1:21">
      <c r="A703" t="s">
        <v>815</v>
      </c>
      <c r="B703">
        <v>2100</v>
      </c>
      <c r="C703">
        <v>4</v>
      </c>
      <c r="D703" t="s">
        <v>1056</v>
      </c>
      <c r="E703">
        <v>90</v>
      </c>
      <c r="F703">
        <v>0</v>
      </c>
      <c r="G703">
        <v>0</v>
      </c>
      <c r="H703">
        <v>13</v>
      </c>
      <c r="I703" t="s">
        <v>2302</v>
      </c>
      <c r="J703">
        <v>0</v>
      </c>
      <c r="K703">
        <v>0</v>
      </c>
      <c r="L703">
        <v>0</v>
      </c>
      <c r="M703" t="s">
        <v>1101</v>
      </c>
      <c r="N703" t="s">
        <v>2303</v>
      </c>
      <c r="O703" t="s">
        <v>2304</v>
      </c>
      <c r="Q703">
        <f t="shared" si="31"/>
        <v>0</v>
      </c>
      <c r="S703">
        <f t="shared" si="32"/>
        <v>0.46912500000000001</v>
      </c>
      <c r="U703">
        <f t="shared" si="33"/>
        <v>1170</v>
      </c>
    </row>
    <row r="704" spans="1:21">
      <c r="A704" t="s">
        <v>815</v>
      </c>
      <c r="B704">
        <v>2100</v>
      </c>
      <c r="C704">
        <v>5</v>
      </c>
      <c r="D704" t="s">
        <v>1056</v>
      </c>
      <c r="E704">
        <v>90</v>
      </c>
      <c r="F704">
        <v>0</v>
      </c>
      <c r="G704">
        <v>0</v>
      </c>
      <c r="H704" t="s">
        <v>1154</v>
      </c>
      <c r="I704" t="s">
        <v>5168</v>
      </c>
      <c r="J704">
        <v>0</v>
      </c>
      <c r="K704">
        <v>0</v>
      </c>
      <c r="L704">
        <v>0</v>
      </c>
      <c r="M704" t="s">
        <v>1453</v>
      </c>
      <c r="N704" t="s">
        <v>834</v>
      </c>
      <c r="O704" t="s">
        <v>3688</v>
      </c>
      <c r="Q704">
        <f t="shared" si="31"/>
        <v>0</v>
      </c>
      <c r="S704">
        <f t="shared" si="32"/>
        <v>0.50462499999999999</v>
      </c>
      <c r="U704">
        <f t="shared" si="33"/>
        <v>1035</v>
      </c>
    </row>
    <row r="705" spans="1:21">
      <c r="A705" t="s">
        <v>815</v>
      </c>
      <c r="B705">
        <v>2100</v>
      </c>
      <c r="C705">
        <v>6</v>
      </c>
      <c r="D705" t="s">
        <v>1056</v>
      </c>
      <c r="E705">
        <v>90</v>
      </c>
      <c r="F705">
        <v>0</v>
      </c>
      <c r="G705">
        <v>0</v>
      </c>
      <c r="H705" t="s">
        <v>2831</v>
      </c>
      <c r="I705" t="s">
        <v>5313</v>
      </c>
      <c r="J705">
        <v>0</v>
      </c>
      <c r="K705">
        <v>0</v>
      </c>
      <c r="L705">
        <v>0</v>
      </c>
      <c r="M705" t="s">
        <v>1449</v>
      </c>
      <c r="N705" t="s">
        <v>2364</v>
      </c>
      <c r="O705" t="s">
        <v>146</v>
      </c>
      <c r="Q705">
        <f t="shared" si="31"/>
        <v>0</v>
      </c>
      <c r="S705">
        <f t="shared" si="32"/>
        <v>0.48612499999999997</v>
      </c>
      <c r="U705">
        <f t="shared" si="33"/>
        <v>1005.000000000003</v>
      </c>
    </row>
    <row r="706" spans="1:21">
      <c r="A706" t="s">
        <v>815</v>
      </c>
      <c r="B706">
        <v>2100</v>
      </c>
      <c r="C706">
        <v>7</v>
      </c>
      <c r="D706" t="s">
        <v>1056</v>
      </c>
      <c r="E706">
        <v>90</v>
      </c>
      <c r="F706">
        <v>0</v>
      </c>
      <c r="G706">
        <v>0</v>
      </c>
      <c r="H706" t="s">
        <v>1724</v>
      </c>
      <c r="I706" t="s">
        <v>4714</v>
      </c>
      <c r="J706" t="s">
        <v>886</v>
      </c>
      <c r="K706">
        <v>0</v>
      </c>
      <c r="L706">
        <v>0</v>
      </c>
      <c r="M706" t="s">
        <v>180</v>
      </c>
      <c r="N706" t="s">
        <v>4715</v>
      </c>
      <c r="O706" t="s">
        <v>4716</v>
      </c>
      <c r="Q706">
        <f t="shared" si="31"/>
        <v>0</v>
      </c>
      <c r="S706">
        <f t="shared" si="32"/>
        <v>0.50462499999999999</v>
      </c>
      <c r="U706">
        <f t="shared" si="33"/>
        <v>1064.999999999997</v>
      </c>
    </row>
    <row r="707" spans="1:21">
      <c r="A707" t="s">
        <v>815</v>
      </c>
      <c r="B707">
        <v>2100</v>
      </c>
      <c r="C707">
        <v>8</v>
      </c>
      <c r="D707" t="s">
        <v>1056</v>
      </c>
      <c r="E707">
        <v>90</v>
      </c>
      <c r="F707">
        <v>0</v>
      </c>
      <c r="G707">
        <v>0</v>
      </c>
      <c r="H707" t="s">
        <v>1050</v>
      </c>
      <c r="I707" t="s">
        <v>4066</v>
      </c>
      <c r="J707">
        <v>0</v>
      </c>
      <c r="K707">
        <v>0</v>
      </c>
      <c r="L707">
        <v>0</v>
      </c>
      <c r="M707" t="s">
        <v>180</v>
      </c>
      <c r="N707" t="s">
        <v>4067</v>
      </c>
      <c r="O707" t="s">
        <v>146</v>
      </c>
      <c r="Q707">
        <f t="shared" ref="Q707:Q770" si="34">(F707+G707+(8-C707)*0)/8</f>
        <v>0</v>
      </c>
      <c r="S707">
        <f t="shared" ref="S707:S770" si="35">(O707+N707+L707)/8</f>
        <v>0.46912500000000001</v>
      </c>
      <c r="U707">
        <f t="shared" si="33"/>
        <v>1019.999999999997</v>
      </c>
    </row>
    <row r="708" spans="1:21">
      <c r="A708" t="s">
        <v>815</v>
      </c>
      <c r="B708">
        <v>2101</v>
      </c>
      <c r="C708">
        <v>1</v>
      </c>
      <c r="D708" t="s">
        <v>1056</v>
      </c>
      <c r="E708">
        <v>90</v>
      </c>
      <c r="F708">
        <v>0</v>
      </c>
      <c r="G708">
        <v>0</v>
      </c>
      <c r="H708" t="s">
        <v>1050</v>
      </c>
      <c r="I708" t="s">
        <v>3372</v>
      </c>
      <c r="J708">
        <v>0</v>
      </c>
      <c r="K708">
        <v>0</v>
      </c>
      <c r="L708">
        <v>0</v>
      </c>
      <c r="M708" t="s">
        <v>1693</v>
      </c>
      <c r="N708" t="s">
        <v>3373</v>
      </c>
      <c r="O708" t="s">
        <v>1759</v>
      </c>
      <c r="Q708">
        <f t="shared" si="34"/>
        <v>0</v>
      </c>
      <c r="S708">
        <f t="shared" si="35"/>
        <v>0.424375</v>
      </c>
      <c r="U708">
        <f t="shared" si="33"/>
        <v>1019.999999999997</v>
      </c>
    </row>
    <row r="709" spans="1:21">
      <c r="A709" t="s">
        <v>815</v>
      </c>
      <c r="B709">
        <v>2101</v>
      </c>
      <c r="C709">
        <v>2</v>
      </c>
      <c r="D709" t="s">
        <v>1056</v>
      </c>
      <c r="E709">
        <v>90</v>
      </c>
      <c r="F709">
        <v>0</v>
      </c>
      <c r="G709">
        <v>0</v>
      </c>
      <c r="H709" t="s">
        <v>1724</v>
      </c>
      <c r="I709" t="s">
        <v>4077</v>
      </c>
      <c r="J709">
        <v>0</v>
      </c>
      <c r="K709">
        <v>0</v>
      </c>
      <c r="L709">
        <v>0</v>
      </c>
      <c r="M709" t="s">
        <v>2278</v>
      </c>
      <c r="N709" t="s">
        <v>2369</v>
      </c>
      <c r="O709" t="s">
        <v>2269</v>
      </c>
      <c r="Q709">
        <f t="shared" si="34"/>
        <v>0</v>
      </c>
      <c r="S709">
        <f t="shared" si="35"/>
        <v>0.40737499999999999</v>
      </c>
      <c r="U709">
        <f t="shared" si="33"/>
        <v>1064.999999999997</v>
      </c>
    </row>
    <row r="710" spans="1:21">
      <c r="A710" t="s">
        <v>815</v>
      </c>
      <c r="B710">
        <v>2101</v>
      </c>
      <c r="C710">
        <v>3</v>
      </c>
      <c r="D710" t="s">
        <v>1056</v>
      </c>
      <c r="E710">
        <v>90</v>
      </c>
      <c r="F710">
        <v>0</v>
      </c>
      <c r="G710">
        <v>0</v>
      </c>
      <c r="H710" t="s">
        <v>1730</v>
      </c>
      <c r="I710" t="s">
        <v>4991</v>
      </c>
      <c r="J710">
        <v>0</v>
      </c>
      <c r="K710">
        <v>0</v>
      </c>
      <c r="L710">
        <v>0</v>
      </c>
      <c r="M710" t="s">
        <v>1101</v>
      </c>
      <c r="N710" t="s">
        <v>1856</v>
      </c>
      <c r="O710">
        <v>1</v>
      </c>
      <c r="Q710">
        <f t="shared" si="34"/>
        <v>0</v>
      </c>
      <c r="S710">
        <f t="shared" si="35"/>
        <v>0.40275</v>
      </c>
      <c r="U710">
        <f t="shared" si="33"/>
        <v>1455.000000000003</v>
      </c>
    </row>
    <row r="711" spans="1:21">
      <c r="A711" t="s">
        <v>815</v>
      </c>
      <c r="B711">
        <v>2101</v>
      </c>
      <c r="C711">
        <v>4</v>
      </c>
      <c r="D711" t="s">
        <v>1056</v>
      </c>
      <c r="E711">
        <v>90</v>
      </c>
      <c r="F711">
        <v>0</v>
      </c>
      <c r="G711">
        <v>0</v>
      </c>
      <c r="H711" t="s">
        <v>1154</v>
      </c>
      <c r="I711" t="s">
        <v>1900</v>
      </c>
      <c r="J711">
        <v>0</v>
      </c>
      <c r="K711">
        <v>0</v>
      </c>
      <c r="L711">
        <v>0</v>
      </c>
      <c r="M711" t="s">
        <v>1901</v>
      </c>
      <c r="N711" t="s">
        <v>516</v>
      </c>
      <c r="O711" t="s">
        <v>1902</v>
      </c>
      <c r="Q711">
        <f t="shared" si="34"/>
        <v>0</v>
      </c>
      <c r="S711">
        <f t="shared" si="35"/>
        <v>0.41512499999999997</v>
      </c>
      <c r="U711">
        <f t="shared" si="33"/>
        <v>1035</v>
      </c>
    </row>
    <row r="712" spans="1:21">
      <c r="A712" t="s">
        <v>815</v>
      </c>
      <c r="B712">
        <v>2101</v>
      </c>
      <c r="C712">
        <v>5</v>
      </c>
      <c r="D712" t="s">
        <v>1056</v>
      </c>
      <c r="E712">
        <v>90</v>
      </c>
      <c r="F712">
        <v>0</v>
      </c>
      <c r="G712">
        <v>0</v>
      </c>
      <c r="H712" t="s">
        <v>1756</v>
      </c>
      <c r="I712" t="s">
        <v>1757</v>
      </c>
      <c r="J712">
        <v>0</v>
      </c>
      <c r="K712">
        <v>0</v>
      </c>
      <c r="L712">
        <v>0</v>
      </c>
      <c r="M712" t="s">
        <v>180</v>
      </c>
      <c r="N712" t="s">
        <v>1758</v>
      </c>
      <c r="O712" t="s">
        <v>1759</v>
      </c>
      <c r="Q712">
        <f t="shared" si="34"/>
        <v>0</v>
      </c>
      <c r="S712">
        <f t="shared" si="35"/>
        <v>0.41825000000000001</v>
      </c>
      <c r="U712">
        <f t="shared" si="33"/>
        <v>1062</v>
      </c>
    </row>
    <row r="713" spans="1:21">
      <c r="A713" t="s">
        <v>815</v>
      </c>
      <c r="B713">
        <v>2101</v>
      </c>
      <c r="C713">
        <v>6</v>
      </c>
      <c r="D713" t="s">
        <v>1056</v>
      </c>
      <c r="E713">
        <v>90</v>
      </c>
      <c r="F713">
        <v>0</v>
      </c>
      <c r="G713">
        <v>0</v>
      </c>
      <c r="H713">
        <v>11</v>
      </c>
      <c r="I713" t="s">
        <v>2268</v>
      </c>
      <c r="J713">
        <v>0</v>
      </c>
      <c r="K713">
        <v>0</v>
      </c>
      <c r="L713">
        <v>0</v>
      </c>
      <c r="M713" t="s">
        <v>1901</v>
      </c>
      <c r="N713" t="s">
        <v>2215</v>
      </c>
      <c r="O713" t="s">
        <v>2269</v>
      </c>
      <c r="Q713">
        <f t="shared" si="34"/>
        <v>0</v>
      </c>
      <c r="S713">
        <f t="shared" si="35"/>
        <v>0.40587499999999999</v>
      </c>
      <c r="U713">
        <f t="shared" si="33"/>
        <v>990</v>
      </c>
    </row>
    <row r="714" spans="1:21">
      <c r="A714" t="s">
        <v>815</v>
      </c>
      <c r="B714">
        <v>2101</v>
      </c>
      <c r="C714">
        <v>7</v>
      </c>
      <c r="D714" t="s">
        <v>1056</v>
      </c>
      <c r="E714">
        <v>90</v>
      </c>
      <c r="F714">
        <v>0</v>
      </c>
      <c r="G714">
        <v>0</v>
      </c>
      <c r="H714" t="s">
        <v>2700</v>
      </c>
      <c r="I714" t="s">
        <v>5208</v>
      </c>
      <c r="J714">
        <v>0</v>
      </c>
      <c r="K714">
        <v>0</v>
      </c>
      <c r="L714">
        <v>0</v>
      </c>
      <c r="M714" t="s">
        <v>180</v>
      </c>
      <c r="N714" t="s">
        <v>2369</v>
      </c>
      <c r="O714">
        <v>1</v>
      </c>
      <c r="Q714">
        <f t="shared" si="34"/>
        <v>0</v>
      </c>
      <c r="S714">
        <f t="shared" si="35"/>
        <v>0.40587499999999999</v>
      </c>
      <c r="U714">
        <f t="shared" si="33"/>
        <v>1469.999999999997</v>
      </c>
    </row>
    <row r="715" spans="1:21">
      <c r="A715" t="s">
        <v>815</v>
      </c>
      <c r="B715">
        <v>2101</v>
      </c>
      <c r="C715">
        <v>8</v>
      </c>
      <c r="D715" t="s">
        <v>1056</v>
      </c>
      <c r="E715">
        <v>90</v>
      </c>
      <c r="F715">
        <v>0</v>
      </c>
      <c r="G715">
        <v>0</v>
      </c>
      <c r="H715" t="s">
        <v>5954</v>
      </c>
      <c r="I715" t="s">
        <v>5955</v>
      </c>
      <c r="J715">
        <v>0</v>
      </c>
      <c r="K715">
        <v>0</v>
      </c>
      <c r="L715">
        <v>0</v>
      </c>
      <c r="M715" t="s">
        <v>1453</v>
      </c>
      <c r="N715" t="s">
        <v>912</v>
      </c>
      <c r="O715" t="s">
        <v>4445</v>
      </c>
      <c r="Q715">
        <f t="shared" si="34"/>
        <v>0</v>
      </c>
      <c r="S715">
        <f t="shared" si="35"/>
        <v>0.38425000000000004</v>
      </c>
      <c r="U715">
        <f t="shared" si="33"/>
        <v>1244.999999999997</v>
      </c>
    </row>
    <row r="716" spans="1:21">
      <c r="A716" t="s">
        <v>953</v>
      </c>
      <c r="B716">
        <v>800</v>
      </c>
      <c r="C716">
        <v>1</v>
      </c>
      <c r="D716" t="s">
        <v>944</v>
      </c>
      <c r="E716">
        <v>0</v>
      </c>
      <c r="H716">
        <v>11</v>
      </c>
      <c r="Q716">
        <f t="shared" si="34"/>
        <v>0</v>
      </c>
      <c r="S716">
        <f t="shared" si="35"/>
        <v>0</v>
      </c>
    </row>
    <row r="717" spans="1:21">
      <c r="A717" t="s">
        <v>953</v>
      </c>
      <c r="B717">
        <v>800</v>
      </c>
      <c r="C717">
        <v>2</v>
      </c>
      <c r="D717" t="s">
        <v>944</v>
      </c>
      <c r="E717">
        <v>0</v>
      </c>
      <c r="H717">
        <v>11</v>
      </c>
      <c r="Q717">
        <f t="shared" si="34"/>
        <v>0</v>
      </c>
      <c r="S717">
        <f t="shared" si="35"/>
        <v>0</v>
      </c>
    </row>
    <row r="718" spans="1:21">
      <c r="A718" t="s">
        <v>953</v>
      </c>
      <c r="B718">
        <v>1000</v>
      </c>
      <c r="C718">
        <v>1</v>
      </c>
      <c r="D718" t="s">
        <v>944</v>
      </c>
      <c r="E718">
        <v>0</v>
      </c>
      <c r="H718">
        <v>15</v>
      </c>
      <c r="Q718">
        <f t="shared" si="34"/>
        <v>0</v>
      </c>
      <c r="S718">
        <f t="shared" si="35"/>
        <v>0</v>
      </c>
    </row>
    <row r="719" spans="1:21">
      <c r="A719" t="s">
        <v>953</v>
      </c>
      <c r="B719">
        <v>1000</v>
      </c>
      <c r="C719">
        <v>2</v>
      </c>
      <c r="D719" t="s">
        <v>944</v>
      </c>
      <c r="E719">
        <v>0</v>
      </c>
      <c r="H719">
        <v>14</v>
      </c>
      <c r="Q719">
        <f t="shared" si="34"/>
        <v>0</v>
      </c>
      <c r="S719">
        <f t="shared" si="35"/>
        <v>0</v>
      </c>
    </row>
    <row r="720" spans="1:21">
      <c r="A720" t="s">
        <v>953</v>
      </c>
      <c r="B720">
        <v>800</v>
      </c>
      <c r="C720">
        <v>1</v>
      </c>
      <c r="D720" t="s">
        <v>1056</v>
      </c>
      <c r="E720">
        <v>225</v>
      </c>
      <c r="F720" t="s">
        <v>2762</v>
      </c>
      <c r="G720" t="s">
        <v>4670</v>
      </c>
      <c r="H720" t="s">
        <v>4671</v>
      </c>
      <c r="I720" t="s">
        <v>4672</v>
      </c>
      <c r="J720">
        <v>0</v>
      </c>
      <c r="K720">
        <v>0</v>
      </c>
      <c r="L720">
        <v>0</v>
      </c>
      <c r="M720" t="s">
        <v>2536</v>
      </c>
      <c r="N720" t="s">
        <v>4673</v>
      </c>
      <c r="O720" t="s">
        <v>4674</v>
      </c>
      <c r="Q720">
        <f t="shared" si="34"/>
        <v>12.48025</v>
      </c>
      <c r="S720">
        <f t="shared" si="35"/>
        <v>13.7385</v>
      </c>
      <c r="U720">
        <f t="shared" ref="U720:U783" si="36">H720*E720</f>
        <v>3391.0714285714348</v>
      </c>
    </row>
    <row r="721" spans="1:21">
      <c r="A721" t="s">
        <v>953</v>
      </c>
      <c r="B721">
        <v>800</v>
      </c>
      <c r="C721">
        <v>2</v>
      </c>
      <c r="D721" t="s">
        <v>1056</v>
      </c>
      <c r="E721">
        <v>129</v>
      </c>
      <c r="F721" t="s">
        <v>2052</v>
      </c>
      <c r="G721" t="s">
        <v>5447</v>
      </c>
      <c r="H721" t="s">
        <v>1789</v>
      </c>
      <c r="I721" t="s">
        <v>5448</v>
      </c>
      <c r="J721">
        <v>0</v>
      </c>
      <c r="K721">
        <v>0</v>
      </c>
      <c r="L721">
        <v>0</v>
      </c>
      <c r="M721" t="s">
        <v>1678</v>
      </c>
      <c r="N721" t="s">
        <v>5449</v>
      </c>
      <c r="O721" t="s">
        <v>5450</v>
      </c>
      <c r="Q721">
        <f t="shared" si="34"/>
        <v>24.954125000000001</v>
      </c>
      <c r="S721">
        <f t="shared" si="35"/>
        <v>26.337624999999999</v>
      </c>
      <c r="U721">
        <f t="shared" si="36"/>
        <v>2031.75</v>
      </c>
    </row>
    <row r="722" spans="1:21">
      <c r="A722" t="s">
        <v>953</v>
      </c>
      <c r="B722">
        <v>800</v>
      </c>
      <c r="C722">
        <v>3</v>
      </c>
      <c r="D722" t="s">
        <v>1056</v>
      </c>
      <c r="E722">
        <v>97</v>
      </c>
      <c r="F722" t="s">
        <v>3026</v>
      </c>
      <c r="G722" t="s">
        <v>3027</v>
      </c>
      <c r="H722">
        <v>17</v>
      </c>
      <c r="I722" t="s">
        <v>3028</v>
      </c>
      <c r="J722">
        <v>0</v>
      </c>
      <c r="K722">
        <v>0</v>
      </c>
      <c r="L722">
        <v>0</v>
      </c>
      <c r="M722" t="s">
        <v>3029</v>
      </c>
      <c r="N722" t="s">
        <v>3030</v>
      </c>
      <c r="O722" t="s">
        <v>3031</v>
      </c>
      <c r="Q722">
        <f t="shared" si="34"/>
        <v>37.423250000000003</v>
      </c>
      <c r="S722">
        <f t="shared" si="35"/>
        <v>38.881625</v>
      </c>
      <c r="U722">
        <f t="shared" si="36"/>
        <v>1649</v>
      </c>
    </row>
    <row r="723" spans="1:21">
      <c r="A723" t="s">
        <v>953</v>
      </c>
      <c r="B723">
        <v>800</v>
      </c>
      <c r="C723">
        <v>4</v>
      </c>
      <c r="D723" t="s">
        <v>1056</v>
      </c>
      <c r="E723">
        <v>82</v>
      </c>
      <c r="F723" t="s">
        <v>4384</v>
      </c>
      <c r="G723" t="s">
        <v>4385</v>
      </c>
      <c r="H723">
        <v>17</v>
      </c>
      <c r="I723" t="s">
        <v>4386</v>
      </c>
      <c r="J723">
        <v>0</v>
      </c>
      <c r="K723">
        <v>0</v>
      </c>
      <c r="L723">
        <v>0</v>
      </c>
      <c r="M723" t="s">
        <v>4387</v>
      </c>
      <c r="N723" t="s">
        <v>4388</v>
      </c>
      <c r="O723" t="s">
        <v>4389</v>
      </c>
      <c r="Q723">
        <f t="shared" si="34"/>
        <v>49.875500000000002</v>
      </c>
      <c r="S723">
        <f t="shared" si="35"/>
        <v>51.481499999999997</v>
      </c>
      <c r="U723">
        <f t="shared" si="36"/>
        <v>1394</v>
      </c>
    </row>
    <row r="724" spans="1:21">
      <c r="A724" t="s">
        <v>953</v>
      </c>
      <c r="B724">
        <v>800</v>
      </c>
      <c r="C724">
        <v>5</v>
      </c>
      <c r="D724" t="s">
        <v>1056</v>
      </c>
      <c r="E724">
        <v>88</v>
      </c>
      <c r="F724" t="s">
        <v>1543</v>
      </c>
      <c r="G724" t="s">
        <v>1544</v>
      </c>
      <c r="H724" t="s">
        <v>1503</v>
      </c>
      <c r="I724" t="s">
        <v>1545</v>
      </c>
      <c r="J724">
        <v>0</v>
      </c>
      <c r="K724">
        <v>0</v>
      </c>
      <c r="L724">
        <v>0</v>
      </c>
      <c r="M724" t="s">
        <v>1546</v>
      </c>
      <c r="N724" t="s">
        <v>1547</v>
      </c>
      <c r="O724" t="s">
        <v>1548</v>
      </c>
      <c r="Q724">
        <f t="shared" si="34"/>
        <v>52.955125000000002</v>
      </c>
      <c r="S724">
        <f t="shared" si="35"/>
        <v>54.486375000000002</v>
      </c>
      <c r="U724">
        <f t="shared" si="36"/>
        <v>1460.8000000000002</v>
      </c>
    </row>
    <row r="725" spans="1:21">
      <c r="A725" t="s">
        <v>953</v>
      </c>
      <c r="B725">
        <v>800</v>
      </c>
      <c r="C725">
        <v>6</v>
      </c>
      <c r="D725" t="s">
        <v>1056</v>
      </c>
      <c r="E725">
        <v>92</v>
      </c>
      <c r="F725" t="s">
        <v>4135</v>
      </c>
      <c r="G725" t="s">
        <v>4136</v>
      </c>
      <c r="H725">
        <v>17</v>
      </c>
      <c r="I725" t="s">
        <v>4137</v>
      </c>
      <c r="J725">
        <v>0</v>
      </c>
      <c r="K725">
        <v>0</v>
      </c>
      <c r="L725">
        <v>0</v>
      </c>
      <c r="M725" t="s">
        <v>799</v>
      </c>
      <c r="N725" t="s">
        <v>4138</v>
      </c>
      <c r="O725" t="s">
        <v>4139</v>
      </c>
      <c r="Q725">
        <f t="shared" si="34"/>
        <v>57.227375000000002</v>
      </c>
      <c r="S725">
        <f t="shared" si="35"/>
        <v>58.850875000000002</v>
      </c>
      <c r="U725">
        <f t="shared" si="36"/>
        <v>1564</v>
      </c>
    </row>
    <row r="726" spans="1:21">
      <c r="A726" t="s">
        <v>953</v>
      </c>
      <c r="B726">
        <v>800</v>
      </c>
      <c r="C726">
        <v>7</v>
      </c>
      <c r="D726" t="s">
        <v>1056</v>
      </c>
      <c r="E726">
        <v>91</v>
      </c>
      <c r="H726">
        <v>17</v>
      </c>
      <c r="Q726">
        <f t="shared" si="34"/>
        <v>0</v>
      </c>
      <c r="S726">
        <f t="shared" si="35"/>
        <v>0</v>
      </c>
      <c r="U726">
        <f t="shared" si="36"/>
        <v>1547</v>
      </c>
    </row>
    <row r="727" spans="1:21">
      <c r="A727" t="s">
        <v>953</v>
      </c>
      <c r="B727">
        <v>800</v>
      </c>
      <c r="C727">
        <v>8</v>
      </c>
      <c r="D727" t="s">
        <v>1056</v>
      </c>
      <c r="E727">
        <v>93</v>
      </c>
      <c r="F727" t="s">
        <v>5178</v>
      </c>
      <c r="G727" t="s">
        <v>5179</v>
      </c>
      <c r="H727" t="s">
        <v>4151</v>
      </c>
      <c r="I727" t="s">
        <v>5180</v>
      </c>
      <c r="J727">
        <v>0</v>
      </c>
      <c r="K727">
        <v>0</v>
      </c>
      <c r="L727">
        <v>0</v>
      </c>
      <c r="M727" t="s">
        <v>977</v>
      </c>
      <c r="N727" t="s">
        <v>5181</v>
      </c>
      <c r="O727" t="s">
        <v>5182</v>
      </c>
      <c r="Q727">
        <f t="shared" si="34"/>
        <v>66.091125000000005</v>
      </c>
      <c r="S727">
        <f t="shared" si="35"/>
        <v>67.716125000000005</v>
      </c>
      <c r="U727">
        <f t="shared" si="36"/>
        <v>1689.5000000000032</v>
      </c>
    </row>
    <row r="728" spans="1:21">
      <c r="A728" t="s">
        <v>953</v>
      </c>
      <c r="B728">
        <v>900</v>
      </c>
      <c r="C728">
        <v>1</v>
      </c>
      <c r="D728" t="s">
        <v>1056</v>
      </c>
      <c r="E728">
        <v>200</v>
      </c>
      <c r="F728" t="s">
        <v>738</v>
      </c>
      <c r="G728" t="s">
        <v>5975</v>
      </c>
      <c r="H728" t="s">
        <v>4995</v>
      </c>
      <c r="I728" t="s">
        <v>5976</v>
      </c>
      <c r="J728">
        <v>0</v>
      </c>
      <c r="K728">
        <v>0</v>
      </c>
      <c r="L728">
        <v>0</v>
      </c>
      <c r="M728" t="s">
        <v>5337</v>
      </c>
      <c r="N728" t="s">
        <v>5977</v>
      </c>
      <c r="O728" t="s">
        <v>5978</v>
      </c>
      <c r="Q728">
        <f t="shared" si="34"/>
        <v>12.480125000000001</v>
      </c>
      <c r="S728">
        <f t="shared" si="35"/>
        <v>13.582625</v>
      </c>
      <c r="U728">
        <f t="shared" si="36"/>
        <v>2950</v>
      </c>
    </row>
    <row r="729" spans="1:21">
      <c r="A729" t="s">
        <v>953</v>
      </c>
      <c r="B729">
        <v>900</v>
      </c>
      <c r="C729">
        <v>2</v>
      </c>
      <c r="D729" t="s">
        <v>1056</v>
      </c>
      <c r="E729">
        <v>114</v>
      </c>
      <c r="F729" t="s">
        <v>3572</v>
      </c>
      <c r="G729" t="s">
        <v>5553</v>
      </c>
      <c r="H729" t="s">
        <v>5554</v>
      </c>
      <c r="I729" t="s">
        <v>5555</v>
      </c>
      <c r="J729">
        <v>0</v>
      </c>
      <c r="K729">
        <v>0</v>
      </c>
      <c r="L729">
        <v>0</v>
      </c>
      <c r="M729" t="s">
        <v>5556</v>
      </c>
      <c r="N729" t="s">
        <v>5557</v>
      </c>
      <c r="O729" t="s">
        <v>5558</v>
      </c>
      <c r="Q729">
        <f t="shared" si="34"/>
        <v>24.953000000000003</v>
      </c>
      <c r="S729">
        <f t="shared" si="35"/>
        <v>26.187875000000002</v>
      </c>
      <c r="U729">
        <f t="shared" si="36"/>
        <v>1807.7142857142906</v>
      </c>
    </row>
    <row r="730" spans="1:21">
      <c r="A730" t="s">
        <v>953</v>
      </c>
      <c r="B730">
        <v>900</v>
      </c>
      <c r="C730">
        <v>3</v>
      </c>
      <c r="D730" t="s">
        <v>1056</v>
      </c>
      <c r="E730">
        <v>86</v>
      </c>
      <c r="F730" t="s">
        <v>285</v>
      </c>
      <c r="G730" t="s">
        <v>1495</v>
      </c>
      <c r="H730" t="s">
        <v>1496</v>
      </c>
      <c r="I730" t="s">
        <v>1497</v>
      </c>
      <c r="J730">
        <v>0</v>
      </c>
      <c r="K730">
        <v>0</v>
      </c>
      <c r="L730">
        <v>0</v>
      </c>
      <c r="M730" t="s">
        <v>1498</v>
      </c>
      <c r="N730" t="s">
        <v>1499</v>
      </c>
      <c r="O730" t="s">
        <v>1500</v>
      </c>
      <c r="Q730">
        <f t="shared" si="34"/>
        <v>37.423749999999998</v>
      </c>
      <c r="S730">
        <f t="shared" si="35"/>
        <v>38.724125000000001</v>
      </c>
      <c r="U730">
        <f t="shared" si="36"/>
        <v>1307.2</v>
      </c>
    </row>
    <row r="731" spans="1:21">
      <c r="A731" t="s">
        <v>953</v>
      </c>
      <c r="B731">
        <v>900</v>
      </c>
      <c r="C731">
        <v>4</v>
      </c>
      <c r="D731" t="s">
        <v>1056</v>
      </c>
      <c r="E731">
        <v>74</v>
      </c>
      <c r="F731" t="s">
        <v>2628</v>
      </c>
      <c r="G731" t="s">
        <v>2629</v>
      </c>
      <c r="H731">
        <v>15</v>
      </c>
      <c r="I731" t="s">
        <v>2630</v>
      </c>
      <c r="J731">
        <v>0</v>
      </c>
      <c r="K731">
        <v>0</v>
      </c>
      <c r="L731">
        <v>0</v>
      </c>
      <c r="M731" t="s">
        <v>2631</v>
      </c>
      <c r="N731" t="s">
        <v>2632</v>
      </c>
      <c r="O731" t="s">
        <v>2633</v>
      </c>
      <c r="Q731">
        <f t="shared" si="34"/>
        <v>49.877375000000001</v>
      </c>
      <c r="S731">
        <f t="shared" si="35"/>
        <v>51.345624999999998</v>
      </c>
      <c r="U731">
        <f t="shared" si="36"/>
        <v>1110</v>
      </c>
    </row>
    <row r="732" spans="1:21">
      <c r="A732" t="s">
        <v>953</v>
      </c>
      <c r="B732">
        <v>900</v>
      </c>
      <c r="C732">
        <v>5</v>
      </c>
      <c r="D732" t="s">
        <v>1056</v>
      </c>
      <c r="E732">
        <v>75</v>
      </c>
      <c r="F732" t="s">
        <v>3350</v>
      </c>
      <c r="G732" t="s">
        <v>3351</v>
      </c>
      <c r="H732" t="s">
        <v>2616</v>
      </c>
      <c r="I732" t="s">
        <v>3352</v>
      </c>
      <c r="J732">
        <v>0</v>
      </c>
      <c r="K732">
        <v>0</v>
      </c>
      <c r="L732">
        <v>0</v>
      </c>
      <c r="M732" t="s">
        <v>1678</v>
      </c>
      <c r="N732" t="s">
        <v>3353</v>
      </c>
      <c r="O732" t="s">
        <v>3354</v>
      </c>
      <c r="Q732">
        <f t="shared" si="34"/>
        <v>53.285874999999997</v>
      </c>
      <c r="S732">
        <f t="shared" si="35"/>
        <v>54.797750000000001</v>
      </c>
      <c r="U732">
        <f t="shared" si="36"/>
        <v>1260</v>
      </c>
    </row>
    <row r="733" spans="1:21">
      <c r="A733" t="s">
        <v>953</v>
      </c>
      <c r="B733">
        <v>900</v>
      </c>
      <c r="C733">
        <v>6</v>
      </c>
      <c r="D733" t="s">
        <v>1056</v>
      </c>
      <c r="E733">
        <v>78</v>
      </c>
      <c r="F733" t="s">
        <v>4040</v>
      </c>
      <c r="G733" t="s">
        <v>4734</v>
      </c>
      <c r="H733" t="s">
        <v>2198</v>
      </c>
      <c r="I733" t="s">
        <v>4735</v>
      </c>
      <c r="J733">
        <v>0</v>
      </c>
      <c r="K733">
        <v>0</v>
      </c>
      <c r="L733">
        <v>0</v>
      </c>
      <c r="M733" t="s">
        <v>1788</v>
      </c>
      <c r="N733">
        <v>14</v>
      </c>
      <c r="O733" t="s">
        <v>4736</v>
      </c>
      <c r="Q733">
        <f t="shared" si="34"/>
        <v>58.843000000000004</v>
      </c>
      <c r="S733">
        <f t="shared" si="35"/>
        <v>60.283999999999999</v>
      </c>
      <c r="U733">
        <f t="shared" si="36"/>
        <v>1435.1999999999998</v>
      </c>
    </row>
    <row r="734" spans="1:21">
      <c r="A734" t="s">
        <v>953</v>
      </c>
      <c r="B734">
        <v>900</v>
      </c>
      <c r="C734">
        <v>7</v>
      </c>
      <c r="D734" t="s">
        <v>1056</v>
      </c>
      <c r="E734">
        <v>80</v>
      </c>
      <c r="F734" t="s">
        <v>3059</v>
      </c>
      <c r="G734" t="s">
        <v>3060</v>
      </c>
      <c r="H734">
        <v>18</v>
      </c>
      <c r="I734" t="s">
        <v>3061</v>
      </c>
      <c r="J734">
        <v>0</v>
      </c>
      <c r="K734">
        <v>0</v>
      </c>
      <c r="L734">
        <v>0</v>
      </c>
      <c r="M734" t="s">
        <v>3062</v>
      </c>
      <c r="N734" t="s">
        <v>3063</v>
      </c>
      <c r="O734" t="s">
        <v>3064</v>
      </c>
      <c r="Q734">
        <f t="shared" si="34"/>
        <v>62.835374999999999</v>
      </c>
      <c r="S734">
        <f t="shared" si="35"/>
        <v>64.29887500000001</v>
      </c>
      <c r="U734">
        <f t="shared" si="36"/>
        <v>1440</v>
      </c>
    </row>
    <row r="735" spans="1:21">
      <c r="A735" t="s">
        <v>953</v>
      </c>
      <c r="B735">
        <v>900</v>
      </c>
      <c r="C735">
        <v>8</v>
      </c>
      <c r="D735" t="s">
        <v>1056</v>
      </c>
      <c r="E735">
        <v>81</v>
      </c>
      <c r="F735" t="s">
        <v>1784</v>
      </c>
      <c r="G735" t="s">
        <v>1785</v>
      </c>
      <c r="H735" t="s">
        <v>1786</v>
      </c>
      <c r="I735" t="s">
        <v>1787</v>
      </c>
      <c r="J735">
        <v>0</v>
      </c>
      <c r="K735">
        <v>0</v>
      </c>
      <c r="L735">
        <v>0</v>
      </c>
      <c r="M735" t="s">
        <v>1788</v>
      </c>
      <c r="N735" t="s">
        <v>1789</v>
      </c>
      <c r="O735" t="s">
        <v>1790</v>
      </c>
      <c r="Q735">
        <f t="shared" si="34"/>
        <v>66.290125000000003</v>
      </c>
      <c r="S735">
        <f t="shared" si="35"/>
        <v>67.689499999999995</v>
      </c>
      <c r="U735">
        <f t="shared" si="36"/>
        <v>1425.6000000000001</v>
      </c>
    </row>
    <row r="736" spans="1:21">
      <c r="A736" t="s">
        <v>953</v>
      </c>
      <c r="B736">
        <v>1000</v>
      </c>
      <c r="C736">
        <v>1</v>
      </c>
      <c r="D736" t="s">
        <v>1056</v>
      </c>
      <c r="E736">
        <v>180</v>
      </c>
      <c r="F736" t="s">
        <v>1243</v>
      </c>
      <c r="G736" t="s">
        <v>1244</v>
      </c>
      <c r="H736" t="s">
        <v>462</v>
      </c>
      <c r="I736" t="s">
        <v>1245</v>
      </c>
      <c r="J736">
        <v>0</v>
      </c>
      <c r="K736">
        <v>0</v>
      </c>
      <c r="L736">
        <v>0</v>
      </c>
      <c r="M736" t="s">
        <v>1246</v>
      </c>
      <c r="N736" t="s">
        <v>1247</v>
      </c>
      <c r="O736" t="s">
        <v>1248</v>
      </c>
      <c r="Q736">
        <f t="shared" si="34"/>
        <v>12.4795</v>
      </c>
      <c r="S736">
        <f t="shared" si="35"/>
        <v>13.5</v>
      </c>
      <c r="U736">
        <f t="shared" si="36"/>
        <v>2790</v>
      </c>
    </row>
    <row r="737" spans="1:21">
      <c r="A737" t="s">
        <v>953</v>
      </c>
      <c r="B737">
        <v>1000</v>
      </c>
      <c r="C737">
        <v>2</v>
      </c>
      <c r="D737" t="s">
        <v>1056</v>
      </c>
      <c r="E737">
        <v>103</v>
      </c>
      <c r="F737" t="s">
        <v>3244</v>
      </c>
      <c r="G737" t="s">
        <v>4140</v>
      </c>
      <c r="H737" t="s">
        <v>1179</v>
      </c>
      <c r="I737" t="s">
        <v>4141</v>
      </c>
      <c r="J737">
        <v>0</v>
      </c>
      <c r="K737">
        <v>0</v>
      </c>
      <c r="L737">
        <v>0</v>
      </c>
      <c r="M737" t="s">
        <v>3241</v>
      </c>
      <c r="N737" t="s">
        <v>4142</v>
      </c>
      <c r="O737" t="s">
        <v>4143</v>
      </c>
      <c r="Q737">
        <f t="shared" si="34"/>
        <v>24.954625</v>
      </c>
      <c r="S737">
        <f t="shared" si="35"/>
        <v>26.049125</v>
      </c>
      <c r="U737">
        <f t="shared" si="36"/>
        <v>1716.6666666666702</v>
      </c>
    </row>
    <row r="738" spans="1:21">
      <c r="A738" t="s">
        <v>953</v>
      </c>
      <c r="B738">
        <v>1000</v>
      </c>
      <c r="C738">
        <v>3</v>
      </c>
      <c r="D738" t="s">
        <v>1056</v>
      </c>
      <c r="E738">
        <v>77</v>
      </c>
      <c r="F738" t="s">
        <v>1636</v>
      </c>
      <c r="G738" t="s">
        <v>1637</v>
      </c>
      <c r="H738" t="s">
        <v>1496</v>
      </c>
      <c r="I738" t="s">
        <v>1638</v>
      </c>
      <c r="J738">
        <v>0</v>
      </c>
      <c r="K738">
        <v>0</v>
      </c>
      <c r="L738">
        <v>0</v>
      </c>
      <c r="M738" t="s">
        <v>223</v>
      </c>
      <c r="N738" t="s">
        <v>1639</v>
      </c>
      <c r="O738" t="s">
        <v>1640</v>
      </c>
      <c r="Q738">
        <f t="shared" si="34"/>
        <v>37.425500000000007</v>
      </c>
      <c r="S738">
        <f t="shared" si="35"/>
        <v>38.618000000000002</v>
      </c>
      <c r="U738">
        <f t="shared" si="36"/>
        <v>1170.3999999999999</v>
      </c>
    </row>
    <row r="739" spans="1:21">
      <c r="A739" t="s">
        <v>953</v>
      </c>
      <c r="B739">
        <v>1000</v>
      </c>
      <c r="C739">
        <v>4</v>
      </c>
      <c r="D739" t="s">
        <v>1056</v>
      </c>
      <c r="E739">
        <v>67</v>
      </c>
      <c r="F739">
        <v>3</v>
      </c>
      <c r="G739" t="s">
        <v>3689</v>
      </c>
      <c r="H739">
        <v>14</v>
      </c>
      <c r="I739" t="s">
        <v>3690</v>
      </c>
      <c r="J739">
        <v>0</v>
      </c>
      <c r="K739">
        <v>0</v>
      </c>
      <c r="L739">
        <v>0</v>
      </c>
      <c r="M739" t="s">
        <v>3002</v>
      </c>
      <c r="N739" t="s">
        <v>3691</v>
      </c>
      <c r="O739" t="s">
        <v>3692</v>
      </c>
      <c r="Q739">
        <f t="shared" si="34"/>
        <v>49.875374999999998</v>
      </c>
      <c r="S739">
        <f t="shared" si="35"/>
        <v>51.305875</v>
      </c>
      <c r="U739">
        <f t="shared" si="36"/>
        <v>938</v>
      </c>
    </row>
    <row r="740" spans="1:21">
      <c r="A740" t="s">
        <v>953</v>
      </c>
      <c r="B740">
        <v>1000</v>
      </c>
      <c r="C740">
        <v>5</v>
      </c>
      <c r="D740" t="s">
        <v>1056</v>
      </c>
      <c r="E740">
        <v>68</v>
      </c>
      <c r="F740" t="s">
        <v>1800</v>
      </c>
      <c r="G740" t="s">
        <v>5676</v>
      </c>
      <c r="H740" t="s">
        <v>5677</v>
      </c>
      <c r="I740" t="s">
        <v>5678</v>
      </c>
      <c r="J740">
        <v>0</v>
      </c>
      <c r="K740">
        <v>0</v>
      </c>
      <c r="L740">
        <v>0</v>
      </c>
      <c r="M740" t="s">
        <v>1149</v>
      </c>
      <c r="N740" t="s">
        <v>5679</v>
      </c>
      <c r="O740" t="s">
        <v>5680</v>
      </c>
      <c r="Q740">
        <f t="shared" si="34"/>
        <v>52.867625000000004</v>
      </c>
      <c r="S740">
        <f t="shared" si="35"/>
        <v>54.200874999999996</v>
      </c>
      <c r="U740">
        <f t="shared" si="36"/>
        <v>833</v>
      </c>
    </row>
    <row r="741" spans="1:21">
      <c r="A741" t="s">
        <v>953</v>
      </c>
      <c r="B741">
        <v>1000</v>
      </c>
      <c r="C741">
        <v>6</v>
      </c>
      <c r="D741" t="s">
        <v>1056</v>
      </c>
      <c r="E741">
        <v>70</v>
      </c>
      <c r="F741" t="s">
        <v>2377</v>
      </c>
      <c r="G741" t="s">
        <v>2378</v>
      </c>
      <c r="H741" t="s">
        <v>939</v>
      </c>
      <c r="I741" t="s">
        <v>2379</v>
      </c>
      <c r="J741">
        <v>0</v>
      </c>
      <c r="K741">
        <v>0</v>
      </c>
      <c r="L741">
        <v>0</v>
      </c>
      <c r="M741" t="s">
        <v>645</v>
      </c>
      <c r="N741" t="s">
        <v>2380</v>
      </c>
      <c r="O741" t="s">
        <v>2381</v>
      </c>
      <c r="Q741">
        <f t="shared" si="34"/>
        <v>58.198375000000006</v>
      </c>
      <c r="S741">
        <f t="shared" si="35"/>
        <v>59.601124999999996</v>
      </c>
      <c r="U741">
        <f t="shared" si="36"/>
        <v>945</v>
      </c>
    </row>
    <row r="742" spans="1:21">
      <c r="A742" t="s">
        <v>953</v>
      </c>
      <c r="B742">
        <v>1000</v>
      </c>
      <c r="C742">
        <v>7</v>
      </c>
      <c r="D742" t="s">
        <v>1056</v>
      </c>
      <c r="E742">
        <v>72</v>
      </c>
      <c r="F742" t="s">
        <v>3512</v>
      </c>
      <c r="G742" t="s">
        <v>3513</v>
      </c>
      <c r="H742" t="s">
        <v>1050</v>
      </c>
      <c r="I742" t="s">
        <v>3514</v>
      </c>
      <c r="J742">
        <v>0</v>
      </c>
      <c r="K742">
        <v>0</v>
      </c>
      <c r="L742">
        <v>0</v>
      </c>
      <c r="M742" t="s">
        <v>1678</v>
      </c>
      <c r="N742" t="s">
        <v>3515</v>
      </c>
      <c r="O742" t="s">
        <v>3516</v>
      </c>
      <c r="Q742">
        <f t="shared" si="34"/>
        <v>62.096875000000004</v>
      </c>
      <c r="S742">
        <f t="shared" si="35"/>
        <v>63.374625000000002</v>
      </c>
      <c r="U742">
        <f t="shared" si="36"/>
        <v>815.99999999999761</v>
      </c>
    </row>
    <row r="743" spans="1:21">
      <c r="A743" t="s">
        <v>953</v>
      </c>
      <c r="B743">
        <v>1000</v>
      </c>
      <c r="C743">
        <v>8</v>
      </c>
      <c r="D743" t="s">
        <v>1056</v>
      </c>
      <c r="E743">
        <v>76</v>
      </c>
      <c r="F743" t="s">
        <v>3129</v>
      </c>
      <c r="G743" t="s">
        <v>3130</v>
      </c>
      <c r="H743" t="s">
        <v>1786</v>
      </c>
      <c r="I743" t="s">
        <v>3131</v>
      </c>
      <c r="J743">
        <v>0</v>
      </c>
      <c r="K743">
        <v>0</v>
      </c>
      <c r="L743">
        <v>0</v>
      </c>
      <c r="M743" t="s">
        <v>1378</v>
      </c>
      <c r="N743" t="s">
        <v>3132</v>
      </c>
      <c r="O743" t="s">
        <v>3133</v>
      </c>
      <c r="Q743">
        <f t="shared" si="34"/>
        <v>63.496375</v>
      </c>
      <c r="S743">
        <f t="shared" si="35"/>
        <v>64.732500000000002</v>
      </c>
      <c r="U743">
        <f t="shared" si="36"/>
        <v>1337.6000000000001</v>
      </c>
    </row>
    <row r="744" spans="1:21">
      <c r="A744" t="s">
        <v>953</v>
      </c>
      <c r="B744">
        <v>1100</v>
      </c>
      <c r="C744">
        <v>1</v>
      </c>
      <c r="D744" t="s">
        <v>1056</v>
      </c>
      <c r="E744">
        <v>163</v>
      </c>
      <c r="F744" t="s">
        <v>1770</v>
      </c>
      <c r="G744" t="s">
        <v>2426</v>
      </c>
      <c r="H744" t="s">
        <v>1572</v>
      </c>
      <c r="I744" t="s">
        <v>3664</v>
      </c>
      <c r="J744">
        <v>0</v>
      </c>
      <c r="K744">
        <v>0</v>
      </c>
      <c r="L744">
        <v>0</v>
      </c>
      <c r="M744" t="s">
        <v>1022</v>
      </c>
      <c r="N744" t="s">
        <v>3665</v>
      </c>
      <c r="O744" t="s">
        <v>3666</v>
      </c>
      <c r="Q744">
        <f t="shared" si="34"/>
        <v>12.479625</v>
      </c>
      <c r="S744">
        <f t="shared" si="35"/>
        <v>13.437875</v>
      </c>
      <c r="U744">
        <f t="shared" si="36"/>
        <v>2542.7999999999997</v>
      </c>
    </row>
    <row r="745" spans="1:21">
      <c r="A745" t="s">
        <v>953</v>
      </c>
      <c r="B745">
        <v>1100</v>
      </c>
      <c r="C745">
        <v>2</v>
      </c>
      <c r="D745" t="s">
        <v>1056</v>
      </c>
      <c r="E745">
        <v>94</v>
      </c>
      <c r="F745" t="s">
        <v>1101</v>
      </c>
      <c r="G745" t="s">
        <v>3497</v>
      </c>
      <c r="H745" t="s">
        <v>1251</v>
      </c>
      <c r="I745" t="s">
        <v>3498</v>
      </c>
      <c r="J745">
        <v>0</v>
      </c>
      <c r="K745">
        <v>0</v>
      </c>
      <c r="L745">
        <v>0</v>
      </c>
      <c r="M745" t="s">
        <v>2724</v>
      </c>
      <c r="N745" t="s">
        <v>3341</v>
      </c>
      <c r="O745" t="s">
        <v>3499</v>
      </c>
      <c r="Q745">
        <f t="shared" si="34"/>
        <v>24.956624999999999</v>
      </c>
      <c r="S745">
        <f t="shared" si="35"/>
        <v>25.989124999999998</v>
      </c>
      <c r="U745">
        <f t="shared" si="36"/>
        <v>1645</v>
      </c>
    </row>
    <row r="746" spans="1:21">
      <c r="A746" t="s">
        <v>953</v>
      </c>
      <c r="B746">
        <v>1100</v>
      </c>
      <c r="C746">
        <v>3</v>
      </c>
      <c r="D746" t="s">
        <v>1056</v>
      </c>
      <c r="E746">
        <v>70</v>
      </c>
      <c r="F746" t="s">
        <v>3621</v>
      </c>
      <c r="G746" t="s">
        <v>3622</v>
      </c>
      <c r="H746" t="s">
        <v>1208</v>
      </c>
      <c r="I746" t="s">
        <v>3623</v>
      </c>
      <c r="J746">
        <v>0</v>
      </c>
      <c r="K746">
        <v>0</v>
      </c>
      <c r="L746">
        <v>0</v>
      </c>
      <c r="M746" t="s">
        <v>1378</v>
      </c>
      <c r="N746" t="s">
        <v>3624</v>
      </c>
      <c r="O746" t="s">
        <v>3625</v>
      </c>
      <c r="Q746">
        <f t="shared" si="34"/>
        <v>37.424875</v>
      </c>
      <c r="S746">
        <f t="shared" si="35"/>
        <v>38.478375</v>
      </c>
      <c r="U746">
        <f t="shared" si="36"/>
        <v>1015</v>
      </c>
    </row>
    <row r="747" spans="1:21">
      <c r="A747" t="s">
        <v>953</v>
      </c>
      <c r="B747">
        <v>1100</v>
      </c>
      <c r="C747">
        <v>4</v>
      </c>
      <c r="D747" t="s">
        <v>1056</v>
      </c>
      <c r="E747">
        <v>59</v>
      </c>
      <c r="F747" t="s">
        <v>5295</v>
      </c>
      <c r="G747" t="s">
        <v>5296</v>
      </c>
      <c r="H747">
        <v>15</v>
      </c>
      <c r="I747" t="s">
        <v>5297</v>
      </c>
      <c r="J747">
        <v>0</v>
      </c>
      <c r="K747">
        <v>0</v>
      </c>
      <c r="L747">
        <v>0</v>
      </c>
      <c r="M747" t="s">
        <v>1312</v>
      </c>
      <c r="N747" t="s">
        <v>5298</v>
      </c>
      <c r="O747" t="s">
        <v>5299</v>
      </c>
      <c r="Q747">
        <f t="shared" si="34"/>
        <v>49.894624999999998</v>
      </c>
      <c r="S747">
        <f t="shared" si="35"/>
        <v>50.983624999999996</v>
      </c>
      <c r="U747">
        <f t="shared" si="36"/>
        <v>885</v>
      </c>
    </row>
    <row r="748" spans="1:21">
      <c r="A748" t="s">
        <v>953</v>
      </c>
      <c r="B748">
        <v>1100</v>
      </c>
      <c r="C748">
        <v>5</v>
      </c>
      <c r="D748" t="s">
        <v>1056</v>
      </c>
      <c r="E748">
        <v>63</v>
      </c>
      <c r="F748" t="s">
        <v>2555</v>
      </c>
      <c r="G748" t="s">
        <v>3156</v>
      </c>
      <c r="H748" t="s">
        <v>1208</v>
      </c>
      <c r="I748" t="s">
        <v>3157</v>
      </c>
      <c r="J748">
        <v>0</v>
      </c>
      <c r="K748">
        <v>0</v>
      </c>
      <c r="L748">
        <v>0</v>
      </c>
      <c r="M748" t="s">
        <v>1149</v>
      </c>
      <c r="N748" t="s">
        <v>3158</v>
      </c>
      <c r="O748" t="s">
        <v>3159</v>
      </c>
      <c r="Q748">
        <f t="shared" si="34"/>
        <v>53.319250000000004</v>
      </c>
      <c r="S748">
        <f t="shared" si="35"/>
        <v>54.458124999999995</v>
      </c>
      <c r="U748">
        <f t="shared" si="36"/>
        <v>913.5</v>
      </c>
    </row>
    <row r="749" spans="1:21">
      <c r="A749" t="s">
        <v>953</v>
      </c>
      <c r="B749">
        <v>1100</v>
      </c>
      <c r="C749">
        <v>6</v>
      </c>
      <c r="D749" t="s">
        <v>1056</v>
      </c>
      <c r="E749">
        <v>67</v>
      </c>
      <c r="F749" t="s">
        <v>3726</v>
      </c>
      <c r="G749" t="s">
        <v>6046</v>
      </c>
      <c r="H749" t="s">
        <v>939</v>
      </c>
      <c r="I749" t="s">
        <v>6047</v>
      </c>
      <c r="J749">
        <v>0</v>
      </c>
      <c r="K749">
        <v>0</v>
      </c>
      <c r="L749">
        <v>0</v>
      </c>
      <c r="M749" t="s">
        <v>1774</v>
      </c>
      <c r="N749" t="s">
        <v>859</v>
      </c>
      <c r="O749" t="s">
        <v>6048</v>
      </c>
      <c r="Q749">
        <f t="shared" si="34"/>
        <v>56.096874999999997</v>
      </c>
      <c r="S749">
        <f t="shared" si="35"/>
        <v>57.286750000000005</v>
      </c>
      <c r="U749">
        <f t="shared" si="36"/>
        <v>904.5</v>
      </c>
    </row>
    <row r="750" spans="1:21">
      <c r="A750" t="s">
        <v>953</v>
      </c>
      <c r="B750">
        <v>1100</v>
      </c>
      <c r="C750">
        <v>7</v>
      </c>
      <c r="D750" t="s">
        <v>1056</v>
      </c>
      <c r="E750">
        <v>66</v>
      </c>
      <c r="F750" t="s">
        <v>1342</v>
      </c>
      <c r="G750" t="s">
        <v>5996</v>
      </c>
      <c r="H750" t="s">
        <v>1264</v>
      </c>
      <c r="I750" t="s">
        <v>5997</v>
      </c>
      <c r="J750">
        <v>0</v>
      </c>
      <c r="K750">
        <v>0</v>
      </c>
      <c r="L750">
        <v>0</v>
      </c>
      <c r="M750" t="s">
        <v>1266</v>
      </c>
      <c r="N750" t="s">
        <v>5998</v>
      </c>
      <c r="O750" t="s">
        <v>5999</v>
      </c>
      <c r="Q750">
        <f t="shared" si="34"/>
        <v>60.340375000000002</v>
      </c>
      <c r="S750">
        <f t="shared" si="35"/>
        <v>61.530250000000002</v>
      </c>
      <c r="U750">
        <f t="shared" si="36"/>
        <v>1089</v>
      </c>
    </row>
    <row r="751" spans="1:21">
      <c r="A751" t="s">
        <v>953</v>
      </c>
      <c r="B751">
        <v>1100</v>
      </c>
      <c r="C751">
        <v>8</v>
      </c>
      <c r="D751" t="s">
        <v>1056</v>
      </c>
      <c r="E751">
        <v>68</v>
      </c>
      <c r="F751" t="s">
        <v>2301</v>
      </c>
      <c r="G751" t="s">
        <v>4027</v>
      </c>
      <c r="H751" t="s">
        <v>1789</v>
      </c>
      <c r="I751" t="s">
        <v>4028</v>
      </c>
      <c r="J751">
        <v>0</v>
      </c>
      <c r="K751">
        <v>0</v>
      </c>
      <c r="L751">
        <v>0</v>
      </c>
      <c r="M751" t="s">
        <v>2480</v>
      </c>
      <c r="N751" t="s">
        <v>4029</v>
      </c>
      <c r="O751" t="s">
        <v>4030</v>
      </c>
      <c r="Q751">
        <f t="shared" si="34"/>
        <v>62.629124999999995</v>
      </c>
      <c r="S751">
        <f t="shared" si="35"/>
        <v>63.844374999999999</v>
      </c>
      <c r="U751">
        <f t="shared" si="36"/>
        <v>1071</v>
      </c>
    </row>
    <row r="752" spans="1:21">
      <c r="A752" t="s">
        <v>953</v>
      </c>
      <c r="B752">
        <v>1200</v>
      </c>
      <c r="C752">
        <v>1</v>
      </c>
      <c r="D752" t="s">
        <v>1056</v>
      </c>
      <c r="E752">
        <v>150</v>
      </c>
      <c r="F752" t="s">
        <v>1501</v>
      </c>
      <c r="G752" t="s">
        <v>1502</v>
      </c>
      <c r="H752" t="s">
        <v>1503</v>
      </c>
      <c r="I752" t="s">
        <v>1505</v>
      </c>
      <c r="J752">
        <v>0</v>
      </c>
      <c r="K752">
        <v>0</v>
      </c>
      <c r="L752">
        <v>0</v>
      </c>
      <c r="M752" t="s">
        <v>1152</v>
      </c>
      <c r="N752" t="s">
        <v>1506</v>
      </c>
      <c r="O752" t="s">
        <v>1507</v>
      </c>
      <c r="Q752">
        <f t="shared" si="34"/>
        <v>12.479625</v>
      </c>
      <c r="S752">
        <f t="shared" si="35"/>
        <v>13.316625</v>
      </c>
      <c r="U752">
        <f t="shared" si="36"/>
        <v>2490</v>
      </c>
    </row>
    <row r="753" spans="1:21">
      <c r="A753" t="s">
        <v>953</v>
      </c>
      <c r="B753">
        <v>1200</v>
      </c>
      <c r="C753">
        <v>2</v>
      </c>
      <c r="D753" t="s">
        <v>1056</v>
      </c>
      <c r="E753">
        <v>86</v>
      </c>
      <c r="F753" t="s">
        <v>2752</v>
      </c>
      <c r="G753" t="s">
        <v>3858</v>
      </c>
      <c r="H753" t="s">
        <v>1786</v>
      </c>
      <c r="I753" t="s">
        <v>3859</v>
      </c>
      <c r="J753">
        <v>0</v>
      </c>
      <c r="K753">
        <v>0</v>
      </c>
      <c r="L753">
        <v>0</v>
      </c>
      <c r="M753" t="s">
        <v>1128</v>
      </c>
      <c r="N753" t="s">
        <v>3860</v>
      </c>
      <c r="O753" t="s">
        <v>3861</v>
      </c>
      <c r="Q753">
        <f t="shared" si="34"/>
        <v>24.954875000000001</v>
      </c>
      <c r="S753">
        <f t="shared" si="35"/>
        <v>25.873249999999999</v>
      </c>
      <c r="U753">
        <f t="shared" si="36"/>
        <v>1513.6000000000001</v>
      </c>
    </row>
    <row r="754" spans="1:21">
      <c r="A754" t="s">
        <v>953</v>
      </c>
      <c r="B754">
        <v>1200</v>
      </c>
      <c r="C754">
        <v>3</v>
      </c>
      <c r="D754" t="s">
        <v>1056</v>
      </c>
      <c r="E754">
        <v>65</v>
      </c>
      <c r="F754">
        <v>1</v>
      </c>
      <c r="G754" t="s">
        <v>1263</v>
      </c>
      <c r="H754" t="s">
        <v>1264</v>
      </c>
      <c r="I754" t="s">
        <v>1265</v>
      </c>
      <c r="J754">
        <v>0</v>
      </c>
      <c r="K754">
        <v>0</v>
      </c>
      <c r="L754">
        <v>0</v>
      </c>
      <c r="M754" t="s">
        <v>1266</v>
      </c>
      <c r="N754" t="s">
        <v>1267</v>
      </c>
      <c r="O754" t="s">
        <v>1268</v>
      </c>
      <c r="Q754">
        <f t="shared" si="34"/>
        <v>37.423749999999998</v>
      </c>
      <c r="S754">
        <f t="shared" si="35"/>
        <v>38.47</v>
      </c>
      <c r="U754">
        <f t="shared" si="36"/>
        <v>1072.5</v>
      </c>
    </row>
    <row r="755" spans="1:21">
      <c r="A755" t="s">
        <v>953</v>
      </c>
      <c r="B755">
        <v>1200</v>
      </c>
      <c r="C755">
        <v>4</v>
      </c>
      <c r="D755" t="s">
        <v>1056</v>
      </c>
      <c r="E755">
        <v>54</v>
      </c>
      <c r="F755" t="s">
        <v>5186</v>
      </c>
      <c r="G755" t="s">
        <v>5240</v>
      </c>
      <c r="H755" t="s">
        <v>3765</v>
      </c>
      <c r="I755" t="s">
        <v>5241</v>
      </c>
      <c r="J755">
        <v>0</v>
      </c>
      <c r="K755">
        <v>0</v>
      </c>
      <c r="L755">
        <v>0</v>
      </c>
      <c r="M755" t="s">
        <v>1090</v>
      </c>
      <c r="N755" t="s">
        <v>5242</v>
      </c>
      <c r="O755" t="s">
        <v>5243</v>
      </c>
      <c r="Q755">
        <f t="shared" si="34"/>
        <v>49.886375000000001</v>
      </c>
      <c r="S755">
        <f t="shared" si="35"/>
        <v>51.02525</v>
      </c>
      <c r="U755">
        <f t="shared" si="36"/>
        <v>719.99999999999818</v>
      </c>
    </row>
    <row r="756" spans="1:21">
      <c r="A756" t="s">
        <v>953</v>
      </c>
      <c r="B756">
        <v>1200</v>
      </c>
      <c r="C756">
        <v>5</v>
      </c>
      <c r="D756" t="s">
        <v>1056</v>
      </c>
      <c r="E756">
        <v>60</v>
      </c>
      <c r="F756" t="s">
        <v>1334</v>
      </c>
      <c r="G756" t="s">
        <v>5693</v>
      </c>
      <c r="H756" t="s">
        <v>1330</v>
      </c>
      <c r="I756" t="s">
        <v>5694</v>
      </c>
      <c r="J756">
        <v>0</v>
      </c>
      <c r="K756">
        <v>0</v>
      </c>
      <c r="L756">
        <v>0</v>
      </c>
      <c r="M756" t="s">
        <v>721</v>
      </c>
      <c r="N756" t="s">
        <v>5695</v>
      </c>
      <c r="O756" t="s">
        <v>5696</v>
      </c>
      <c r="Q756">
        <f t="shared" si="34"/>
        <v>7.8845000000000001</v>
      </c>
      <c r="S756">
        <f t="shared" si="35"/>
        <v>54.517624999999995</v>
      </c>
      <c r="U756">
        <f t="shared" si="36"/>
        <v>1065</v>
      </c>
    </row>
    <row r="757" spans="1:21">
      <c r="A757" t="s">
        <v>953</v>
      </c>
      <c r="B757">
        <v>1200</v>
      </c>
      <c r="C757">
        <v>6</v>
      </c>
      <c r="D757" t="s">
        <v>1056</v>
      </c>
      <c r="E757">
        <v>59</v>
      </c>
      <c r="F757" t="s">
        <v>4315</v>
      </c>
      <c r="G757" t="s">
        <v>4316</v>
      </c>
      <c r="H757">
        <v>18</v>
      </c>
      <c r="I757" t="s">
        <v>4317</v>
      </c>
      <c r="J757">
        <v>0</v>
      </c>
      <c r="K757">
        <v>0</v>
      </c>
      <c r="L757">
        <v>0</v>
      </c>
      <c r="M757" t="s">
        <v>1473</v>
      </c>
      <c r="N757" t="s">
        <v>4318</v>
      </c>
      <c r="O757" t="s">
        <v>4319</v>
      </c>
      <c r="Q757">
        <f t="shared" si="34"/>
        <v>55.475250000000003</v>
      </c>
      <c r="S757">
        <f t="shared" si="35"/>
        <v>56.628</v>
      </c>
      <c r="U757">
        <f t="shared" si="36"/>
        <v>1062</v>
      </c>
    </row>
    <row r="758" spans="1:21">
      <c r="A758" t="s">
        <v>953</v>
      </c>
      <c r="B758">
        <v>1200</v>
      </c>
      <c r="C758">
        <v>7</v>
      </c>
      <c r="D758" t="s">
        <v>1056</v>
      </c>
      <c r="E758">
        <v>66</v>
      </c>
      <c r="F758" t="s">
        <v>3564</v>
      </c>
      <c r="G758" t="s">
        <v>3565</v>
      </c>
      <c r="H758">
        <v>17</v>
      </c>
      <c r="I758" t="s">
        <v>3566</v>
      </c>
      <c r="J758">
        <v>0</v>
      </c>
      <c r="K758">
        <v>0</v>
      </c>
      <c r="L758">
        <v>0</v>
      </c>
      <c r="M758" t="s">
        <v>2631</v>
      </c>
      <c r="N758" t="s">
        <v>3567</v>
      </c>
      <c r="O758" t="s">
        <v>3568</v>
      </c>
      <c r="Q758">
        <f t="shared" si="34"/>
        <v>10.125375</v>
      </c>
      <c r="S758">
        <f t="shared" si="35"/>
        <v>63.964375000000004</v>
      </c>
      <c r="U758">
        <f t="shared" si="36"/>
        <v>1122</v>
      </c>
    </row>
    <row r="759" spans="1:21">
      <c r="A759" t="s">
        <v>953</v>
      </c>
      <c r="B759">
        <v>1200</v>
      </c>
      <c r="C759">
        <v>8</v>
      </c>
      <c r="D759" t="s">
        <v>1056</v>
      </c>
      <c r="E759">
        <v>64</v>
      </c>
      <c r="H759" t="s">
        <v>852</v>
      </c>
      <c r="Q759">
        <f t="shared" si="34"/>
        <v>0</v>
      </c>
      <c r="S759">
        <f t="shared" si="35"/>
        <v>0</v>
      </c>
      <c r="U759">
        <f t="shared" si="36"/>
        <v>1184</v>
      </c>
    </row>
    <row r="760" spans="1:21">
      <c r="A760" t="s">
        <v>953</v>
      </c>
      <c r="B760">
        <v>1300</v>
      </c>
      <c r="C760">
        <v>1</v>
      </c>
      <c r="D760" t="s">
        <v>1056</v>
      </c>
      <c r="E760">
        <v>139</v>
      </c>
      <c r="F760" t="s">
        <v>2519</v>
      </c>
      <c r="G760" t="s">
        <v>6165</v>
      </c>
      <c r="H760" t="s">
        <v>1179</v>
      </c>
      <c r="I760" t="s">
        <v>6166</v>
      </c>
      <c r="J760">
        <v>0</v>
      </c>
      <c r="K760">
        <v>0</v>
      </c>
      <c r="L760">
        <v>0</v>
      </c>
      <c r="M760" t="s">
        <v>2523</v>
      </c>
      <c r="N760" t="s">
        <v>566</v>
      </c>
      <c r="O760" t="s">
        <v>6167</v>
      </c>
      <c r="Q760">
        <f t="shared" si="34"/>
        <v>12.480125000000001</v>
      </c>
      <c r="S760">
        <f t="shared" si="35"/>
        <v>13.264749999999999</v>
      </c>
      <c r="U760">
        <f t="shared" si="36"/>
        <v>2316.6666666666711</v>
      </c>
    </row>
    <row r="761" spans="1:21">
      <c r="A761" t="s">
        <v>953</v>
      </c>
      <c r="B761">
        <v>1300</v>
      </c>
      <c r="C761">
        <v>2</v>
      </c>
      <c r="D761" t="s">
        <v>1056</v>
      </c>
      <c r="E761">
        <v>80</v>
      </c>
      <c r="F761" t="s">
        <v>2682</v>
      </c>
      <c r="G761" t="s">
        <v>6112</v>
      </c>
      <c r="H761" t="s">
        <v>3907</v>
      </c>
      <c r="I761" t="s">
        <v>6113</v>
      </c>
      <c r="J761">
        <v>0</v>
      </c>
      <c r="K761">
        <v>0</v>
      </c>
      <c r="L761">
        <v>0</v>
      </c>
      <c r="M761" t="s">
        <v>4675</v>
      </c>
      <c r="N761" t="s">
        <v>6114</v>
      </c>
      <c r="O761" t="s">
        <v>6115</v>
      </c>
      <c r="Q761">
        <f t="shared" si="34"/>
        <v>24.958375</v>
      </c>
      <c r="S761">
        <f t="shared" si="35"/>
        <v>25.869125</v>
      </c>
      <c r="U761">
        <f t="shared" si="36"/>
        <v>1392</v>
      </c>
    </row>
    <row r="762" spans="1:21">
      <c r="A762" t="s">
        <v>953</v>
      </c>
      <c r="B762">
        <v>1300</v>
      </c>
      <c r="C762">
        <v>3</v>
      </c>
      <c r="D762" t="s">
        <v>1056</v>
      </c>
      <c r="E762">
        <v>60</v>
      </c>
      <c r="F762" t="s">
        <v>389</v>
      </c>
      <c r="G762" t="s">
        <v>5908</v>
      </c>
      <c r="H762" t="s">
        <v>1330</v>
      </c>
      <c r="I762" t="s">
        <v>5909</v>
      </c>
      <c r="J762">
        <v>0</v>
      </c>
      <c r="K762">
        <v>0</v>
      </c>
      <c r="L762">
        <v>0</v>
      </c>
      <c r="M762" t="s">
        <v>3887</v>
      </c>
      <c r="N762" t="s">
        <v>5636</v>
      </c>
      <c r="O762" t="s">
        <v>5910</v>
      </c>
      <c r="Q762">
        <f t="shared" si="34"/>
        <v>37.433500000000002</v>
      </c>
      <c r="S762">
        <f t="shared" si="35"/>
        <v>38.285250000000005</v>
      </c>
      <c r="U762">
        <f t="shared" si="36"/>
        <v>1065</v>
      </c>
    </row>
    <row r="763" spans="1:21">
      <c r="A763" t="s">
        <v>953</v>
      </c>
      <c r="B763">
        <v>1300</v>
      </c>
      <c r="C763">
        <v>4</v>
      </c>
      <c r="D763" t="s">
        <v>1056</v>
      </c>
      <c r="E763">
        <v>52</v>
      </c>
      <c r="F763" t="s">
        <v>657</v>
      </c>
      <c r="G763" t="s">
        <v>3773</v>
      </c>
      <c r="H763" t="s">
        <v>1179</v>
      </c>
      <c r="I763" t="s">
        <v>3774</v>
      </c>
      <c r="J763">
        <v>0</v>
      </c>
      <c r="K763">
        <v>0</v>
      </c>
      <c r="L763">
        <v>0</v>
      </c>
      <c r="M763" t="s">
        <v>1266</v>
      </c>
      <c r="N763" t="s">
        <v>3775</v>
      </c>
      <c r="O763" t="s">
        <v>3776</v>
      </c>
      <c r="Q763">
        <f t="shared" si="34"/>
        <v>49.908124999999998</v>
      </c>
      <c r="S763">
        <f t="shared" si="35"/>
        <v>50.890750000000004</v>
      </c>
      <c r="U763">
        <f t="shared" si="36"/>
        <v>866.66666666666833</v>
      </c>
    </row>
    <row r="764" spans="1:21">
      <c r="A764" t="s">
        <v>953</v>
      </c>
      <c r="B764">
        <v>1300</v>
      </c>
      <c r="C764">
        <v>5</v>
      </c>
      <c r="D764" t="s">
        <v>1056</v>
      </c>
      <c r="E764">
        <v>52</v>
      </c>
      <c r="F764" t="s">
        <v>2184</v>
      </c>
      <c r="G764" t="s">
        <v>2185</v>
      </c>
      <c r="H764" t="s">
        <v>2186</v>
      </c>
      <c r="I764" t="s">
        <v>2187</v>
      </c>
      <c r="J764">
        <v>0</v>
      </c>
      <c r="K764">
        <v>0</v>
      </c>
      <c r="L764">
        <v>0</v>
      </c>
      <c r="M764" t="s">
        <v>2188</v>
      </c>
      <c r="N764" t="s">
        <v>2189</v>
      </c>
      <c r="O764" t="s">
        <v>2190</v>
      </c>
      <c r="Q764">
        <f t="shared" si="34"/>
        <v>53.433374999999998</v>
      </c>
      <c r="S764">
        <f t="shared" si="35"/>
        <v>54.439</v>
      </c>
      <c r="U764">
        <f t="shared" si="36"/>
        <v>970.66666666666833</v>
      </c>
    </row>
    <row r="765" spans="1:21">
      <c r="A765" t="s">
        <v>953</v>
      </c>
      <c r="B765">
        <v>1300</v>
      </c>
      <c r="C765">
        <v>6</v>
      </c>
      <c r="D765" t="s">
        <v>1056</v>
      </c>
      <c r="E765">
        <v>55</v>
      </c>
      <c r="F765" t="s">
        <v>3763</v>
      </c>
      <c r="G765" t="s">
        <v>3764</v>
      </c>
      <c r="H765" t="s">
        <v>3765</v>
      </c>
      <c r="I765" t="s">
        <v>3766</v>
      </c>
      <c r="J765">
        <v>0</v>
      </c>
      <c r="K765">
        <v>0</v>
      </c>
      <c r="L765">
        <v>0</v>
      </c>
      <c r="M765" t="s">
        <v>1090</v>
      </c>
      <c r="N765" t="s">
        <v>3767</v>
      </c>
      <c r="O765" t="s">
        <v>3768</v>
      </c>
      <c r="Q765">
        <f t="shared" si="34"/>
        <v>56.739249999999998</v>
      </c>
      <c r="S765">
        <f t="shared" si="35"/>
        <v>57.747500000000002</v>
      </c>
      <c r="U765">
        <f t="shared" si="36"/>
        <v>733.33333333333155</v>
      </c>
    </row>
    <row r="766" spans="1:21">
      <c r="A766" t="s">
        <v>953</v>
      </c>
      <c r="B766">
        <v>1300</v>
      </c>
      <c r="C766">
        <v>7</v>
      </c>
      <c r="D766" t="s">
        <v>1056</v>
      </c>
      <c r="E766">
        <v>56</v>
      </c>
      <c r="F766" t="s">
        <v>1470</v>
      </c>
      <c r="G766" t="s">
        <v>1471</v>
      </c>
      <c r="H766">
        <v>13</v>
      </c>
      <c r="I766" t="s">
        <v>1472</v>
      </c>
      <c r="J766">
        <v>0</v>
      </c>
      <c r="K766">
        <v>0</v>
      </c>
      <c r="L766">
        <v>0</v>
      </c>
      <c r="M766" t="s">
        <v>1473</v>
      </c>
      <c r="N766" t="s">
        <v>1474</v>
      </c>
      <c r="O766" t="s">
        <v>1475</v>
      </c>
      <c r="Q766">
        <f t="shared" si="34"/>
        <v>60.375250000000001</v>
      </c>
      <c r="S766">
        <f t="shared" si="35"/>
        <v>61.380749999999999</v>
      </c>
      <c r="U766">
        <f t="shared" si="36"/>
        <v>728</v>
      </c>
    </row>
    <row r="767" spans="1:21">
      <c r="A767" t="s">
        <v>953</v>
      </c>
      <c r="B767">
        <v>1300</v>
      </c>
      <c r="C767">
        <v>8</v>
      </c>
      <c r="D767" t="s">
        <v>1056</v>
      </c>
      <c r="E767">
        <v>63</v>
      </c>
      <c r="F767" t="s">
        <v>5806</v>
      </c>
      <c r="G767" t="s">
        <v>5807</v>
      </c>
      <c r="H767" t="s">
        <v>2549</v>
      </c>
      <c r="I767" t="s">
        <v>5808</v>
      </c>
      <c r="J767">
        <v>0</v>
      </c>
      <c r="K767">
        <v>0</v>
      </c>
      <c r="L767">
        <v>0</v>
      </c>
      <c r="M767" t="s">
        <v>657</v>
      </c>
      <c r="N767" t="s">
        <v>5809</v>
      </c>
      <c r="O767" t="s">
        <v>5810</v>
      </c>
      <c r="Q767">
        <f t="shared" si="34"/>
        <v>64.543999999999997</v>
      </c>
      <c r="S767">
        <f t="shared" si="35"/>
        <v>65.722375</v>
      </c>
      <c r="U767">
        <f t="shared" si="36"/>
        <v>1212.75</v>
      </c>
    </row>
    <row r="768" spans="1:21">
      <c r="A768" t="s">
        <v>953</v>
      </c>
      <c r="B768">
        <v>1400</v>
      </c>
      <c r="C768">
        <v>1</v>
      </c>
      <c r="D768" t="s">
        <v>1056</v>
      </c>
      <c r="E768">
        <v>129</v>
      </c>
      <c r="F768" t="s">
        <v>103</v>
      </c>
      <c r="G768" t="s">
        <v>5410</v>
      </c>
      <c r="H768" t="s">
        <v>5751</v>
      </c>
      <c r="I768" t="s">
        <v>5752</v>
      </c>
      <c r="J768">
        <v>0</v>
      </c>
      <c r="K768">
        <v>0</v>
      </c>
      <c r="L768">
        <v>0</v>
      </c>
      <c r="M768" t="s">
        <v>1597</v>
      </c>
      <c r="N768" t="s">
        <v>5753</v>
      </c>
      <c r="O768" t="s">
        <v>5754</v>
      </c>
      <c r="Q768">
        <f t="shared" si="34"/>
        <v>12.47875</v>
      </c>
      <c r="S768">
        <f t="shared" si="35"/>
        <v>13.256375</v>
      </c>
      <c r="U768">
        <f t="shared" si="36"/>
        <v>2241.375</v>
      </c>
    </row>
    <row r="769" spans="1:21">
      <c r="A769" t="s">
        <v>953</v>
      </c>
      <c r="B769">
        <v>1400</v>
      </c>
      <c r="C769">
        <v>2</v>
      </c>
      <c r="D769" t="s">
        <v>1056</v>
      </c>
      <c r="E769">
        <v>74</v>
      </c>
      <c r="F769" t="s">
        <v>1590</v>
      </c>
      <c r="G769" t="s">
        <v>4516</v>
      </c>
      <c r="H769">
        <v>17</v>
      </c>
      <c r="I769" t="s">
        <v>4517</v>
      </c>
      <c r="J769">
        <v>0</v>
      </c>
      <c r="K769">
        <v>0</v>
      </c>
      <c r="L769">
        <v>0</v>
      </c>
      <c r="M769" t="s">
        <v>4118</v>
      </c>
      <c r="N769" t="s">
        <v>4518</v>
      </c>
      <c r="O769" t="s">
        <v>4519</v>
      </c>
      <c r="Q769">
        <f t="shared" si="34"/>
        <v>24.956374999999998</v>
      </c>
      <c r="S769">
        <f t="shared" si="35"/>
        <v>25.833499999999997</v>
      </c>
      <c r="U769">
        <f t="shared" si="36"/>
        <v>1258</v>
      </c>
    </row>
    <row r="770" spans="1:21">
      <c r="A770" t="s">
        <v>953</v>
      </c>
      <c r="B770">
        <v>1400</v>
      </c>
      <c r="C770">
        <v>3</v>
      </c>
      <c r="D770" t="s">
        <v>1056</v>
      </c>
      <c r="E770">
        <v>55</v>
      </c>
      <c r="F770" t="s">
        <v>3139</v>
      </c>
      <c r="G770" t="s">
        <v>3140</v>
      </c>
      <c r="H770">
        <v>13</v>
      </c>
      <c r="I770" t="s">
        <v>3141</v>
      </c>
      <c r="J770">
        <v>0</v>
      </c>
      <c r="K770">
        <v>0</v>
      </c>
      <c r="L770">
        <v>0</v>
      </c>
      <c r="M770" t="s">
        <v>2182</v>
      </c>
      <c r="N770" t="s">
        <v>3142</v>
      </c>
      <c r="O770" t="s">
        <v>3143</v>
      </c>
      <c r="Q770">
        <f t="shared" si="34"/>
        <v>37.4315</v>
      </c>
      <c r="S770">
        <f t="shared" si="35"/>
        <v>38.314875000000001</v>
      </c>
      <c r="U770">
        <f t="shared" si="36"/>
        <v>715</v>
      </c>
    </row>
    <row r="771" spans="1:21">
      <c r="A771" t="s">
        <v>953</v>
      </c>
      <c r="B771">
        <v>1400</v>
      </c>
      <c r="C771">
        <v>4</v>
      </c>
      <c r="D771" t="s">
        <v>1056</v>
      </c>
      <c r="E771">
        <v>47</v>
      </c>
      <c r="F771" t="s">
        <v>389</v>
      </c>
      <c r="G771" t="s">
        <v>4888</v>
      </c>
      <c r="H771" t="s">
        <v>1309</v>
      </c>
      <c r="I771" t="s">
        <v>4889</v>
      </c>
      <c r="J771">
        <v>0</v>
      </c>
      <c r="K771">
        <v>0</v>
      </c>
      <c r="L771">
        <v>0</v>
      </c>
      <c r="M771" t="s">
        <v>2403</v>
      </c>
      <c r="N771" t="s">
        <v>4890</v>
      </c>
      <c r="O771" t="s">
        <v>4891</v>
      </c>
      <c r="Q771">
        <f t="shared" ref="Q771:Q834" si="37">(F771+G771+(8-C771)*0)/8</f>
        <v>49.905000000000001</v>
      </c>
      <c r="S771">
        <f t="shared" ref="S771:S834" si="38">(O771+N771+L771)/8</f>
        <v>50.873750000000001</v>
      </c>
      <c r="U771">
        <f t="shared" si="36"/>
        <v>830.33333333333485</v>
      </c>
    </row>
    <row r="772" spans="1:21">
      <c r="A772" t="s">
        <v>953</v>
      </c>
      <c r="B772">
        <v>1400</v>
      </c>
      <c r="C772">
        <v>5</v>
      </c>
      <c r="D772" t="s">
        <v>1056</v>
      </c>
      <c r="E772">
        <v>49</v>
      </c>
      <c r="F772" t="s">
        <v>1856</v>
      </c>
      <c r="G772" t="s">
        <v>1857</v>
      </c>
      <c r="H772">
        <v>16</v>
      </c>
      <c r="I772" t="s">
        <v>1858</v>
      </c>
      <c r="J772">
        <v>0</v>
      </c>
      <c r="K772">
        <v>0</v>
      </c>
      <c r="L772">
        <v>0</v>
      </c>
      <c r="M772" t="s">
        <v>1859</v>
      </c>
      <c r="N772" t="s">
        <v>1860</v>
      </c>
      <c r="O772" t="s">
        <v>1861</v>
      </c>
      <c r="Q772">
        <f t="shared" si="37"/>
        <v>52.095874999999999</v>
      </c>
      <c r="S772">
        <f t="shared" si="38"/>
        <v>52.953500000000005</v>
      </c>
      <c r="U772">
        <f t="shared" si="36"/>
        <v>784</v>
      </c>
    </row>
    <row r="773" spans="1:21">
      <c r="A773" t="s">
        <v>953</v>
      </c>
      <c r="B773">
        <v>1400</v>
      </c>
      <c r="C773">
        <v>6</v>
      </c>
      <c r="D773" t="s">
        <v>1056</v>
      </c>
      <c r="E773">
        <v>52</v>
      </c>
      <c r="F773" t="s">
        <v>397</v>
      </c>
      <c r="G773" t="s">
        <v>5825</v>
      </c>
      <c r="H773" t="s">
        <v>2721</v>
      </c>
      <c r="I773" t="s">
        <v>5826</v>
      </c>
      <c r="J773">
        <v>0</v>
      </c>
      <c r="K773">
        <v>0</v>
      </c>
      <c r="L773">
        <v>0</v>
      </c>
      <c r="M773" t="s">
        <v>1767</v>
      </c>
      <c r="N773" t="s">
        <v>5827</v>
      </c>
      <c r="O773" t="s">
        <v>5828</v>
      </c>
      <c r="Q773">
        <f t="shared" si="37"/>
        <v>53.151624999999996</v>
      </c>
      <c r="S773">
        <f t="shared" si="38"/>
        <v>54.151625000000003</v>
      </c>
      <c r="U773">
        <f t="shared" si="36"/>
        <v>762.66666666666833</v>
      </c>
    </row>
    <row r="774" spans="1:21">
      <c r="A774" t="s">
        <v>953</v>
      </c>
      <c r="B774">
        <v>1400</v>
      </c>
      <c r="C774">
        <v>7</v>
      </c>
      <c r="D774" t="s">
        <v>1056</v>
      </c>
      <c r="E774">
        <v>51</v>
      </c>
      <c r="F774" t="s">
        <v>3575</v>
      </c>
      <c r="G774" t="s">
        <v>3576</v>
      </c>
      <c r="H774" t="s">
        <v>2817</v>
      </c>
      <c r="I774" t="s">
        <v>3577</v>
      </c>
      <c r="J774">
        <v>0</v>
      </c>
      <c r="K774">
        <v>0</v>
      </c>
      <c r="L774">
        <v>0</v>
      </c>
      <c r="M774" t="s">
        <v>581</v>
      </c>
      <c r="N774" t="s">
        <v>2194</v>
      </c>
      <c r="O774" t="s">
        <v>3578</v>
      </c>
      <c r="Q774">
        <f t="shared" si="37"/>
        <v>56.356500000000004</v>
      </c>
      <c r="S774">
        <f t="shared" si="38"/>
        <v>57.342625000000005</v>
      </c>
      <c r="U774">
        <f t="shared" si="36"/>
        <v>697.00000000000171</v>
      </c>
    </row>
    <row r="775" spans="1:21">
      <c r="A775" t="s">
        <v>953</v>
      </c>
      <c r="B775">
        <v>1400</v>
      </c>
      <c r="C775">
        <v>8</v>
      </c>
      <c r="D775" t="s">
        <v>1056</v>
      </c>
      <c r="E775">
        <v>60</v>
      </c>
      <c r="F775" t="s">
        <v>3624</v>
      </c>
      <c r="G775" t="s">
        <v>4924</v>
      </c>
      <c r="H775" t="s">
        <v>852</v>
      </c>
      <c r="I775" t="s">
        <v>4925</v>
      </c>
      <c r="J775">
        <v>0</v>
      </c>
      <c r="K775">
        <v>0</v>
      </c>
      <c r="L775">
        <v>0</v>
      </c>
      <c r="M775" t="s">
        <v>532</v>
      </c>
      <c r="N775" t="s">
        <v>4926</v>
      </c>
      <c r="O775" t="s">
        <v>4927</v>
      </c>
      <c r="Q775">
        <f t="shared" si="37"/>
        <v>63.883249999999997</v>
      </c>
      <c r="S775">
        <f t="shared" si="38"/>
        <v>64.848500000000001</v>
      </c>
      <c r="U775">
        <f t="shared" si="36"/>
        <v>1110</v>
      </c>
    </row>
    <row r="776" spans="1:21">
      <c r="A776" t="s">
        <v>953</v>
      </c>
      <c r="B776">
        <v>1500</v>
      </c>
      <c r="C776">
        <v>1</v>
      </c>
      <c r="D776" t="s">
        <v>1056</v>
      </c>
      <c r="E776">
        <v>120</v>
      </c>
      <c r="F776" t="s">
        <v>5024</v>
      </c>
      <c r="G776" t="s">
        <v>3071</v>
      </c>
      <c r="H776" t="s">
        <v>4957</v>
      </c>
      <c r="I776" t="s">
        <v>5025</v>
      </c>
      <c r="J776">
        <v>0</v>
      </c>
      <c r="K776">
        <v>0</v>
      </c>
      <c r="L776">
        <v>0</v>
      </c>
      <c r="M776" t="s">
        <v>3426</v>
      </c>
      <c r="N776" t="s">
        <v>5026</v>
      </c>
      <c r="O776" t="s">
        <v>5027</v>
      </c>
      <c r="Q776">
        <f t="shared" si="37"/>
        <v>12.478000000000002</v>
      </c>
      <c r="S776">
        <f t="shared" si="38"/>
        <v>13.160874999999999</v>
      </c>
      <c r="U776">
        <f t="shared" si="36"/>
        <v>2010</v>
      </c>
    </row>
    <row r="777" spans="1:21">
      <c r="A777" t="s">
        <v>953</v>
      </c>
      <c r="B777">
        <v>1500</v>
      </c>
      <c r="C777">
        <v>2</v>
      </c>
      <c r="D777" t="s">
        <v>1056</v>
      </c>
      <c r="E777">
        <v>69</v>
      </c>
      <c r="F777" t="s">
        <v>508</v>
      </c>
      <c r="G777" t="s">
        <v>4727</v>
      </c>
      <c r="H777">
        <v>17</v>
      </c>
      <c r="I777" t="s">
        <v>4728</v>
      </c>
      <c r="J777">
        <v>0</v>
      </c>
      <c r="K777">
        <v>0</v>
      </c>
      <c r="L777">
        <v>0</v>
      </c>
      <c r="M777" t="s">
        <v>1453</v>
      </c>
      <c r="N777" t="s">
        <v>3202</v>
      </c>
      <c r="O777" t="s">
        <v>4729</v>
      </c>
      <c r="Q777">
        <f t="shared" si="37"/>
        <v>24.958375</v>
      </c>
      <c r="S777">
        <f t="shared" si="38"/>
        <v>25.694499999999998</v>
      </c>
      <c r="U777">
        <f t="shared" si="36"/>
        <v>1173</v>
      </c>
    </row>
    <row r="778" spans="1:21">
      <c r="A778" t="s">
        <v>953</v>
      </c>
      <c r="B778">
        <v>1500</v>
      </c>
      <c r="C778">
        <v>3</v>
      </c>
      <c r="D778" t="s">
        <v>1056</v>
      </c>
      <c r="E778">
        <v>52</v>
      </c>
      <c r="F778" t="s">
        <v>629</v>
      </c>
      <c r="G778" t="s">
        <v>2056</v>
      </c>
      <c r="H778">
        <v>19</v>
      </c>
      <c r="I778" t="s">
        <v>2057</v>
      </c>
      <c r="J778">
        <v>0</v>
      </c>
      <c r="K778">
        <v>0</v>
      </c>
      <c r="L778">
        <v>0</v>
      </c>
      <c r="M778" t="s">
        <v>657</v>
      </c>
      <c r="N778" t="s">
        <v>2058</v>
      </c>
      <c r="O778" t="s">
        <v>2059</v>
      </c>
      <c r="Q778">
        <f t="shared" si="37"/>
        <v>37.442124999999997</v>
      </c>
      <c r="S778">
        <f t="shared" si="38"/>
        <v>38.240624999999994</v>
      </c>
      <c r="U778">
        <f t="shared" si="36"/>
        <v>988</v>
      </c>
    </row>
    <row r="779" spans="1:21">
      <c r="A779" t="s">
        <v>953</v>
      </c>
      <c r="B779">
        <v>1500</v>
      </c>
      <c r="C779">
        <v>4</v>
      </c>
      <c r="D779" t="s">
        <v>1056</v>
      </c>
      <c r="E779">
        <v>45</v>
      </c>
      <c r="F779" t="s">
        <v>4036</v>
      </c>
      <c r="G779" t="s">
        <v>4037</v>
      </c>
      <c r="H779" t="s">
        <v>4038</v>
      </c>
      <c r="I779" t="s">
        <v>4039</v>
      </c>
      <c r="J779">
        <v>0</v>
      </c>
      <c r="K779">
        <v>0</v>
      </c>
      <c r="L779">
        <v>0</v>
      </c>
      <c r="M779" t="s">
        <v>2403</v>
      </c>
      <c r="N779" t="s">
        <v>4040</v>
      </c>
      <c r="O779" t="s">
        <v>4041</v>
      </c>
      <c r="Q779">
        <f t="shared" si="37"/>
        <v>49.898249999999997</v>
      </c>
      <c r="S779">
        <f t="shared" si="38"/>
        <v>50.728000000000002</v>
      </c>
      <c r="U779">
        <f t="shared" si="36"/>
        <v>779.99999999999852</v>
      </c>
    </row>
    <row r="780" spans="1:21">
      <c r="A780" t="s">
        <v>953</v>
      </c>
      <c r="B780">
        <v>1500</v>
      </c>
      <c r="C780">
        <v>5</v>
      </c>
      <c r="D780" t="s">
        <v>1056</v>
      </c>
      <c r="E780">
        <v>46</v>
      </c>
      <c r="F780" t="s">
        <v>281</v>
      </c>
      <c r="G780" t="s">
        <v>5288</v>
      </c>
      <c r="H780" t="s">
        <v>867</v>
      </c>
      <c r="I780">
        <v>369</v>
      </c>
      <c r="J780">
        <v>0</v>
      </c>
      <c r="K780">
        <v>0</v>
      </c>
      <c r="L780">
        <v>0</v>
      </c>
      <c r="M780" t="s">
        <v>1767</v>
      </c>
      <c r="N780" t="s">
        <v>1784</v>
      </c>
      <c r="O780" t="s">
        <v>5289</v>
      </c>
      <c r="Q780">
        <f t="shared" si="37"/>
        <v>52.715249999999997</v>
      </c>
      <c r="S780">
        <f t="shared" si="38"/>
        <v>53.725749999999998</v>
      </c>
      <c r="U780">
        <f t="shared" si="36"/>
        <v>950.66666666666822</v>
      </c>
    </row>
    <row r="781" spans="1:21">
      <c r="A781" t="s">
        <v>953</v>
      </c>
      <c r="B781">
        <v>1500</v>
      </c>
      <c r="C781">
        <v>6</v>
      </c>
      <c r="D781" t="s">
        <v>1056</v>
      </c>
      <c r="E781">
        <v>48</v>
      </c>
      <c r="F781" t="s">
        <v>5578</v>
      </c>
      <c r="G781" t="s">
        <v>5579</v>
      </c>
      <c r="H781" t="s">
        <v>2817</v>
      </c>
      <c r="I781" t="s">
        <v>5580</v>
      </c>
      <c r="J781">
        <v>0</v>
      </c>
      <c r="K781">
        <v>0</v>
      </c>
      <c r="L781">
        <v>0</v>
      </c>
      <c r="M781" t="s">
        <v>1767</v>
      </c>
      <c r="N781" t="s">
        <v>5581</v>
      </c>
      <c r="O781" t="s">
        <v>5582</v>
      </c>
      <c r="Q781">
        <f t="shared" si="37"/>
        <v>54.795499999999997</v>
      </c>
      <c r="S781">
        <f t="shared" si="38"/>
        <v>55.715624999999996</v>
      </c>
      <c r="U781">
        <f t="shared" si="36"/>
        <v>656.00000000000159</v>
      </c>
    </row>
    <row r="782" spans="1:21">
      <c r="A782" t="s">
        <v>953</v>
      </c>
      <c r="B782">
        <v>1500</v>
      </c>
      <c r="C782">
        <v>7</v>
      </c>
      <c r="D782" t="s">
        <v>1056</v>
      </c>
      <c r="E782">
        <v>51</v>
      </c>
      <c r="F782" t="s">
        <v>4395</v>
      </c>
      <c r="G782" t="s">
        <v>4396</v>
      </c>
      <c r="H782">
        <v>20</v>
      </c>
      <c r="I782" t="s">
        <v>4397</v>
      </c>
      <c r="J782">
        <v>0</v>
      </c>
      <c r="K782">
        <v>0</v>
      </c>
      <c r="L782">
        <v>0</v>
      </c>
      <c r="M782" t="s">
        <v>581</v>
      </c>
      <c r="N782" t="s">
        <v>4398</v>
      </c>
      <c r="O782" t="s">
        <v>4399</v>
      </c>
      <c r="Q782">
        <f t="shared" si="37"/>
        <v>55.375125000000004</v>
      </c>
      <c r="S782">
        <f t="shared" si="38"/>
        <v>56.274625</v>
      </c>
      <c r="U782">
        <f t="shared" si="36"/>
        <v>1020</v>
      </c>
    </row>
    <row r="783" spans="1:21">
      <c r="A783" t="s">
        <v>953</v>
      </c>
      <c r="B783">
        <v>1500</v>
      </c>
      <c r="C783">
        <v>8</v>
      </c>
      <c r="D783" t="s">
        <v>1056</v>
      </c>
      <c r="E783">
        <v>49</v>
      </c>
      <c r="F783" t="s">
        <v>2168</v>
      </c>
      <c r="G783" t="s">
        <v>2169</v>
      </c>
      <c r="H783">
        <v>21</v>
      </c>
      <c r="I783" t="s">
        <v>2170</v>
      </c>
      <c r="J783">
        <v>0</v>
      </c>
      <c r="K783">
        <v>0</v>
      </c>
      <c r="L783">
        <v>0</v>
      </c>
      <c r="M783" t="s">
        <v>1266</v>
      </c>
      <c r="N783" t="s">
        <v>2171</v>
      </c>
      <c r="O783" t="s">
        <v>2172</v>
      </c>
      <c r="Q783">
        <f t="shared" si="37"/>
        <v>68.208500000000001</v>
      </c>
      <c r="S783">
        <f t="shared" si="38"/>
        <v>69.225124999999991</v>
      </c>
      <c r="U783">
        <f t="shared" si="36"/>
        <v>1029</v>
      </c>
    </row>
    <row r="784" spans="1:21">
      <c r="A784" t="s">
        <v>953</v>
      </c>
      <c r="B784">
        <v>1600</v>
      </c>
      <c r="C784">
        <v>1</v>
      </c>
      <c r="D784" t="s">
        <v>1056</v>
      </c>
      <c r="E784">
        <v>113</v>
      </c>
      <c r="F784" t="s">
        <v>2762</v>
      </c>
      <c r="G784" t="s">
        <v>3021</v>
      </c>
      <c r="H784" t="s">
        <v>2596</v>
      </c>
      <c r="I784" t="s">
        <v>3022</v>
      </c>
      <c r="J784">
        <v>0</v>
      </c>
      <c r="K784">
        <v>0</v>
      </c>
      <c r="L784">
        <v>0</v>
      </c>
      <c r="M784" t="s">
        <v>1101</v>
      </c>
      <c r="N784" t="s">
        <v>3023</v>
      </c>
      <c r="O784" t="s">
        <v>3024</v>
      </c>
      <c r="Q784">
        <f t="shared" si="37"/>
        <v>12.479125</v>
      </c>
      <c r="S784">
        <f t="shared" si="38"/>
        <v>13.152749999999999</v>
      </c>
      <c r="U784">
        <f t="shared" ref="U784:U839" si="39">H784*E784</f>
        <v>2340.7142857142844</v>
      </c>
    </row>
    <row r="785" spans="1:21">
      <c r="A785" t="s">
        <v>953</v>
      </c>
      <c r="B785">
        <v>1600</v>
      </c>
      <c r="C785">
        <v>2</v>
      </c>
      <c r="D785" t="s">
        <v>1056</v>
      </c>
      <c r="E785">
        <v>65</v>
      </c>
      <c r="F785" t="s">
        <v>492</v>
      </c>
      <c r="G785" t="s">
        <v>2548</v>
      </c>
      <c r="H785" t="s">
        <v>2549</v>
      </c>
      <c r="I785" t="s">
        <v>2550</v>
      </c>
      <c r="J785">
        <v>0</v>
      </c>
      <c r="K785">
        <v>0</v>
      </c>
      <c r="L785">
        <v>0</v>
      </c>
      <c r="M785" t="s">
        <v>2551</v>
      </c>
      <c r="N785" t="s">
        <v>588</v>
      </c>
      <c r="O785" t="s">
        <v>2552</v>
      </c>
      <c r="Q785">
        <f t="shared" si="37"/>
        <v>24.962624999999999</v>
      </c>
      <c r="S785">
        <f t="shared" si="38"/>
        <v>25.668500000000002</v>
      </c>
      <c r="U785">
        <f t="shared" si="39"/>
        <v>1251.25</v>
      </c>
    </row>
    <row r="786" spans="1:21">
      <c r="A786" t="s">
        <v>953</v>
      </c>
      <c r="B786">
        <v>1600</v>
      </c>
      <c r="C786">
        <v>3</v>
      </c>
      <c r="D786" t="s">
        <v>1056</v>
      </c>
      <c r="E786">
        <v>49</v>
      </c>
      <c r="F786" t="s">
        <v>1593</v>
      </c>
      <c r="G786" t="s">
        <v>3451</v>
      </c>
      <c r="H786">
        <v>20</v>
      </c>
      <c r="I786" t="s">
        <v>3452</v>
      </c>
      <c r="J786">
        <v>0</v>
      </c>
      <c r="K786">
        <v>0</v>
      </c>
      <c r="L786">
        <v>0</v>
      </c>
      <c r="M786" t="s">
        <v>3397</v>
      </c>
      <c r="N786" t="s">
        <v>3453</v>
      </c>
      <c r="O786" t="s">
        <v>3454</v>
      </c>
      <c r="Q786">
        <f t="shared" si="37"/>
        <v>37.424499999999995</v>
      </c>
      <c r="S786">
        <f t="shared" si="38"/>
        <v>38.229999999999997</v>
      </c>
      <c r="U786">
        <f t="shared" si="39"/>
        <v>980</v>
      </c>
    </row>
    <row r="787" spans="1:21">
      <c r="A787" t="s">
        <v>953</v>
      </c>
      <c r="B787">
        <v>1600</v>
      </c>
      <c r="C787">
        <v>4</v>
      </c>
      <c r="D787" t="s">
        <v>1056</v>
      </c>
      <c r="E787">
        <v>41</v>
      </c>
      <c r="F787" t="s">
        <v>1037</v>
      </c>
      <c r="G787" t="s">
        <v>4609</v>
      </c>
      <c r="H787">
        <v>15</v>
      </c>
      <c r="I787" t="s">
        <v>4610</v>
      </c>
      <c r="J787">
        <v>0</v>
      </c>
      <c r="K787">
        <v>0</v>
      </c>
      <c r="L787">
        <v>0</v>
      </c>
      <c r="M787" t="s">
        <v>1101</v>
      </c>
      <c r="N787" t="s">
        <v>3605</v>
      </c>
      <c r="O787" t="s">
        <v>4611</v>
      </c>
      <c r="Q787">
        <f t="shared" si="37"/>
        <v>49.906874999999999</v>
      </c>
      <c r="S787">
        <f t="shared" si="38"/>
        <v>50.763374999999996</v>
      </c>
      <c r="U787">
        <f t="shared" si="39"/>
        <v>615</v>
      </c>
    </row>
    <row r="788" spans="1:21">
      <c r="A788" t="s">
        <v>953</v>
      </c>
      <c r="B788">
        <v>1600</v>
      </c>
      <c r="C788">
        <v>5</v>
      </c>
      <c r="D788" t="s">
        <v>1056</v>
      </c>
      <c r="E788">
        <v>43</v>
      </c>
      <c r="F788" t="s">
        <v>901</v>
      </c>
      <c r="G788" t="s">
        <v>5338</v>
      </c>
      <c r="H788">
        <v>19</v>
      </c>
      <c r="I788" t="s">
        <v>5339</v>
      </c>
      <c r="J788">
        <v>0</v>
      </c>
      <c r="K788">
        <v>0</v>
      </c>
      <c r="L788">
        <v>0</v>
      </c>
      <c r="M788" t="s">
        <v>1453</v>
      </c>
      <c r="N788" t="s">
        <v>5276</v>
      </c>
      <c r="O788" t="s">
        <v>5340</v>
      </c>
      <c r="Q788">
        <f t="shared" si="37"/>
        <v>50.413374999999995</v>
      </c>
      <c r="S788">
        <f t="shared" si="38"/>
        <v>51.219000000000001</v>
      </c>
      <c r="U788">
        <f t="shared" si="39"/>
        <v>817</v>
      </c>
    </row>
    <row r="789" spans="1:21">
      <c r="A789" t="s">
        <v>953</v>
      </c>
      <c r="B789">
        <v>1600</v>
      </c>
      <c r="C789">
        <v>6</v>
      </c>
      <c r="D789" t="s">
        <v>1056</v>
      </c>
      <c r="E789">
        <v>46</v>
      </c>
      <c r="F789" t="s">
        <v>5026</v>
      </c>
      <c r="G789" t="s">
        <v>5790</v>
      </c>
      <c r="H789">
        <v>16</v>
      </c>
      <c r="I789" t="s">
        <v>5791</v>
      </c>
      <c r="J789">
        <v>0</v>
      </c>
      <c r="K789">
        <v>0</v>
      </c>
      <c r="L789">
        <v>0</v>
      </c>
      <c r="M789" t="s">
        <v>1090</v>
      </c>
      <c r="N789" t="s">
        <v>5792</v>
      </c>
      <c r="O789" t="s">
        <v>5793</v>
      </c>
      <c r="Q789">
        <f t="shared" si="37"/>
        <v>55.808125000000004</v>
      </c>
      <c r="S789">
        <f t="shared" si="38"/>
        <v>56.808125000000004</v>
      </c>
      <c r="U789">
        <f t="shared" si="39"/>
        <v>736</v>
      </c>
    </row>
    <row r="790" spans="1:21">
      <c r="A790" t="s">
        <v>953</v>
      </c>
      <c r="B790">
        <v>1600</v>
      </c>
      <c r="C790">
        <v>7</v>
      </c>
      <c r="D790" t="s">
        <v>1056</v>
      </c>
      <c r="E790">
        <v>46</v>
      </c>
      <c r="F790" t="s">
        <v>2949</v>
      </c>
      <c r="G790" t="s">
        <v>2950</v>
      </c>
      <c r="H790">
        <v>21</v>
      </c>
      <c r="I790" t="s">
        <v>2951</v>
      </c>
      <c r="J790">
        <v>0</v>
      </c>
      <c r="K790">
        <v>0</v>
      </c>
      <c r="L790">
        <v>0</v>
      </c>
      <c r="M790" t="s">
        <v>581</v>
      </c>
      <c r="N790" t="s">
        <v>2952</v>
      </c>
      <c r="O790" t="s">
        <v>2953</v>
      </c>
      <c r="Q790">
        <f t="shared" si="37"/>
        <v>59.213999999999999</v>
      </c>
      <c r="S790">
        <f t="shared" si="38"/>
        <v>60.043750000000003</v>
      </c>
      <c r="U790">
        <f t="shared" si="39"/>
        <v>966</v>
      </c>
    </row>
    <row r="791" spans="1:21">
      <c r="A791" t="s">
        <v>953</v>
      </c>
      <c r="B791">
        <v>1600</v>
      </c>
      <c r="C791">
        <v>8</v>
      </c>
      <c r="D791" t="s">
        <v>1056</v>
      </c>
      <c r="E791">
        <v>47</v>
      </c>
      <c r="F791" t="s">
        <v>5323</v>
      </c>
      <c r="G791" t="s">
        <v>5324</v>
      </c>
      <c r="H791" t="s">
        <v>2700</v>
      </c>
      <c r="I791" t="s">
        <v>5325</v>
      </c>
      <c r="J791">
        <v>0</v>
      </c>
      <c r="K791">
        <v>0</v>
      </c>
      <c r="L791">
        <v>0</v>
      </c>
      <c r="M791" t="s">
        <v>581</v>
      </c>
      <c r="N791" t="s">
        <v>932</v>
      </c>
      <c r="O791" t="s">
        <v>5326</v>
      </c>
      <c r="Q791">
        <f t="shared" si="37"/>
        <v>62.762374999999999</v>
      </c>
      <c r="S791">
        <f t="shared" si="38"/>
        <v>63.554124999999999</v>
      </c>
      <c r="U791">
        <f t="shared" si="39"/>
        <v>767.66666666666515</v>
      </c>
    </row>
    <row r="792" spans="1:21">
      <c r="A792" t="s">
        <v>953</v>
      </c>
      <c r="B792">
        <v>1700</v>
      </c>
      <c r="C792">
        <v>1</v>
      </c>
      <c r="D792" t="s">
        <v>1056</v>
      </c>
      <c r="E792">
        <v>106</v>
      </c>
      <c r="F792" t="s">
        <v>1463</v>
      </c>
      <c r="G792" t="s">
        <v>4324</v>
      </c>
      <c r="H792" t="s">
        <v>345</v>
      </c>
      <c r="I792" t="s">
        <v>4325</v>
      </c>
      <c r="J792">
        <v>0</v>
      </c>
      <c r="K792">
        <v>0</v>
      </c>
      <c r="L792">
        <v>0</v>
      </c>
      <c r="M792" t="s">
        <v>4326</v>
      </c>
      <c r="N792" t="s">
        <v>4327</v>
      </c>
      <c r="O792" t="s">
        <v>4328</v>
      </c>
      <c r="Q792">
        <f t="shared" si="37"/>
        <v>12.479750000000001</v>
      </c>
      <c r="S792">
        <f t="shared" si="38"/>
        <v>13.040375000000001</v>
      </c>
      <c r="U792">
        <f t="shared" si="39"/>
        <v>2049.3333333333298</v>
      </c>
    </row>
    <row r="793" spans="1:21">
      <c r="A793" t="s">
        <v>953</v>
      </c>
      <c r="B793">
        <v>1700</v>
      </c>
      <c r="C793">
        <v>2</v>
      </c>
      <c r="D793" t="s">
        <v>1056</v>
      </c>
      <c r="E793">
        <v>61</v>
      </c>
      <c r="F793" t="s">
        <v>581</v>
      </c>
      <c r="G793" t="s">
        <v>3724</v>
      </c>
      <c r="H793" t="s">
        <v>221</v>
      </c>
      <c r="I793" t="s">
        <v>3725</v>
      </c>
      <c r="J793">
        <v>0</v>
      </c>
      <c r="K793">
        <v>0</v>
      </c>
      <c r="L793">
        <v>0</v>
      </c>
      <c r="M793" t="s">
        <v>1090</v>
      </c>
      <c r="N793" t="s">
        <v>3726</v>
      </c>
      <c r="O793" t="s">
        <v>3727</v>
      </c>
      <c r="Q793">
        <f t="shared" si="37"/>
        <v>24.956375000000001</v>
      </c>
      <c r="S793">
        <f t="shared" si="38"/>
        <v>25.643875000000001</v>
      </c>
      <c r="U793">
        <f t="shared" si="39"/>
        <v>1189.5</v>
      </c>
    </row>
    <row r="794" spans="1:21">
      <c r="A794" t="s">
        <v>953</v>
      </c>
      <c r="B794">
        <v>1700</v>
      </c>
      <c r="C794">
        <v>3</v>
      </c>
      <c r="D794" t="s">
        <v>1056</v>
      </c>
      <c r="E794">
        <v>46</v>
      </c>
      <c r="F794" t="s">
        <v>645</v>
      </c>
      <c r="G794" t="s">
        <v>4882</v>
      </c>
      <c r="H794" t="s">
        <v>4038</v>
      </c>
      <c r="I794" t="s">
        <v>4883</v>
      </c>
      <c r="J794">
        <v>0</v>
      </c>
      <c r="K794">
        <v>0</v>
      </c>
      <c r="L794">
        <v>0</v>
      </c>
      <c r="M794" t="s">
        <v>1090</v>
      </c>
      <c r="N794" t="s">
        <v>3116</v>
      </c>
      <c r="O794" t="s">
        <v>4884</v>
      </c>
      <c r="Q794">
        <f t="shared" si="37"/>
        <v>37.431125000000002</v>
      </c>
      <c r="S794">
        <f t="shared" si="38"/>
        <v>38.052500000000002</v>
      </c>
      <c r="U794">
        <f t="shared" si="39"/>
        <v>797.33333333333178</v>
      </c>
    </row>
    <row r="795" spans="1:21">
      <c r="A795" t="s">
        <v>953</v>
      </c>
      <c r="B795">
        <v>1700</v>
      </c>
      <c r="C795">
        <v>4</v>
      </c>
      <c r="D795" t="s">
        <v>1056</v>
      </c>
      <c r="E795">
        <v>38</v>
      </c>
      <c r="F795" t="s">
        <v>5451</v>
      </c>
      <c r="G795" t="s">
        <v>5452</v>
      </c>
      <c r="H795">
        <v>18</v>
      </c>
      <c r="I795" t="s">
        <v>5453</v>
      </c>
      <c r="J795">
        <v>0</v>
      </c>
      <c r="K795">
        <v>0</v>
      </c>
      <c r="L795">
        <v>0</v>
      </c>
      <c r="M795" t="s">
        <v>1101</v>
      </c>
      <c r="N795" t="s">
        <v>5454</v>
      </c>
      <c r="O795" t="s">
        <v>5455</v>
      </c>
      <c r="Q795">
        <f t="shared" si="37"/>
        <v>49.894375000000004</v>
      </c>
      <c r="S795">
        <f t="shared" si="38"/>
        <v>50.662875</v>
      </c>
      <c r="U795">
        <f t="shared" si="39"/>
        <v>684</v>
      </c>
    </row>
    <row r="796" spans="1:21">
      <c r="A796" t="s">
        <v>953</v>
      </c>
      <c r="B796">
        <v>1700</v>
      </c>
      <c r="C796">
        <v>5</v>
      </c>
      <c r="D796" t="s">
        <v>1056</v>
      </c>
      <c r="E796">
        <v>41</v>
      </c>
      <c r="F796" t="s">
        <v>285</v>
      </c>
      <c r="G796" t="s">
        <v>5960</v>
      </c>
      <c r="H796" t="s">
        <v>852</v>
      </c>
      <c r="I796" t="s">
        <v>5961</v>
      </c>
      <c r="J796">
        <v>0</v>
      </c>
      <c r="K796">
        <v>0</v>
      </c>
      <c r="L796">
        <v>0</v>
      </c>
      <c r="M796" t="s">
        <v>1101</v>
      </c>
      <c r="N796" t="s">
        <v>5628</v>
      </c>
      <c r="O796" t="s">
        <v>5962</v>
      </c>
      <c r="Q796">
        <f t="shared" si="37"/>
        <v>50.931624999999997</v>
      </c>
      <c r="S796">
        <f t="shared" si="38"/>
        <v>51.709375000000001</v>
      </c>
      <c r="U796">
        <f t="shared" si="39"/>
        <v>758.5</v>
      </c>
    </row>
    <row r="797" spans="1:21">
      <c r="A797" t="s">
        <v>953</v>
      </c>
      <c r="B797">
        <v>1700</v>
      </c>
      <c r="C797">
        <v>6</v>
      </c>
      <c r="D797" t="s">
        <v>1056</v>
      </c>
      <c r="E797">
        <v>41</v>
      </c>
      <c r="F797" t="s">
        <v>5681</v>
      </c>
      <c r="G797" t="s">
        <v>5682</v>
      </c>
      <c r="H797" t="s">
        <v>1264</v>
      </c>
      <c r="I797" t="s">
        <v>5683</v>
      </c>
      <c r="J797">
        <v>0</v>
      </c>
      <c r="K797">
        <v>0</v>
      </c>
      <c r="L797">
        <v>0</v>
      </c>
      <c r="M797" t="s">
        <v>1101</v>
      </c>
      <c r="N797" t="s">
        <v>5684</v>
      </c>
      <c r="O797" t="s">
        <v>5685</v>
      </c>
      <c r="Q797">
        <f t="shared" si="37"/>
        <v>52.859750000000005</v>
      </c>
      <c r="S797">
        <f t="shared" si="38"/>
        <v>53.480125000000001</v>
      </c>
      <c r="U797">
        <f t="shared" si="39"/>
        <v>676.5</v>
      </c>
    </row>
    <row r="798" spans="1:21">
      <c r="A798" t="s">
        <v>953</v>
      </c>
      <c r="B798">
        <v>1700</v>
      </c>
      <c r="C798">
        <v>7</v>
      </c>
      <c r="D798" t="s">
        <v>1056</v>
      </c>
      <c r="E798">
        <v>44</v>
      </c>
      <c r="F798" t="s">
        <v>3869</v>
      </c>
      <c r="G798" t="s">
        <v>3870</v>
      </c>
      <c r="H798" t="s">
        <v>221</v>
      </c>
      <c r="I798" t="s">
        <v>3871</v>
      </c>
      <c r="J798">
        <v>0</v>
      </c>
      <c r="K798">
        <v>0</v>
      </c>
      <c r="L798">
        <v>0</v>
      </c>
      <c r="M798" t="s">
        <v>2227</v>
      </c>
      <c r="N798">
        <v>11</v>
      </c>
      <c r="O798" t="s">
        <v>3872</v>
      </c>
      <c r="Q798">
        <f t="shared" si="37"/>
        <v>60.527999999999999</v>
      </c>
      <c r="S798">
        <f t="shared" si="38"/>
        <v>61.479374999999997</v>
      </c>
      <c r="U798">
        <f t="shared" si="39"/>
        <v>858</v>
      </c>
    </row>
    <row r="799" spans="1:21">
      <c r="A799" t="s">
        <v>953</v>
      </c>
      <c r="B799">
        <v>1700</v>
      </c>
      <c r="C799">
        <v>8</v>
      </c>
      <c r="D799" t="s">
        <v>1056</v>
      </c>
      <c r="E799">
        <v>46</v>
      </c>
      <c r="F799" t="s">
        <v>5344</v>
      </c>
      <c r="G799" t="s">
        <v>5345</v>
      </c>
      <c r="H799">
        <v>20</v>
      </c>
      <c r="I799" t="s">
        <v>5346</v>
      </c>
      <c r="J799">
        <v>0</v>
      </c>
      <c r="K799">
        <v>0</v>
      </c>
      <c r="L799">
        <v>0</v>
      </c>
      <c r="M799" t="s">
        <v>1529</v>
      </c>
      <c r="N799" t="s">
        <v>5347</v>
      </c>
      <c r="O799" t="s">
        <v>5348</v>
      </c>
      <c r="Q799">
        <f t="shared" si="37"/>
        <v>62.635124999999995</v>
      </c>
      <c r="S799">
        <f t="shared" si="38"/>
        <v>63.492625000000004</v>
      </c>
      <c r="U799">
        <f t="shared" si="39"/>
        <v>920</v>
      </c>
    </row>
    <row r="800" spans="1:21">
      <c r="A800" t="s">
        <v>953</v>
      </c>
      <c r="B800">
        <v>1800</v>
      </c>
      <c r="C800">
        <v>1</v>
      </c>
      <c r="D800" t="s">
        <v>1056</v>
      </c>
      <c r="E800">
        <v>100</v>
      </c>
      <c r="F800" t="s">
        <v>3212</v>
      </c>
      <c r="G800" t="s">
        <v>4094</v>
      </c>
      <c r="H800" t="s">
        <v>4038</v>
      </c>
      <c r="I800" t="s">
        <v>4095</v>
      </c>
      <c r="J800">
        <v>0</v>
      </c>
      <c r="K800">
        <v>0</v>
      </c>
      <c r="L800">
        <v>0</v>
      </c>
      <c r="M800" t="s">
        <v>1076</v>
      </c>
      <c r="N800" t="s">
        <v>4096</v>
      </c>
      <c r="O800" t="s">
        <v>4097</v>
      </c>
      <c r="Q800">
        <f t="shared" si="37"/>
        <v>12.477749999999999</v>
      </c>
      <c r="S800">
        <f t="shared" si="38"/>
        <v>13.032</v>
      </c>
      <c r="U800">
        <f t="shared" si="39"/>
        <v>1733.3333333333301</v>
      </c>
    </row>
    <row r="801" spans="1:21">
      <c r="A801" t="s">
        <v>953</v>
      </c>
      <c r="B801">
        <v>1800</v>
      </c>
      <c r="C801">
        <v>2</v>
      </c>
      <c r="D801" t="s">
        <v>1056</v>
      </c>
      <c r="E801">
        <v>58</v>
      </c>
      <c r="F801" t="s">
        <v>111</v>
      </c>
      <c r="G801" t="s">
        <v>5992</v>
      </c>
      <c r="H801">
        <v>14</v>
      </c>
      <c r="I801" t="s">
        <v>5993</v>
      </c>
      <c r="J801">
        <v>0</v>
      </c>
      <c r="K801">
        <v>0</v>
      </c>
      <c r="L801">
        <v>0</v>
      </c>
      <c r="M801" t="s">
        <v>2182</v>
      </c>
      <c r="N801" t="s">
        <v>5994</v>
      </c>
      <c r="O801" t="s">
        <v>5995</v>
      </c>
      <c r="Q801">
        <f t="shared" si="37"/>
        <v>24.955499999999997</v>
      </c>
      <c r="S801">
        <f t="shared" si="38"/>
        <v>25.549999999999997</v>
      </c>
      <c r="U801">
        <f t="shared" si="39"/>
        <v>812</v>
      </c>
    </row>
    <row r="802" spans="1:21">
      <c r="A802" t="s">
        <v>953</v>
      </c>
      <c r="B802">
        <v>1800</v>
      </c>
      <c r="C802">
        <v>3</v>
      </c>
      <c r="D802" t="s">
        <v>1056</v>
      </c>
      <c r="E802">
        <v>44</v>
      </c>
      <c r="F802" t="s">
        <v>1010</v>
      </c>
      <c r="G802" t="s">
        <v>3928</v>
      </c>
      <c r="H802">
        <v>14</v>
      </c>
      <c r="I802" t="s">
        <v>3929</v>
      </c>
      <c r="J802">
        <v>0</v>
      </c>
      <c r="K802">
        <v>0</v>
      </c>
      <c r="L802">
        <v>0</v>
      </c>
      <c r="M802" t="s">
        <v>1090</v>
      </c>
      <c r="N802" t="s">
        <v>3007</v>
      </c>
      <c r="O802" t="s">
        <v>3930</v>
      </c>
      <c r="Q802">
        <f t="shared" si="37"/>
        <v>37.427125000000004</v>
      </c>
      <c r="S802">
        <f t="shared" si="38"/>
        <v>38.309000000000005</v>
      </c>
      <c r="U802">
        <f t="shared" si="39"/>
        <v>616</v>
      </c>
    </row>
    <row r="803" spans="1:21">
      <c r="A803" t="s">
        <v>953</v>
      </c>
      <c r="B803">
        <v>1800</v>
      </c>
      <c r="C803">
        <v>4</v>
      </c>
      <c r="D803" t="s">
        <v>1056</v>
      </c>
      <c r="E803">
        <v>38</v>
      </c>
      <c r="F803" t="s">
        <v>887</v>
      </c>
      <c r="G803" t="s">
        <v>3965</v>
      </c>
      <c r="H803" t="s">
        <v>1208</v>
      </c>
      <c r="I803" t="s">
        <v>3966</v>
      </c>
      <c r="J803">
        <v>0</v>
      </c>
      <c r="K803">
        <v>0</v>
      </c>
      <c r="L803">
        <v>0</v>
      </c>
      <c r="M803" t="s">
        <v>1090</v>
      </c>
      <c r="N803" t="s">
        <v>2610</v>
      </c>
      <c r="O803" t="s">
        <v>3967</v>
      </c>
      <c r="Q803">
        <f t="shared" si="37"/>
        <v>49.912750000000003</v>
      </c>
      <c r="S803">
        <f t="shared" si="38"/>
        <v>50.718375000000002</v>
      </c>
      <c r="U803">
        <f t="shared" si="39"/>
        <v>551</v>
      </c>
    </row>
    <row r="804" spans="1:21">
      <c r="A804" t="s">
        <v>953</v>
      </c>
      <c r="B804">
        <v>1800</v>
      </c>
      <c r="C804">
        <v>5</v>
      </c>
      <c r="D804" t="s">
        <v>1056</v>
      </c>
      <c r="E804">
        <v>39</v>
      </c>
      <c r="F804" t="s">
        <v>603</v>
      </c>
      <c r="G804" t="s">
        <v>6101</v>
      </c>
      <c r="H804">
        <v>15</v>
      </c>
      <c r="I804" t="s">
        <v>6102</v>
      </c>
      <c r="J804">
        <v>0</v>
      </c>
      <c r="K804">
        <v>0</v>
      </c>
      <c r="L804">
        <v>0</v>
      </c>
      <c r="M804" t="s">
        <v>1090</v>
      </c>
      <c r="N804" t="s">
        <v>6103</v>
      </c>
      <c r="O804" t="s">
        <v>6104</v>
      </c>
      <c r="Q804">
        <f t="shared" si="37"/>
        <v>51.552</v>
      </c>
      <c r="S804">
        <f t="shared" si="38"/>
        <v>52.315874999999998</v>
      </c>
      <c r="U804">
        <f t="shared" si="39"/>
        <v>585</v>
      </c>
    </row>
    <row r="805" spans="1:21">
      <c r="A805" t="s">
        <v>953</v>
      </c>
      <c r="B805">
        <v>1800</v>
      </c>
      <c r="C805">
        <v>6</v>
      </c>
      <c r="D805" t="s">
        <v>1056</v>
      </c>
      <c r="E805">
        <v>40</v>
      </c>
      <c r="F805" t="s">
        <v>2503</v>
      </c>
      <c r="G805" t="s">
        <v>3543</v>
      </c>
      <c r="H805">
        <v>15</v>
      </c>
      <c r="I805" t="s">
        <v>3544</v>
      </c>
      <c r="J805">
        <v>0</v>
      </c>
      <c r="K805">
        <v>0</v>
      </c>
      <c r="L805">
        <v>0</v>
      </c>
      <c r="M805" t="s">
        <v>393</v>
      </c>
      <c r="N805" t="s">
        <v>2155</v>
      </c>
      <c r="O805" t="s">
        <v>3545</v>
      </c>
      <c r="Q805">
        <f t="shared" si="37"/>
        <v>53.325375000000001</v>
      </c>
      <c r="S805">
        <f t="shared" si="38"/>
        <v>54.042875000000002</v>
      </c>
      <c r="U805">
        <f t="shared" si="39"/>
        <v>600</v>
      </c>
    </row>
    <row r="806" spans="1:21">
      <c r="A806" t="s">
        <v>953</v>
      </c>
      <c r="B806">
        <v>1800</v>
      </c>
      <c r="C806">
        <v>7</v>
      </c>
      <c r="D806" t="s">
        <v>1056</v>
      </c>
      <c r="E806">
        <v>42</v>
      </c>
      <c r="F806" t="s">
        <v>4364</v>
      </c>
      <c r="G806" t="s">
        <v>4365</v>
      </c>
      <c r="H806">
        <v>11</v>
      </c>
      <c r="I806" t="s">
        <v>4366</v>
      </c>
      <c r="J806">
        <v>0</v>
      </c>
      <c r="K806">
        <v>0</v>
      </c>
      <c r="L806">
        <v>0</v>
      </c>
      <c r="M806" t="s">
        <v>1529</v>
      </c>
      <c r="N806" t="s">
        <v>1560</v>
      </c>
      <c r="O806" t="s">
        <v>4367</v>
      </c>
      <c r="Q806">
        <f t="shared" si="37"/>
        <v>61.475749999999998</v>
      </c>
      <c r="S806">
        <f t="shared" si="38"/>
        <v>62.177</v>
      </c>
      <c r="U806">
        <f t="shared" si="39"/>
        <v>462</v>
      </c>
    </row>
    <row r="807" spans="1:21">
      <c r="A807" t="s">
        <v>953</v>
      </c>
      <c r="B807">
        <v>1800</v>
      </c>
      <c r="C807">
        <v>8</v>
      </c>
      <c r="D807" t="s">
        <v>1056</v>
      </c>
      <c r="E807">
        <v>43</v>
      </c>
      <c r="F807" t="s">
        <v>3910</v>
      </c>
      <c r="G807" t="s">
        <v>3911</v>
      </c>
      <c r="H807">
        <v>14</v>
      </c>
      <c r="I807" t="s">
        <v>3912</v>
      </c>
      <c r="J807">
        <v>0</v>
      </c>
      <c r="K807">
        <v>0</v>
      </c>
      <c r="L807">
        <v>0</v>
      </c>
      <c r="M807" t="s">
        <v>1090</v>
      </c>
      <c r="N807" t="s">
        <v>3913</v>
      </c>
      <c r="O807" t="s">
        <v>3914</v>
      </c>
      <c r="Q807">
        <f t="shared" si="37"/>
        <v>64.441374999999994</v>
      </c>
      <c r="S807">
        <f t="shared" si="38"/>
        <v>65.233125000000001</v>
      </c>
      <c r="U807">
        <f t="shared" si="39"/>
        <v>602</v>
      </c>
    </row>
    <row r="808" spans="1:21">
      <c r="A808" t="s">
        <v>953</v>
      </c>
      <c r="B808">
        <v>1900</v>
      </c>
      <c r="C808">
        <v>1</v>
      </c>
      <c r="D808" t="s">
        <v>1056</v>
      </c>
      <c r="E808">
        <v>95</v>
      </c>
      <c r="F808" t="s">
        <v>2937</v>
      </c>
      <c r="G808" t="s">
        <v>4042</v>
      </c>
      <c r="H808">
        <v>21</v>
      </c>
      <c r="I808" t="s">
        <v>4043</v>
      </c>
      <c r="J808">
        <v>0</v>
      </c>
      <c r="K808">
        <v>0</v>
      </c>
      <c r="L808">
        <v>0</v>
      </c>
      <c r="M808" t="s">
        <v>1613</v>
      </c>
      <c r="N808" t="s">
        <v>4044</v>
      </c>
      <c r="O808" t="s">
        <v>4045</v>
      </c>
      <c r="Q808">
        <f t="shared" si="37"/>
        <v>12.47925</v>
      </c>
      <c r="S808">
        <f t="shared" si="38"/>
        <v>12.995875</v>
      </c>
      <c r="U808">
        <f t="shared" si="39"/>
        <v>1995</v>
      </c>
    </row>
    <row r="809" spans="1:21">
      <c r="A809" t="s">
        <v>953</v>
      </c>
      <c r="B809">
        <v>1900</v>
      </c>
      <c r="C809">
        <v>2</v>
      </c>
      <c r="D809" t="s">
        <v>1056</v>
      </c>
      <c r="E809">
        <v>55</v>
      </c>
      <c r="F809" t="s">
        <v>2188</v>
      </c>
      <c r="G809" t="s">
        <v>4920</v>
      </c>
      <c r="H809" t="s">
        <v>345</v>
      </c>
      <c r="I809" t="s">
        <v>4921</v>
      </c>
      <c r="J809">
        <v>0</v>
      </c>
      <c r="K809">
        <v>0</v>
      </c>
      <c r="L809">
        <v>0</v>
      </c>
      <c r="M809" t="s">
        <v>1076</v>
      </c>
      <c r="N809" t="s">
        <v>4922</v>
      </c>
      <c r="O809" t="s">
        <v>4923</v>
      </c>
      <c r="Q809">
        <f t="shared" si="37"/>
        <v>24.955375</v>
      </c>
      <c r="S809">
        <f t="shared" si="38"/>
        <v>25.633249999999997</v>
      </c>
      <c r="U809">
        <f t="shared" si="39"/>
        <v>1063.3333333333314</v>
      </c>
    </row>
    <row r="810" spans="1:21">
      <c r="A810" t="s">
        <v>953</v>
      </c>
      <c r="B810">
        <v>1900</v>
      </c>
      <c r="C810">
        <v>3</v>
      </c>
      <c r="D810" t="s">
        <v>1056</v>
      </c>
      <c r="E810">
        <v>41</v>
      </c>
      <c r="F810" t="s">
        <v>689</v>
      </c>
      <c r="G810" t="s">
        <v>4928</v>
      </c>
      <c r="H810">
        <v>19</v>
      </c>
      <c r="I810" t="s">
        <v>4929</v>
      </c>
      <c r="J810">
        <v>0</v>
      </c>
      <c r="K810">
        <v>0</v>
      </c>
      <c r="L810">
        <v>0</v>
      </c>
      <c r="M810" t="s">
        <v>1090</v>
      </c>
      <c r="N810" t="s">
        <v>4930</v>
      </c>
      <c r="O810" t="s">
        <v>4931</v>
      </c>
      <c r="Q810">
        <f t="shared" si="37"/>
        <v>37.41675</v>
      </c>
      <c r="S810">
        <f t="shared" si="38"/>
        <v>38.170249999999996</v>
      </c>
      <c r="U810">
        <f t="shared" si="39"/>
        <v>779</v>
      </c>
    </row>
    <row r="811" spans="1:21">
      <c r="A811" t="s">
        <v>953</v>
      </c>
      <c r="B811">
        <v>1900</v>
      </c>
      <c r="C811">
        <v>4</v>
      </c>
      <c r="D811" t="s">
        <v>1056</v>
      </c>
      <c r="E811">
        <v>35</v>
      </c>
      <c r="F811" t="s">
        <v>1072</v>
      </c>
      <c r="G811" t="s">
        <v>1445</v>
      </c>
      <c r="H811" t="s">
        <v>462</v>
      </c>
      <c r="I811" t="s">
        <v>1446</v>
      </c>
      <c r="J811">
        <v>0</v>
      </c>
      <c r="K811">
        <v>0</v>
      </c>
      <c r="L811">
        <v>0</v>
      </c>
      <c r="M811" t="s">
        <v>1090</v>
      </c>
      <c r="N811" t="s">
        <v>1447</v>
      </c>
      <c r="O811" t="s">
        <v>1448</v>
      </c>
      <c r="Q811">
        <f t="shared" si="37"/>
        <v>49.916874999999997</v>
      </c>
      <c r="S811">
        <f t="shared" si="38"/>
        <v>50.666999999999994</v>
      </c>
      <c r="U811">
        <f t="shared" si="39"/>
        <v>542.5</v>
      </c>
    </row>
    <row r="812" spans="1:21">
      <c r="A812" t="s">
        <v>953</v>
      </c>
      <c r="B812">
        <v>1900</v>
      </c>
      <c r="C812">
        <v>5</v>
      </c>
      <c r="D812" t="s">
        <v>1056</v>
      </c>
      <c r="E812">
        <v>36</v>
      </c>
      <c r="F812" t="s">
        <v>5697</v>
      </c>
      <c r="G812" t="s">
        <v>5698</v>
      </c>
      <c r="H812" t="s">
        <v>3628</v>
      </c>
      <c r="I812" t="s">
        <v>5699</v>
      </c>
      <c r="J812">
        <v>0</v>
      </c>
      <c r="K812">
        <v>0</v>
      </c>
      <c r="L812">
        <v>0</v>
      </c>
      <c r="M812" t="s">
        <v>1101</v>
      </c>
      <c r="N812" t="s">
        <v>5157</v>
      </c>
      <c r="O812" t="s">
        <v>5700</v>
      </c>
      <c r="Q812">
        <f t="shared" si="37"/>
        <v>52.097749999999998</v>
      </c>
      <c r="S812">
        <f t="shared" si="38"/>
        <v>52.676375</v>
      </c>
      <c r="U812">
        <f t="shared" si="39"/>
        <v>774</v>
      </c>
    </row>
    <row r="813" spans="1:21">
      <c r="A813" t="s">
        <v>953</v>
      </c>
      <c r="B813">
        <v>1900</v>
      </c>
      <c r="C813">
        <v>6</v>
      </c>
      <c r="D813" t="s">
        <v>1056</v>
      </c>
      <c r="E813">
        <v>37</v>
      </c>
      <c r="F813" t="s">
        <v>3368</v>
      </c>
      <c r="G813" t="s">
        <v>3369</v>
      </c>
      <c r="H813" t="s">
        <v>939</v>
      </c>
      <c r="I813" t="s">
        <v>3370</v>
      </c>
      <c r="J813">
        <v>0</v>
      </c>
      <c r="K813">
        <v>0</v>
      </c>
      <c r="L813">
        <v>0</v>
      </c>
      <c r="M813" t="s">
        <v>1152</v>
      </c>
      <c r="N813" t="s">
        <v>3206</v>
      </c>
      <c r="O813" t="s">
        <v>3371</v>
      </c>
      <c r="Q813">
        <f t="shared" si="37"/>
        <v>54.865124999999999</v>
      </c>
      <c r="S813">
        <f t="shared" si="38"/>
        <v>55.814124999999997</v>
      </c>
      <c r="U813">
        <f t="shared" si="39"/>
        <v>499.5</v>
      </c>
    </row>
    <row r="814" spans="1:21">
      <c r="A814" t="s">
        <v>953</v>
      </c>
      <c r="B814">
        <v>1900</v>
      </c>
      <c r="C814">
        <v>7</v>
      </c>
      <c r="D814" t="s">
        <v>1056</v>
      </c>
      <c r="E814">
        <v>40</v>
      </c>
      <c r="F814" t="s">
        <v>3974</v>
      </c>
      <c r="G814" t="s">
        <v>3975</v>
      </c>
      <c r="H814" t="s">
        <v>1528</v>
      </c>
      <c r="I814" t="s">
        <v>3976</v>
      </c>
      <c r="J814">
        <v>0</v>
      </c>
      <c r="K814">
        <v>0</v>
      </c>
      <c r="L814">
        <v>0</v>
      </c>
      <c r="M814" t="s">
        <v>1230</v>
      </c>
      <c r="N814" t="s">
        <v>1416</v>
      </c>
      <c r="O814" t="s">
        <v>3977</v>
      </c>
      <c r="Q814">
        <f t="shared" si="37"/>
        <v>55.1205</v>
      </c>
      <c r="S814">
        <f t="shared" si="38"/>
        <v>55.814999999999998</v>
      </c>
      <c r="U814">
        <f t="shared" si="39"/>
        <v>820</v>
      </c>
    </row>
    <row r="815" spans="1:21">
      <c r="A815" t="s">
        <v>953</v>
      </c>
      <c r="B815">
        <v>1900</v>
      </c>
      <c r="C815">
        <v>8</v>
      </c>
      <c r="D815" t="s">
        <v>1056</v>
      </c>
      <c r="E815">
        <v>41</v>
      </c>
      <c r="F815" t="s">
        <v>2271</v>
      </c>
      <c r="G815" t="s">
        <v>3627</v>
      </c>
      <c r="H815" t="s">
        <v>3628</v>
      </c>
      <c r="I815" t="s">
        <v>3629</v>
      </c>
      <c r="J815">
        <v>0</v>
      </c>
      <c r="K815">
        <v>0</v>
      </c>
      <c r="L815">
        <v>0</v>
      </c>
      <c r="M815" t="s">
        <v>393</v>
      </c>
      <c r="N815" t="s">
        <v>3630</v>
      </c>
      <c r="O815" t="s">
        <v>3631</v>
      </c>
      <c r="Q815">
        <f t="shared" si="37"/>
        <v>56.328625000000002</v>
      </c>
      <c r="S815">
        <f t="shared" si="38"/>
        <v>56.907374999999995</v>
      </c>
      <c r="U815">
        <f t="shared" si="39"/>
        <v>881.5</v>
      </c>
    </row>
    <row r="816" spans="1:21">
      <c r="A816" t="s">
        <v>953</v>
      </c>
      <c r="B816">
        <v>2000</v>
      </c>
      <c r="C816">
        <v>1</v>
      </c>
      <c r="D816" t="s">
        <v>1056</v>
      </c>
      <c r="E816">
        <v>90</v>
      </c>
      <c r="F816" t="s">
        <v>2293</v>
      </c>
      <c r="G816" t="s">
        <v>5886</v>
      </c>
      <c r="H816" t="s">
        <v>856</v>
      </c>
      <c r="I816" t="s">
        <v>5887</v>
      </c>
      <c r="J816">
        <v>0</v>
      </c>
      <c r="K816">
        <v>0</v>
      </c>
      <c r="L816">
        <v>0</v>
      </c>
      <c r="M816" t="s">
        <v>1386</v>
      </c>
      <c r="N816" t="s">
        <v>3612</v>
      </c>
      <c r="O816" t="s">
        <v>5888</v>
      </c>
      <c r="Q816">
        <f t="shared" si="37"/>
        <v>12.479999999999999</v>
      </c>
      <c r="S816">
        <f t="shared" si="38"/>
        <v>12.976875</v>
      </c>
      <c r="U816">
        <f t="shared" si="39"/>
        <v>1649.999999999997</v>
      </c>
    </row>
    <row r="817" spans="1:21">
      <c r="A817" t="s">
        <v>953</v>
      </c>
      <c r="B817">
        <v>2000</v>
      </c>
      <c r="C817">
        <v>2</v>
      </c>
      <c r="D817" t="s">
        <v>1056</v>
      </c>
      <c r="E817">
        <v>52</v>
      </c>
      <c r="F817" t="s">
        <v>1376</v>
      </c>
      <c r="G817" t="s">
        <v>5848</v>
      </c>
      <c r="H817" t="s">
        <v>2389</v>
      </c>
      <c r="I817" t="s">
        <v>5849</v>
      </c>
      <c r="J817">
        <v>0</v>
      </c>
      <c r="K817">
        <v>0</v>
      </c>
      <c r="L817">
        <v>0</v>
      </c>
      <c r="M817" t="s">
        <v>1577</v>
      </c>
      <c r="N817" t="s">
        <v>5850</v>
      </c>
      <c r="O817" t="s">
        <v>5851</v>
      </c>
      <c r="Q817">
        <f t="shared" si="37"/>
        <v>24.952875000000002</v>
      </c>
      <c r="S817">
        <f t="shared" si="38"/>
        <v>25.600124999999998</v>
      </c>
      <c r="U817">
        <f t="shared" si="39"/>
        <v>745.33333333333167</v>
      </c>
    </row>
    <row r="818" spans="1:21">
      <c r="A818" t="s">
        <v>953</v>
      </c>
      <c r="B818">
        <v>2000</v>
      </c>
      <c r="C818">
        <v>3</v>
      </c>
      <c r="D818" t="s">
        <v>1056</v>
      </c>
      <c r="E818">
        <v>39</v>
      </c>
      <c r="F818" t="s">
        <v>1383</v>
      </c>
      <c r="G818" t="s">
        <v>1384</v>
      </c>
      <c r="H818" t="s">
        <v>1264</v>
      </c>
      <c r="I818" t="s">
        <v>1385</v>
      </c>
      <c r="J818">
        <v>0</v>
      </c>
      <c r="K818">
        <v>0</v>
      </c>
      <c r="L818">
        <v>0</v>
      </c>
      <c r="M818" t="s">
        <v>1386</v>
      </c>
      <c r="N818" t="s">
        <v>1387</v>
      </c>
      <c r="O818" t="s">
        <v>1388</v>
      </c>
      <c r="Q818">
        <f t="shared" si="37"/>
        <v>37.432625000000002</v>
      </c>
      <c r="S818">
        <f t="shared" si="38"/>
        <v>38.020625000000003</v>
      </c>
      <c r="U818">
        <f t="shared" si="39"/>
        <v>643.5</v>
      </c>
    </row>
    <row r="819" spans="1:21">
      <c r="A819" t="s">
        <v>953</v>
      </c>
      <c r="B819">
        <v>2000</v>
      </c>
      <c r="C819">
        <v>4</v>
      </c>
      <c r="D819" t="s">
        <v>1056</v>
      </c>
      <c r="E819">
        <v>34</v>
      </c>
      <c r="F819" t="s">
        <v>603</v>
      </c>
      <c r="G819" t="s">
        <v>2153</v>
      </c>
      <c r="H819">
        <v>15</v>
      </c>
      <c r="I819" t="s">
        <v>2154</v>
      </c>
      <c r="J819">
        <v>0</v>
      </c>
      <c r="K819">
        <v>0</v>
      </c>
      <c r="L819">
        <v>0</v>
      </c>
      <c r="M819" t="s">
        <v>1453</v>
      </c>
      <c r="N819" t="s">
        <v>2155</v>
      </c>
      <c r="O819" t="s">
        <v>2156</v>
      </c>
      <c r="Q819">
        <f t="shared" si="37"/>
        <v>49.911124999999998</v>
      </c>
      <c r="S819">
        <f t="shared" si="38"/>
        <v>50.688875000000003</v>
      </c>
      <c r="U819">
        <f t="shared" si="39"/>
        <v>510</v>
      </c>
    </row>
    <row r="820" spans="1:21">
      <c r="A820" t="s">
        <v>953</v>
      </c>
      <c r="B820">
        <v>2000</v>
      </c>
      <c r="C820">
        <v>5</v>
      </c>
      <c r="D820" t="s">
        <v>1056</v>
      </c>
      <c r="E820">
        <v>36</v>
      </c>
      <c r="F820" t="s">
        <v>3828</v>
      </c>
      <c r="G820" t="s">
        <v>3829</v>
      </c>
      <c r="H820">
        <v>16</v>
      </c>
      <c r="I820" t="s">
        <v>3830</v>
      </c>
      <c r="J820">
        <v>0</v>
      </c>
      <c r="K820">
        <v>0</v>
      </c>
      <c r="L820">
        <v>0</v>
      </c>
      <c r="M820" t="s">
        <v>1152</v>
      </c>
      <c r="N820" t="s">
        <v>3624</v>
      </c>
      <c r="O820" t="s">
        <v>3831</v>
      </c>
      <c r="Q820">
        <f t="shared" si="37"/>
        <v>1.5879999999999999</v>
      </c>
      <c r="S820">
        <f t="shared" si="38"/>
        <v>53.305749999999996</v>
      </c>
      <c r="U820">
        <f t="shared" si="39"/>
        <v>576</v>
      </c>
    </row>
    <row r="821" spans="1:21">
      <c r="A821" t="s">
        <v>953</v>
      </c>
      <c r="B821">
        <v>2000</v>
      </c>
      <c r="C821">
        <v>6</v>
      </c>
      <c r="D821" t="s">
        <v>1056</v>
      </c>
      <c r="E821">
        <v>36</v>
      </c>
      <c r="F821" t="s">
        <v>3195</v>
      </c>
      <c r="G821" t="s">
        <v>3196</v>
      </c>
      <c r="H821">
        <v>17</v>
      </c>
      <c r="I821" t="s">
        <v>3197</v>
      </c>
      <c r="J821">
        <v>0</v>
      </c>
      <c r="K821">
        <v>0</v>
      </c>
      <c r="L821">
        <v>0</v>
      </c>
      <c r="M821" t="s">
        <v>393</v>
      </c>
      <c r="N821" t="s">
        <v>2421</v>
      </c>
      <c r="O821" t="s">
        <v>3198</v>
      </c>
      <c r="Q821">
        <f t="shared" si="37"/>
        <v>55.555999999999997</v>
      </c>
      <c r="S821">
        <f t="shared" si="38"/>
        <v>56.15325</v>
      </c>
      <c r="U821">
        <f t="shared" si="39"/>
        <v>612</v>
      </c>
    </row>
    <row r="822" spans="1:21">
      <c r="A822" t="s">
        <v>953</v>
      </c>
      <c r="B822">
        <v>2000</v>
      </c>
      <c r="C822">
        <v>7</v>
      </c>
      <c r="D822" t="s">
        <v>1056</v>
      </c>
      <c r="E822">
        <v>38</v>
      </c>
      <c r="F822" t="s">
        <v>3039</v>
      </c>
      <c r="G822" t="s">
        <v>3040</v>
      </c>
      <c r="H822">
        <v>20</v>
      </c>
      <c r="I822" t="s">
        <v>3041</v>
      </c>
      <c r="J822">
        <v>0</v>
      </c>
      <c r="K822">
        <v>0</v>
      </c>
      <c r="L822">
        <v>0</v>
      </c>
      <c r="M822" t="s">
        <v>1101</v>
      </c>
      <c r="N822" t="s">
        <v>1296</v>
      </c>
      <c r="O822" t="s">
        <v>3042</v>
      </c>
      <c r="Q822">
        <f t="shared" si="37"/>
        <v>57.588000000000001</v>
      </c>
      <c r="S822">
        <f t="shared" si="38"/>
        <v>58.282375000000002</v>
      </c>
      <c r="U822">
        <f t="shared" si="39"/>
        <v>760</v>
      </c>
    </row>
    <row r="823" spans="1:21">
      <c r="A823" t="s">
        <v>953</v>
      </c>
      <c r="B823">
        <v>2000</v>
      </c>
      <c r="C823">
        <v>8</v>
      </c>
      <c r="D823" t="s">
        <v>1056</v>
      </c>
      <c r="E823">
        <v>39</v>
      </c>
      <c r="F823" t="s">
        <v>3150</v>
      </c>
      <c r="G823" t="s">
        <v>5278</v>
      </c>
      <c r="H823">
        <v>14</v>
      </c>
      <c r="I823" t="s">
        <v>5279</v>
      </c>
      <c r="J823">
        <v>0</v>
      </c>
      <c r="K823">
        <v>0</v>
      </c>
      <c r="L823">
        <v>0</v>
      </c>
      <c r="M823" t="s">
        <v>1774</v>
      </c>
      <c r="N823" t="s">
        <v>4189</v>
      </c>
      <c r="O823" t="s">
        <v>5280</v>
      </c>
      <c r="Q823">
        <f t="shared" si="37"/>
        <v>58.389125</v>
      </c>
      <c r="S823">
        <f t="shared" si="38"/>
        <v>59.125374999999998</v>
      </c>
      <c r="U823">
        <f t="shared" si="39"/>
        <v>546</v>
      </c>
    </row>
    <row r="824" spans="1:21">
      <c r="A824" t="s">
        <v>953</v>
      </c>
      <c r="B824">
        <v>2100</v>
      </c>
      <c r="C824">
        <v>1</v>
      </c>
      <c r="D824" t="s">
        <v>1056</v>
      </c>
      <c r="E824">
        <v>86</v>
      </c>
      <c r="F824" t="s">
        <v>497</v>
      </c>
      <c r="G824" t="s">
        <v>2516</v>
      </c>
      <c r="H824">
        <v>22</v>
      </c>
      <c r="I824" t="s">
        <v>2517</v>
      </c>
      <c r="J824">
        <v>0</v>
      </c>
      <c r="K824">
        <v>0</v>
      </c>
      <c r="L824">
        <v>0</v>
      </c>
      <c r="M824" t="s">
        <v>393</v>
      </c>
      <c r="N824" t="s">
        <v>860</v>
      </c>
      <c r="O824" t="s">
        <v>2518</v>
      </c>
      <c r="Q824">
        <f t="shared" si="37"/>
        <v>12.478375</v>
      </c>
      <c r="S824">
        <f t="shared" si="38"/>
        <v>13.014000000000001</v>
      </c>
      <c r="U824">
        <f t="shared" si="39"/>
        <v>1892</v>
      </c>
    </row>
    <row r="825" spans="1:21">
      <c r="A825" t="s">
        <v>953</v>
      </c>
      <c r="B825">
        <v>2100</v>
      </c>
      <c r="C825">
        <v>2</v>
      </c>
      <c r="D825" t="s">
        <v>1056</v>
      </c>
      <c r="E825">
        <v>50</v>
      </c>
      <c r="F825" t="s">
        <v>5314</v>
      </c>
      <c r="G825" t="s">
        <v>5315</v>
      </c>
      <c r="H825" t="s">
        <v>1025</v>
      </c>
      <c r="I825" t="s">
        <v>5316</v>
      </c>
      <c r="J825">
        <v>0</v>
      </c>
      <c r="K825">
        <v>0</v>
      </c>
      <c r="L825">
        <v>0</v>
      </c>
      <c r="M825" t="s">
        <v>1101</v>
      </c>
      <c r="N825" t="s">
        <v>5317</v>
      </c>
      <c r="O825" t="s">
        <v>5318</v>
      </c>
      <c r="Q825">
        <f t="shared" si="37"/>
        <v>24.961499999999997</v>
      </c>
      <c r="S825">
        <f t="shared" si="38"/>
        <v>25.551749999999998</v>
      </c>
      <c r="U825">
        <f t="shared" si="39"/>
        <v>1166.6666666666649</v>
      </c>
    </row>
    <row r="826" spans="1:21">
      <c r="A826" t="s">
        <v>953</v>
      </c>
      <c r="B826">
        <v>2100</v>
      </c>
      <c r="C826">
        <v>3</v>
      </c>
      <c r="D826" t="s">
        <v>1056</v>
      </c>
      <c r="E826">
        <v>38</v>
      </c>
      <c r="F826" t="s">
        <v>1386</v>
      </c>
      <c r="G826" t="s">
        <v>2501</v>
      </c>
      <c r="H826">
        <v>20</v>
      </c>
      <c r="I826" t="s">
        <v>2502</v>
      </c>
      <c r="J826">
        <v>0</v>
      </c>
      <c r="K826">
        <v>0</v>
      </c>
      <c r="L826">
        <v>0</v>
      </c>
      <c r="M826" t="s">
        <v>1072</v>
      </c>
      <c r="N826" t="s">
        <v>2503</v>
      </c>
      <c r="O826" t="s">
        <v>2504</v>
      </c>
      <c r="Q826">
        <f t="shared" si="37"/>
        <v>37.439875000000001</v>
      </c>
      <c r="S826">
        <f t="shared" si="38"/>
        <v>37.921374999999998</v>
      </c>
      <c r="U826">
        <f t="shared" si="39"/>
        <v>760</v>
      </c>
    </row>
    <row r="827" spans="1:21">
      <c r="A827" t="s">
        <v>953</v>
      </c>
      <c r="B827">
        <v>2100</v>
      </c>
      <c r="C827">
        <v>4</v>
      </c>
      <c r="D827" t="s">
        <v>1056</v>
      </c>
      <c r="E827">
        <v>32</v>
      </c>
      <c r="F827" t="s">
        <v>1529</v>
      </c>
      <c r="G827" t="s">
        <v>5729</v>
      </c>
      <c r="H827" t="s">
        <v>1251</v>
      </c>
      <c r="I827" t="s">
        <v>5730</v>
      </c>
      <c r="J827">
        <v>0</v>
      </c>
      <c r="K827">
        <v>0</v>
      </c>
      <c r="L827">
        <v>0</v>
      </c>
      <c r="M827" t="s">
        <v>492</v>
      </c>
      <c r="N827" t="s">
        <v>585</v>
      </c>
      <c r="O827" t="s">
        <v>5731</v>
      </c>
      <c r="Q827">
        <f t="shared" si="37"/>
        <v>49.895250000000004</v>
      </c>
      <c r="S827">
        <f t="shared" si="38"/>
        <v>50.353625000000001</v>
      </c>
      <c r="U827">
        <f t="shared" si="39"/>
        <v>560</v>
      </c>
    </row>
    <row r="828" spans="1:21">
      <c r="A828" t="s">
        <v>953</v>
      </c>
      <c r="B828">
        <v>2100</v>
      </c>
      <c r="C828">
        <v>5</v>
      </c>
      <c r="D828" t="s">
        <v>1056</v>
      </c>
      <c r="E828">
        <v>34</v>
      </c>
      <c r="F828" t="s">
        <v>504</v>
      </c>
      <c r="G828" t="s">
        <v>2115</v>
      </c>
      <c r="H828">
        <v>17</v>
      </c>
      <c r="I828" t="s">
        <v>2116</v>
      </c>
      <c r="J828">
        <v>0</v>
      </c>
      <c r="K828">
        <v>0</v>
      </c>
      <c r="L828">
        <v>0</v>
      </c>
      <c r="M828" t="s">
        <v>1072</v>
      </c>
      <c r="N828" t="s">
        <v>2117</v>
      </c>
      <c r="O828" t="s">
        <v>2118</v>
      </c>
      <c r="Q828">
        <f t="shared" si="37"/>
        <v>52.486124999999994</v>
      </c>
      <c r="S828">
        <f t="shared" si="38"/>
        <v>53.013874999999999</v>
      </c>
      <c r="U828">
        <f t="shared" si="39"/>
        <v>578</v>
      </c>
    </row>
    <row r="829" spans="1:21">
      <c r="A829" t="s">
        <v>953</v>
      </c>
      <c r="B829">
        <v>2100</v>
      </c>
      <c r="C829">
        <v>6</v>
      </c>
      <c r="D829" t="s">
        <v>1056</v>
      </c>
      <c r="E829">
        <v>36</v>
      </c>
      <c r="F829" t="s">
        <v>281</v>
      </c>
      <c r="G829" t="s">
        <v>6173</v>
      </c>
      <c r="H829" t="s">
        <v>221</v>
      </c>
      <c r="I829" t="s">
        <v>6174</v>
      </c>
      <c r="J829">
        <v>0</v>
      </c>
      <c r="K829">
        <v>0</v>
      </c>
      <c r="L829">
        <v>0</v>
      </c>
      <c r="M829" t="s">
        <v>1152</v>
      </c>
      <c r="N829" t="s">
        <v>2189</v>
      </c>
      <c r="O829" t="s">
        <v>6175</v>
      </c>
      <c r="Q829">
        <f t="shared" si="37"/>
        <v>54.666624999999996</v>
      </c>
      <c r="S829">
        <f t="shared" si="38"/>
        <v>55.592624999999998</v>
      </c>
      <c r="U829">
        <f t="shared" si="39"/>
        <v>702</v>
      </c>
    </row>
    <row r="830" spans="1:21">
      <c r="A830" t="s">
        <v>953</v>
      </c>
      <c r="B830">
        <v>2100</v>
      </c>
      <c r="C830">
        <v>7</v>
      </c>
      <c r="D830" t="s">
        <v>1056</v>
      </c>
      <c r="E830">
        <v>36</v>
      </c>
      <c r="F830" t="s">
        <v>3134</v>
      </c>
      <c r="G830" t="s">
        <v>3135</v>
      </c>
      <c r="H830">
        <v>20</v>
      </c>
      <c r="I830" t="s">
        <v>3136</v>
      </c>
      <c r="J830">
        <v>0</v>
      </c>
      <c r="K830">
        <v>0</v>
      </c>
      <c r="L830">
        <v>0</v>
      </c>
      <c r="M830" t="s">
        <v>1152</v>
      </c>
      <c r="N830" t="s">
        <v>3137</v>
      </c>
      <c r="O830" t="s">
        <v>3138</v>
      </c>
      <c r="Q830">
        <f t="shared" si="37"/>
        <v>57.495374999999996</v>
      </c>
      <c r="S830">
        <f t="shared" si="38"/>
        <v>58.388874999999999</v>
      </c>
      <c r="U830">
        <f t="shared" si="39"/>
        <v>720</v>
      </c>
    </row>
    <row r="831" spans="1:21">
      <c r="A831" t="s">
        <v>953</v>
      </c>
      <c r="B831">
        <v>2100</v>
      </c>
      <c r="C831">
        <v>8</v>
      </c>
      <c r="D831" t="s">
        <v>1056</v>
      </c>
      <c r="E831">
        <v>36</v>
      </c>
      <c r="H831" t="s">
        <v>1251</v>
      </c>
      <c r="Q831">
        <f t="shared" si="37"/>
        <v>0</v>
      </c>
      <c r="S831">
        <f t="shared" si="38"/>
        <v>0</v>
      </c>
      <c r="U831">
        <f t="shared" si="39"/>
        <v>630</v>
      </c>
    </row>
    <row r="832" spans="1:21">
      <c r="A832" t="s">
        <v>953</v>
      </c>
      <c r="B832">
        <v>2101</v>
      </c>
      <c r="C832">
        <v>1</v>
      </c>
      <c r="D832" t="s">
        <v>1056</v>
      </c>
      <c r="E832">
        <v>61</v>
      </c>
      <c r="F832">
        <v>0</v>
      </c>
      <c r="G832" t="s">
        <v>1930</v>
      </c>
      <c r="H832">
        <v>21</v>
      </c>
      <c r="I832" t="s">
        <v>4969</v>
      </c>
      <c r="J832">
        <v>0</v>
      </c>
      <c r="K832">
        <v>0</v>
      </c>
      <c r="L832">
        <v>0</v>
      </c>
      <c r="M832" t="s">
        <v>1072</v>
      </c>
      <c r="N832" t="s">
        <v>2364</v>
      </c>
      <c r="O832" t="s">
        <v>4970</v>
      </c>
      <c r="Q832">
        <f t="shared" si="37"/>
        <v>12.479125</v>
      </c>
      <c r="S832">
        <f t="shared" si="38"/>
        <v>12.92825</v>
      </c>
      <c r="U832">
        <f t="shared" si="39"/>
        <v>1281</v>
      </c>
    </row>
    <row r="833" spans="1:21">
      <c r="A833" t="s">
        <v>953</v>
      </c>
      <c r="B833">
        <v>2101</v>
      </c>
      <c r="C833">
        <v>2</v>
      </c>
      <c r="D833" t="s">
        <v>1056</v>
      </c>
      <c r="E833">
        <v>38</v>
      </c>
      <c r="F833" t="s">
        <v>1453</v>
      </c>
      <c r="G833" t="s">
        <v>334</v>
      </c>
      <c r="H833">
        <v>11</v>
      </c>
      <c r="I833" t="s">
        <v>2270</v>
      </c>
      <c r="J833">
        <v>0</v>
      </c>
      <c r="K833">
        <v>0</v>
      </c>
      <c r="L833">
        <v>0</v>
      </c>
      <c r="M833" t="s">
        <v>393</v>
      </c>
      <c r="N833" t="s">
        <v>2271</v>
      </c>
      <c r="O833" t="s">
        <v>2272</v>
      </c>
      <c r="Q833">
        <f t="shared" si="37"/>
        <v>24.943750000000001</v>
      </c>
      <c r="S833">
        <f t="shared" si="38"/>
        <v>25.503999999999998</v>
      </c>
      <c r="U833">
        <f t="shared" si="39"/>
        <v>418</v>
      </c>
    </row>
    <row r="834" spans="1:21">
      <c r="A834" t="s">
        <v>953</v>
      </c>
      <c r="B834">
        <v>2101</v>
      </c>
      <c r="C834">
        <v>3</v>
      </c>
      <c r="D834" t="s">
        <v>1056</v>
      </c>
      <c r="E834">
        <v>31</v>
      </c>
      <c r="F834" t="s">
        <v>1877</v>
      </c>
      <c r="G834" t="s">
        <v>3504</v>
      </c>
      <c r="H834">
        <v>18</v>
      </c>
      <c r="I834" t="s">
        <v>3505</v>
      </c>
      <c r="J834">
        <v>0</v>
      </c>
      <c r="K834">
        <v>0</v>
      </c>
      <c r="L834">
        <v>0</v>
      </c>
      <c r="M834" t="s">
        <v>1877</v>
      </c>
      <c r="N834" t="s">
        <v>661</v>
      </c>
      <c r="O834" t="s">
        <v>3506</v>
      </c>
      <c r="Q834">
        <f t="shared" si="37"/>
        <v>37.423874999999995</v>
      </c>
      <c r="S834">
        <f t="shared" si="38"/>
        <v>37.777999999999999</v>
      </c>
      <c r="U834">
        <f t="shared" si="39"/>
        <v>558</v>
      </c>
    </row>
    <row r="835" spans="1:21">
      <c r="A835" t="s">
        <v>953</v>
      </c>
      <c r="B835">
        <v>2101</v>
      </c>
      <c r="C835">
        <v>4</v>
      </c>
      <c r="D835" t="s">
        <v>1056</v>
      </c>
      <c r="E835">
        <v>28</v>
      </c>
      <c r="F835" t="s">
        <v>1593</v>
      </c>
      <c r="G835" t="s">
        <v>2432</v>
      </c>
      <c r="H835">
        <v>13</v>
      </c>
      <c r="I835" t="s">
        <v>2433</v>
      </c>
      <c r="J835">
        <v>0</v>
      </c>
      <c r="K835">
        <v>0</v>
      </c>
      <c r="L835">
        <v>0</v>
      </c>
      <c r="M835" t="s">
        <v>1101</v>
      </c>
      <c r="N835" t="s">
        <v>2434</v>
      </c>
      <c r="O835" t="s">
        <v>2435</v>
      </c>
      <c r="Q835">
        <f t="shared" ref="Q835:Q898" si="40">(F835+G835+(8-C835)*0)/8</f>
        <v>49.918374999999997</v>
      </c>
      <c r="S835">
        <f t="shared" ref="S835:S898" si="41">(O835+N835+L835)/8</f>
        <v>50.480875000000005</v>
      </c>
      <c r="U835">
        <f t="shared" si="39"/>
        <v>364</v>
      </c>
    </row>
    <row r="836" spans="1:21">
      <c r="A836" t="s">
        <v>953</v>
      </c>
      <c r="B836">
        <v>2101</v>
      </c>
      <c r="C836">
        <v>5</v>
      </c>
      <c r="D836" t="s">
        <v>1056</v>
      </c>
      <c r="E836">
        <v>29</v>
      </c>
      <c r="F836" t="s">
        <v>77</v>
      </c>
      <c r="G836" t="s">
        <v>5876</v>
      </c>
      <c r="H836">
        <v>31</v>
      </c>
      <c r="I836" t="s">
        <v>5877</v>
      </c>
      <c r="J836">
        <v>0</v>
      </c>
      <c r="K836">
        <v>0</v>
      </c>
      <c r="L836">
        <v>0</v>
      </c>
      <c r="M836" t="s">
        <v>1101</v>
      </c>
      <c r="N836" t="s">
        <v>2434</v>
      </c>
      <c r="O836" t="s">
        <v>5878</v>
      </c>
      <c r="Q836">
        <f t="shared" si="40"/>
        <v>51.415999999999997</v>
      </c>
      <c r="S836">
        <f t="shared" si="41"/>
        <v>51.999250000000004</v>
      </c>
      <c r="U836">
        <f t="shared" si="39"/>
        <v>899</v>
      </c>
    </row>
    <row r="837" spans="1:21">
      <c r="A837" t="s">
        <v>953</v>
      </c>
      <c r="B837">
        <v>2101</v>
      </c>
      <c r="C837">
        <v>6</v>
      </c>
      <c r="D837" t="s">
        <v>1056</v>
      </c>
      <c r="E837">
        <v>30</v>
      </c>
      <c r="F837" t="s">
        <v>730</v>
      </c>
      <c r="G837" t="s">
        <v>3489</v>
      </c>
      <c r="H837">
        <v>22</v>
      </c>
      <c r="I837" t="s">
        <v>3490</v>
      </c>
      <c r="J837">
        <v>0</v>
      </c>
      <c r="K837">
        <v>0</v>
      </c>
      <c r="L837">
        <v>0</v>
      </c>
      <c r="M837" t="s">
        <v>492</v>
      </c>
      <c r="N837">
        <v>5</v>
      </c>
      <c r="O837" t="s">
        <v>3491</v>
      </c>
      <c r="Q837">
        <f t="shared" si="40"/>
        <v>53.141125000000002</v>
      </c>
      <c r="S837">
        <f t="shared" si="41"/>
        <v>53.724499999999999</v>
      </c>
      <c r="U837">
        <f t="shared" si="39"/>
        <v>660</v>
      </c>
    </row>
    <row r="838" spans="1:21">
      <c r="A838" t="s">
        <v>953</v>
      </c>
      <c r="B838">
        <v>2101</v>
      </c>
      <c r="C838">
        <v>7</v>
      </c>
      <c r="D838" t="s">
        <v>1056</v>
      </c>
      <c r="E838">
        <v>30</v>
      </c>
      <c r="F838">
        <v>2</v>
      </c>
      <c r="G838" t="s">
        <v>2043</v>
      </c>
      <c r="H838">
        <v>12</v>
      </c>
      <c r="I838" t="s">
        <v>2044</v>
      </c>
      <c r="J838">
        <v>0</v>
      </c>
      <c r="K838">
        <v>0</v>
      </c>
      <c r="L838">
        <v>0</v>
      </c>
      <c r="M838" t="s">
        <v>1072</v>
      </c>
      <c r="N838" t="s">
        <v>2045</v>
      </c>
      <c r="O838" t="s">
        <v>2046</v>
      </c>
      <c r="Q838">
        <f t="shared" si="40"/>
        <v>53.279000000000003</v>
      </c>
      <c r="S838">
        <f t="shared" si="41"/>
        <v>53.890250000000002</v>
      </c>
      <c r="U838">
        <f t="shared" si="39"/>
        <v>360</v>
      </c>
    </row>
    <row r="839" spans="1:21">
      <c r="A839" t="s">
        <v>953</v>
      </c>
      <c r="B839">
        <v>2101</v>
      </c>
      <c r="C839">
        <v>8</v>
      </c>
      <c r="D839" t="s">
        <v>1056</v>
      </c>
      <c r="E839">
        <v>32</v>
      </c>
      <c r="F839" t="s">
        <v>710</v>
      </c>
      <c r="G839" t="s">
        <v>3925</v>
      </c>
      <c r="H839" t="s">
        <v>2658</v>
      </c>
      <c r="I839" t="s">
        <v>3926</v>
      </c>
      <c r="J839">
        <v>0</v>
      </c>
      <c r="K839">
        <v>0</v>
      </c>
      <c r="L839">
        <v>0</v>
      </c>
      <c r="M839" t="s">
        <v>1678</v>
      </c>
      <c r="N839" t="s">
        <v>3484</v>
      </c>
      <c r="O839" t="s">
        <v>3927</v>
      </c>
      <c r="Q839">
        <f t="shared" si="40"/>
        <v>52.133500000000005</v>
      </c>
      <c r="S839">
        <f t="shared" si="41"/>
        <v>53.202874999999999</v>
      </c>
      <c r="U839">
        <f t="shared" si="39"/>
        <v>720</v>
      </c>
    </row>
    <row r="840" spans="1:21">
      <c r="A840" t="s">
        <v>954</v>
      </c>
      <c r="B840">
        <v>800</v>
      </c>
      <c r="C840">
        <v>1</v>
      </c>
      <c r="D840" t="s">
        <v>944</v>
      </c>
      <c r="E840">
        <v>0</v>
      </c>
      <c r="H840">
        <v>13</v>
      </c>
      <c r="Q840">
        <f t="shared" si="40"/>
        <v>0</v>
      </c>
      <c r="S840">
        <f t="shared" si="41"/>
        <v>0</v>
      </c>
    </row>
    <row r="841" spans="1:21">
      <c r="A841" t="s">
        <v>954</v>
      </c>
      <c r="B841">
        <v>800</v>
      </c>
      <c r="C841">
        <v>2</v>
      </c>
      <c r="D841" t="s">
        <v>944</v>
      </c>
      <c r="E841">
        <v>0</v>
      </c>
      <c r="H841">
        <v>11</v>
      </c>
      <c r="Q841">
        <f t="shared" si="40"/>
        <v>0</v>
      </c>
      <c r="S841">
        <f t="shared" si="41"/>
        <v>0</v>
      </c>
    </row>
    <row r="842" spans="1:21">
      <c r="A842" t="s">
        <v>954</v>
      </c>
      <c r="B842">
        <v>1000</v>
      </c>
      <c r="C842">
        <v>1</v>
      </c>
      <c r="D842" t="s">
        <v>944</v>
      </c>
      <c r="E842">
        <v>0</v>
      </c>
      <c r="H842">
        <v>11</v>
      </c>
      <c r="Q842">
        <f t="shared" si="40"/>
        <v>0</v>
      </c>
      <c r="S842">
        <f t="shared" si="41"/>
        <v>0</v>
      </c>
    </row>
    <row r="843" spans="1:21">
      <c r="A843" t="s">
        <v>954</v>
      </c>
      <c r="B843">
        <v>1000</v>
      </c>
      <c r="C843">
        <v>2</v>
      </c>
      <c r="D843" t="s">
        <v>944</v>
      </c>
      <c r="E843">
        <v>0</v>
      </c>
      <c r="H843">
        <v>13</v>
      </c>
      <c r="Q843">
        <f t="shared" si="40"/>
        <v>0</v>
      </c>
      <c r="S843">
        <f t="shared" si="41"/>
        <v>0</v>
      </c>
    </row>
    <row r="844" spans="1:21">
      <c r="A844" t="s">
        <v>954</v>
      </c>
      <c r="B844">
        <v>800</v>
      </c>
      <c r="C844">
        <v>1</v>
      </c>
      <c r="D844" t="s">
        <v>1056</v>
      </c>
      <c r="E844">
        <v>979</v>
      </c>
      <c r="F844" t="s">
        <v>1770</v>
      </c>
      <c r="G844" t="s">
        <v>1771</v>
      </c>
      <c r="H844" t="s">
        <v>1772</v>
      </c>
      <c r="I844" t="s">
        <v>1773</v>
      </c>
      <c r="J844" t="s">
        <v>68</v>
      </c>
      <c r="K844">
        <v>0</v>
      </c>
      <c r="L844">
        <v>0</v>
      </c>
      <c r="M844" t="s">
        <v>1774</v>
      </c>
      <c r="N844" t="s">
        <v>1775</v>
      </c>
      <c r="O844" t="s">
        <v>1776</v>
      </c>
      <c r="Q844">
        <f t="shared" si="40"/>
        <v>12.4815</v>
      </c>
      <c r="S844">
        <f t="shared" si="41"/>
        <v>13.7265</v>
      </c>
      <c r="U844">
        <f t="shared" ref="U844:U907" si="42">H844*E844</f>
        <v>14793.777777777766</v>
      </c>
    </row>
    <row r="845" spans="1:21">
      <c r="A845" t="s">
        <v>954</v>
      </c>
      <c r="B845">
        <v>800</v>
      </c>
      <c r="C845">
        <v>2</v>
      </c>
      <c r="D845" t="s">
        <v>1056</v>
      </c>
      <c r="E845">
        <v>534</v>
      </c>
      <c r="F845" t="s">
        <v>1256</v>
      </c>
      <c r="G845" t="s">
        <v>1257</v>
      </c>
      <c r="H845" t="s">
        <v>1258</v>
      </c>
      <c r="I845" t="s">
        <v>1259</v>
      </c>
      <c r="J845">
        <v>0</v>
      </c>
      <c r="K845">
        <v>0</v>
      </c>
      <c r="L845">
        <v>0</v>
      </c>
      <c r="M845" t="s">
        <v>1260</v>
      </c>
      <c r="N845" t="s">
        <v>1261</v>
      </c>
      <c r="O845" t="s">
        <v>1262</v>
      </c>
      <c r="Q845">
        <f t="shared" si="40"/>
        <v>24.951499999999999</v>
      </c>
      <c r="S845">
        <f t="shared" si="41"/>
        <v>26.288999999999998</v>
      </c>
      <c r="U845">
        <f t="shared" si="42"/>
        <v>9001.7142857143081</v>
      </c>
    </row>
    <row r="846" spans="1:21">
      <c r="A846" t="s">
        <v>954</v>
      </c>
      <c r="B846">
        <v>800</v>
      </c>
      <c r="C846">
        <v>3</v>
      </c>
      <c r="D846" t="s">
        <v>1056</v>
      </c>
      <c r="E846">
        <v>384</v>
      </c>
      <c r="F846" t="s">
        <v>5159</v>
      </c>
      <c r="G846" t="s">
        <v>5160</v>
      </c>
      <c r="H846">
        <v>18</v>
      </c>
      <c r="I846" t="s">
        <v>5161</v>
      </c>
      <c r="J846">
        <v>0</v>
      </c>
      <c r="K846">
        <v>0</v>
      </c>
      <c r="L846">
        <v>0</v>
      </c>
      <c r="M846" t="s">
        <v>380</v>
      </c>
      <c r="N846" t="s">
        <v>5162</v>
      </c>
      <c r="O846" t="s">
        <v>5163</v>
      </c>
      <c r="Q846">
        <f t="shared" si="40"/>
        <v>37.411999999999999</v>
      </c>
      <c r="S846">
        <f t="shared" si="41"/>
        <v>38.869125000000004</v>
      </c>
      <c r="U846">
        <f t="shared" si="42"/>
        <v>6912</v>
      </c>
    </row>
    <row r="847" spans="1:21">
      <c r="A847" t="s">
        <v>954</v>
      </c>
      <c r="B847">
        <v>800</v>
      </c>
      <c r="C847">
        <v>4</v>
      </c>
      <c r="D847" t="s">
        <v>1056</v>
      </c>
      <c r="E847">
        <v>318</v>
      </c>
      <c r="F847" t="s">
        <v>2075</v>
      </c>
      <c r="G847" t="s">
        <v>2076</v>
      </c>
      <c r="H847" t="s">
        <v>2077</v>
      </c>
      <c r="I847" t="s">
        <v>2078</v>
      </c>
      <c r="J847">
        <v>0</v>
      </c>
      <c r="K847">
        <v>0</v>
      </c>
      <c r="L847">
        <v>0</v>
      </c>
      <c r="M847" t="s">
        <v>2079</v>
      </c>
      <c r="N847" t="s">
        <v>2080</v>
      </c>
      <c r="O847" t="s">
        <v>2081</v>
      </c>
      <c r="Q847">
        <f t="shared" si="40"/>
        <v>49.864500000000007</v>
      </c>
      <c r="S847">
        <f t="shared" si="41"/>
        <v>51.412624999999998</v>
      </c>
      <c r="U847">
        <f t="shared" si="42"/>
        <v>6426.9473684210616</v>
      </c>
    </row>
    <row r="848" spans="1:21">
      <c r="A848" t="s">
        <v>954</v>
      </c>
      <c r="B848">
        <v>800</v>
      </c>
      <c r="C848">
        <v>5</v>
      </c>
      <c r="D848" t="s">
        <v>1056</v>
      </c>
      <c r="E848">
        <v>330</v>
      </c>
      <c r="F848" t="s">
        <v>4962</v>
      </c>
      <c r="G848" t="s">
        <v>4963</v>
      </c>
      <c r="H848" t="s">
        <v>4964</v>
      </c>
      <c r="I848" t="s">
        <v>4965</v>
      </c>
      <c r="J848">
        <v>0</v>
      </c>
      <c r="K848">
        <v>0</v>
      </c>
      <c r="L848">
        <v>0</v>
      </c>
      <c r="M848" t="s">
        <v>2241</v>
      </c>
      <c r="N848" t="s">
        <v>4966</v>
      </c>
      <c r="O848" t="s">
        <v>2185</v>
      </c>
      <c r="Q848">
        <f t="shared" si="40"/>
        <v>52.8675</v>
      </c>
      <c r="S848">
        <f t="shared" si="41"/>
        <v>54.393000000000001</v>
      </c>
      <c r="U848">
        <f t="shared" si="42"/>
        <v>6525.0000000000082</v>
      </c>
    </row>
    <row r="849" spans="1:21">
      <c r="A849" t="s">
        <v>954</v>
      </c>
      <c r="B849">
        <v>800</v>
      </c>
      <c r="C849">
        <v>6</v>
      </c>
      <c r="D849" t="s">
        <v>1056</v>
      </c>
      <c r="E849">
        <v>334</v>
      </c>
      <c r="H849">
        <v>20</v>
      </c>
      <c r="Q849">
        <f t="shared" si="40"/>
        <v>0</v>
      </c>
      <c r="S849">
        <f t="shared" si="41"/>
        <v>0</v>
      </c>
      <c r="U849">
        <f t="shared" si="42"/>
        <v>6680</v>
      </c>
    </row>
    <row r="850" spans="1:21">
      <c r="A850" t="s">
        <v>954</v>
      </c>
      <c r="B850">
        <v>800</v>
      </c>
      <c r="C850">
        <v>7</v>
      </c>
      <c r="D850" t="s">
        <v>1056</v>
      </c>
      <c r="E850">
        <v>358</v>
      </c>
      <c r="F850" t="s">
        <v>1316</v>
      </c>
      <c r="G850" t="s">
        <v>1476</v>
      </c>
      <c r="H850" t="s">
        <v>1477</v>
      </c>
      <c r="I850" t="s">
        <v>1478</v>
      </c>
      <c r="J850">
        <v>0</v>
      </c>
      <c r="K850">
        <v>0</v>
      </c>
      <c r="L850">
        <v>0</v>
      </c>
      <c r="M850" t="s">
        <v>1293</v>
      </c>
      <c r="N850" t="s">
        <v>1479</v>
      </c>
      <c r="O850" t="s">
        <v>1480</v>
      </c>
      <c r="Q850">
        <f t="shared" si="40"/>
        <v>59.858625000000004</v>
      </c>
      <c r="S850">
        <f t="shared" si="41"/>
        <v>61.440750000000001</v>
      </c>
      <c r="U850">
        <f t="shared" si="42"/>
        <v>7004.3478260869397</v>
      </c>
    </row>
    <row r="851" spans="1:21">
      <c r="A851" t="s">
        <v>954</v>
      </c>
      <c r="B851">
        <v>800</v>
      </c>
      <c r="C851">
        <v>8</v>
      </c>
      <c r="D851" t="s">
        <v>1056</v>
      </c>
      <c r="E851">
        <v>349</v>
      </c>
      <c r="F851" t="s">
        <v>2394</v>
      </c>
      <c r="G851" t="s">
        <v>2395</v>
      </c>
      <c r="H851" t="s">
        <v>695</v>
      </c>
      <c r="I851" t="s">
        <v>2396</v>
      </c>
      <c r="J851">
        <v>0</v>
      </c>
      <c r="K851">
        <v>0</v>
      </c>
      <c r="L851">
        <v>0</v>
      </c>
      <c r="M851" t="s">
        <v>2397</v>
      </c>
      <c r="N851" t="s">
        <v>2398</v>
      </c>
      <c r="O851" t="s">
        <v>2399</v>
      </c>
      <c r="Q851">
        <f t="shared" si="40"/>
        <v>63.786250000000003</v>
      </c>
      <c r="S851">
        <f t="shared" si="41"/>
        <v>65.362250000000003</v>
      </c>
      <c r="U851">
        <f t="shared" si="42"/>
        <v>6888.9565217391273</v>
      </c>
    </row>
    <row r="852" spans="1:21">
      <c r="A852" t="s">
        <v>954</v>
      </c>
      <c r="B852">
        <v>900</v>
      </c>
      <c r="C852">
        <v>1</v>
      </c>
      <c r="D852" t="s">
        <v>1056</v>
      </c>
      <c r="E852">
        <v>869</v>
      </c>
      <c r="F852" t="s">
        <v>2505</v>
      </c>
      <c r="G852" t="s">
        <v>4479</v>
      </c>
      <c r="H852" t="s">
        <v>4480</v>
      </c>
      <c r="I852" t="s">
        <v>4481</v>
      </c>
      <c r="J852">
        <v>0</v>
      </c>
      <c r="K852">
        <v>0</v>
      </c>
      <c r="L852">
        <v>0</v>
      </c>
      <c r="M852" t="s">
        <v>3882</v>
      </c>
      <c r="N852" t="s">
        <v>4482</v>
      </c>
      <c r="O852" t="s">
        <v>4483</v>
      </c>
      <c r="Q852">
        <f t="shared" si="40"/>
        <v>12.481125</v>
      </c>
      <c r="S852">
        <f t="shared" si="41"/>
        <v>13.592500000000001</v>
      </c>
      <c r="U852">
        <f t="shared" si="42"/>
        <v>13431.385964912288</v>
      </c>
    </row>
    <row r="853" spans="1:21">
      <c r="A853" t="s">
        <v>954</v>
      </c>
      <c r="B853">
        <v>900</v>
      </c>
      <c r="C853">
        <v>2</v>
      </c>
      <c r="D853" t="s">
        <v>1056</v>
      </c>
      <c r="E853">
        <v>473</v>
      </c>
      <c r="F853" t="s">
        <v>4351</v>
      </c>
      <c r="G853" t="s">
        <v>4352</v>
      </c>
      <c r="H853" t="s">
        <v>4353</v>
      </c>
      <c r="I853" t="s">
        <v>4354</v>
      </c>
      <c r="J853" t="s">
        <v>127</v>
      </c>
      <c r="K853">
        <v>0</v>
      </c>
      <c r="L853">
        <v>0</v>
      </c>
      <c r="M853" t="s">
        <v>2000</v>
      </c>
      <c r="N853" t="s">
        <v>2400</v>
      </c>
      <c r="O853" t="s">
        <v>4355</v>
      </c>
      <c r="Q853">
        <f t="shared" si="40"/>
        <v>24.953374999999998</v>
      </c>
      <c r="S853">
        <f t="shared" si="41"/>
        <v>26.137499999999999</v>
      </c>
      <c r="U853">
        <f t="shared" si="42"/>
        <v>8529.2580645161142</v>
      </c>
    </row>
    <row r="854" spans="1:21">
      <c r="A854" t="s">
        <v>954</v>
      </c>
      <c r="B854">
        <v>900</v>
      </c>
      <c r="C854">
        <v>3</v>
      </c>
      <c r="D854" t="s">
        <v>1056</v>
      </c>
      <c r="E854">
        <v>341</v>
      </c>
      <c r="F854" t="s">
        <v>1958</v>
      </c>
      <c r="G854" t="s">
        <v>1959</v>
      </c>
      <c r="H854" t="s">
        <v>1960</v>
      </c>
      <c r="I854" t="s">
        <v>1961</v>
      </c>
      <c r="J854">
        <v>0</v>
      </c>
      <c r="K854">
        <v>0</v>
      </c>
      <c r="L854">
        <v>0</v>
      </c>
      <c r="M854" t="s">
        <v>1962</v>
      </c>
      <c r="N854" t="s">
        <v>1963</v>
      </c>
      <c r="O854" t="s">
        <v>1964</v>
      </c>
      <c r="Q854">
        <f t="shared" si="40"/>
        <v>37.414500000000004</v>
      </c>
      <c r="S854">
        <f t="shared" si="41"/>
        <v>38.732750000000003</v>
      </c>
      <c r="U854">
        <f t="shared" si="42"/>
        <v>6618.4999999999964</v>
      </c>
    </row>
    <row r="855" spans="1:21">
      <c r="A855" t="s">
        <v>954</v>
      </c>
      <c r="B855">
        <v>900</v>
      </c>
      <c r="C855">
        <v>4</v>
      </c>
      <c r="D855" t="s">
        <v>1056</v>
      </c>
      <c r="E855">
        <v>282</v>
      </c>
      <c r="F855" t="s">
        <v>5216</v>
      </c>
      <c r="G855" t="s">
        <v>5187</v>
      </c>
      <c r="H855" t="s">
        <v>2119</v>
      </c>
      <c r="I855" t="s">
        <v>5217</v>
      </c>
      <c r="J855">
        <v>0</v>
      </c>
      <c r="K855">
        <v>0</v>
      </c>
      <c r="L855">
        <v>0</v>
      </c>
      <c r="M855" t="s">
        <v>1633</v>
      </c>
      <c r="N855" t="s">
        <v>5218</v>
      </c>
      <c r="O855" t="s">
        <v>5219</v>
      </c>
      <c r="Q855">
        <f t="shared" si="40"/>
        <v>49.870375000000003</v>
      </c>
      <c r="S855">
        <f t="shared" si="41"/>
        <v>51.27825</v>
      </c>
      <c r="U855">
        <f t="shared" si="42"/>
        <v>5938.588235294128</v>
      </c>
    </row>
    <row r="856" spans="1:21">
      <c r="A856" t="s">
        <v>954</v>
      </c>
      <c r="B856">
        <v>900</v>
      </c>
      <c r="C856">
        <v>5</v>
      </c>
      <c r="D856" t="s">
        <v>1056</v>
      </c>
      <c r="E856">
        <v>290</v>
      </c>
      <c r="F856" t="s">
        <v>1269</v>
      </c>
      <c r="G856" t="s">
        <v>1270</v>
      </c>
      <c r="H856">
        <v>21</v>
      </c>
      <c r="I856" t="s">
        <v>1271</v>
      </c>
      <c r="J856">
        <v>0</v>
      </c>
      <c r="K856">
        <v>0</v>
      </c>
      <c r="L856">
        <v>0</v>
      </c>
      <c r="M856" t="s">
        <v>1272</v>
      </c>
      <c r="N856" t="s">
        <v>1273</v>
      </c>
      <c r="O856" t="s">
        <v>1274</v>
      </c>
      <c r="Q856">
        <f t="shared" si="40"/>
        <v>52.956125</v>
      </c>
      <c r="S856">
        <f t="shared" si="41"/>
        <v>54.369250000000001</v>
      </c>
      <c r="U856">
        <f t="shared" si="42"/>
        <v>6090</v>
      </c>
    </row>
    <row r="857" spans="1:21">
      <c r="A857" t="s">
        <v>954</v>
      </c>
      <c r="B857">
        <v>900</v>
      </c>
      <c r="C857">
        <v>6</v>
      </c>
      <c r="D857" t="s">
        <v>1056</v>
      </c>
      <c r="E857">
        <v>302</v>
      </c>
      <c r="F857" t="s">
        <v>2563</v>
      </c>
      <c r="G857" t="s">
        <v>2564</v>
      </c>
      <c r="H857">
        <v>21</v>
      </c>
      <c r="I857" t="s">
        <v>2565</v>
      </c>
      <c r="J857">
        <v>0</v>
      </c>
      <c r="K857">
        <v>0</v>
      </c>
      <c r="L857">
        <v>0</v>
      </c>
      <c r="M857" t="s">
        <v>1678</v>
      </c>
      <c r="N857" t="s">
        <v>2566</v>
      </c>
      <c r="O857" t="s">
        <v>2567</v>
      </c>
      <c r="Q857">
        <f t="shared" si="40"/>
        <v>56.083874999999999</v>
      </c>
      <c r="S857">
        <f t="shared" si="41"/>
        <v>57.491750000000003</v>
      </c>
      <c r="U857">
        <f t="shared" si="42"/>
        <v>6342</v>
      </c>
    </row>
    <row r="858" spans="1:21">
      <c r="A858" t="s">
        <v>954</v>
      </c>
      <c r="B858">
        <v>900</v>
      </c>
      <c r="C858">
        <v>7</v>
      </c>
      <c r="D858" t="s">
        <v>1056</v>
      </c>
      <c r="E858">
        <v>311</v>
      </c>
      <c r="F858" t="s">
        <v>2532</v>
      </c>
      <c r="G858" t="s">
        <v>2533</v>
      </c>
      <c r="H858" t="s">
        <v>2534</v>
      </c>
      <c r="I858" t="s">
        <v>2535</v>
      </c>
      <c r="J858">
        <v>0</v>
      </c>
      <c r="K858">
        <v>0</v>
      </c>
      <c r="L858">
        <v>0</v>
      </c>
      <c r="M858" t="s">
        <v>2536</v>
      </c>
      <c r="N858" t="s">
        <v>2537</v>
      </c>
      <c r="O858" t="s">
        <v>2538</v>
      </c>
      <c r="Q858">
        <f t="shared" si="40"/>
        <v>59.495874999999998</v>
      </c>
      <c r="S858">
        <f t="shared" si="41"/>
        <v>60.892250000000004</v>
      </c>
      <c r="U858">
        <f t="shared" si="42"/>
        <v>6670.95</v>
      </c>
    </row>
    <row r="859" spans="1:21">
      <c r="A859" t="s">
        <v>954</v>
      </c>
      <c r="B859">
        <v>900</v>
      </c>
      <c r="C859">
        <v>8</v>
      </c>
      <c r="D859" t="s">
        <v>1056</v>
      </c>
      <c r="E859">
        <v>312</v>
      </c>
      <c r="F859" t="s">
        <v>2007</v>
      </c>
      <c r="G859" t="s">
        <v>2008</v>
      </c>
      <c r="H859" t="s">
        <v>2009</v>
      </c>
      <c r="I859" t="s">
        <v>2010</v>
      </c>
      <c r="J859">
        <v>0</v>
      </c>
      <c r="K859">
        <v>0</v>
      </c>
      <c r="L859">
        <v>0</v>
      </c>
      <c r="M859" t="s">
        <v>2011</v>
      </c>
      <c r="N859" t="s">
        <v>2012</v>
      </c>
      <c r="O859" t="s">
        <v>2013</v>
      </c>
      <c r="Q859">
        <f t="shared" si="40"/>
        <v>62.409124999999996</v>
      </c>
      <c r="S859">
        <f t="shared" si="41"/>
        <v>63.830125000000002</v>
      </c>
      <c r="U859">
        <f t="shared" si="42"/>
        <v>6583.2000000000007</v>
      </c>
    </row>
    <row r="860" spans="1:21">
      <c r="A860" t="s">
        <v>954</v>
      </c>
      <c r="B860">
        <v>1000</v>
      </c>
      <c r="C860">
        <v>1</v>
      </c>
      <c r="D860" t="s">
        <v>1056</v>
      </c>
      <c r="E860">
        <v>782</v>
      </c>
      <c r="F860" t="s">
        <v>1129</v>
      </c>
      <c r="G860" t="s">
        <v>2705</v>
      </c>
      <c r="H860" t="s">
        <v>2706</v>
      </c>
      <c r="I860" t="s">
        <v>2707</v>
      </c>
      <c r="J860">
        <v>0</v>
      </c>
      <c r="K860">
        <v>0</v>
      </c>
      <c r="L860">
        <v>0</v>
      </c>
      <c r="M860" t="s">
        <v>2708</v>
      </c>
      <c r="N860" t="s">
        <v>2709</v>
      </c>
      <c r="O860" t="s">
        <v>2710</v>
      </c>
      <c r="Q860">
        <f t="shared" si="40"/>
        <v>12.480874999999999</v>
      </c>
      <c r="S860">
        <f t="shared" si="41"/>
        <v>13.490125000000001</v>
      </c>
      <c r="U860">
        <f t="shared" si="42"/>
        <v>12767.653846153866</v>
      </c>
    </row>
    <row r="861" spans="1:21">
      <c r="A861" t="s">
        <v>954</v>
      </c>
      <c r="B861">
        <v>1000</v>
      </c>
      <c r="C861">
        <v>2</v>
      </c>
      <c r="D861" t="s">
        <v>1056</v>
      </c>
      <c r="E861">
        <v>426</v>
      </c>
      <c r="F861" t="s">
        <v>3045</v>
      </c>
      <c r="G861" t="s">
        <v>3417</v>
      </c>
      <c r="H861" t="s">
        <v>3418</v>
      </c>
      <c r="I861" t="s">
        <v>3419</v>
      </c>
      <c r="J861">
        <v>0</v>
      </c>
      <c r="K861">
        <v>0</v>
      </c>
      <c r="L861">
        <v>0</v>
      </c>
      <c r="M861" t="s">
        <v>3420</v>
      </c>
      <c r="N861" t="s">
        <v>3421</v>
      </c>
      <c r="O861" t="s">
        <v>3422</v>
      </c>
      <c r="Q861">
        <f t="shared" si="40"/>
        <v>24.954750000000001</v>
      </c>
      <c r="S861">
        <f t="shared" si="41"/>
        <v>26.026624999999999</v>
      </c>
      <c r="U861">
        <f t="shared" si="42"/>
        <v>7717.1538461538394</v>
      </c>
    </row>
    <row r="862" spans="1:21">
      <c r="A862" t="s">
        <v>954</v>
      </c>
      <c r="B862">
        <v>1000</v>
      </c>
      <c r="C862">
        <v>3</v>
      </c>
      <c r="D862" t="s">
        <v>1056</v>
      </c>
      <c r="E862">
        <v>307</v>
      </c>
      <c r="F862" t="s">
        <v>1434</v>
      </c>
      <c r="G862" t="s">
        <v>1435</v>
      </c>
      <c r="H862" t="s">
        <v>1436</v>
      </c>
      <c r="I862" t="s">
        <v>1437</v>
      </c>
      <c r="J862" t="s">
        <v>262</v>
      </c>
      <c r="K862">
        <v>0</v>
      </c>
      <c r="L862">
        <v>0</v>
      </c>
      <c r="M862" t="s">
        <v>1438</v>
      </c>
      <c r="N862" t="s">
        <v>1439</v>
      </c>
      <c r="O862" t="s">
        <v>1440</v>
      </c>
      <c r="Q862">
        <f t="shared" si="40"/>
        <v>37.418999999999997</v>
      </c>
      <c r="S862">
        <f t="shared" si="41"/>
        <v>38.570499999999996</v>
      </c>
      <c r="U862">
        <f t="shared" si="42"/>
        <v>6186.0499999999993</v>
      </c>
    </row>
    <row r="863" spans="1:21">
      <c r="A863" t="s">
        <v>954</v>
      </c>
      <c r="B863">
        <v>1000</v>
      </c>
      <c r="C863">
        <v>4</v>
      </c>
      <c r="D863" t="s">
        <v>1056</v>
      </c>
      <c r="E863">
        <v>254</v>
      </c>
      <c r="F863" t="s">
        <v>5186</v>
      </c>
      <c r="G863" t="s">
        <v>5187</v>
      </c>
      <c r="H863" t="s">
        <v>5188</v>
      </c>
      <c r="I863" t="s">
        <v>5189</v>
      </c>
      <c r="J863">
        <v>0</v>
      </c>
      <c r="K863">
        <v>0</v>
      </c>
      <c r="L863">
        <v>0</v>
      </c>
      <c r="M863" t="s">
        <v>1774</v>
      </c>
      <c r="N863" t="s">
        <v>3030</v>
      </c>
      <c r="O863" t="s">
        <v>5190</v>
      </c>
      <c r="Q863">
        <f t="shared" si="40"/>
        <v>49.8765</v>
      </c>
      <c r="S863">
        <f t="shared" si="41"/>
        <v>51.185249999999996</v>
      </c>
      <c r="U863">
        <f t="shared" si="42"/>
        <v>5699.125</v>
      </c>
    </row>
    <row r="864" spans="1:21">
      <c r="A864" t="s">
        <v>954</v>
      </c>
      <c r="B864">
        <v>1000</v>
      </c>
      <c r="C864">
        <v>5</v>
      </c>
      <c r="D864" t="s">
        <v>1056</v>
      </c>
      <c r="E864">
        <v>263</v>
      </c>
      <c r="F864" t="s">
        <v>1814</v>
      </c>
      <c r="G864" t="s">
        <v>1815</v>
      </c>
      <c r="H864" t="s">
        <v>1816</v>
      </c>
      <c r="I864" t="s">
        <v>1817</v>
      </c>
      <c r="J864">
        <v>0</v>
      </c>
      <c r="K864">
        <v>0</v>
      </c>
      <c r="L864">
        <v>0</v>
      </c>
      <c r="M864" t="s">
        <v>1818</v>
      </c>
      <c r="N864" t="s">
        <v>1819</v>
      </c>
      <c r="O864" t="s">
        <v>1820</v>
      </c>
      <c r="Q864">
        <f t="shared" si="40"/>
        <v>52.857250000000001</v>
      </c>
      <c r="S864">
        <f t="shared" si="41"/>
        <v>54.143999999999998</v>
      </c>
      <c r="U864">
        <f t="shared" si="42"/>
        <v>5770.5294117646963</v>
      </c>
    </row>
    <row r="865" spans="1:21">
      <c r="A865" t="s">
        <v>954</v>
      </c>
      <c r="B865">
        <v>1000</v>
      </c>
      <c r="C865">
        <v>6</v>
      </c>
      <c r="D865" t="s">
        <v>1056</v>
      </c>
      <c r="E865">
        <v>265</v>
      </c>
      <c r="F865" t="s">
        <v>3546</v>
      </c>
      <c r="G865" t="s">
        <v>3547</v>
      </c>
      <c r="H865" t="s">
        <v>3548</v>
      </c>
      <c r="I865" t="s">
        <v>3549</v>
      </c>
      <c r="J865" t="s">
        <v>1463</v>
      </c>
      <c r="K865">
        <v>0</v>
      </c>
      <c r="L865" t="s">
        <v>1636</v>
      </c>
      <c r="M865" t="s">
        <v>3550</v>
      </c>
      <c r="N865" t="s">
        <v>3551</v>
      </c>
      <c r="O865" t="s">
        <v>3552</v>
      </c>
      <c r="Q865">
        <f t="shared" si="40"/>
        <v>56.173000000000002</v>
      </c>
      <c r="S865">
        <f t="shared" si="41"/>
        <v>57.878750000000004</v>
      </c>
      <c r="U865">
        <f t="shared" si="42"/>
        <v>5876.764705882355</v>
      </c>
    </row>
    <row r="866" spans="1:21">
      <c r="A866" t="s">
        <v>954</v>
      </c>
      <c r="B866">
        <v>1000</v>
      </c>
      <c r="C866">
        <v>7</v>
      </c>
      <c r="D866" t="s">
        <v>1056</v>
      </c>
      <c r="E866">
        <v>276</v>
      </c>
      <c r="F866" t="s">
        <v>3229</v>
      </c>
      <c r="G866" t="s">
        <v>3230</v>
      </c>
      <c r="H866" t="s">
        <v>3231</v>
      </c>
      <c r="I866" t="s">
        <v>3232</v>
      </c>
      <c r="J866" t="s">
        <v>593</v>
      </c>
      <c r="K866">
        <v>0</v>
      </c>
      <c r="L866">
        <v>0</v>
      </c>
      <c r="M866" t="s">
        <v>3233</v>
      </c>
      <c r="N866" t="s">
        <v>3234</v>
      </c>
      <c r="O866" t="s">
        <v>3235</v>
      </c>
      <c r="Q866">
        <f t="shared" si="40"/>
        <v>60.016124999999995</v>
      </c>
      <c r="S866">
        <f t="shared" si="41"/>
        <v>61.313375000000001</v>
      </c>
      <c r="U866">
        <f t="shared" si="42"/>
        <v>5964.6666666666633</v>
      </c>
    </row>
    <row r="867" spans="1:21">
      <c r="A867" t="s">
        <v>954</v>
      </c>
      <c r="B867">
        <v>1000</v>
      </c>
      <c r="C867">
        <v>8</v>
      </c>
      <c r="D867" t="s">
        <v>1056</v>
      </c>
      <c r="E867">
        <v>285</v>
      </c>
      <c r="F867" t="s">
        <v>5486</v>
      </c>
      <c r="G867" t="s">
        <v>5487</v>
      </c>
      <c r="H867" t="s">
        <v>5488</v>
      </c>
      <c r="I867" t="s">
        <v>5489</v>
      </c>
      <c r="J867">
        <v>0</v>
      </c>
      <c r="K867">
        <v>0</v>
      </c>
      <c r="L867">
        <v>0</v>
      </c>
      <c r="M867" t="s">
        <v>2536</v>
      </c>
      <c r="N867" t="s">
        <v>5490</v>
      </c>
      <c r="O867" t="s">
        <v>5491</v>
      </c>
      <c r="Q867">
        <f t="shared" si="40"/>
        <v>63.316625000000002</v>
      </c>
      <c r="S867">
        <f t="shared" si="41"/>
        <v>64.613375000000005</v>
      </c>
      <c r="U867">
        <f t="shared" si="42"/>
        <v>6349.1666666666733</v>
      </c>
    </row>
    <row r="868" spans="1:21">
      <c r="A868" t="s">
        <v>954</v>
      </c>
      <c r="B868">
        <v>1100</v>
      </c>
      <c r="C868">
        <v>1</v>
      </c>
      <c r="D868" t="s">
        <v>1056</v>
      </c>
      <c r="E868">
        <v>711</v>
      </c>
      <c r="F868" t="s">
        <v>2181</v>
      </c>
      <c r="G868" t="s">
        <v>5001</v>
      </c>
      <c r="H868" t="s">
        <v>5777</v>
      </c>
      <c r="I868" t="s">
        <v>5778</v>
      </c>
      <c r="J868">
        <v>0</v>
      </c>
      <c r="K868">
        <v>0</v>
      </c>
      <c r="L868">
        <v>0</v>
      </c>
      <c r="M868" t="s">
        <v>1433</v>
      </c>
      <c r="N868" t="s">
        <v>5779</v>
      </c>
      <c r="O868" t="s">
        <v>5780</v>
      </c>
      <c r="Q868">
        <f t="shared" si="40"/>
        <v>12.48075</v>
      </c>
      <c r="S868">
        <f t="shared" si="41"/>
        <v>13.401</v>
      </c>
      <c r="U868">
        <f t="shared" si="42"/>
        <v>11890.34042553188</v>
      </c>
    </row>
    <row r="869" spans="1:21">
      <c r="A869" t="s">
        <v>954</v>
      </c>
      <c r="B869">
        <v>1100</v>
      </c>
      <c r="C869">
        <v>2</v>
      </c>
      <c r="D869" t="s">
        <v>1056</v>
      </c>
      <c r="E869">
        <v>388</v>
      </c>
      <c r="F869" t="s">
        <v>126</v>
      </c>
      <c r="G869" t="s">
        <v>4046</v>
      </c>
      <c r="H869" t="s">
        <v>58</v>
      </c>
      <c r="I869" t="s">
        <v>4047</v>
      </c>
      <c r="J869" t="s">
        <v>262</v>
      </c>
      <c r="K869">
        <v>0</v>
      </c>
      <c r="L869">
        <v>0</v>
      </c>
      <c r="M869" t="s">
        <v>4048</v>
      </c>
      <c r="N869" t="s">
        <v>1247</v>
      </c>
      <c r="O869" t="s">
        <v>4049</v>
      </c>
      <c r="Q869">
        <f t="shared" si="40"/>
        <v>24.953750000000003</v>
      </c>
      <c r="S869">
        <f t="shared" si="41"/>
        <v>25.94575</v>
      </c>
      <c r="U869">
        <f t="shared" si="42"/>
        <v>7449.5999999999995</v>
      </c>
    </row>
    <row r="870" spans="1:21">
      <c r="A870" t="s">
        <v>954</v>
      </c>
      <c r="B870">
        <v>1100</v>
      </c>
      <c r="C870">
        <v>3</v>
      </c>
      <c r="D870" t="s">
        <v>1056</v>
      </c>
      <c r="E870">
        <v>280</v>
      </c>
      <c r="F870" t="s">
        <v>2068</v>
      </c>
      <c r="G870" t="s">
        <v>2069</v>
      </c>
      <c r="H870" t="s">
        <v>2070</v>
      </c>
      <c r="I870" t="s">
        <v>2071</v>
      </c>
      <c r="J870">
        <v>0</v>
      </c>
      <c r="K870">
        <v>0</v>
      </c>
      <c r="L870">
        <v>0</v>
      </c>
      <c r="M870" t="s">
        <v>2072</v>
      </c>
      <c r="N870" t="s">
        <v>2073</v>
      </c>
      <c r="O870" t="s">
        <v>2074</v>
      </c>
      <c r="Q870">
        <f t="shared" si="40"/>
        <v>37.420750000000005</v>
      </c>
      <c r="S870">
        <f t="shared" si="41"/>
        <v>38.4985</v>
      </c>
      <c r="U870">
        <f t="shared" si="42"/>
        <v>5942.2222222222163</v>
      </c>
    </row>
    <row r="871" spans="1:21">
      <c r="A871" t="s">
        <v>954</v>
      </c>
      <c r="B871">
        <v>1100</v>
      </c>
      <c r="C871">
        <v>4</v>
      </c>
      <c r="D871" t="s">
        <v>1056</v>
      </c>
      <c r="E871">
        <v>233</v>
      </c>
      <c r="F871" t="s">
        <v>1373</v>
      </c>
      <c r="G871" t="s">
        <v>1374</v>
      </c>
      <c r="H871" t="s">
        <v>1375</v>
      </c>
      <c r="I871" t="s">
        <v>1377</v>
      </c>
      <c r="J871">
        <v>0</v>
      </c>
      <c r="K871">
        <v>0</v>
      </c>
      <c r="L871">
        <v>0</v>
      </c>
      <c r="M871" t="s">
        <v>1378</v>
      </c>
      <c r="N871" t="s">
        <v>1379</v>
      </c>
      <c r="O871" t="s">
        <v>1380</v>
      </c>
      <c r="Q871">
        <f t="shared" si="40"/>
        <v>49.878374999999998</v>
      </c>
      <c r="S871">
        <f t="shared" si="41"/>
        <v>51.088875000000002</v>
      </c>
      <c r="U871">
        <f t="shared" si="42"/>
        <v>5483.2666666666591</v>
      </c>
    </row>
    <row r="872" spans="1:21">
      <c r="A872" t="s">
        <v>954</v>
      </c>
      <c r="B872">
        <v>1100</v>
      </c>
      <c r="C872">
        <v>5</v>
      </c>
      <c r="D872" t="s">
        <v>1056</v>
      </c>
      <c r="E872">
        <v>238</v>
      </c>
      <c r="F872" t="s">
        <v>6124</v>
      </c>
      <c r="G872" t="s">
        <v>6125</v>
      </c>
      <c r="H872" t="s">
        <v>1025</v>
      </c>
      <c r="I872" t="s">
        <v>6126</v>
      </c>
      <c r="J872">
        <v>0</v>
      </c>
      <c r="K872">
        <v>0</v>
      </c>
      <c r="L872">
        <v>0</v>
      </c>
      <c r="M872" t="s">
        <v>2072</v>
      </c>
      <c r="N872" t="s">
        <v>6127</v>
      </c>
      <c r="O872" t="s">
        <v>6128</v>
      </c>
      <c r="Q872">
        <f t="shared" si="40"/>
        <v>52.783500000000004</v>
      </c>
      <c r="S872">
        <f t="shared" si="41"/>
        <v>53.966749999999998</v>
      </c>
      <c r="U872">
        <f t="shared" si="42"/>
        <v>5553.3333333333258</v>
      </c>
    </row>
    <row r="873" spans="1:21">
      <c r="A873" t="s">
        <v>954</v>
      </c>
      <c r="B873">
        <v>1100</v>
      </c>
      <c r="C873">
        <v>6</v>
      </c>
      <c r="D873" t="s">
        <v>1056</v>
      </c>
      <c r="E873">
        <v>242</v>
      </c>
      <c r="F873" t="s">
        <v>3023</v>
      </c>
      <c r="G873" t="s">
        <v>3880</v>
      </c>
      <c r="H873">
        <v>23</v>
      </c>
      <c r="I873" t="s">
        <v>3881</v>
      </c>
      <c r="J873">
        <v>0</v>
      </c>
      <c r="K873">
        <v>0</v>
      </c>
      <c r="L873">
        <v>0</v>
      </c>
      <c r="M873" t="s">
        <v>3882</v>
      </c>
      <c r="N873" t="s">
        <v>3883</v>
      </c>
      <c r="O873" t="s">
        <v>3884</v>
      </c>
      <c r="Q873">
        <f t="shared" si="40"/>
        <v>55.752875000000003</v>
      </c>
      <c r="S873">
        <f t="shared" si="41"/>
        <v>56.922249999999998</v>
      </c>
      <c r="U873">
        <f t="shared" si="42"/>
        <v>5566</v>
      </c>
    </row>
    <row r="874" spans="1:21">
      <c r="A874" t="s">
        <v>954</v>
      </c>
      <c r="B874">
        <v>1100</v>
      </c>
      <c r="C874">
        <v>7</v>
      </c>
      <c r="D874" t="s">
        <v>1056</v>
      </c>
      <c r="E874">
        <v>251</v>
      </c>
      <c r="F874" t="s">
        <v>4573</v>
      </c>
      <c r="G874" t="s">
        <v>4574</v>
      </c>
      <c r="H874" t="s">
        <v>4575</v>
      </c>
      <c r="I874" t="s">
        <v>4576</v>
      </c>
      <c r="J874">
        <v>0</v>
      </c>
      <c r="K874">
        <v>0</v>
      </c>
      <c r="L874">
        <v>0</v>
      </c>
      <c r="M874" t="s">
        <v>1266</v>
      </c>
      <c r="N874" t="s">
        <v>4577</v>
      </c>
      <c r="O874" t="s">
        <v>4578</v>
      </c>
      <c r="Q874">
        <f t="shared" si="40"/>
        <v>59.957374999999999</v>
      </c>
      <c r="S874">
        <f t="shared" si="41"/>
        <v>61.167249999999996</v>
      </c>
      <c r="U874">
        <f t="shared" si="42"/>
        <v>5945.5625</v>
      </c>
    </row>
    <row r="875" spans="1:21">
      <c r="A875" t="s">
        <v>954</v>
      </c>
      <c r="B875">
        <v>1100</v>
      </c>
      <c r="C875">
        <v>8</v>
      </c>
      <c r="D875" t="s">
        <v>1056</v>
      </c>
      <c r="E875">
        <v>250</v>
      </c>
      <c r="F875" t="s">
        <v>3682</v>
      </c>
      <c r="G875" t="s">
        <v>3683</v>
      </c>
      <c r="H875" t="s">
        <v>3102</v>
      </c>
      <c r="I875" t="s">
        <v>3684</v>
      </c>
      <c r="J875">
        <v>0</v>
      </c>
      <c r="K875">
        <v>0</v>
      </c>
      <c r="L875">
        <v>0</v>
      </c>
      <c r="M875" t="s">
        <v>2300</v>
      </c>
      <c r="N875" t="s">
        <v>3685</v>
      </c>
      <c r="O875" t="s">
        <v>3686</v>
      </c>
      <c r="Q875">
        <f t="shared" si="40"/>
        <v>63.281874999999999</v>
      </c>
      <c r="S875">
        <f t="shared" si="41"/>
        <v>64.497500000000002</v>
      </c>
      <c r="U875">
        <f t="shared" si="42"/>
        <v>6062.5</v>
      </c>
    </row>
    <row r="876" spans="1:21">
      <c r="A876" t="s">
        <v>954</v>
      </c>
      <c r="B876">
        <v>1200</v>
      </c>
      <c r="C876">
        <v>1</v>
      </c>
      <c r="D876" t="s">
        <v>1056</v>
      </c>
      <c r="E876">
        <v>653</v>
      </c>
      <c r="F876" t="s">
        <v>1102</v>
      </c>
      <c r="G876" t="s">
        <v>4329</v>
      </c>
      <c r="H876" t="s">
        <v>4330</v>
      </c>
      <c r="I876" t="s">
        <v>4331</v>
      </c>
      <c r="J876">
        <v>0</v>
      </c>
      <c r="K876">
        <v>0</v>
      </c>
      <c r="L876">
        <v>0</v>
      </c>
      <c r="M876" t="s">
        <v>4132</v>
      </c>
      <c r="N876" t="s">
        <v>4332</v>
      </c>
      <c r="O876" t="s">
        <v>4333</v>
      </c>
      <c r="Q876">
        <f t="shared" si="40"/>
        <v>12.480625</v>
      </c>
      <c r="S876">
        <f t="shared" si="41"/>
        <v>13.327</v>
      </c>
      <c r="U876">
        <f t="shared" si="42"/>
        <v>11161.744186046542</v>
      </c>
    </row>
    <row r="877" spans="1:21">
      <c r="A877" t="s">
        <v>954</v>
      </c>
      <c r="B877">
        <v>1200</v>
      </c>
      <c r="C877">
        <v>2</v>
      </c>
      <c r="D877" t="s">
        <v>1056</v>
      </c>
      <c r="E877">
        <v>355</v>
      </c>
      <c r="F877" t="s">
        <v>1894</v>
      </c>
      <c r="G877" t="s">
        <v>1895</v>
      </c>
      <c r="H877" t="s">
        <v>1896</v>
      </c>
      <c r="I877" t="s">
        <v>1897</v>
      </c>
      <c r="J877" t="s">
        <v>262</v>
      </c>
      <c r="K877">
        <v>0</v>
      </c>
      <c r="L877">
        <v>0</v>
      </c>
      <c r="M877" t="s">
        <v>1898</v>
      </c>
      <c r="N877" t="s">
        <v>1874</v>
      </c>
      <c r="O877" t="s">
        <v>1899</v>
      </c>
      <c r="Q877">
        <f t="shared" si="40"/>
        <v>24.955000000000002</v>
      </c>
      <c r="S877">
        <f t="shared" si="41"/>
        <v>25.880125</v>
      </c>
      <c r="U877">
        <f t="shared" si="42"/>
        <v>7177.1739130434689</v>
      </c>
    </row>
    <row r="878" spans="1:21">
      <c r="A878" t="s">
        <v>954</v>
      </c>
      <c r="B878">
        <v>1200</v>
      </c>
      <c r="C878">
        <v>3</v>
      </c>
      <c r="D878" t="s">
        <v>1056</v>
      </c>
      <c r="E878">
        <v>256</v>
      </c>
      <c r="F878" t="s">
        <v>2493</v>
      </c>
      <c r="G878" t="s">
        <v>2494</v>
      </c>
      <c r="H878">
        <v>23</v>
      </c>
      <c r="I878" t="s">
        <v>2495</v>
      </c>
      <c r="J878">
        <v>0</v>
      </c>
      <c r="K878">
        <v>0</v>
      </c>
      <c r="L878">
        <v>0</v>
      </c>
      <c r="M878" t="s">
        <v>2496</v>
      </c>
      <c r="N878" t="s">
        <v>2497</v>
      </c>
      <c r="O878" t="s">
        <v>2498</v>
      </c>
      <c r="Q878">
        <f t="shared" si="40"/>
        <v>37.420124999999999</v>
      </c>
      <c r="S878">
        <f t="shared" si="41"/>
        <v>38.421500000000002</v>
      </c>
      <c r="U878">
        <f t="shared" si="42"/>
        <v>5888</v>
      </c>
    </row>
    <row r="879" spans="1:21">
      <c r="A879" t="s">
        <v>954</v>
      </c>
      <c r="B879">
        <v>1200</v>
      </c>
      <c r="C879">
        <v>4</v>
      </c>
      <c r="D879" t="s">
        <v>1056</v>
      </c>
      <c r="E879">
        <v>217</v>
      </c>
      <c r="F879" t="s">
        <v>3862</v>
      </c>
      <c r="G879" t="s">
        <v>3863</v>
      </c>
      <c r="H879" t="s">
        <v>3864</v>
      </c>
      <c r="I879" t="s">
        <v>3866</v>
      </c>
      <c r="J879">
        <v>0</v>
      </c>
      <c r="K879">
        <v>0</v>
      </c>
      <c r="L879">
        <v>0</v>
      </c>
      <c r="M879" t="s">
        <v>2061</v>
      </c>
      <c r="N879" t="s">
        <v>3867</v>
      </c>
      <c r="O879" t="s">
        <v>3868</v>
      </c>
      <c r="Q879">
        <f t="shared" si="40"/>
        <v>49.882249999999999</v>
      </c>
      <c r="S879">
        <f t="shared" si="41"/>
        <v>50.968125000000001</v>
      </c>
      <c r="U879">
        <f t="shared" si="42"/>
        <v>5177.0000000000091</v>
      </c>
    </row>
    <row r="880" spans="1:21">
      <c r="A880" t="s">
        <v>954</v>
      </c>
      <c r="B880">
        <v>1200</v>
      </c>
      <c r="C880">
        <v>5</v>
      </c>
      <c r="D880" t="s">
        <v>1056</v>
      </c>
      <c r="E880">
        <v>220</v>
      </c>
      <c r="F880" t="s">
        <v>4271</v>
      </c>
      <c r="G880" t="s">
        <v>4272</v>
      </c>
      <c r="H880" t="s">
        <v>4273</v>
      </c>
      <c r="I880" t="s">
        <v>4274</v>
      </c>
      <c r="J880">
        <v>0</v>
      </c>
      <c r="K880">
        <v>0</v>
      </c>
      <c r="L880">
        <v>0</v>
      </c>
      <c r="M880" t="s">
        <v>4275</v>
      </c>
      <c r="N880" t="s">
        <v>4276</v>
      </c>
      <c r="O880" t="s">
        <v>4277</v>
      </c>
      <c r="Q880">
        <f t="shared" si="40"/>
        <v>52.738</v>
      </c>
      <c r="S880">
        <f t="shared" si="41"/>
        <v>53.815874999999998</v>
      </c>
      <c r="U880">
        <f t="shared" si="42"/>
        <v>5421.4285714285616</v>
      </c>
    </row>
    <row r="881" spans="1:21">
      <c r="A881" t="s">
        <v>954</v>
      </c>
      <c r="B881">
        <v>1200</v>
      </c>
      <c r="C881">
        <v>6</v>
      </c>
      <c r="D881" t="s">
        <v>1056</v>
      </c>
      <c r="E881">
        <v>230</v>
      </c>
      <c r="F881" t="s">
        <v>2861</v>
      </c>
      <c r="G881" t="s">
        <v>2862</v>
      </c>
      <c r="H881" t="s">
        <v>1202</v>
      </c>
      <c r="I881" t="s">
        <v>2863</v>
      </c>
      <c r="J881">
        <v>0</v>
      </c>
      <c r="K881">
        <v>0</v>
      </c>
      <c r="L881">
        <v>0</v>
      </c>
      <c r="M881" t="s">
        <v>2072</v>
      </c>
      <c r="N881" t="s">
        <v>2864</v>
      </c>
      <c r="O881" t="s">
        <v>2865</v>
      </c>
      <c r="Q881">
        <f t="shared" si="40"/>
        <v>56.577750000000002</v>
      </c>
      <c r="S881">
        <f t="shared" si="41"/>
        <v>57.696624999999997</v>
      </c>
      <c r="U881">
        <f t="shared" si="42"/>
        <v>5857.3333333333412</v>
      </c>
    </row>
    <row r="882" spans="1:21">
      <c r="A882" t="s">
        <v>954</v>
      </c>
      <c r="B882">
        <v>1200</v>
      </c>
      <c r="C882">
        <v>7</v>
      </c>
      <c r="D882" t="s">
        <v>1056</v>
      </c>
      <c r="E882">
        <v>231</v>
      </c>
      <c r="F882" t="s">
        <v>3849</v>
      </c>
      <c r="G882" t="s">
        <v>3850</v>
      </c>
      <c r="H882" t="s">
        <v>3851</v>
      </c>
      <c r="I882" t="s">
        <v>3852</v>
      </c>
      <c r="J882">
        <v>0</v>
      </c>
      <c r="K882">
        <v>0</v>
      </c>
      <c r="L882">
        <v>0</v>
      </c>
      <c r="M882" t="s">
        <v>3853</v>
      </c>
      <c r="N882" t="s">
        <v>3854</v>
      </c>
      <c r="O882" t="s">
        <v>3855</v>
      </c>
      <c r="Q882">
        <f t="shared" si="40"/>
        <v>59.984125000000006</v>
      </c>
      <c r="S882">
        <f t="shared" si="41"/>
        <v>61.064749999999997</v>
      </c>
      <c r="U882">
        <f t="shared" si="42"/>
        <v>5667.1999999999925</v>
      </c>
    </row>
    <row r="883" spans="1:21">
      <c r="A883" t="s">
        <v>954</v>
      </c>
      <c r="B883">
        <v>1200</v>
      </c>
      <c r="C883">
        <v>8</v>
      </c>
      <c r="D883" t="s">
        <v>1056</v>
      </c>
      <c r="E883">
        <v>232</v>
      </c>
      <c r="F883" t="s">
        <v>1615</v>
      </c>
      <c r="G883" t="s">
        <v>1616</v>
      </c>
      <c r="H883" t="s">
        <v>1617</v>
      </c>
      <c r="I883" t="s">
        <v>1618</v>
      </c>
      <c r="J883">
        <v>0</v>
      </c>
      <c r="K883">
        <v>0</v>
      </c>
      <c r="L883">
        <v>0</v>
      </c>
      <c r="M883" t="s">
        <v>1619</v>
      </c>
      <c r="N883" t="s">
        <v>1620</v>
      </c>
      <c r="O883" t="s">
        <v>1621</v>
      </c>
      <c r="Q883">
        <f t="shared" si="40"/>
        <v>58.797499999999999</v>
      </c>
      <c r="S883">
        <f t="shared" si="41"/>
        <v>59.922624999999996</v>
      </c>
      <c r="U883">
        <f t="shared" si="42"/>
        <v>5738.133333333325</v>
      </c>
    </row>
    <row r="884" spans="1:21">
      <c r="A884" t="s">
        <v>954</v>
      </c>
      <c r="B884">
        <v>1300</v>
      </c>
      <c r="C884">
        <v>1</v>
      </c>
      <c r="D884" t="s">
        <v>1056</v>
      </c>
      <c r="E884">
        <v>602</v>
      </c>
      <c r="F884" t="s">
        <v>1249</v>
      </c>
      <c r="G884" t="s">
        <v>3984</v>
      </c>
      <c r="H884" t="s">
        <v>3985</v>
      </c>
      <c r="I884" t="s">
        <v>3986</v>
      </c>
      <c r="J884">
        <v>0</v>
      </c>
      <c r="K884">
        <v>0</v>
      </c>
      <c r="L884">
        <v>0</v>
      </c>
      <c r="M884" t="s">
        <v>2523</v>
      </c>
      <c r="N884" t="s">
        <v>3987</v>
      </c>
      <c r="O884" t="s">
        <v>3988</v>
      </c>
      <c r="Q884">
        <f t="shared" si="40"/>
        <v>12.48025</v>
      </c>
      <c r="S884">
        <f t="shared" si="41"/>
        <v>13.284875</v>
      </c>
      <c r="U884">
        <f t="shared" si="42"/>
        <v>10339.35</v>
      </c>
    </row>
    <row r="885" spans="1:21">
      <c r="A885" t="s">
        <v>954</v>
      </c>
      <c r="B885">
        <v>1300</v>
      </c>
      <c r="C885">
        <v>2</v>
      </c>
      <c r="D885" t="s">
        <v>1056</v>
      </c>
      <c r="E885">
        <v>328</v>
      </c>
      <c r="F885" t="s">
        <v>1376</v>
      </c>
      <c r="G885" t="s">
        <v>3325</v>
      </c>
      <c r="H885" t="s">
        <v>3326</v>
      </c>
      <c r="I885" t="s">
        <v>3327</v>
      </c>
      <c r="J885" t="s">
        <v>262</v>
      </c>
      <c r="K885">
        <v>0</v>
      </c>
      <c r="L885">
        <v>0</v>
      </c>
      <c r="M885" t="s">
        <v>3328</v>
      </c>
      <c r="N885" t="s">
        <v>3329</v>
      </c>
      <c r="O885" t="s">
        <v>3330</v>
      </c>
      <c r="Q885">
        <f t="shared" si="40"/>
        <v>24.955125000000002</v>
      </c>
      <c r="S885">
        <f t="shared" si="41"/>
        <v>25.797999999999998</v>
      </c>
      <c r="U885">
        <f t="shared" si="42"/>
        <v>6934.8571428571286</v>
      </c>
    </row>
    <row r="886" spans="1:21">
      <c r="A886" t="s">
        <v>954</v>
      </c>
      <c r="B886">
        <v>1300</v>
      </c>
      <c r="C886">
        <v>3</v>
      </c>
      <c r="D886" t="s">
        <v>1056</v>
      </c>
      <c r="E886">
        <v>237</v>
      </c>
      <c r="F886" t="s">
        <v>1199</v>
      </c>
      <c r="G886" t="s">
        <v>1200</v>
      </c>
      <c r="H886" t="s">
        <v>1201</v>
      </c>
      <c r="I886" t="s">
        <v>1203</v>
      </c>
      <c r="J886">
        <v>0</v>
      </c>
      <c r="K886">
        <v>0</v>
      </c>
      <c r="L886">
        <v>0</v>
      </c>
      <c r="M886" t="s">
        <v>1022</v>
      </c>
      <c r="N886" t="s">
        <v>1204</v>
      </c>
      <c r="O886" t="s">
        <v>1205</v>
      </c>
      <c r="Q886">
        <f t="shared" si="40"/>
        <v>37.427249999999994</v>
      </c>
      <c r="S886">
        <f t="shared" si="41"/>
        <v>38.333874999999999</v>
      </c>
      <c r="U886">
        <f t="shared" si="42"/>
        <v>5482.5999999999922</v>
      </c>
    </row>
    <row r="887" spans="1:21">
      <c r="A887" t="s">
        <v>954</v>
      </c>
      <c r="B887">
        <v>1300</v>
      </c>
      <c r="C887">
        <v>4</v>
      </c>
      <c r="D887" t="s">
        <v>1056</v>
      </c>
      <c r="E887">
        <v>193</v>
      </c>
      <c r="F887" t="s">
        <v>4799</v>
      </c>
      <c r="G887" t="s">
        <v>4800</v>
      </c>
      <c r="H887" t="s">
        <v>4801</v>
      </c>
      <c r="I887" t="s">
        <v>4802</v>
      </c>
      <c r="J887">
        <v>0</v>
      </c>
      <c r="K887">
        <v>0</v>
      </c>
      <c r="L887">
        <v>0</v>
      </c>
      <c r="M887" t="s">
        <v>3564</v>
      </c>
      <c r="N887" t="s">
        <v>4803</v>
      </c>
      <c r="O887" t="s">
        <v>4804</v>
      </c>
      <c r="Q887">
        <f t="shared" si="40"/>
        <v>49.884250000000002</v>
      </c>
      <c r="S887">
        <f t="shared" si="41"/>
        <v>50.912750000000003</v>
      </c>
      <c r="U887">
        <f t="shared" si="42"/>
        <v>4841.0833333333267</v>
      </c>
    </row>
    <row r="888" spans="1:21">
      <c r="A888" t="s">
        <v>954</v>
      </c>
      <c r="B888">
        <v>1300</v>
      </c>
      <c r="C888">
        <v>5</v>
      </c>
      <c r="D888" t="s">
        <v>1056</v>
      </c>
      <c r="E888">
        <v>200</v>
      </c>
      <c r="F888" t="s">
        <v>2733</v>
      </c>
      <c r="G888" t="s">
        <v>2734</v>
      </c>
      <c r="H888">
        <v>26</v>
      </c>
      <c r="I888" t="s">
        <v>2735</v>
      </c>
      <c r="J888">
        <v>0</v>
      </c>
      <c r="K888">
        <v>0</v>
      </c>
      <c r="L888">
        <v>0</v>
      </c>
      <c r="M888" t="s">
        <v>1353</v>
      </c>
      <c r="N888" t="s">
        <v>2736</v>
      </c>
      <c r="O888" t="s">
        <v>2737</v>
      </c>
      <c r="Q888">
        <f t="shared" si="40"/>
        <v>52.797625000000004</v>
      </c>
      <c r="S888">
        <f t="shared" si="41"/>
        <v>53.838625</v>
      </c>
      <c r="U888">
        <f t="shared" si="42"/>
        <v>5200</v>
      </c>
    </row>
    <row r="889" spans="1:21">
      <c r="A889" t="s">
        <v>954</v>
      </c>
      <c r="B889">
        <v>1300</v>
      </c>
      <c r="C889">
        <v>6</v>
      </c>
      <c r="D889" t="s">
        <v>1056</v>
      </c>
      <c r="E889">
        <v>206</v>
      </c>
      <c r="F889" t="s">
        <v>2853</v>
      </c>
      <c r="G889" t="s">
        <v>4155</v>
      </c>
      <c r="H889" t="s">
        <v>4156</v>
      </c>
      <c r="I889" t="s">
        <v>4157</v>
      </c>
      <c r="J889">
        <v>0</v>
      </c>
      <c r="K889">
        <v>0</v>
      </c>
      <c r="L889">
        <v>0</v>
      </c>
      <c r="M889" t="s">
        <v>1370</v>
      </c>
      <c r="N889" t="s">
        <v>4158</v>
      </c>
      <c r="O889" t="s">
        <v>4159</v>
      </c>
      <c r="Q889">
        <f t="shared" si="40"/>
        <v>56.431375000000003</v>
      </c>
      <c r="S889">
        <f t="shared" si="41"/>
        <v>57.435125000000006</v>
      </c>
      <c r="U889">
        <f t="shared" si="42"/>
        <v>5530.3076923076833</v>
      </c>
    </row>
    <row r="890" spans="1:21">
      <c r="A890" t="s">
        <v>954</v>
      </c>
      <c r="B890">
        <v>1300</v>
      </c>
      <c r="C890">
        <v>7</v>
      </c>
      <c r="D890" t="s">
        <v>1056</v>
      </c>
      <c r="E890">
        <v>214</v>
      </c>
      <c r="F890" t="s">
        <v>5209</v>
      </c>
      <c r="G890" t="s">
        <v>5210</v>
      </c>
      <c r="H890" t="s">
        <v>5211</v>
      </c>
      <c r="I890" t="s">
        <v>5212</v>
      </c>
      <c r="J890">
        <v>0</v>
      </c>
      <c r="K890">
        <v>0</v>
      </c>
      <c r="L890">
        <v>0</v>
      </c>
      <c r="M890" t="s">
        <v>5213</v>
      </c>
      <c r="N890" t="s">
        <v>5214</v>
      </c>
      <c r="O890" t="s">
        <v>5215</v>
      </c>
      <c r="Q890">
        <f t="shared" si="40"/>
        <v>60.050249999999998</v>
      </c>
      <c r="S890">
        <f t="shared" si="41"/>
        <v>61.039375</v>
      </c>
      <c r="U890">
        <f t="shared" si="42"/>
        <v>5823.8571428571404</v>
      </c>
    </row>
    <row r="891" spans="1:21">
      <c r="A891" t="s">
        <v>954</v>
      </c>
      <c r="B891">
        <v>1300</v>
      </c>
      <c r="C891">
        <v>8</v>
      </c>
      <c r="D891" t="s">
        <v>1056</v>
      </c>
      <c r="E891">
        <v>219</v>
      </c>
      <c r="F891" t="s">
        <v>5231</v>
      </c>
      <c r="G891" t="s">
        <v>5232</v>
      </c>
      <c r="H891" t="s">
        <v>3865</v>
      </c>
      <c r="I891" t="s">
        <v>5233</v>
      </c>
      <c r="J891">
        <v>0</v>
      </c>
      <c r="K891">
        <v>0</v>
      </c>
      <c r="L891">
        <v>0</v>
      </c>
      <c r="M891" t="s">
        <v>2024</v>
      </c>
      <c r="N891" t="s">
        <v>5234</v>
      </c>
      <c r="O891" t="s">
        <v>5235</v>
      </c>
      <c r="Q891">
        <f t="shared" si="40"/>
        <v>62.736125000000001</v>
      </c>
      <c r="S891">
        <f t="shared" si="41"/>
        <v>63.783250000000002</v>
      </c>
      <c r="U891">
        <f t="shared" si="42"/>
        <v>5553.2142857142953</v>
      </c>
    </row>
    <row r="892" spans="1:21">
      <c r="A892" t="s">
        <v>954</v>
      </c>
      <c r="B892">
        <v>1400</v>
      </c>
      <c r="C892">
        <v>1</v>
      </c>
      <c r="D892" t="s">
        <v>1056</v>
      </c>
      <c r="E892">
        <v>559</v>
      </c>
      <c r="F892" t="s">
        <v>2543</v>
      </c>
      <c r="G892" t="s">
        <v>2426</v>
      </c>
      <c r="H892" t="s">
        <v>2544</v>
      </c>
      <c r="I892" t="s">
        <v>2545</v>
      </c>
      <c r="J892">
        <v>0</v>
      </c>
      <c r="K892">
        <v>0</v>
      </c>
      <c r="L892">
        <v>0</v>
      </c>
      <c r="M892" t="s">
        <v>2165</v>
      </c>
      <c r="N892" t="s">
        <v>2546</v>
      </c>
      <c r="O892" t="s">
        <v>2547</v>
      </c>
      <c r="Q892">
        <f t="shared" si="40"/>
        <v>12.480375</v>
      </c>
      <c r="S892">
        <f t="shared" si="41"/>
        <v>13.209750000000001</v>
      </c>
      <c r="U892">
        <f t="shared" si="42"/>
        <v>10303.729729729712</v>
      </c>
    </row>
    <row r="893" spans="1:21">
      <c r="A893" t="s">
        <v>954</v>
      </c>
      <c r="B893">
        <v>1400</v>
      </c>
      <c r="C893">
        <v>2</v>
      </c>
      <c r="D893" t="s">
        <v>1056</v>
      </c>
      <c r="E893">
        <v>305</v>
      </c>
      <c r="F893" t="s">
        <v>3632</v>
      </c>
      <c r="G893" t="s">
        <v>3737</v>
      </c>
      <c r="H893" t="s">
        <v>3738</v>
      </c>
      <c r="I893" t="s">
        <v>3739</v>
      </c>
      <c r="J893">
        <v>0</v>
      </c>
      <c r="K893">
        <v>0</v>
      </c>
      <c r="L893">
        <v>0</v>
      </c>
      <c r="M893" t="s">
        <v>3740</v>
      </c>
      <c r="N893" t="s">
        <v>3741</v>
      </c>
      <c r="O893" t="s">
        <v>3742</v>
      </c>
      <c r="Q893">
        <f t="shared" si="40"/>
        <v>24.956750000000003</v>
      </c>
      <c r="S893">
        <f t="shared" si="41"/>
        <v>25.766500000000001</v>
      </c>
      <c r="U893">
        <f t="shared" si="42"/>
        <v>6337.222222222229</v>
      </c>
    </row>
    <row r="894" spans="1:21">
      <c r="A894" t="s">
        <v>954</v>
      </c>
      <c r="B894">
        <v>1400</v>
      </c>
      <c r="C894">
        <v>3</v>
      </c>
      <c r="D894" t="s">
        <v>1056</v>
      </c>
      <c r="E894">
        <v>219</v>
      </c>
      <c r="F894" t="s">
        <v>4492</v>
      </c>
      <c r="G894" t="s">
        <v>4493</v>
      </c>
      <c r="H894" t="s">
        <v>4494</v>
      </c>
      <c r="I894" t="s">
        <v>4495</v>
      </c>
      <c r="J894">
        <v>0</v>
      </c>
      <c r="K894">
        <v>0</v>
      </c>
      <c r="L894">
        <v>0</v>
      </c>
      <c r="M894" t="s">
        <v>1433</v>
      </c>
      <c r="N894" t="s">
        <v>4496</v>
      </c>
      <c r="O894" t="s">
        <v>4497</v>
      </c>
      <c r="Q894">
        <f t="shared" si="40"/>
        <v>37.425375000000003</v>
      </c>
      <c r="S894">
        <f t="shared" si="41"/>
        <v>38.298000000000002</v>
      </c>
      <c r="U894">
        <f t="shared" si="42"/>
        <v>5272.8461538461588</v>
      </c>
    </row>
    <row r="895" spans="1:21">
      <c r="A895" t="s">
        <v>954</v>
      </c>
      <c r="B895">
        <v>1400</v>
      </c>
      <c r="C895">
        <v>4</v>
      </c>
      <c r="D895" t="s">
        <v>1056</v>
      </c>
      <c r="E895">
        <v>178</v>
      </c>
      <c r="F895" t="s">
        <v>2255</v>
      </c>
      <c r="G895" t="s">
        <v>2256</v>
      </c>
      <c r="H895" t="s">
        <v>2257</v>
      </c>
      <c r="I895" t="s">
        <v>2258</v>
      </c>
      <c r="J895">
        <v>0</v>
      </c>
      <c r="K895">
        <v>0</v>
      </c>
      <c r="L895">
        <v>0</v>
      </c>
      <c r="M895" t="s">
        <v>2259</v>
      </c>
      <c r="N895" t="s">
        <v>1416</v>
      </c>
      <c r="O895" t="s">
        <v>2260</v>
      </c>
      <c r="Q895">
        <f t="shared" si="40"/>
        <v>49.892625000000002</v>
      </c>
      <c r="S895">
        <f t="shared" si="41"/>
        <v>50.867750000000001</v>
      </c>
      <c r="U895">
        <f t="shared" si="42"/>
        <v>4741.2727272727207</v>
      </c>
    </row>
    <row r="896" spans="1:21">
      <c r="A896" t="s">
        <v>954</v>
      </c>
      <c r="B896">
        <v>1400</v>
      </c>
      <c r="C896">
        <v>5</v>
      </c>
      <c r="D896" t="s">
        <v>1056</v>
      </c>
      <c r="E896">
        <v>186</v>
      </c>
      <c r="F896" t="s">
        <v>1366</v>
      </c>
      <c r="G896" t="s">
        <v>1367</v>
      </c>
      <c r="H896" t="s">
        <v>1368</v>
      </c>
      <c r="I896" t="s">
        <v>1369</v>
      </c>
      <c r="J896">
        <v>0</v>
      </c>
      <c r="K896">
        <v>0</v>
      </c>
      <c r="L896">
        <v>0</v>
      </c>
      <c r="M896" t="s">
        <v>1370</v>
      </c>
      <c r="N896" t="s">
        <v>1371</v>
      </c>
      <c r="O896" t="s">
        <v>1372</v>
      </c>
      <c r="Q896">
        <f t="shared" si="40"/>
        <v>52.581875000000004</v>
      </c>
      <c r="S896">
        <f t="shared" si="41"/>
        <v>53.547499999999999</v>
      </c>
      <c r="U896">
        <f t="shared" si="42"/>
        <v>5332.0000000000064</v>
      </c>
    </row>
    <row r="897" spans="1:21">
      <c r="A897" t="s">
        <v>954</v>
      </c>
      <c r="B897">
        <v>1400</v>
      </c>
      <c r="C897">
        <v>6</v>
      </c>
      <c r="D897" t="s">
        <v>1056</v>
      </c>
      <c r="E897">
        <v>191</v>
      </c>
      <c r="F897" t="s">
        <v>2120</v>
      </c>
      <c r="G897" t="s">
        <v>2121</v>
      </c>
      <c r="H897" t="s">
        <v>2122</v>
      </c>
      <c r="I897" t="s">
        <v>2123</v>
      </c>
      <c r="J897">
        <v>0</v>
      </c>
      <c r="K897">
        <v>0</v>
      </c>
      <c r="L897">
        <v>0</v>
      </c>
      <c r="M897" t="s">
        <v>2124</v>
      </c>
      <c r="N897" t="s">
        <v>2125</v>
      </c>
      <c r="O897" t="s">
        <v>2126</v>
      </c>
      <c r="Q897">
        <f t="shared" si="40"/>
        <v>55.999375000000001</v>
      </c>
      <c r="S897">
        <f t="shared" si="41"/>
        <v>56.954999999999998</v>
      </c>
      <c r="U897">
        <f t="shared" si="42"/>
        <v>5109.25</v>
      </c>
    </row>
    <row r="898" spans="1:21">
      <c r="A898" t="s">
        <v>954</v>
      </c>
      <c r="B898">
        <v>1400</v>
      </c>
      <c r="C898">
        <v>7</v>
      </c>
      <c r="D898" t="s">
        <v>1056</v>
      </c>
      <c r="E898">
        <v>192</v>
      </c>
      <c r="F898" t="s">
        <v>1622</v>
      </c>
      <c r="G898" t="s">
        <v>1623</v>
      </c>
      <c r="H898" t="s">
        <v>1624</v>
      </c>
      <c r="I898" t="s">
        <v>1625</v>
      </c>
      <c r="J898">
        <v>0</v>
      </c>
      <c r="K898">
        <v>0</v>
      </c>
      <c r="L898">
        <v>0</v>
      </c>
      <c r="M898" t="s">
        <v>1626</v>
      </c>
      <c r="N898" t="s">
        <v>1627</v>
      </c>
      <c r="O898" t="s">
        <v>1628</v>
      </c>
      <c r="Q898">
        <f t="shared" si="40"/>
        <v>59.327125000000002</v>
      </c>
      <c r="S898">
        <f t="shared" si="41"/>
        <v>60.274499999999996</v>
      </c>
      <c r="U898">
        <f t="shared" si="42"/>
        <v>5120.0000000000064</v>
      </c>
    </row>
    <row r="899" spans="1:21">
      <c r="A899" t="s">
        <v>954</v>
      </c>
      <c r="B899">
        <v>1400</v>
      </c>
      <c r="C899">
        <v>8</v>
      </c>
      <c r="D899" t="s">
        <v>1056</v>
      </c>
      <c r="E899">
        <v>195</v>
      </c>
      <c r="F899" t="s">
        <v>3935</v>
      </c>
      <c r="G899" t="s">
        <v>3936</v>
      </c>
      <c r="H899" t="s">
        <v>3937</v>
      </c>
      <c r="I899" t="s">
        <v>3938</v>
      </c>
      <c r="J899" t="s">
        <v>3939</v>
      </c>
      <c r="K899">
        <v>0</v>
      </c>
      <c r="L899">
        <v>0</v>
      </c>
      <c r="M899" t="s">
        <v>1726</v>
      </c>
      <c r="N899" t="s">
        <v>3940</v>
      </c>
      <c r="O899" t="s">
        <v>3941</v>
      </c>
      <c r="Q899">
        <f t="shared" ref="Q899:Q962" si="43">(F899+G899+(8-C899)*0)/8</f>
        <v>62.315999999999995</v>
      </c>
      <c r="S899">
        <f t="shared" ref="S899:S962" si="44">(O899+N899+L899)/8</f>
        <v>63.277875000000002</v>
      </c>
      <c r="U899">
        <f t="shared" si="42"/>
        <v>5595.0000000000018</v>
      </c>
    </row>
    <row r="900" spans="1:21">
      <c r="A900" t="s">
        <v>954</v>
      </c>
      <c r="B900">
        <v>1500</v>
      </c>
      <c r="C900">
        <v>1</v>
      </c>
      <c r="D900" t="s">
        <v>1056</v>
      </c>
      <c r="E900">
        <v>521</v>
      </c>
      <c r="F900" t="s">
        <v>629</v>
      </c>
      <c r="G900" t="s">
        <v>4329</v>
      </c>
      <c r="H900" t="s">
        <v>5956</v>
      </c>
      <c r="I900" t="s">
        <v>5957</v>
      </c>
      <c r="J900">
        <v>0</v>
      </c>
      <c r="K900">
        <v>0</v>
      </c>
      <c r="L900">
        <v>0</v>
      </c>
      <c r="M900" t="s">
        <v>5958</v>
      </c>
      <c r="N900" t="s">
        <v>1564</v>
      </c>
      <c r="O900" t="s">
        <v>5959</v>
      </c>
      <c r="Q900">
        <f t="shared" si="43"/>
        <v>12.48025</v>
      </c>
      <c r="S900">
        <f t="shared" si="44"/>
        <v>13.174249999999999</v>
      </c>
      <c r="U900">
        <f t="shared" si="42"/>
        <v>9944.9705882352682</v>
      </c>
    </row>
    <row r="901" spans="1:21">
      <c r="A901" t="s">
        <v>954</v>
      </c>
      <c r="B901">
        <v>1500</v>
      </c>
      <c r="C901">
        <v>2</v>
      </c>
      <c r="D901" t="s">
        <v>1056</v>
      </c>
      <c r="E901">
        <v>284</v>
      </c>
      <c r="F901" t="s">
        <v>1626</v>
      </c>
      <c r="G901" t="s">
        <v>5844</v>
      </c>
      <c r="H901" t="s">
        <v>3204</v>
      </c>
      <c r="I901" t="s">
        <v>5845</v>
      </c>
      <c r="J901">
        <v>0</v>
      </c>
      <c r="K901">
        <v>0</v>
      </c>
      <c r="L901">
        <v>0</v>
      </c>
      <c r="M901" t="s">
        <v>3126</v>
      </c>
      <c r="N901" t="s">
        <v>5846</v>
      </c>
      <c r="O901" t="s">
        <v>5847</v>
      </c>
      <c r="Q901">
        <f t="shared" si="43"/>
        <v>24.955500000000001</v>
      </c>
      <c r="S901">
        <f t="shared" si="44"/>
        <v>25.711624999999998</v>
      </c>
      <c r="U901">
        <f t="shared" si="42"/>
        <v>6437.333333333343</v>
      </c>
    </row>
    <row r="902" spans="1:21">
      <c r="A902" t="s">
        <v>954</v>
      </c>
      <c r="B902">
        <v>1500</v>
      </c>
      <c r="C902">
        <v>3</v>
      </c>
      <c r="D902" t="s">
        <v>1056</v>
      </c>
      <c r="E902">
        <v>206</v>
      </c>
      <c r="F902" t="s">
        <v>270</v>
      </c>
      <c r="G902" t="s">
        <v>4505</v>
      </c>
      <c r="H902" t="s">
        <v>4506</v>
      </c>
      <c r="I902" t="s">
        <v>4507</v>
      </c>
      <c r="J902">
        <v>0</v>
      </c>
      <c r="K902">
        <v>0</v>
      </c>
      <c r="L902">
        <v>0</v>
      </c>
      <c r="M902" t="s">
        <v>1953</v>
      </c>
      <c r="N902" t="s">
        <v>4508</v>
      </c>
      <c r="O902" t="s">
        <v>4509</v>
      </c>
      <c r="Q902">
        <f t="shared" si="43"/>
        <v>37.426874999999995</v>
      </c>
      <c r="S902">
        <f t="shared" si="44"/>
        <v>38.214749999999995</v>
      </c>
      <c r="U902">
        <f t="shared" si="42"/>
        <v>5641.2307692307722</v>
      </c>
    </row>
    <row r="903" spans="1:21">
      <c r="A903" t="s">
        <v>954</v>
      </c>
      <c r="B903">
        <v>1500</v>
      </c>
      <c r="C903">
        <v>4</v>
      </c>
      <c r="D903" t="s">
        <v>1056</v>
      </c>
      <c r="E903">
        <v>171</v>
      </c>
      <c r="F903" t="s">
        <v>1086</v>
      </c>
      <c r="G903" t="s">
        <v>2927</v>
      </c>
      <c r="H903" t="s">
        <v>2257</v>
      </c>
      <c r="I903" t="s">
        <v>2928</v>
      </c>
      <c r="J903">
        <v>0</v>
      </c>
      <c r="K903">
        <v>0</v>
      </c>
      <c r="L903">
        <v>0</v>
      </c>
      <c r="M903" t="s">
        <v>2609</v>
      </c>
      <c r="N903" t="s">
        <v>2929</v>
      </c>
      <c r="O903" t="s">
        <v>2930</v>
      </c>
      <c r="Q903">
        <f t="shared" si="43"/>
        <v>10.62975</v>
      </c>
      <c r="S903">
        <f t="shared" si="44"/>
        <v>50.615250000000003</v>
      </c>
      <c r="U903">
        <f t="shared" si="42"/>
        <v>4554.8181818181756</v>
      </c>
    </row>
    <row r="904" spans="1:21">
      <c r="A904" t="s">
        <v>954</v>
      </c>
      <c r="B904">
        <v>1500</v>
      </c>
      <c r="C904">
        <v>5</v>
      </c>
      <c r="D904" t="s">
        <v>1056</v>
      </c>
      <c r="E904">
        <v>183</v>
      </c>
      <c r="F904" t="s">
        <v>2603</v>
      </c>
      <c r="G904" t="s">
        <v>5721</v>
      </c>
      <c r="H904" t="s">
        <v>5722</v>
      </c>
      <c r="I904" t="s">
        <v>5723</v>
      </c>
      <c r="J904">
        <v>0</v>
      </c>
      <c r="K904">
        <v>0</v>
      </c>
      <c r="L904">
        <v>0</v>
      </c>
      <c r="M904" t="s">
        <v>102</v>
      </c>
      <c r="N904" t="s">
        <v>5724</v>
      </c>
      <c r="O904" t="s">
        <v>5725</v>
      </c>
      <c r="Q904">
        <f t="shared" si="43"/>
        <v>52.563875000000003</v>
      </c>
      <c r="S904">
        <f t="shared" si="44"/>
        <v>53.455625000000005</v>
      </c>
      <c r="U904">
        <f t="shared" si="42"/>
        <v>5261.25</v>
      </c>
    </row>
    <row r="905" spans="1:21">
      <c r="A905" t="s">
        <v>954</v>
      </c>
      <c r="B905">
        <v>1500</v>
      </c>
      <c r="C905">
        <v>6</v>
      </c>
      <c r="D905" t="s">
        <v>1056</v>
      </c>
      <c r="E905">
        <v>177</v>
      </c>
      <c r="F905" t="s">
        <v>5514</v>
      </c>
      <c r="G905" t="s">
        <v>5515</v>
      </c>
      <c r="H905">
        <v>30</v>
      </c>
      <c r="I905" t="s">
        <v>5516</v>
      </c>
      <c r="J905">
        <v>0</v>
      </c>
      <c r="K905">
        <v>0</v>
      </c>
      <c r="L905">
        <v>0</v>
      </c>
      <c r="M905" t="s">
        <v>5517</v>
      </c>
      <c r="N905" t="s">
        <v>5518</v>
      </c>
      <c r="O905" t="s">
        <v>5519</v>
      </c>
      <c r="Q905">
        <f t="shared" si="43"/>
        <v>56.636749999999999</v>
      </c>
      <c r="S905">
        <f t="shared" si="44"/>
        <v>57.527000000000001</v>
      </c>
      <c r="U905">
        <f t="shared" si="42"/>
        <v>5310</v>
      </c>
    </row>
    <row r="906" spans="1:21">
      <c r="A906" t="s">
        <v>954</v>
      </c>
      <c r="B906">
        <v>1500</v>
      </c>
      <c r="C906">
        <v>7</v>
      </c>
      <c r="D906" t="s">
        <v>1056</v>
      </c>
      <c r="E906">
        <v>181</v>
      </c>
      <c r="F906" t="s">
        <v>2894</v>
      </c>
      <c r="G906" t="s">
        <v>2895</v>
      </c>
      <c r="H906" t="s">
        <v>2896</v>
      </c>
      <c r="I906" t="s">
        <v>2897</v>
      </c>
      <c r="J906">
        <v>0</v>
      </c>
      <c r="K906">
        <v>0</v>
      </c>
      <c r="L906">
        <v>0</v>
      </c>
      <c r="M906" t="s">
        <v>693</v>
      </c>
      <c r="N906" t="s">
        <v>2898</v>
      </c>
      <c r="O906" t="s">
        <v>2899</v>
      </c>
      <c r="Q906">
        <f t="shared" si="43"/>
        <v>59.644124999999995</v>
      </c>
      <c r="S906">
        <f t="shared" si="44"/>
        <v>60.541749999999993</v>
      </c>
      <c r="U906">
        <f t="shared" si="42"/>
        <v>5309.3333333333276</v>
      </c>
    </row>
    <row r="907" spans="1:21">
      <c r="A907" t="s">
        <v>954</v>
      </c>
      <c r="B907">
        <v>1500</v>
      </c>
      <c r="C907">
        <v>8</v>
      </c>
      <c r="D907" t="s">
        <v>1056</v>
      </c>
      <c r="E907">
        <v>189</v>
      </c>
      <c r="F907" t="s">
        <v>1763</v>
      </c>
      <c r="G907" t="s">
        <v>1764</v>
      </c>
      <c r="H907" t="s">
        <v>1765</v>
      </c>
      <c r="I907" t="s">
        <v>1766</v>
      </c>
      <c r="J907">
        <v>0</v>
      </c>
      <c r="K907">
        <v>0</v>
      </c>
      <c r="L907">
        <v>0</v>
      </c>
      <c r="M907" t="s">
        <v>1767</v>
      </c>
      <c r="N907" t="s">
        <v>1768</v>
      </c>
      <c r="O907" t="s">
        <v>1769</v>
      </c>
      <c r="Q907">
        <f t="shared" si="43"/>
        <v>62.918500000000002</v>
      </c>
      <c r="S907">
        <f t="shared" si="44"/>
        <v>63.832374999999999</v>
      </c>
      <c r="U907">
        <f t="shared" si="42"/>
        <v>5150.25</v>
      </c>
    </row>
    <row r="908" spans="1:21">
      <c r="A908" t="s">
        <v>954</v>
      </c>
      <c r="B908">
        <v>1600</v>
      </c>
      <c r="C908">
        <v>1</v>
      </c>
      <c r="D908" t="s">
        <v>1056</v>
      </c>
      <c r="E908">
        <v>489</v>
      </c>
      <c r="F908" t="s">
        <v>1945</v>
      </c>
      <c r="G908" t="s">
        <v>4212</v>
      </c>
      <c r="H908" t="s">
        <v>4213</v>
      </c>
      <c r="I908" t="s">
        <v>4214</v>
      </c>
      <c r="J908" t="s">
        <v>127</v>
      </c>
      <c r="K908">
        <v>0</v>
      </c>
      <c r="L908">
        <v>0</v>
      </c>
      <c r="M908" t="s">
        <v>4215</v>
      </c>
      <c r="N908" t="s">
        <v>4216</v>
      </c>
      <c r="O908" t="s">
        <v>4217</v>
      </c>
      <c r="Q908">
        <f t="shared" si="43"/>
        <v>12.480250000000002</v>
      </c>
      <c r="S908">
        <f t="shared" si="44"/>
        <v>13.08175</v>
      </c>
      <c r="U908">
        <f t="shared" ref="U908:U963" si="45">H908*E908</f>
        <v>9245.15625</v>
      </c>
    </row>
    <row r="909" spans="1:21">
      <c r="A909" t="s">
        <v>954</v>
      </c>
      <c r="B909">
        <v>1600</v>
      </c>
      <c r="C909">
        <v>2</v>
      </c>
      <c r="D909" t="s">
        <v>1056</v>
      </c>
      <c r="E909">
        <v>267</v>
      </c>
      <c r="F909" t="s">
        <v>2061</v>
      </c>
      <c r="G909" t="s">
        <v>4068</v>
      </c>
      <c r="H909" t="s">
        <v>4069</v>
      </c>
      <c r="I909" t="s">
        <v>4070</v>
      </c>
      <c r="J909">
        <v>0</v>
      </c>
      <c r="K909">
        <v>0</v>
      </c>
      <c r="L909">
        <v>0</v>
      </c>
      <c r="M909" t="s">
        <v>3632</v>
      </c>
      <c r="N909" t="s">
        <v>4071</v>
      </c>
      <c r="O909" t="s">
        <v>4072</v>
      </c>
      <c r="Q909">
        <f t="shared" si="43"/>
        <v>24.932499999999997</v>
      </c>
      <c r="S909">
        <f t="shared" si="44"/>
        <v>25.595375000000001</v>
      </c>
      <c r="U909">
        <f t="shared" si="45"/>
        <v>5999.6470588235252</v>
      </c>
    </row>
    <row r="910" spans="1:21">
      <c r="A910" t="s">
        <v>954</v>
      </c>
      <c r="B910">
        <v>1600</v>
      </c>
      <c r="C910">
        <v>3</v>
      </c>
      <c r="D910" t="s">
        <v>1056</v>
      </c>
      <c r="E910">
        <v>192</v>
      </c>
      <c r="F910" t="s">
        <v>3441</v>
      </c>
      <c r="G910" t="s">
        <v>3442</v>
      </c>
      <c r="H910" t="s">
        <v>3443</v>
      </c>
      <c r="I910" t="s">
        <v>3444</v>
      </c>
      <c r="J910">
        <v>0</v>
      </c>
      <c r="K910">
        <v>0</v>
      </c>
      <c r="L910">
        <v>0</v>
      </c>
      <c r="M910" t="s">
        <v>1301</v>
      </c>
      <c r="N910" t="s">
        <v>1614</v>
      </c>
      <c r="O910" t="s">
        <v>3445</v>
      </c>
      <c r="Q910">
        <f t="shared" si="43"/>
        <v>37.409500000000001</v>
      </c>
      <c r="S910">
        <f t="shared" si="44"/>
        <v>38.131749999999997</v>
      </c>
      <c r="U910">
        <f t="shared" si="45"/>
        <v>5264.0000000000064</v>
      </c>
    </row>
    <row r="911" spans="1:21">
      <c r="A911" t="s">
        <v>954</v>
      </c>
      <c r="B911">
        <v>1600</v>
      </c>
      <c r="C911">
        <v>4</v>
      </c>
      <c r="D911" t="s">
        <v>1056</v>
      </c>
      <c r="E911">
        <v>162</v>
      </c>
      <c r="F911" t="s">
        <v>4648</v>
      </c>
      <c r="G911" t="s">
        <v>4649</v>
      </c>
      <c r="H911" t="s">
        <v>1510</v>
      </c>
      <c r="I911" t="s">
        <v>4650</v>
      </c>
      <c r="J911">
        <v>0</v>
      </c>
      <c r="K911">
        <v>0</v>
      </c>
      <c r="L911">
        <v>0</v>
      </c>
      <c r="M911" t="s">
        <v>1467</v>
      </c>
      <c r="N911" t="s">
        <v>4651</v>
      </c>
      <c r="O911" t="s">
        <v>4652</v>
      </c>
      <c r="Q911">
        <f t="shared" si="43"/>
        <v>49.895499999999998</v>
      </c>
      <c r="S911">
        <f t="shared" si="44"/>
        <v>50.709249999999997</v>
      </c>
      <c r="U911">
        <f t="shared" si="45"/>
        <v>4779</v>
      </c>
    </row>
    <row r="912" spans="1:21">
      <c r="A912" t="s">
        <v>954</v>
      </c>
      <c r="B912">
        <v>1600</v>
      </c>
      <c r="C912">
        <v>5</v>
      </c>
      <c r="D912" t="s">
        <v>1056</v>
      </c>
      <c r="E912">
        <v>163</v>
      </c>
      <c r="F912" t="s">
        <v>3297</v>
      </c>
      <c r="G912" t="s">
        <v>3298</v>
      </c>
      <c r="H912" t="s">
        <v>3299</v>
      </c>
      <c r="I912" t="s">
        <v>3300</v>
      </c>
      <c r="J912">
        <v>0</v>
      </c>
      <c r="K912">
        <v>0</v>
      </c>
      <c r="L912">
        <v>0</v>
      </c>
      <c r="M912" t="s">
        <v>1953</v>
      </c>
      <c r="N912" t="s">
        <v>3301</v>
      </c>
      <c r="O912" t="s">
        <v>3302</v>
      </c>
      <c r="Q912">
        <f t="shared" si="43"/>
        <v>52.754249999999999</v>
      </c>
      <c r="S912">
        <f t="shared" si="44"/>
        <v>53.532000000000004</v>
      </c>
      <c r="U912">
        <f t="shared" si="45"/>
        <v>4955.2</v>
      </c>
    </row>
    <row r="913" spans="1:21">
      <c r="A913" t="s">
        <v>954</v>
      </c>
      <c r="B913">
        <v>1600</v>
      </c>
      <c r="C913">
        <v>6</v>
      </c>
      <c r="D913" t="s">
        <v>1056</v>
      </c>
      <c r="E913">
        <v>168</v>
      </c>
      <c r="F913" t="s">
        <v>4084</v>
      </c>
      <c r="G913" t="s">
        <v>4085</v>
      </c>
      <c r="H913" t="s">
        <v>4086</v>
      </c>
      <c r="I913" t="s">
        <v>4087</v>
      </c>
      <c r="J913">
        <v>0</v>
      </c>
      <c r="K913">
        <v>0</v>
      </c>
      <c r="L913">
        <v>0</v>
      </c>
      <c r="M913" t="s">
        <v>1953</v>
      </c>
      <c r="N913" t="s">
        <v>2843</v>
      </c>
      <c r="O913" t="s">
        <v>4088</v>
      </c>
      <c r="Q913">
        <f t="shared" si="43"/>
        <v>55.317875000000001</v>
      </c>
      <c r="S913">
        <f t="shared" si="44"/>
        <v>56.184624999999997</v>
      </c>
      <c r="U913">
        <f t="shared" si="45"/>
        <v>4972.8</v>
      </c>
    </row>
    <row r="914" spans="1:21">
      <c r="A914" t="s">
        <v>954</v>
      </c>
      <c r="B914">
        <v>1600</v>
      </c>
      <c r="C914">
        <v>7</v>
      </c>
      <c r="D914" t="s">
        <v>1056</v>
      </c>
      <c r="E914">
        <v>170</v>
      </c>
      <c r="F914" t="s">
        <v>1950</v>
      </c>
      <c r="G914" t="s">
        <v>1951</v>
      </c>
      <c r="H914" t="s">
        <v>1365</v>
      </c>
      <c r="I914" t="s">
        <v>1952</v>
      </c>
      <c r="J914">
        <v>0</v>
      </c>
      <c r="K914">
        <v>0</v>
      </c>
      <c r="L914">
        <v>0</v>
      </c>
      <c r="M914" t="s">
        <v>1953</v>
      </c>
      <c r="N914" t="s">
        <v>1954</v>
      </c>
      <c r="O914" t="s">
        <v>1955</v>
      </c>
      <c r="Q914">
        <f t="shared" si="43"/>
        <v>58.210749999999997</v>
      </c>
      <c r="S914">
        <f t="shared" si="44"/>
        <v>59.055624999999999</v>
      </c>
      <c r="U914">
        <f t="shared" si="45"/>
        <v>5285.4545454545469</v>
      </c>
    </row>
    <row r="915" spans="1:21">
      <c r="A915" t="s">
        <v>954</v>
      </c>
      <c r="B915">
        <v>1600</v>
      </c>
      <c r="C915">
        <v>8</v>
      </c>
      <c r="D915" t="s">
        <v>1056</v>
      </c>
      <c r="E915">
        <v>173</v>
      </c>
      <c r="F915" t="s">
        <v>1970</v>
      </c>
      <c r="G915" t="s">
        <v>1971</v>
      </c>
      <c r="H915" t="s">
        <v>1972</v>
      </c>
      <c r="I915" t="s">
        <v>1973</v>
      </c>
      <c r="J915">
        <v>0</v>
      </c>
      <c r="K915">
        <v>0</v>
      </c>
      <c r="L915">
        <v>0</v>
      </c>
      <c r="M915" t="s">
        <v>1974</v>
      </c>
      <c r="N915" t="s">
        <v>1975</v>
      </c>
      <c r="O915" t="s">
        <v>1976</v>
      </c>
      <c r="Q915">
        <f t="shared" si="43"/>
        <v>62.458374999999997</v>
      </c>
      <c r="S915">
        <f t="shared" si="44"/>
        <v>63.317250000000001</v>
      </c>
      <c r="U915">
        <f t="shared" si="45"/>
        <v>5551.7272727272748</v>
      </c>
    </row>
    <row r="916" spans="1:21">
      <c r="A916" t="s">
        <v>954</v>
      </c>
      <c r="B916">
        <v>1700</v>
      </c>
      <c r="C916">
        <v>1</v>
      </c>
      <c r="D916" t="s">
        <v>1056</v>
      </c>
      <c r="E916">
        <v>460</v>
      </c>
      <c r="F916" t="s">
        <v>4237</v>
      </c>
      <c r="G916" t="s">
        <v>1771</v>
      </c>
      <c r="H916" t="s">
        <v>5308</v>
      </c>
      <c r="I916" t="s">
        <v>5309</v>
      </c>
      <c r="J916">
        <v>0</v>
      </c>
      <c r="K916">
        <v>0</v>
      </c>
      <c r="L916">
        <v>0</v>
      </c>
      <c r="M916" t="s">
        <v>5310</v>
      </c>
      <c r="N916" t="s">
        <v>5311</v>
      </c>
      <c r="O916" t="s">
        <v>5312</v>
      </c>
      <c r="Q916">
        <f t="shared" si="43"/>
        <v>12.48</v>
      </c>
      <c r="S916">
        <f t="shared" si="44"/>
        <v>13.041125000000001</v>
      </c>
      <c r="U916">
        <f t="shared" si="45"/>
        <v>9231.7241379310435</v>
      </c>
    </row>
    <row r="917" spans="1:21">
      <c r="A917" t="s">
        <v>954</v>
      </c>
      <c r="B917">
        <v>1700</v>
      </c>
      <c r="C917">
        <v>2</v>
      </c>
      <c r="D917" t="s">
        <v>1056</v>
      </c>
      <c r="E917">
        <v>251</v>
      </c>
      <c r="F917" t="s">
        <v>701</v>
      </c>
      <c r="G917" t="s">
        <v>4292</v>
      </c>
      <c r="H917">
        <v>25</v>
      </c>
      <c r="I917" t="s">
        <v>4293</v>
      </c>
      <c r="J917">
        <v>0</v>
      </c>
      <c r="K917">
        <v>0</v>
      </c>
      <c r="L917">
        <v>0</v>
      </c>
      <c r="M917" t="s">
        <v>180</v>
      </c>
      <c r="N917" t="s">
        <v>4294</v>
      </c>
      <c r="O917" t="s">
        <v>4295</v>
      </c>
      <c r="Q917">
        <f t="shared" si="43"/>
        <v>24.956750000000003</v>
      </c>
      <c r="S917">
        <f t="shared" si="44"/>
        <v>25.574874999999999</v>
      </c>
      <c r="U917">
        <f t="shared" si="45"/>
        <v>6275</v>
      </c>
    </row>
    <row r="918" spans="1:21">
      <c r="A918" t="s">
        <v>954</v>
      </c>
      <c r="B918">
        <v>1700</v>
      </c>
      <c r="C918">
        <v>3</v>
      </c>
      <c r="D918" t="s">
        <v>1056</v>
      </c>
      <c r="E918">
        <v>181</v>
      </c>
      <c r="F918" t="s">
        <v>4435</v>
      </c>
      <c r="G918" t="s">
        <v>4436</v>
      </c>
      <c r="H918" t="s">
        <v>3522</v>
      </c>
      <c r="I918" t="s">
        <v>4437</v>
      </c>
      <c r="J918">
        <v>0</v>
      </c>
      <c r="K918">
        <v>0</v>
      </c>
      <c r="L918">
        <v>0</v>
      </c>
      <c r="M918" t="s">
        <v>4438</v>
      </c>
      <c r="N918" t="s">
        <v>4439</v>
      </c>
      <c r="O918" t="s">
        <v>4440</v>
      </c>
      <c r="Q918">
        <f t="shared" si="43"/>
        <v>37.429124999999999</v>
      </c>
      <c r="S918">
        <f t="shared" si="44"/>
        <v>38.098624999999998</v>
      </c>
      <c r="U918">
        <f t="shared" si="45"/>
        <v>4977.5</v>
      </c>
    </row>
    <row r="919" spans="1:21">
      <c r="A919" t="s">
        <v>954</v>
      </c>
      <c r="B919">
        <v>1700</v>
      </c>
      <c r="C919">
        <v>4</v>
      </c>
      <c r="D919" t="s">
        <v>1056</v>
      </c>
      <c r="E919">
        <v>159</v>
      </c>
      <c r="F919" t="s">
        <v>2988</v>
      </c>
      <c r="G919" t="s">
        <v>2989</v>
      </c>
      <c r="H919" t="s">
        <v>2990</v>
      </c>
      <c r="I919" t="s">
        <v>2991</v>
      </c>
      <c r="J919">
        <v>0</v>
      </c>
      <c r="K919">
        <v>0</v>
      </c>
      <c r="L919">
        <v>0</v>
      </c>
      <c r="M919" t="s">
        <v>2992</v>
      </c>
      <c r="N919" t="s">
        <v>813</v>
      </c>
      <c r="O919" t="s">
        <v>2993</v>
      </c>
      <c r="Q919">
        <f t="shared" si="43"/>
        <v>49.889750000000006</v>
      </c>
      <c r="S919">
        <f t="shared" si="44"/>
        <v>50.643875000000001</v>
      </c>
      <c r="U919">
        <f t="shared" si="45"/>
        <v>5072.0999999999995</v>
      </c>
    </row>
    <row r="920" spans="1:21">
      <c r="A920" t="s">
        <v>954</v>
      </c>
      <c r="B920">
        <v>1700</v>
      </c>
      <c r="C920">
        <v>5</v>
      </c>
      <c r="D920" t="s">
        <v>1056</v>
      </c>
      <c r="E920">
        <v>155</v>
      </c>
      <c r="F920" t="s">
        <v>2943</v>
      </c>
      <c r="G920" t="s">
        <v>2944</v>
      </c>
      <c r="H920" t="s">
        <v>2945</v>
      </c>
      <c r="I920" t="s">
        <v>2946</v>
      </c>
      <c r="J920" t="s">
        <v>2887</v>
      </c>
      <c r="K920">
        <v>0</v>
      </c>
      <c r="L920">
        <v>0</v>
      </c>
      <c r="M920" t="s">
        <v>1597</v>
      </c>
      <c r="N920" t="s">
        <v>2947</v>
      </c>
      <c r="O920" t="s">
        <v>2948</v>
      </c>
      <c r="Q920">
        <f t="shared" si="43"/>
        <v>52.648500000000006</v>
      </c>
      <c r="S920">
        <f t="shared" si="44"/>
        <v>53.408124999999998</v>
      </c>
      <c r="U920">
        <f t="shared" si="45"/>
        <v>4789.5</v>
      </c>
    </row>
    <row r="921" spans="1:21">
      <c r="A921" t="s">
        <v>954</v>
      </c>
      <c r="B921">
        <v>1700</v>
      </c>
      <c r="C921">
        <v>6</v>
      </c>
      <c r="D921" t="s">
        <v>1056</v>
      </c>
      <c r="E921">
        <v>159</v>
      </c>
      <c r="F921" t="s">
        <v>1700</v>
      </c>
      <c r="G921" t="s">
        <v>1701</v>
      </c>
      <c r="H921" t="s">
        <v>1702</v>
      </c>
      <c r="I921" t="s">
        <v>1703</v>
      </c>
      <c r="J921">
        <v>0</v>
      </c>
      <c r="K921">
        <v>0</v>
      </c>
      <c r="L921">
        <v>0</v>
      </c>
      <c r="M921" t="s">
        <v>1704</v>
      </c>
      <c r="N921" t="s">
        <v>1705</v>
      </c>
      <c r="O921" t="s">
        <v>1706</v>
      </c>
      <c r="Q921">
        <f t="shared" si="43"/>
        <v>56.438000000000002</v>
      </c>
      <c r="S921">
        <f t="shared" si="44"/>
        <v>57.201000000000001</v>
      </c>
      <c r="U921">
        <f t="shared" si="45"/>
        <v>5469.5999999999995</v>
      </c>
    </row>
    <row r="922" spans="1:21">
      <c r="A922" t="s">
        <v>954</v>
      </c>
      <c r="B922">
        <v>1700</v>
      </c>
      <c r="C922">
        <v>7</v>
      </c>
      <c r="D922" t="s">
        <v>1056</v>
      </c>
      <c r="E922">
        <v>160</v>
      </c>
      <c r="F922" t="s">
        <v>1867</v>
      </c>
      <c r="G922" t="s">
        <v>1868</v>
      </c>
      <c r="H922" t="s">
        <v>1869</v>
      </c>
      <c r="I922" t="s">
        <v>1870</v>
      </c>
      <c r="J922">
        <v>0</v>
      </c>
      <c r="K922">
        <v>0</v>
      </c>
      <c r="L922">
        <v>0</v>
      </c>
      <c r="M922" t="s">
        <v>1871</v>
      </c>
      <c r="N922" t="s">
        <v>1872</v>
      </c>
      <c r="O922" t="s">
        <v>1873</v>
      </c>
      <c r="Q922">
        <f t="shared" si="43"/>
        <v>58.433250000000001</v>
      </c>
      <c r="S922">
        <f t="shared" si="44"/>
        <v>59.219625000000001</v>
      </c>
      <c r="U922">
        <f t="shared" si="45"/>
        <v>5040</v>
      </c>
    </row>
    <row r="923" spans="1:21">
      <c r="A923" t="s">
        <v>954</v>
      </c>
      <c r="B923">
        <v>1700</v>
      </c>
      <c r="C923">
        <v>8</v>
      </c>
      <c r="D923" t="s">
        <v>1056</v>
      </c>
      <c r="E923">
        <v>164</v>
      </c>
      <c r="F923" t="s">
        <v>4975</v>
      </c>
      <c r="G923" t="s">
        <v>4976</v>
      </c>
      <c r="H923" t="s">
        <v>3285</v>
      </c>
      <c r="I923" t="s">
        <v>4977</v>
      </c>
      <c r="J923">
        <v>0</v>
      </c>
      <c r="K923">
        <v>0</v>
      </c>
      <c r="L923">
        <v>0</v>
      </c>
      <c r="M923" t="s">
        <v>4438</v>
      </c>
      <c r="N923" t="s">
        <v>4978</v>
      </c>
      <c r="O923" t="s">
        <v>4979</v>
      </c>
      <c r="Q923">
        <f t="shared" si="43"/>
        <v>62.571999999999996</v>
      </c>
      <c r="S923">
        <f t="shared" si="44"/>
        <v>63.346500000000006</v>
      </c>
      <c r="U923">
        <f t="shared" si="45"/>
        <v>5461.2</v>
      </c>
    </row>
    <row r="924" spans="1:21">
      <c r="A924" t="s">
        <v>954</v>
      </c>
      <c r="B924">
        <v>1800</v>
      </c>
      <c r="C924">
        <v>1</v>
      </c>
      <c r="D924" t="s">
        <v>1056</v>
      </c>
      <c r="E924">
        <v>435</v>
      </c>
      <c r="F924" t="s">
        <v>1945</v>
      </c>
      <c r="G924" t="s">
        <v>2767</v>
      </c>
      <c r="H924" t="s">
        <v>2768</v>
      </c>
      <c r="I924" t="s">
        <v>2769</v>
      </c>
      <c r="J924">
        <v>0</v>
      </c>
      <c r="K924">
        <v>0</v>
      </c>
      <c r="L924">
        <v>0</v>
      </c>
      <c r="M924" t="s">
        <v>2770</v>
      </c>
      <c r="N924" t="s">
        <v>2771</v>
      </c>
      <c r="O924" t="s">
        <v>2772</v>
      </c>
      <c r="Q924">
        <f t="shared" si="43"/>
        <v>12.480500000000001</v>
      </c>
      <c r="S924">
        <f t="shared" si="44"/>
        <v>13.00775</v>
      </c>
      <c r="U924">
        <f t="shared" si="45"/>
        <v>9119.9999999999945</v>
      </c>
    </row>
    <row r="925" spans="1:21">
      <c r="A925" t="s">
        <v>954</v>
      </c>
      <c r="B925">
        <v>1800</v>
      </c>
      <c r="C925">
        <v>2</v>
      </c>
      <c r="D925" t="s">
        <v>1056</v>
      </c>
      <c r="E925">
        <v>237</v>
      </c>
      <c r="F925" t="s">
        <v>1101</v>
      </c>
      <c r="G925" t="s">
        <v>3497</v>
      </c>
      <c r="H925" t="s">
        <v>4476</v>
      </c>
      <c r="I925" t="s">
        <v>4880</v>
      </c>
      <c r="J925" t="s">
        <v>593</v>
      </c>
      <c r="K925">
        <v>0</v>
      </c>
      <c r="L925">
        <v>0</v>
      </c>
      <c r="M925" t="s">
        <v>1101</v>
      </c>
      <c r="N925" t="s">
        <v>1332</v>
      </c>
      <c r="O925" t="s">
        <v>4881</v>
      </c>
      <c r="Q925">
        <f t="shared" si="43"/>
        <v>24.956624999999999</v>
      </c>
      <c r="S925">
        <f t="shared" si="44"/>
        <v>25.5395</v>
      </c>
      <c r="U925">
        <f t="shared" si="45"/>
        <v>6098.799999999992</v>
      </c>
    </row>
    <row r="926" spans="1:21">
      <c r="A926" t="s">
        <v>954</v>
      </c>
      <c r="B926">
        <v>1800</v>
      </c>
      <c r="C926">
        <v>3</v>
      </c>
      <c r="D926" t="s">
        <v>1056</v>
      </c>
      <c r="E926">
        <v>172</v>
      </c>
      <c r="F926" t="s">
        <v>5608</v>
      </c>
      <c r="G926" t="s">
        <v>5609</v>
      </c>
      <c r="H926" t="s">
        <v>5610</v>
      </c>
      <c r="I926" t="s">
        <v>5611</v>
      </c>
      <c r="J926">
        <v>0</v>
      </c>
      <c r="K926">
        <v>0</v>
      </c>
      <c r="L926">
        <v>0</v>
      </c>
      <c r="M926" t="s">
        <v>1275</v>
      </c>
      <c r="N926" t="s">
        <v>5612</v>
      </c>
      <c r="O926" t="s">
        <v>5613</v>
      </c>
      <c r="Q926">
        <f t="shared" si="43"/>
        <v>37.430500000000002</v>
      </c>
      <c r="S926">
        <f t="shared" si="44"/>
        <v>38.063374999999994</v>
      </c>
      <c r="U926">
        <f t="shared" si="45"/>
        <v>5128.7272727272693</v>
      </c>
    </row>
    <row r="927" spans="1:21">
      <c r="A927" t="s">
        <v>954</v>
      </c>
      <c r="B927">
        <v>1800</v>
      </c>
      <c r="C927">
        <v>4</v>
      </c>
      <c r="D927" t="s">
        <v>1056</v>
      </c>
      <c r="E927">
        <v>147</v>
      </c>
      <c r="F927" t="s">
        <v>2161</v>
      </c>
      <c r="G927" t="s">
        <v>2162</v>
      </c>
      <c r="H927" t="s">
        <v>2163</v>
      </c>
      <c r="I927" t="s">
        <v>2164</v>
      </c>
      <c r="J927">
        <v>0</v>
      </c>
      <c r="K927">
        <v>0</v>
      </c>
      <c r="L927">
        <v>0</v>
      </c>
      <c r="M927" t="s">
        <v>2165</v>
      </c>
      <c r="N927" t="s">
        <v>2166</v>
      </c>
      <c r="O927" t="s">
        <v>2167</v>
      </c>
      <c r="Q927">
        <f t="shared" si="43"/>
        <v>49.884625</v>
      </c>
      <c r="S927">
        <f t="shared" si="44"/>
        <v>50.623375000000003</v>
      </c>
      <c r="U927">
        <f t="shared" si="45"/>
        <v>4605.9999999999955</v>
      </c>
    </row>
    <row r="928" spans="1:21">
      <c r="A928" t="s">
        <v>954</v>
      </c>
      <c r="B928">
        <v>1800</v>
      </c>
      <c r="C928">
        <v>5</v>
      </c>
      <c r="D928" t="s">
        <v>1056</v>
      </c>
      <c r="E928">
        <v>148</v>
      </c>
      <c r="F928" t="s">
        <v>2963</v>
      </c>
      <c r="G928" t="s">
        <v>2964</v>
      </c>
      <c r="H928" t="s">
        <v>2965</v>
      </c>
      <c r="I928" t="s">
        <v>2966</v>
      </c>
      <c r="J928">
        <v>0</v>
      </c>
      <c r="K928">
        <v>0</v>
      </c>
      <c r="L928">
        <v>0</v>
      </c>
      <c r="M928" t="s">
        <v>1767</v>
      </c>
      <c r="N928" t="s">
        <v>2967</v>
      </c>
      <c r="O928" t="s">
        <v>2968</v>
      </c>
      <c r="Q928">
        <f t="shared" si="43"/>
        <v>52.997499999999995</v>
      </c>
      <c r="S928">
        <f t="shared" si="44"/>
        <v>53.738749999999996</v>
      </c>
      <c r="U928">
        <f t="shared" si="45"/>
        <v>5114.222222222229</v>
      </c>
    </row>
    <row r="929" spans="1:21">
      <c r="A929" t="s">
        <v>954</v>
      </c>
      <c r="B929">
        <v>1800</v>
      </c>
      <c r="C929">
        <v>6</v>
      </c>
      <c r="D929" t="s">
        <v>1056</v>
      </c>
      <c r="E929">
        <v>150</v>
      </c>
      <c r="F929" t="s">
        <v>3283</v>
      </c>
      <c r="G929" t="s">
        <v>3284</v>
      </c>
      <c r="H929" t="s">
        <v>3285</v>
      </c>
      <c r="I929" t="s">
        <v>3286</v>
      </c>
      <c r="J929">
        <v>0</v>
      </c>
      <c r="K929">
        <v>0</v>
      </c>
      <c r="L929">
        <v>0</v>
      </c>
      <c r="M929" t="s">
        <v>1597</v>
      </c>
      <c r="N929" t="s">
        <v>3287</v>
      </c>
      <c r="O929" t="s">
        <v>3288</v>
      </c>
      <c r="Q929">
        <f t="shared" si="43"/>
        <v>56.392375000000001</v>
      </c>
      <c r="S929">
        <f t="shared" si="44"/>
        <v>57.126000000000005</v>
      </c>
      <c r="U929">
        <f t="shared" si="45"/>
        <v>4995</v>
      </c>
    </row>
    <row r="930" spans="1:21">
      <c r="A930" t="s">
        <v>954</v>
      </c>
      <c r="B930">
        <v>1800</v>
      </c>
      <c r="C930">
        <v>7</v>
      </c>
      <c r="D930" t="s">
        <v>1056</v>
      </c>
      <c r="E930">
        <v>153</v>
      </c>
      <c r="F930" t="s">
        <v>3184</v>
      </c>
      <c r="G930" t="s">
        <v>3185</v>
      </c>
      <c r="H930" t="s">
        <v>3186</v>
      </c>
      <c r="I930" t="s">
        <v>3187</v>
      </c>
      <c r="J930">
        <v>0</v>
      </c>
      <c r="K930">
        <v>0</v>
      </c>
      <c r="L930">
        <v>0</v>
      </c>
      <c r="M930" t="s">
        <v>3188</v>
      </c>
      <c r="N930" t="s">
        <v>3189</v>
      </c>
      <c r="O930" t="s">
        <v>3190</v>
      </c>
      <c r="Q930">
        <f t="shared" si="43"/>
        <v>59.443750000000001</v>
      </c>
      <c r="S930">
        <f t="shared" si="44"/>
        <v>60.177124999999997</v>
      </c>
      <c r="U930">
        <f t="shared" si="45"/>
        <v>5462.1</v>
      </c>
    </row>
    <row r="931" spans="1:21">
      <c r="A931" t="s">
        <v>954</v>
      </c>
      <c r="B931">
        <v>1800</v>
      </c>
      <c r="C931">
        <v>8</v>
      </c>
      <c r="D931" t="s">
        <v>1056</v>
      </c>
      <c r="E931">
        <v>153</v>
      </c>
      <c r="F931" t="s">
        <v>3355</v>
      </c>
      <c r="G931" t="s">
        <v>3356</v>
      </c>
      <c r="H931" t="s">
        <v>3357</v>
      </c>
      <c r="I931" t="s">
        <v>3358</v>
      </c>
      <c r="J931">
        <v>0</v>
      </c>
      <c r="K931">
        <v>0</v>
      </c>
      <c r="L931">
        <v>0</v>
      </c>
      <c r="M931" t="s">
        <v>1988</v>
      </c>
      <c r="N931" t="s">
        <v>3359</v>
      </c>
      <c r="O931" t="s">
        <v>3360</v>
      </c>
      <c r="Q931">
        <f t="shared" si="43"/>
        <v>63.35575</v>
      </c>
      <c r="S931">
        <f t="shared" si="44"/>
        <v>64.078000000000003</v>
      </c>
      <c r="U931">
        <f t="shared" si="45"/>
        <v>5385.6</v>
      </c>
    </row>
    <row r="932" spans="1:21">
      <c r="A932" t="s">
        <v>954</v>
      </c>
      <c r="B932">
        <v>1900</v>
      </c>
      <c r="C932">
        <v>1</v>
      </c>
      <c r="D932" t="s">
        <v>1056</v>
      </c>
      <c r="E932">
        <v>412</v>
      </c>
      <c r="F932" t="s">
        <v>1249</v>
      </c>
      <c r="G932" t="s">
        <v>2426</v>
      </c>
      <c r="H932" t="s">
        <v>2427</v>
      </c>
      <c r="I932" t="s">
        <v>2428</v>
      </c>
      <c r="J932">
        <v>0</v>
      </c>
      <c r="K932">
        <v>0</v>
      </c>
      <c r="L932">
        <v>0</v>
      </c>
      <c r="M932" t="s">
        <v>2429</v>
      </c>
      <c r="N932" t="s">
        <v>2430</v>
      </c>
      <c r="O932" t="s">
        <v>2431</v>
      </c>
      <c r="Q932">
        <f t="shared" si="43"/>
        <v>12.480499999999999</v>
      </c>
      <c r="S932">
        <f t="shared" si="44"/>
        <v>12.993875000000001</v>
      </c>
      <c r="U932">
        <f t="shared" si="45"/>
        <v>9262.3703703703777</v>
      </c>
    </row>
    <row r="933" spans="1:21">
      <c r="A933" t="s">
        <v>954</v>
      </c>
      <c r="B933">
        <v>1900</v>
      </c>
      <c r="C933">
        <v>2</v>
      </c>
      <c r="D933" t="s">
        <v>1056</v>
      </c>
      <c r="E933">
        <v>225</v>
      </c>
      <c r="F933" t="s">
        <v>4473</v>
      </c>
      <c r="G933" t="s">
        <v>4474</v>
      </c>
      <c r="H933" t="s">
        <v>4475</v>
      </c>
      <c r="I933" t="s">
        <v>4477</v>
      </c>
      <c r="J933">
        <v>0</v>
      </c>
      <c r="K933">
        <v>0</v>
      </c>
      <c r="L933">
        <v>0</v>
      </c>
      <c r="M933" t="s">
        <v>1083</v>
      </c>
      <c r="N933" t="s">
        <v>803</v>
      </c>
      <c r="O933" t="s">
        <v>4478</v>
      </c>
      <c r="Q933">
        <f t="shared" si="43"/>
        <v>24.957249999999998</v>
      </c>
      <c r="S933">
        <f t="shared" si="44"/>
        <v>25.509250000000002</v>
      </c>
      <c r="U933">
        <f t="shared" si="45"/>
        <v>6165</v>
      </c>
    </row>
    <row r="934" spans="1:21">
      <c r="A934" t="s">
        <v>954</v>
      </c>
      <c r="B934">
        <v>1900</v>
      </c>
      <c r="C934">
        <v>3</v>
      </c>
      <c r="D934" t="s">
        <v>1056</v>
      </c>
      <c r="E934">
        <v>163</v>
      </c>
      <c r="F934" t="s">
        <v>3160</v>
      </c>
      <c r="G934" t="s">
        <v>3161</v>
      </c>
      <c r="H934" t="s">
        <v>3162</v>
      </c>
      <c r="I934" t="s">
        <v>3163</v>
      </c>
      <c r="J934">
        <v>0</v>
      </c>
      <c r="K934">
        <v>0</v>
      </c>
      <c r="L934">
        <v>0</v>
      </c>
      <c r="M934" t="s">
        <v>1704</v>
      </c>
      <c r="N934" t="s">
        <v>3164</v>
      </c>
      <c r="O934" t="s">
        <v>3165</v>
      </c>
      <c r="Q934">
        <f t="shared" si="43"/>
        <v>37.429000000000002</v>
      </c>
      <c r="S934">
        <f t="shared" si="44"/>
        <v>38.084125</v>
      </c>
      <c r="U934">
        <f t="shared" si="45"/>
        <v>5232.3</v>
      </c>
    </row>
    <row r="935" spans="1:21">
      <c r="A935" t="s">
        <v>954</v>
      </c>
      <c r="B935">
        <v>1900</v>
      </c>
      <c r="C935">
        <v>4</v>
      </c>
      <c r="D935" t="s">
        <v>1056</v>
      </c>
      <c r="E935">
        <v>133</v>
      </c>
      <c r="F935" t="s">
        <v>397</v>
      </c>
      <c r="G935" t="s">
        <v>5502</v>
      </c>
      <c r="H935" t="s">
        <v>5503</v>
      </c>
      <c r="I935" t="s">
        <v>5504</v>
      </c>
      <c r="J935">
        <v>0</v>
      </c>
      <c r="K935">
        <v>0</v>
      </c>
      <c r="L935">
        <v>0</v>
      </c>
      <c r="M935" t="s">
        <v>1590</v>
      </c>
      <c r="N935" t="s">
        <v>2065</v>
      </c>
      <c r="O935" t="s">
        <v>5505</v>
      </c>
      <c r="Q935">
        <f t="shared" si="43"/>
        <v>49.901874999999997</v>
      </c>
      <c r="S935">
        <f t="shared" si="44"/>
        <v>50.571375000000003</v>
      </c>
      <c r="U935">
        <f t="shared" si="45"/>
        <v>4671.625</v>
      </c>
    </row>
    <row r="936" spans="1:21">
      <c r="A936" t="s">
        <v>954</v>
      </c>
      <c r="B936">
        <v>1900</v>
      </c>
      <c r="C936">
        <v>5</v>
      </c>
      <c r="D936" t="s">
        <v>1056</v>
      </c>
      <c r="E936">
        <v>142</v>
      </c>
      <c r="F936" t="s">
        <v>6124</v>
      </c>
      <c r="G936" t="s">
        <v>6138</v>
      </c>
      <c r="H936" t="s">
        <v>2965</v>
      </c>
      <c r="I936" t="s">
        <v>6139</v>
      </c>
      <c r="J936">
        <v>0</v>
      </c>
      <c r="K936">
        <v>0</v>
      </c>
      <c r="L936">
        <v>0</v>
      </c>
      <c r="M936" t="s">
        <v>2182</v>
      </c>
      <c r="N936" t="s">
        <v>2367</v>
      </c>
      <c r="O936" t="s">
        <v>6140</v>
      </c>
      <c r="Q936">
        <f t="shared" si="43"/>
        <v>52.844500000000004</v>
      </c>
      <c r="S936">
        <f t="shared" si="44"/>
        <v>53.560249999999996</v>
      </c>
      <c r="U936">
        <f t="shared" si="45"/>
        <v>4906.8888888888951</v>
      </c>
    </row>
    <row r="937" spans="1:21">
      <c r="A937" t="s">
        <v>954</v>
      </c>
      <c r="B937">
        <v>1900</v>
      </c>
      <c r="C937">
        <v>6</v>
      </c>
      <c r="D937" t="s">
        <v>1056</v>
      </c>
      <c r="E937">
        <v>140</v>
      </c>
      <c r="F937" t="s">
        <v>2027</v>
      </c>
      <c r="G937" t="s">
        <v>2028</v>
      </c>
      <c r="H937">
        <v>37</v>
      </c>
      <c r="I937" t="s">
        <v>2029</v>
      </c>
      <c r="J937">
        <v>0</v>
      </c>
      <c r="K937">
        <v>0</v>
      </c>
      <c r="L937">
        <v>0</v>
      </c>
      <c r="M937" t="s">
        <v>1529</v>
      </c>
      <c r="N937" t="s">
        <v>2030</v>
      </c>
      <c r="O937" t="s">
        <v>2031</v>
      </c>
      <c r="Q937">
        <f t="shared" si="43"/>
        <v>55.301374999999993</v>
      </c>
      <c r="S937">
        <f t="shared" si="44"/>
        <v>55.991875</v>
      </c>
      <c r="U937">
        <f t="shared" si="45"/>
        <v>5180</v>
      </c>
    </row>
    <row r="938" spans="1:21">
      <c r="A938" t="s">
        <v>954</v>
      </c>
      <c r="B938">
        <v>1900</v>
      </c>
      <c r="C938">
        <v>7</v>
      </c>
      <c r="D938" t="s">
        <v>1056</v>
      </c>
      <c r="E938">
        <v>150</v>
      </c>
      <c r="F938" t="s">
        <v>5141</v>
      </c>
      <c r="G938" t="s">
        <v>5142</v>
      </c>
      <c r="H938" t="s">
        <v>3827</v>
      </c>
      <c r="I938" t="s">
        <v>5143</v>
      </c>
      <c r="J938">
        <v>0</v>
      </c>
      <c r="K938">
        <v>0</v>
      </c>
      <c r="L938">
        <v>0</v>
      </c>
      <c r="M938" t="s">
        <v>1988</v>
      </c>
      <c r="N938" t="s">
        <v>5144</v>
      </c>
      <c r="O938" t="s">
        <v>5145</v>
      </c>
      <c r="Q938">
        <f t="shared" si="43"/>
        <v>59.499375000000001</v>
      </c>
      <c r="S938">
        <f t="shared" si="44"/>
        <v>60.178249999999998</v>
      </c>
      <c r="U938">
        <f t="shared" si="45"/>
        <v>5625</v>
      </c>
    </row>
    <row r="939" spans="1:21">
      <c r="A939" t="s">
        <v>954</v>
      </c>
      <c r="B939">
        <v>1900</v>
      </c>
      <c r="C939">
        <v>8</v>
      </c>
      <c r="D939" t="s">
        <v>1056</v>
      </c>
      <c r="E939">
        <v>150</v>
      </c>
      <c r="F939" t="s">
        <v>3553</v>
      </c>
      <c r="G939" t="s">
        <v>3554</v>
      </c>
      <c r="H939" t="s">
        <v>3555</v>
      </c>
      <c r="I939" t="s">
        <v>3556</v>
      </c>
      <c r="J939">
        <v>0</v>
      </c>
      <c r="K939">
        <v>0</v>
      </c>
      <c r="L939">
        <v>0</v>
      </c>
      <c r="M939" t="s">
        <v>1101</v>
      </c>
      <c r="N939" t="s">
        <v>3557</v>
      </c>
      <c r="O939" t="s">
        <v>3558</v>
      </c>
      <c r="Q939">
        <f t="shared" si="43"/>
        <v>60.991750000000003</v>
      </c>
      <c r="S939">
        <f t="shared" si="44"/>
        <v>61.663125000000001</v>
      </c>
      <c r="U939">
        <f t="shared" si="45"/>
        <v>5385</v>
      </c>
    </row>
    <row r="940" spans="1:21">
      <c r="A940" t="s">
        <v>954</v>
      </c>
      <c r="B940">
        <v>2000</v>
      </c>
      <c r="C940">
        <v>1</v>
      </c>
      <c r="D940" t="s">
        <v>1056</v>
      </c>
      <c r="E940">
        <v>392</v>
      </c>
      <c r="F940" t="s">
        <v>3319</v>
      </c>
      <c r="G940" t="s">
        <v>3320</v>
      </c>
      <c r="H940" t="s">
        <v>3321</v>
      </c>
      <c r="I940" t="s">
        <v>3322</v>
      </c>
      <c r="J940">
        <v>0</v>
      </c>
      <c r="K940">
        <v>0</v>
      </c>
      <c r="L940">
        <v>0</v>
      </c>
      <c r="M940" t="s">
        <v>1846</v>
      </c>
      <c r="N940" t="s">
        <v>3323</v>
      </c>
      <c r="O940" t="s">
        <v>3324</v>
      </c>
      <c r="Q940">
        <f t="shared" si="43"/>
        <v>12.479750000000001</v>
      </c>
      <c r="S940">
        <f t="shared" si="44"/>
        <v>12.973875000000001</v>
      </c>
      <c r="U940">
        <f t="shared" si="45"/>
        <v>8639.0769230769092</v>
      </c>
    </row>
    <row r="941" spans="1:21">
      <c r="A941" t="s">
        <v>954</v>
      </c>
      <c r="B941">
        <v>2000</v>
      </c>
      <c r="C941">
        <v>2</v>
      </c>
      <c r="D941" t="s">
        <v>1056</v>
      </c>
      <c r="E941">
        <v>214</v>
      </c>
      <c r="F941" t="s">
        <v>4612</v>
      </c>
      <c r="G941" t="s">
        <v>4613</v>
      </c>
      <c r="H941" t="s">
        <v>4614</v>
      </c>
      <c r="I941" t="s">
        <v>4616</v>
      </c>
      <c r="J941">
        <v>0</v>
      </c>
      <c r="K941">
        <v>0</v>
      </c>
      <c r="L941">
        <v>0</v>
      </c>
      <c r="M941" t="s">
        <v>4617</v>
      </c>
      <c r="N941" t="s">
        <v>1363</v>
      </c>
      <c r="O941" t="s">
        <v>4618</v>
      </c>
      <c r="Q941">
        <f t="shared" si="43"/>
        <v>24.956374999999998</v>
      </c>
      <c r="S941">
        <f t="shared" si="44"/>
        <v>25.489249999999998</v>
      </c>
      <c r="U941">
        <f t="shared" si="45"/>
        <v>6129.5714285714193</v>
      </c>
    </row>
    <row r="942" spans="1:21">
      <c r="A942" t="s">
        <v>954</v>
      </c>
      <c r="B942">
        <v>2000</v>
      </c>
      <c r="C942">
        <v>3</v>
      </c>
      <c r="D942" t="s">
        <v>1056</v>
      </c>
      <c r="E942">
        <v>154</v>
      </c>
      <c r="F942" t="s">
        <v>5512</v>
      </c>
      <c r="G942" t="s">
        <v>5870</v>
      </c>
      <c r="H942">
        <v>33</v>
      </c>
      <c r="I942" t="s">
        <v>5871</v>
      </c>
      <c r="J942">
        <v>0</v>
      </c>
      <c r="K942">
        <v>0</v>
      </c>
      <c r="L942">
        <v>0</v>
      </c>
      <c r="M942" t="s">
        <v>701</v>
      </c>
      <c r="N942" t="s">
        <v>3215</v>
      </c>
      <c r="O942" t="s">
        <v>5872</v>
      </c>
      <c r="Q942">
        <f t="shared" si="43"/>
        <v>37.430500000000002</v>
      </c>
      <c r="S942">
        <f t="shared" si="44"/>
        <v>38.013750000000002</v>
      </c>
      <c r="U942">
        <f t="shared" si="45"/>
        <v>5082</v>
      </c>
    </row>
    <row r="943" spans="1:21">
      <c r="A943" t="s">
        <v>954</v>
      </c>
      <c r="B943">
        <v>2000</v>
      </c>
      <c r="C943">
        <v>4</v>
      </c>
      <c r="D943" t="s">
        <v>1056</v>
      </c>
      <c r="E943">
        <v>131</v>
      </c>
      <c r="F943" t="s">
        <v>1593</v>
      </c>
      <c r="G943" t="s">
        <v>1594</v>
      </c>
      <c r="H943" t="s">
        <v>1595</v>
      </c>
      <c r="I943" t="s">
        <v>1596</v>
      </c>
      <c r="J943">
        <v>0</v>
      </c>
      <c r="K943">
        <v>0</v>
      </c>
      <c r="L943">
        <v>0</v>
      </c>
      <c r="M943" t="s">
        <v>1597</v>
      </c>
      <c r="N943" t="s">
        <v>1598</v>
      </c>
      <c r="O943" t="s">
        <v>1599</v>
      </c>
      <c r="Q943">
        <f t="shared" si="43"/>
        <v>49.903999999999996</v>
      </c>
      <c r="S943">
        <f t="shared" si="44"/>
        <v>50.591999999999999</v>
      </c>
      <c r="U943">
        <f t="shared" si="45"/>
        <v>4404.875</v>
      </c>
    </row>
    <row r="944" spans="1:21">
      <c r="A944" t="s">
        <v>954</v>
      </c>
      <c r="B944">
        <v>2000</v>
      </c>
      <c r="C944">
        <v>5</v>
      </c>
      <c r="D944" t="s">
        <v>1056</v>
      </c>
      <c r="E944">
        <v>132</v>
      </c>
      <c r="F944" t="s">
        <v>4759</v>
      </c>
      <c r="G944" t="s">
        <v>4760</v>
      </c>
      <c r="H944" t="s">
        <v>4761</v>
      </c>
      <c r="I944" t="s">
        <v>4762</v>
      </c>
      <c r="J944">
        <v>0</v>
      </c>
      <c r="K944">
        <v>0</v>
      </c>
      <c r="L944">
        <v>0</v>
      </c>
      <c r="M944" t="s">
        <v>1413</v>
      </c>
      <c r="N944" t="s">
        <v>4763</v>
      </c>
      <c r="O944" t="s">
        <v>4764</v>
      </c>
      <c r="Q944">
        <f t="shared" si="43"/>
        <v>52.843125000000001</v>
      </c>
      <c r="S944">
        <f t="shared" si="44"/>
        <v>53.465249999999997</v>
      </c>
      <c r="U944">
        <f t="shared" si="45"/>
        <v>4653</v>
      </c>
    </row>
    <row r="945" spans="1:21">
      <c r="A945" t="s">
        <v>954</v>
      </c>
      <c r="B945">
        <v>2000</v>
      </c>
      <c r="C945">
        <v>6</v>
      </c>
      <c r="D945" t="s">
        <v>1056</v>
      </c>
      <c r="E945">
        <v>138</v>
      </c>
      <c r="F945" t="s">
        <v>1481</v>
      </c>
      <c r="G945" t="s">
        <v>1482</v>
      </c>
      <c r="H945" t="s">
        <v>1483</v>
      </c>
      <c r="I945" t="s">
        <v>1484</v>
      </c>
      <c r="J945">
        <v>0</v>
      </c>
      <c r="K945">
        <v>0</v>
      </c>
      <c r="L945">
        <v>0</v>
      </c>
      <c r="M945" t="s">
        <v>1485</v>
      </c>
      <c r="N945" t="s">
        <v>1486</v>
      </c>
      <c r="O945" t="s">
        <v>1487</v>
      </c>
      <c r="Q945">
        <f t="shared" si="43"/>
        <v>56.480000000000004</v>
      </c>
      <c r="S945">
        <f t="shared" si="44"/>
        <v>57.149374999999999</v>
      </c>
      <c r="U945">
        <f t="shared" si="45"/>
        <v>4845.3333333333321</v>
      </c>
    </row>
    <row r="946" spans="1:21">
      <c r="A946" t="s">
        <v>954</v>
      </c>
      <c r="B946">
        <v>2000</v>
      </c>
      <c r="C946">
        <v>7</v>
      </c>
      <c r="D946" t="s">
        <v>1056</v>
      </c>
      <c r="E946">
        <v>141</v>
      </c>
      <c r="F946" t="s">
        <v>566</v>
      </c>
      <c r="G946" t="s">
        <v>1141</v>
      </c>
      <c r="H946">
        <v>38</v>
      </c>
      <c r="I946" t="s">
        <v>1142</v>
      </c>
      <c r="J946">
        <v>0</v>
      </c>
      <c r="K946">
        <v>0</v>
      </c>
      <c r="L946">
        <v>0</v>
      </c>
      <c r="M946" t="s">
        <v>1101</v>
      </c>
      <c r="N946" t="s">
        <v>1143</v>
      </c>
      <c r="O946" t="s">
        <v>1144</v>
      </c>
      <c r="Q946">
        <f t="shared" si="43"/>
        <v>57.892875000000004</v>
      </c>
      <c r="S946">
        <f t="shared" si="44"/>
        <v>58.544625000000003</v>
      </c>
      <c r="U946">
        <f t="shared" si="45"/>
        <v>5358</v>
      </c>
    </row>
    <row r="947" spans="1:21">
      <c r="A947" t="s">
        <v>954</v>
      </c>
      <c r="B947">
        <v>2000</v>
      </c>
      <c r="C947">
        <v>8</v>
      </c>
      <c r="D947" t="s">
        <v>1056</v>
      </c>
      <c r="E947">
        <v>139</v>
      </c>
      <c r="F947" t="s">
        <v>4461</v>
      </c>
      <c r="G947" t="s">
        <v>4462</v>
      </c>
      <c r="H947" t="s">
        <v>3155</v>
      </c>
      <c r="I947" t="s">
        <v>4463</v>
      </c>
      <c r="J947">
        <v>0</v>
      </c>
      <c r="K947">
        <v>0</v>
      </c>
      <c r="L947">
        <v>0</v>
      </c>
      <c r="M947" t="s">
        <v>1485</v>
      </c>
      <c r="N947" t="s">
        <v>4464</v>
      </c>
      <c r="O947" t="s">
        <v>4465</v>
      </c>
      <c r="Q947">
        <f t="shared" si="43"/>
        <v>61.375125000000004</v>
      </c>
      <c r="S947">
        <f t="shared" si="44"/>
        <v>62.037875</v>
      </c>
      <c r="U947">
        <f t="shared" si="45"/>
        <v>5251.111111111114</v>
      </c>
    </row>
    <row r="948" spans="1:21">
      <c r="A948" t="s">
        <v>954</v>
      </c>
      <c r="B948">
        <v>2100</v>
      </c>
      <c r="C948">
        <v>1</v>
      </c>
      <c r="D948" t="s">
        <v>1056</v>
      </c>
      <c r="E948">
        <v>373</v>
      </c>
      <c r="F948" t="s">
        <v>1249</v>
      </c>
      <c r="G948" t="s">
        <v>1556</v>
      </c>
      <c r="H948" t="s">
        <v>1844</v>
      </c>
      <c r="I948" t="s">
        <v>1845</v>
      </c>
      <c r="J948" t="s">
        <v>262</v>
      </c>
      <c r="K948">
        <v>0</v>
      </c>
      <c r="L948">
        <v>0</v>
      </c>
      <c r="M948" t="s">
        <v>1846</v>
      </c>
      <c r="N948" t="s">
        <v>1847</v>
      </c>
      <c r="O948" t="s">
        <v>1848</v>
      </c>
      <c r="Q948">
        <f t="shared" si="43"/>
        <v>12.480374999999999</v>
      </c>
      <c r="S948">
        <f t="shared" si="44"/>
        <v>12.945125000000001</v>
      </c>
      <c r="U948">
        <f t="shared" si="45"/>
        <v>8610.0833333333212</v>
      </c>
    </row>
    <row r="949" spans="1:21">
      <c r="A949" t="s">
        <v>954</v>
      </c>
      <c r="B949">
        <v>2100</v>
      </c>
      <c r="C949">
        <v>2</v>
      </c>
      <c r="D949" t="s">
        <v>1056</v>
      </c>
      <c r="E949">
        <v>204</v>
      </c>
      <c r="F949" t="s">
        <v>1220</v>
      </c>
      <c r="G949" t="s">
        <v>1221</v>
      </c>
      <c r="H949" t="s">
        <v>1222</v>
      </c>
      <c r="I949" t="s">
        <v>1223</v>
      </c>
      <c r="J949">
        <v>0</v>
      </c>
      <c r="K949">
        <v>0</v>
      </c>
      <c r="L949">
        <v>0</v>
      </c>
      <c r="M949" t="s">
        <v>1224</v>
      </c>
      <c r="N949" t="s">
        <v>1225</v>
      </c>
      <c r="O949" t="s">
        <v>1226</v>
      </c>
      <c r="Q949">
        <f t="shared" si="43"/>
        <v>24.956250000000001</v>
      </c>
      <c r="S949">
        <f t="shared" si="44"/>
        <v>25.4695</v>
      </c>
      <c r="U949">
        <f t="shared" si="45"/>
        <v>5868.9230769230826</v>
      </c>
    </row>
    <row r="950" spans="1:21">
      <c r="A950" t="s">
        <v>954</v>
      </c>
      <c r="B950">
        <v>2100</v>
      </c>
      <c r="C950">
        <v>3</v>
      </c>
      <c r="D950" t="s">
        <v>1056</v>
      </c>
      <c r="E950">
        <v>147</v>
      </c>
      <c r="F950" t="s">
        <v>2757</v>
      </c>
      <c r="G950" t="s">
        <v>2758</v>
      </c>
      <c r="H950" t="s">
        <v>1074</v>
      </c>
      <c r="I950" t="s">
        <v>2759</v>
      </c>
      <c r="J950">
        <v>0</v>
      </c>
      <c r="K950">
        <v>0</v>
      </c>
      <c r="L950">
        <v>0</v>
      </c>
      <c r="M950" t="s">
        <v>2284</v>
      </c>
      <c r="N950" t="s">
        <v>2760</v>
      </c>
      <c r="O950" t="s">
        <v>2761</v>
      </c>
      <c r="Q950">
        <f t="shared" si="43"/>
        <v>37.427875</v>
      </c>
      <c r="S950">
        <f t="shared" si="44"/>
        <v>38.016375000000004</v>
      </c>
      <c r="U950">
        <f t="shared" si="45"/>
        <v>4752.9999999999955</v>
      </c>
    </row>
    <row r="951" spans="1:21">
      <c r="A951" t="s">
        <v>954</v>
      </c>
      <c r="B951">
        <v>2100</v>
      </c>
      <c r="C951">
        <v>4</v>
      </c>
      <c r="D951" t="s">
        <v>1056</v>
      </c>
      <c r="E951">
        <v>120</v>
      </c>
      <c r="F951" t="s">
        <v>1282</v>
      </c>
      <c r="G951" t="s">
        <v>1283</v>
      </c>
      <c r="H951" t="s">
        <v>1284</v>
      </c>
      <c r="I951" t="s">
        <v>1286</v>
      </c>
      <c r="J951">
        <v>0</v>
      </c>
      <c r="K951">
        <v>0</v>
      </c>
      <c r="L951">
        <v>0</v>
      </c>
      <c r="M951" t="s">
        <v>1083</v>
      </c>
      <c r="N951" t="s">
        <v>1287</v>
      </c>
      <c r="O951" t="s">
        <v>1288</v>
      </c>
      <c r="Q951">
        <f t="shared" si="43"/>
        <v>49.905250000000002</v>
      </c>
      <c r="S951">
        <f t="shared" si="44"/>
        <v>50.561375000000005</v>
      </c>
      <c r="U951">
        <f t="shared" si="45"/>
        <v>4755</v>
      </c>
    </row>
    <row r="952" spans="1:21">
      <c r="A952" t="s">
        <v>954</v>
      </c>
      <c r="B952">
        <v>2100</v>
      </c>
      <c r="C952">
        <v>5</v>
      </c>
      <c r="D952" t="s">
        <v>1056</v>
      </c>
      <c r="E952">
        <v>128</v>
      </c>
      <c r="F952" t="s">
        <v>1166</v>
      </c>
      <c r="G952" t="s">
        <v>1421</v>
      </c>
      <c r="H952" t="s">
        <v>1422</v>
      </c>
      <c r="I952" t="s">
        <v>1423</v>
      </c>
      <c r="J952">
        <v>0</v>
      </c>
      <c r="K952">
        <v>0</v>
      </c>
      <c r="L952">
        <v>0</v>
      </c>
      <c r="M952" t="s">
        <v>1424</v>
      </c>
      <c r="N952" t="s">
        <v>1425</v>
      </c>
      <c r="O952" t="s">
        <v>1426</v>
      </c>
      <c r="Q952">
        <f t="shared" si="43"/>
        <v>52.402749999999997</v>
      </c>
      <c r="S952">
        <f t="shared" si="44"/>
        <v>53.04175</v>
      </c>
      <c r="U952">
        <f t="shared" si="45"/>
        <v>4912</v>
      </c>
    </row>
    <row r="953" spans="1:21">
      <c r="A953" t="s">
        <v>954</v>
      </c>
      <c r="B953">
        <v>2100</v>
      </c>
      <c r="C953">
        <v>6</v>
      </c>
      <c r="D953" t="s">
        <v>1056</v>
      </c>
      <c r="E953">
        <v>128</v>
      </c>
      <c r="F953" t="s">
        <v>5927</v>
      </c>
      <c r="G953" t="s">
        <v>5928</v>
      </c>
      <c r="H953" t="s">
        <v>4774</v>
      </c>
      <c r="I953" t="s">
        <v>5929</v>
      </c>
      <c r="J953">
        <v>0</v>
      </c>
      <c r="K953">
        <v>0</v>
      </c>
      <c r="L953">
        <v>0</v>
      </c>
      <c r="M953" t="s">
        <v>2294</v>
      </c>
      <c r="N953" t="s">
        <v>5930</v>
      </c>
      <c r="O953" t="s">
        <v>5931</v>
      </c>
      <c r="Q953">
        <f t="shared" si="43"/>
        <v>55.658124999999998</v>
      </c>
      <c r="S953">
        <f t="shared" si="44"/>
        <v>56.314250000000001</v>
      </c>
      <c r="U953">
        <f t="shared" si="45"/>
        <v>5104</v>
      </c>
    </row>
    <row r="954" spans="1:21">
      <c r="A954" t="s">
        <v>954</v>
      </c>
      <c r="B954">
        <v>2100</v>
      </c>
      <c r="C954">
        <v>7</v>
      </c>
      <c r="D954" t="s">
        <v>1056</v>
      </c>
      <c r="E954">
        <v>132</v>
      </c>
      <c r="F954" t="s">
        <v>4429</v>
      </c>
      <c r="G954" t="s">
        <v>4430</v>
      </c>
      <c r="H954" t="s">
        <v>4431</v>
      </c>
      <c r="I954" t="s">
        <v>4432</v>
      </c>
      <c r="J954">
        <v>0</v>
      </c>
      <c r="K954">
        <v>0</v>
      </c>
      <c r="L954">
        <v>0</v>
      </c>
      <c r="M954" t="s">
        <v>3340</v>
      </c>
      <c r="N954" t="s">
        <v>4433</v>
      </c>
      <c r="O954" t="s">
        <v>4434</v>
      </c>
      <c r="Q954">
        <f t="shared" si="43"/>
        <v>57.607875</v>
      </c>
      <c r="S954">
        <f t="shared" si="44"/>
        <v>58.264875000000004</v>
      </c>
      <c r="U954">
        <f t="shared" si="45"/>
        <v>5164.5</v>
      </c>
    </row>
    <row r="955" spans="1:21">
      <c r="A955" t="s">
        <v>954</v>
      </c>
      <c r="B955">
        <v>2100</v>
      </c>
      <c r="C955">
        <v>8</v>
      </c>
      <c r="D955" t="s">
        <v>1056</v>
      </c>
      <c r="E955">
        <v>133</v>
      </c>
      <c r="F955" t="s">
        <v>3387</v>
      </c>
      <c r="G955" t="s">
        <v>3388</v>
      </c>
      <c r="H955" t="s">
        <v>3389</v>
      </c>
      <c r="I955" t="s">
        <v>3390</v>
      </c>
      <c r="J955">
        <v>0</v>
      </c>
      <c r="K955">
        <v>0</v>
      </c>
      <c r="L955">
        <v>0</v>
      </c>
      <c r="M955" t="s">
        <v>1704</v>
      </c>
      <c r="N955" t="s">
        <v>3391</v>
      </c>
      <c r="O955" t="s">
        <v>3392</v>
      </c>
      <c r="Q955">
        <f t="shared" si="43"/>
        <v>60.61</v>
      </c>
      <c r="S955">
        <f t="shared" si="44"/>
        <v>61.290625000000006</v>
      </c>
      <c r="U955">
        <f t="shared" si="45"/>
        <v>4954.25</v>
      </c>
    </row>
    <row r="956" spans="1:21">
      <c r="A956" t="s">
        <v>954</v>
      </c>
      <c r="B956">
        <v>2101</v>
      </c>
      <c r="C956">
        <v>1</v>
      </c>
      <c r="D956" t="s">
        <v>1056</v>
      </c>
      <c r="E956">
        <v>264</v>
      </c>
      <c r="F956" t="s">
        <v>3014</v>
      </c>
      <c r="G956" t="s">
        <v>3015</v>
      </c>
      <c r="H956" t="s">
        <v>3016</v>
      </c>
      <c r="I956" t="s">
        <v>3017</v>
      </c>
      <c r="J956">
        <v>0</v>
      </c>
      <c r="K956">
        <v>0</v>
      </c>
      <c r="L956">
        <v>0</v>
      </c>
      <c r="M956" t="s">
        <v>3018</v>
      </c>
      <c r="N956" t="s">
        <v>3019</v>
      </c>
      <c r="O956" t="s">
        <v>3020</v>
      </c>
      <c r="Q956">
        <f t="shared" si="43"/>
        <v>12.479749999999999</v>
      </c>
      <c r="S956">
        <f t="shared" si="44"/>
        <v>12.84775</v>
      </c>
      <c r="U956">
        <f t="shared" si="45"/>
        <v>9348.7058823529533</v>
      </c>
    </row>
    <row r="957" spans="1:21">
      <c r="A957" t="s">
        <v>954</v>
      </c>
      <c r="B957">
        <v>2101</v>
      </c>
      <c r="C957">
        <v>2</v>
      </c>
      <c r="D957" t="s">
        <v>1056</v>
      </c>
      <c r="E957">
        <v>162</v>
      </c>
      <c r="F957" t="s">
        <v>1660</v>
      </c>
      <c r="G957" t="s">
        <v>3677</v>
      </c>
      <c r="H957" t="s">
        <v>2254</v>
      </c>
      <c r="I957" t="s">
        <v>3678</v>
      </c>
      <c r="J957">
        <v>0</v>
      </c>
      <c r="K957" t="s">
        <v>3679</v>
      </c>
      <c r="L957">
        <v>0</v>
      </c>
      <c r="M957" t="s">
        <v>3680</v>
      </c>
      <c r="N957" t="s">
        <v>907</v>
      </c>
      <c r="O957" t="s">
        <v>3681</v>
      </c>
      <c r="Q957">
        <f t="shared" si="43"/>
        <v>24.953624999999999</v>
      </c>
      <c r="S957">
        <f t="shared" si="44"/>
        <v>25.421749999999999</v>
      </c>
      <c r="U957">
        <f t="shared" si="45"/>
        <v>6382.8</v>
      </c>
    </row>
    <row r="958" spans="1:21">
      <c r="A958" t="s">
        <v>954</v>
      </c>
      <c r="B958">
        <v>2101</v>
      </c>
      <c r="C958">
        <v>3</v>
      </c>
      <c r="D958" t="s">
        <v>1056</v>
      </c>
      <c r="E958">
        <v>133</v>
      </c>
      <c r="F958" t="s">
        <v>2136</v>
      </c>
      <c r="G958" t="s">
        <v>4549</v>
      </c>
      <c r="H958" t="s">
        <v>2180</v>
      </c>
      <c r="I958" t="s">
        <v>4550</v>
      </c>
      <c r="J958">
        <v>0</v>
      </c>
      <c r="K958" t="s">
        <v>4551</v>
      </c>
      <c r="L958">
        <v>0</v>
      </c>
      <c r="M958" t="s">
        <v>2770</v>
      </c>
      <c r="N958" t="s">
        <v>4552</v>
      </c>
      <c r="O958" t="s">
        <v>4553</v>
      </c>
      <c r="Q958">
        <f t="shared" si="43"/>
        <v>37.428249999999998</v>
      </c>
      <c r="S958">
        <f t="shared" si="44"/>
        <v>38.026499999999999</v>
      </c>
      <c r="U958">
        <f t="shared" si="45"/>
        <v>5020.75</v>
      </c>
    </row>
    <row r="959" spans="1:21">
      <c r="A959" t="s">
        <v>954</v>
      </c>
      <c r="B959">
        <v>2101</v>
      </c>
      <c r="C959">
        <v>4</v>
      </c>
      <c r="D959" t="s">
        <v>1056</v>
      </c>
      <c r="E959">
        <v>118</v>
      </c>
      <c r="F959" t="s">
        <v>5154</v>
      </c>
      <c r="G959" t="s">
        <v>5155</v>
      </c>
      <c r="H959" t="s">
        <v>4534</v>
      </c>
      <c r="I959" t="s">
        <v>5156</v>
      </c>
      <c r="J959">
        <v>0</v>
      </c>
      <c r="K959" t="s">
        <v>86</v>
      </c>
      <c r="L959">
        <v>0</v>
      </c>
      <c r="M959" t="s">
        <v>3426</v>
      </c>
      <c r="N959" t="s">
        <v>5157</v>
      </c>
      <c r="O959" t="s">
        <v>5158</v>
      </c>
      <c r="Q959">
        <f t="shared" si="43"/>
        <v>49.906000000000006</v>
      </c>
      <c r="S959">
        <f t="shared" si="44"/>
        <v>50.590125</v>
      </c>
      <c r="U959">
        <f t="shared" si="45"/>
        <v>4534.5714285714257</v>
      </c>
    </row>
    <row r="960" spans="1:21">
      <c r="A960" t="s">
        <v>954</v>
      </c>
      <c r="B960">
        <v>2101</v>
      </c>
      <c r="C960">
        <v>5</v>
      </c>
      <c r="D960" t="s">
        <v>1056</v>
      </c>
      <c r="E960">
        <v>121</v>
      </c>
      <c r="F960" t="s">
        <v>4061</v>
      </c>
      <c r="G960" t="s">
        <v>4062</v>
      </c>
      <c r="H960" t="s">
        <v>3149</v>
      </c>
      <c r="I960" t="s">
        <v>4063</v>
      </c>
      <c r="J960">
        <v>0</v>
      </c>
      <c r="K960" t="s">
        <v>103</v>
      </c>
      <c r="L960">
        <v>0</v>
      </c>
      <c r="M960" t="s">
        <v>2284</v>
      </c>
      <c r="N960" t="s">
        <v>4064</v>
      </c>
      <c r="O960" t="s">
        <v>4065</v>
      </c>
      <c r="Q960">
        <f t="shared" si="43"/>
        <v>51.655124999999998</v>
      </c>
      <c r="S960">
        <f t="shared" si="44"/>
        <v>52.327500000000001</v>
      </c>
      <c r="U960">
        <f t="shared" si="45"/>
        <v>5490.375</v>
      </c>
    </row>
    <row r="961" spans="1:21">
      <c r="A961" t="s">
        <v>954</v>
      </c>
      <c r="B961">
        <v>2101</v>
      </c>
      <c r="C961">
        <v>6</v>
      </c>
      <c r="D961" t="s">
        <v>1056</v>
      </c>
      <c r="E961">
        <v>128</v>
      </c>
      <c r="F961" t="s">
        <v>4334</v>
      </c>
      <c r="G961" t="s">
        <v>4335</v>
      </c>
      <c r="H961" t="s">
        <v>3526</v>
      </c>
      <c r="I961" t="s">
        <v>4336</v>
      </c>
      <c r="J961">
        <v>0</v>
      </c>
      <c r="K961">
        <v>0</v>
      </c>
      <c r="L961">
        <v>0</v>
      </c>
      <c r="M961" t="s">
        <v>3340</v>
      </c>
      <c r="N961" t="s">
        <v>4337</v>
      </c>
      <c r="O961" t="s">
        <v>4338</v>
      </c>
      <c r="Q961">
        <f t="shared" si="43"/>
        <v>54.166499999999999</v>
      </c>
      <c r="S961">
        <f t="shared" si="44"/>
        <v>54.845999999999997</v>
      </c>
      <c r="U961">
        <f t="shared" si="45"/>
        <v>6704</v>
      </c>
    </row>
    <row r="962" spans="1:21">
      <c r="A962" t="s">
        <v>954</v>
      </c>
      <c r="B962">
        <v>2101</v>
      </c>
      <c r="C962">
        <v>7</v>
      </c>
      <c r="D962" t="s">
        <v>1056</v>
      </c>
      <c r="E962">
        <v>128</v>
      </c>
      <c r="F962" t="s">
        <v>5172</v>
      </c>
      <c r="G962" t="s">
        <v>6056</v>
      </c>
      <c r="H962" t="s">
        <v>2511</v>
      </c>
      <c r="I962" t="s">
        <v>6057</v>
      </c>
      <c r="J962">
        <v>0</v>
      </c>
      <c r="K962">
        <v>0</v>
      </c>
      <c r="L962">
        <v>0</v>
      </c>
      <c r="M962" t="s">
        <v>2508</v>
      </c>
      <c r="N962" t="s">
        <v>6058</v>
      </c>
      <c r="O962" t="s">
        <v>6059</v>
      </c>
      <c r="Q962">
        <f t="shared" si="43"/>
        <v>56.972250000000003</v>
      </c>
      <c r="S962">
        <f t="shared" si="44"/>
        <v>57.647374999999997</v>
      </c>
      <c r="U962">
        <f t="shared" si="45"/>
        <v>5552</v>
      </c>
    </row>
    <row r="963" spans="1:21">
      <c r="A963" t="s">
        <v>954</v>
      </c>
      <c r="B963">
        <v>2101</v>
      </c>
      <c r="C963">
        <v>8</v>
      </c>
      <c r="D963" t="s">
        <v>1056</v>
      </c>
      <c r="E963">
        <v>134</v>
      </c>
      <c r="H963" t="s">
        <v>1233</v>
      </c>
      <c r="Q963">
        <f t="shared" ref="Q963:Q1026" si="46">(F963+G963+(8-C963)*0)/8</f>
        <v>0</v>
      </c>
      <c r="S963">
        <f t="shared" ref="S963:S1026" si="47">(O963+N963+L963)/8</f>
        <v>0</v>
      </c>
      <c r="U963">
        <f t="shared" si="45"/>
        <v>5829</v>
      </c>
    </row>
    <row r="964" spans="1:21">
      <c r="A964" t="s">
        <v>42</v>
      </c>
      <c r="B964">
        <v>800</v>
      </c>
      <c r="C964">
        <v>1</v>
      </c>
      <c r="D964" t="s">
        <v>944</v>
      </c>
      <c r="E964">
        <v>0</v>
      </c>
      <c r="H964">
        <v>8</v>
      </c>
      <c r="Q964">
        <f t="shared" si="46"/>
        <v>0</v>
      </c>
      <c r="S964">
        <f t="shared" si="47"/>
        <v>0</v>
      </c>
    </row>
    <row r="965" spans="1:21">
      <c r="A965" t="s">
        <v>42</v>
      </c>
      <c r="B965">
        <v>800</v>
      </c>
      <c r="C965">
        <v>2</v>
      </c>
      <c r="D965" t="s">
        <v>944</v>
      </c>
      <c r="E965">
        <v>0</v>
      </c>
      <c r="H965">
        <v>10</v>
      </c>
      <c r="Q965">
        <f t="shared" si="46"/>
        <v>0</v>
      </c>
      <c r="S965">
        <f t="shared" si="47"/>
        <v>0</v>
      </c>
    </row>
    <row r="966" spans="1:21">
      <c r="A966" t="s">
        <v>42</v>
      </c>
      <c r="B966">
        <v>1000</v>
      </c>
      <c r="C966">
        <v>1</v>
      </c>
      <c r="D966" t="s">
        <v>944</v>
      </c>
      <c r="E966">
        <v>0</v>
      </c>
      <c r="H966">
        <v>9</v>
      </c>
      <c r="Q966">
        <f t="shared" si="46"/>
        <v>0</v>
      </c>
      <c r="S966">
        <f t="shared" si="47"/>
        <v>0</v>
      </c>
    </row>
    <row r="967" spans="1:21">
      <c r="A967" t="s">
        <v>42</v>
      </c>
      <c r="B967">
        <v>1000</v>
      </c>
      <c r="C967">
        <v>2</v>
      </c>
      <c r="D967" t="s">
        <v>944</v>
      </c>
      <c r="E967">
        <v>0</v>
      </c>
      <c r="H967">
        <v>9</v>
      </c>
      <c r="Q967">
        <f t="shared" si="46"/>
        <v>0</v>
      </c>
      <c r="S967">
        <f t="shared" si="47"/>
        <v>0</v>
      </c>
    </row>
    <row r="968" spans="1:21">
      <c r="A968" t="s">
        <v>42</v>
      </c>
      <c r="B968">
        <v>1100</v>
      </c>
      <c r="C968">
        <v>1</v>
      </c>
      <c r="D968" t="s">
        <v>807</v>
      </c>
      <c r="E968">
        <v>0</v>
      </c>
      <c r="H968">
        <v>10</v>
      </c>
      <c r="Q968">
        <f t="shared" si="46"/>
        <v>0</v>
      </c>
      <c r="S968">
        <f t="shared" si="47"/>
        <v>0</v>
      </c>
    </row>
    <row r="969" spans="1:21">
      <c r="A969" t="s">
        <v>42</v>
      </c>
      <c r="B969">
        <v>208</v>
      </c>
      <c r="C969">
        <v>1</v>
      </c>
      <c r="D969" t="s">
        <v>33</v>
      </c>
      <c r="E969">
        <v>12168</v>
      </c>
      <c r="H969" t="s">
        <v>616</v>
      </c>
      <c r="Q969">
        <f t="shared" si="46"/>
        <v>0</v>
      </c>
      <c r="S969">
        <f t="shared" si="47"/>
        <v>0</v>
      </c>
    </row>
    <row r="970" spans="1:21">
      <c r="A970" t="s">
        <v>42</v>
      </c>
      <c r="B970">
        <v>208</v>
      </c>
      <c r="C970">
        <v>2</v>
      </c>
      <c r="D970" t="s">
        <v>33</v>
      </c>
      <c r="E970">
        <v>7983</v>
      </c>
      <c r="H970" t="s">
        <v>580</v>
      </c>
      <c r="Q970">
        <f t="shared" si="46"/>
        <v>0</v>
      </c>
      <c r="S970">
        <f t="shared" si="47"/>
        <v>0</v>
      </c>
    </row>
    <row r="971" spans="1:21">
      <c r="A971" t="s">
        <v>42</v>
      </c>
      <c r="B971">
        <v>208</v>
      </c>
      <c r="C971">
        <v>3</v>
      </c>
      <c r="D971" t="s">
        <v>33</v>
      </c>
      <c r="E971">
        <v>8328</v>
      </c>
      <c r="H971" t="s">
        <v>203</v>
      </c>
      <c r="Q971">
        <f t="shared" si="46"/>
        <v>0</v>
      </c>
      <c r="S971">
        <f t="shared" si="47"/>
        <v>0</v>
      </c>
    </row>
    <row r="972" spans="1:21">
      <c r="A972" t="s">
        <v>42</v>
      </c>
      <c r="B972">
        <v>208</v>
      </c>
      <c r="C972">
        <v>4</v>
      </c>
      <c r="D972" t="s">
        <v>33</v>
      </c>
      <c r="E972">
        <v>8690</v>
      </c>
      <c r="F972" t="s">
        <v>481</v>
      </c>
      <c r="G972" t="s">
        <v>482</v>
      </c>
      <c r="H972" t="s">
        <v>483</v>
      </c>
      <c r="I972" t="s">
        <v>484</v>
      </c>
      <c r="J972">
        <v>0</v>
      </c>
      <c r="K972">
        <v>0</v>
      </c>
      <c r="L972">
        <v>0</v>
      </c>
      <c r="M972" t="s">
        <v>485</v>
      </c>
      <c r="N972" t="s">
        <v>486</v>
      </c>
      <c r="O972" t="s">
        <v>487</v>
      </c>
      <c r="Q972">
        <f t="shared" si="46"/>
        <v>27.410250000000001</v>
      </c>
      <c r="S972">
        <f t="shared" si="47"/>
        <v>38.468625000000003</v>
      </c>
    </row>
    <row r="973" spans="1:21">
      <c r="A973" t="s">
        <v>42</v>
      </c>
      <c r="B973">
        <v>416</v>
      </c>
      <c r="C973">
        <v>1</v>
      </c>
      <c r="D973" t="s">
        <v>33</v>
      </c>
      <c r="E973">
        <v>6563</v>
      </c>
      <c r="F973" t="s">
        <v>581</v>
      </c>
      <c r="G973" t="s">
        <v>582</v>
      </c>
      <c r="H973" t="s">
        <v>583</v>
      </c>
      <c r="I973" t="s">
        <v>584</v>
      </c>
      <c r="J973">
        <v>0</v>
      </c>
      <c r="K973">
        <v>0</v>
      </c>
      <c r="L973">
        <v>0</v>
      </c>
      <c r="M973" t="s">
        <v>585</v>
      </c>
      <c r="N973" t="s">
        <v>586</v>
      </c>
      <c r="O973" t="s">
        <v>587</v>
      </c>
      <c r="Q973">
        <f t="shared" si="46"/>
        <v>12.128375</v>
      </c>
      <c r="S973">
        <f t="shared" si="47"/>
        <v>18.303625</v>
      </c>
    </row>
    <row r="974" spans="1:21">
      <c r="A974" t="s">
        <v>42</v>
      </c>
      <c r="B974">
        <v>416</v>
      </c>
      <c r="C974">
        <v>2</v>
      </c>
      <c r="D974" t="s">
        <v>33</v>
      </c>
      <c r="E974">
        <v>4218</v>
      </c>
      <c r="F974" t="s">
        <v>428</v>
      </c>
      <c r="G974" t="s">
        <v>429</v>
      </c>
      <c r="H974" t="s">
        <v>430</v>
      </c>
      <c r="I974" t="s">
        <v>431</v>
      </c>
      <c r="J974">
        <v>0</v>
      </c>
      <c r="K974">
        <v>0</v>
      </c>
      <c r="L974">
        <v>0</v>
      </c>
      <c r="M974" t="s">
        <v>432</v>
      </c>
      <c r="N974" t="s">
        <v>433</v>
      </c>
      <c r="O974" t="s">
        <v>434</v>
      </c>
      <c r="Q974">
        <f t="shared" si="46"/>
        <v>23.548000000000002</v>
      </c>
      <c r="S974">
        <f t="shared" si="47"/>
        <v>29.8245</v>
      </c>
    </row>
    <row r="975" spans="1:21">
      <c r="A975" t="s">
        <v>42</v>
      </c>
      <c r="B975">
        <v>416</v>
      </c>
      <c r="C975">
        <v>3</v>
      </c>
      <c r="D975" t="s">
        <v>33</v>
      </c>
      <c r="E975">
        <v>4420</v>
      </c>
      <c r="F975" t="s">
        <v>369</v>
      </c>
      <c r="G975" t="s">
        <v>370</v>
      </c>
      <c r="H975" t="s">
        <v>371</v>
      </c>
      <c r="I975" t="s">
        <v>372</v>
      </c>
      <c r="J975">
        <v>0</v>
      </c>
      <c r="K975">
        <v>0</v>
      </c>
      <c r="L975">
        <v>0</v>
      </c>
      <c r="M975" t="s">
        <v>373</v>
      </c>
      <c r="N975" t="s">
        <v>374</v>
      </c>
      <c r="O975" t="s">
        <v>375</v>
      </c>
      <c r="Q975">
        <f t="shared" si="46"/>
        <v>27.329874999999998</v>
      </c>
      <c r="S975">
        <f t="shared" si="47"/>
        <v>33.21275</v>
      </c>
    </row>
    <row r="976" spans="1:21">
      <c r="A976" t="s">
        <v>42</v>
      </c>
      <c r="B976">
        <v>416</v>
      </c>
      <c r="C976">
        <v>4</v>
      </c>
      <c r="D976" t="s">
        <v>33</v>
      </c>
      <c r="E976">
        <v>4680</v>
      </c>
      <c r="H976" t="s">
        <v>90</v>
      </c>
      <c r="Q976">
        <f t="shared" si="46"/>
        <v>0</v>
      </c>
      <c r="S976">
        <f t="shared" si="47"/>
        <v>0</v>
      </c>
    </row>
    <row r="977" spans="1:19">
      <c r="A977" t="s">
        <v>42</v>
      </c>
      <c r="B977">
        <v>625</v>
      </c>
      <c r="C977">
        <v>1</v>
      </c>
      <c r="D977" t="s">
        <v>33</v>
      </c>
      <c r="E977">
        <v>4778</v>
      </c>
      <c r="F977" t="s">
        <v>393</v>
      </c>
      <c r="G977" t="s">
        <v>394</v>
      </c>
      <c r="H977" t="s">
        <v>395</v>
      </c>
      <c r="I977" t="s">
        <v>396</v>
      </c>
      <c r="J977">
        <v>0</v>
      </c>
      <c r="K977">
        <v>0</v>
      </c>
      <c r="L977">
        <v>0</v>
      </c>
      <c r="M977" t="s">
        <v>397</v>
      </c>
      <c r="N977" t="s">
        <v>398</v>
      </c>
      <c r="O977" t="s">
        <v>399</v>
      </c>
      <c r="Q977">
        <f t="shared" si="46"/>
        <v>12.248875</v>
      </c>
      <c r="S977">
        <f t="shared" si="47"/>
        <v>17.017875</v>
      </c>
    </row>
    <row r="978" spans="1:19">
      <c r="A978" t="s">
        <v>42</v>
      </c>
      <c r="B978">
        <v>625</v>
      </c>
      <c r="C978">
        <v>2</v>
      </c>
      <c r="D978" t="s">
        <v>33</v>
      </c>
      <c r="E978">
        <v>3040</v>
      </c>
      <c r="F978" t="s">
        <v>328</v>
      </c>
      <c r="G978" t="s">
        <v>329</v>
      </c>
      <c r="H978" t="s">
        <v>330</v>
      </c>
      <c r="I978" t="s">
        <v>331</v>
      </c>
      <c r="J978">
        <v>0</v>
      </c>
      <c r="K978">
        <v>0</v>
      </c>
      <c r="L978">
        <v>0</v>
      </c>
      <c r="M978" t="s">
        <v>332</v>
      </c>
      <c r="N978" t="s">
        <v>333</v>
      </c>
      <c r="O978" t="s">
        <v>334</v>
      </c>
      <c r="Q978">
        <f t="shared" si="46"/>
        <v>23.927499999999998</v>
      </c>
      <c r="S978">
        <f t="shared" si="47"/>
        <v>28.522750000000002</v>
      </c>
    </row>
    <row r="979" spans="1:19">
      <c r="A979" t="s">
        <v>42</v>
      </c>
      <c r="B979">
        <v>625</v>
      </c>
      <c r="C979">
        <v>3</v>
      </c>
      <c r="D979" t="s">
        <v>33</v>
      </c>
      <c r="E979">
        <v>3174</v>
      </c>
      <c r="H979" t="s">
        <v>565</v>
      </c>
      <c r="Q979">
        <f t="shared" si="46"/>
        <v>0</v>
      </c>
      <c r="S979">
        <f t="shared" si="47"/>
        <v>0</v>
      </c>
    </row>
    <row r="980" spans="1:19">
      <c r="A980" t="s">
        <v>42</v>
      </c>
      <c r="B980">
        <v>625</v>
      </c>
      <c r="C980">
        <v>4</v>
      </c>
      <c r="D980" t="s">
        <v>33</v>
      </c>
      <c r="E980">
        <v>3341</v>
      </c>
      <c r="F980" t="s">
        <v>414</v>
      </c>
      <c r="G980" t="s">
        <v>415</v>
      </c>
      <c r="H980" t="s">
        <v>416</v>
      </c>
      <c r="I980" t="s">
        <v>417</v>
      </c>
      <c r="J980">
        <v>0</v>
      </c>
      <c r="K980">
        <v>0</v>
      </c>
      <c r="L980">
        <v>0</v>
      </c>
      <c r="M980">
        <v>2</v>
      </c>
      <c r="N980" t="s">
        <v>418</v>
      </c>
      <c r="O980" t="s">
        <v>419</v>
      </c>
      <c r="Q980">
        <f t="shared" si="46"/>
        <v>31.2</v>
      </c>
      <c r="S980">
        <f t="shared" si="47"/>
        <v>35.603375</v>
      </c>
    </row>
    <row r="981" spans="1:19">
      <c r="A981" t="s">
        <v>42</v>
      </c>
      <c r="B981">
        <v>833</v>
      </c>
      <c r="C981">
        <v>1</v>
      </c>
      <c r="D981" t="s">
        <v>33</v>
      </c>
      <c r="E981">
        <v>3377</v>
      </c>
      <c r="F981" t="s">
        <v>180</v>
      </c>
      <c r="G981" t="s">
        <v>181</v>
      </c>
      <c r="H981" t="s">
        <v>182</v>
      </c>
      <c r="I981" t="s">
        <v>183</v>
      </c>
      <c r="J981">
        <v>0</v>
      </c>
      <c r="K981">
        <v>0</v>
      </c>
      <c r="L981">
        <v>0</v>
      </c>
      <c r="M981" t="s">
        <v>184</v>
      </c>
      <c r="N981" t="s">
        <v>185</v>
      </c>
      <c r="O981" t="s">
        <v>186</v>
      </c>
      <c r="Q981">
        <f t="shared" si="46"/>
        <v>12.367125</v>
      </c>
      <c r="S981">
        <f t="shared" si="47"/>
        <v>15.417999999999999</v>
      </c>
    </row>
    <row r="982" spans="1:19">
      <c r="A982" t="s">
        <v>42</v>
      </c>
      <c r="B982">
        <v>833</v>
      </c>
      <c r="C982">
        <v>2</v>
      </c>
      <c r="D982" t="s">
        <v>33</v>
      </c>
      <c r="E982">
        <v>2155</v>
      </c>
      <c r="F982" t="s">
        <v>43</v>
      </c>
      <c r="G982" t="s">
        <v>44</v>
      </c>
      <c r="H982" t="s">
        <v>45</v>
      </c>
      <c r="I982" t="s">
        <v>46</v>
      </c>
      <c r="J982">
        <v>0</v>
      </c>
      <c r="K982">
        <v>0</v>
      </c>
      <c r="L982">
        <v>0</v>
      </c>
      <c r="M982" t="s">
        <v>47</v>
      </c>
      <c r="N982" t="s">
        <v>48</v>
      </c>
      <c r="O982" t="s">
        <v>49</v>
      </c>
      <c r="Q982">
        <f t="shared" si="46"/>
        <v>24.302250000000001</v>
      </c>
      <c r="S982">
        <f t="shared" si="47"/>
        <v>27.749125000000003</v>
      </c>
    </row>
    <row r="983" spans="1:19">
      <c r="A983" t="s">
        <v>42</v>
      </c>
      <c r="B983">
        <v>833</v>
      </c>
      <c r="C983">
        <v>3</v>
      </c>
      <c r="D983" t="s">
        <v>33</v>
      </c>
      <c r="E983">
        <v>2258</v>
      </c>
      <c r="F983" t="s">
        <v>250</v>
      </c>
      <c r="G983" t="s">
        <v>251</v>
      </c>
      <c r="H983" t="s">
        <v>252</v>
      </c>
      <c r="I983" t="s">
        <v>253</v>
      </c>
      <c r="J983">
        <v>0</v>
      </c>
      <c r="K983">
        <v>0</v>
      </c>
      <c r="L983">
        <v>0</v>
      </c>
      <c r="M983" t="s">
        <v>254</v>
      </c>
      <c r="N983" t="s">
        <v>255</v>
      </c>
      <c r="O983" t="s">
        <v>256</v>
      </c>
      <c r="Q983">
        <f t="shared" si="46"/>
        <v>28.696874999999999</v>
      </c>
      <c r="S983">
        <f t="shared" si="47"/>
        <v>32.117625000000004</v>
      </c>
    </row>
    <row r="984" spans="1:19">
      <c r="A984" t="s">
        <v>42</v>
      </c>
      <c r="B984">
        <v>833</v>
      </c>
      <c r="C984">
        <v>4</v>
      </c>
      <c r="D984" t="s">
        <v>33</v>
      </c>
      <c r="E984">
        <v>2394</v>
      </c>
      <c r="F984">
        <v>7</v>
      </c>
      <c r="G984" t="s">
        <v>275</v>
      </c>
      <c r="H984" t="s">
        <v>276</v>
      </c>
      <c r="I984" t="s">
        <v>277</v>
      </c>
      <c r="J984">
        <v>0</v>
      </c>
      <c r="K984">
        <v>0</v>
      </c>
      <c r="L984">
        <v>0</v>
      </c>
      <c r="M984" t="s">
        <v>278</v>
      </c>
      <c r="N984" t="s">
        <v>279</v>
      </c>
      <c r="O984" t="s">
        <v>280</v>
      </c>
      <c r="Q984">
        <f t="shared" si="46"/>
        <v>32.907874999999997</v>
      </c>
      <c r="S984">
        <f t="shared" si="47"/>
        <v>36.336124999999996</v>
      </c>
    </row>
    <row r="985" spans="1:19">
      <c r="A985" t="s">
        <v>42</v>
      </c>
      <c r="B985">
        <v>1041</v>
      </c>
      <c r="C985">
        <v>1</v>
      </c>
      <c r="D985" t="s">
        <v>33</v>
      </c>
      <c r="E985">
        <v>2606</v>
      </c>
      <c r="F985" t="s">
        <v>497</v>
      </c>
      <c r="G985" t="s">
        <v>498</v>
      </c>
      <c r="H985" t="s">
        <v>499</v>
      </c>
      <c r="I985" t="s">
        <v>500</v>
      </c>
      <c r="J985" t="s">
        <v>68</v>
      </c>
      <c r="K985" t="s">
        <v>68</v>
      </c>
      <c r="L985">
        <v>0</v>
      </c>
      <c r="M985" t="s">
        <v>501</v>
      </c>
      <c r="N985" t="s">
        <v>502</v>
      </c>
      <c r="O985" t="s">
        <v>503</v>
      </c>
      <c r="Q985">
        <f t="shared" si="46"/>
        <v>12.406000000000001</v>
      </c>
      <c r="S985">
        <f t="shared" si="47"/>
        <v>14.892250000000001</v>
      </c>
    </row>
    <row r="986" spans="1:19">
      <c r="A986" t="s">
        <v>42</v>
      </c>
      <c r="B986">
        <v>1041</v>
      </c>
      <c r="C986">
        <v>2</v>
      </c>
      <c r="D986" t="s">
        <v>33</v>
      </c>
      <c r="E986">
        <v>1660</v>
      </c>
      <c r="H986" t="s">
        <v>131</v>
      </c>
      <c r="Q986">
        <f t="shared" si="46"/>
        <v>0</v>
      </c>
      <c r="S986">
        <f t="shared" si="47"/>
        <v>0</v>
      </c>
    </row>
    <row r="987" spans="1:19">
      <c r="A987" t="s">
        <v>42</v>
      </c>
      <c r="B987">
        <v>1041</v>
      </c>
      <c r="C987">
        <v>3</v>
      </c>
      <c r="D987" t="s">
        <v>33</v>
      </c>
      <c r="E987">
        <v>1732</v>
      </c>
      <c r="F987" t="s">
        <v>574</v>
      </c>
      <c r="G987" t="s">
        <v>575</v>
      </c>
      <c r="H987" t="s">
        <v>576</v>
      </c>
      <c r="I987" t="s">
        <v>577</v>
      </c>
      <c r="J987">
        <v>0</v>
      </c>
      <c r="K987">
        <v>0</v>
      </c>
      <c r="L987">
        <v>0</v>
      </c>
      <c r="M987" t="s">
        <v>389</v>
      </c>
      <c r="N987" t="s">
        <v>578</v>
      </c>
      <c r="O987" t="s">
        <v>579</v>
      </c>
      <c r="Q987">
        <f t="shared" si="46"/>
        <v>28.857749999999999</v>
      </c>
      <c r="S987">
        <f t="shared" si="47"/>
        <v>31.413625</v>
      </c>
    </row>
    <row r="988" spans="1:19">
      <c r="A988" t="s">
        <v>42</v>
      </c>
      <c r="B988">
        <v>1041</v>
      </c>
      <c r="C988">
        <v>4</v>
      </c>
      <c r="D988" t="s">
        <v>33</v>
      </c>
      <c r="E988">
        <v>1827</v>
      </c>
      <c r="F988" t="s">
        <v>354</v>
      </c>
      <c r="G988" t="s">
        <v>355</v>
      </c>
      <c r="H988" t="s">
        <v>356</v>
      </c>
      <c r="I988" t="s">
        <v>357</v>
      </c>
      <c r="J988">
        <v>0</v>
      </c>
      <c r="K988">
        <v>0</v>
      </c>
      <c r="L988">
        <v>0</v>
      </c>
      <c r="M988" t="s">
        <v>358</v>
      </c>
      <c r="N988" t="s">
        <v>359</v>
      </c>
      <c r="O988" t="s">
        <v>360</v>
      </c>
      <c r="Q988">
        <f t="shared" si="46"/>
        <v>33.340874999999997</v>
      </c>
      <c r="S988">
        <f t="shared" si="47"/>
        <v>35.813749999999999</v>
      </c>
    </row>
    <row r="989" spans="1:19">
      <c r="A989" t="s">
        <v>42</v>
      </c>
      <c r="B989">
        <v>1250</v>
      </c>
      <c r="C989">
        <v>1</v>
      </c>
      <c r="D989" t="s">
        <v>33</v>
      </c>
      <c r="E989">
        <v>2013</v>
      </c>
      <c r="F989" t="s">
        <v>243</v>
      </c>
      <c r="G989" t="s">
        <v>244</v>
      </c>
      <c r="H989" t="s">
        <v>245</v>
      </c>
      <c r="I989" t="s">
        <v>246</v>
      </c>
      <c r="J989" t="s">
        <v>68</v>
      </c>
      <c r="K989">
        <v>0</v>
      </c>
      <c r="L989">
        <v>0</v>
      </c>
      <c r="M989" t="s">
        <v>247</v>
      </c>
      <c r="N989" t="s">
        <v>248</v>
      </c>
      <c r="O989" t="s">
        <v>249</v>
      </c>
      <c r="Q989">
        <f t="shared" si="46"/>
        <v>12.430624999999999</v>
      </c>
      <c r="S989">
        <f t="shared" si="47"/>
        <v>14.395625000000001</v>
      </c>
    </row>
    <row r="990" spans="1:19">
      <c r="A990" t="s">
        <v>42</v>
      </c>
      <c r="B990">
        <v>1250</v>
      </c>
      <c r="C990">
        <v>2</v>
      </c>
      <c r="D990" t="s">
        <v>33</v>
      </c>
      <c r="E990">
        <v>1287</v>
      </c>
      <c r="F990" t="s">
        <v>115</v>
      </c>
      <c r="G990" t="s">
        <v>116</v>
      </c>
      <c r="H990" t="s">
        <v>117</v>
      </c>
      <c r="I990" t="s">
        <v>118</v>
      </c>
      <c r="J990">
        <v>0</v>
      </c>
      <c r="K990">
        <v>0</v>
      </c>
      <c r="L990">
        <v>0</v>
      </c>
      <c r="M990" t="s">
        <v>119</v>
      </c>
      <c r="N990" t="s">
        <v>120</v>
      </c>
      <c r="O990" t="s">
        <v>121</v>
      </c>
      <c r="Q990">
        <f t="shared" si="46"/>
        <v>24.644375</v>
      </c>
      <c r="S990">
        <f t="shared" si="47"/>
        <v>26.632249999999999</v>
      </c>
    </row>
    <row r="991" spans="1:19">
      <c r="A991" t="s">
        <v>42</v>
      </c>
      <c r="B991">
        <v>1250</v>
      </c>
      <c r="C991">
        <v>3</v>
      </c>
      <c r="D991" t="s">
        <v>33</v>
      </c>
      <c r="E991">
        <v>1331</v>
      </c>
      <c r="F991" t="s">
        <v>320</v>
      </c>
      <c r="G991" t="s">
        <v>321</v>
      </c>
      <c r="H991" t="s">
        <v>322</v>
      </c>
      <c r="I991" t="s">
        <v>323</v>
      </c>
      <c r="J991">
        <v>0</v>
      </c>
      <c r="K991">
        <v>0</v>
      </c>
      <c r="L991">
        <v>0</v>
      </c>
      <c r="M991" t="s">
        <v>324</v>
      </c>
      <c r="N991" t="s">
        <v>325</v>
      </c>
      <c r="O991" t="s">
        <v>326</v>
      </c>
      <c r="Q991">
        <f t="shared" si="46"/>
        <v>29.394874999999999</v>
      </c>
      <c r="S991">
        <f t="shared" si="47"/>
        <v>31.368375</v>
      </c>
    </row>
    <row r="992" spans="1:19">
      <c r="A992" t="s">
        <v>42</v>
      </c>
      <c r="B992">
        <v>1250</v>
      </c>
      <c r="C992">
        <v>4</v>
      </c>
      <c r="D992" t="s">
        <v>33</v>
      </c>
      <c r="E992">
        <v>1421</v>
      </c>
      <c r="F992" t="s">
        <v>472</v>
      </c>
      <c r="G992" t="s">
        <v>473</v>
      </c>
      <c r="H992" t="s">
        <v>474</v>
      </c>
      <c r="I992" t="s">
        <v>475</v>
      </c>
      <c r="J992">
        <v>0</v>
      </c>
      <c r="K992">
        <v>0</v>
      </c>
      <c r="L992">
        <v>0</v>
      </c>
      <c r="M992" t="s">
        <v>476</v>
      </c>
      <c r="N992" t="s">
        <v>477</v>
      </c>
      <c r="O992" t="s">
        <v>478</v>
      </c>
      <c r="Q992">
        <f t="shared" si="46"/>
        <v>33.918624999999999</v>
      </c>
      <c r="S992">
        <f t="shared" si="47"/>
        <v>35.868000000000002</v>
      </c>
    </row>
    <row r="993" spans="1:21">
      <c r="A993" t="s">
        <v>42</v>
      </c>
      <c r="B993">
        <v>1458</v>
      </c>
      <c r="C993">
        <v>1</v>
      </c>
      <c r="D993" t="s">
        <v>33</v>
      </c>
      <c r="E993">
        <v>1628</v>
      </c>
      <c r="F993" t="s">
        <v>149</v>
      </c>
      <c r="G993" t="s">
        <v>150</v>
      </c>
      <c r="H993" t="s">
        <v>151</v>
      </c>
      <c r="I993" t="s">
        <v>152</v>
      </c>
      <c r="J993">
        <v>0</v>
      </c>
      <c r="K993">
        <v>0</v>
      </c>
      <c r="L993">
        <v>0</v>
      </c>
      <c r="M993" t="s">
        <v>153</v>
      </c>
      <c r="N993" t="s">
        <v>154</v>
      </c>
      <c r="O993" t="s">
        <v>155</v>
      </c>
      <c r="Q993">
        <f t="shared" si="46"/>
        <v>12.448874999999999</v>
      </c>
      <c r="S993">
        <f t="shared" si="47"/>
        <v>14.037749999999999</v>
      </c>
    </row>
    <row r="994" spans="1:21">
      <c r="A994" t="s">
        <v>42</v>
      </c>
      <c r="B994">
        <v>1458</v>
      </c>
      <c r="C994">
        <v>2</v>
      </c>
      <c r="D994" t="s">
        <v>33</v>
      </c>
      <c r="E994">
        <v>1040</v>
      </c>
      <c r="F994" t="s">
        <v>227</v>
      </c>
      <c r="G994" t="s">
        <v>228</v>
      </c>
      <c r="H994" t="s">
        <v>229</v>
      </c>
      <c r="I994" t="s">
        <v>230</v>
      </c>
      <c r="J994">
        <v>0</v>
      </c>
      <c r="K994" t="s">
        <v>68</v>
      </c>
      <c r="L994">
        <v>0</v>
      </c>
      <c r="M994" t="s">
        <v>231</v>
      </c>
      <c r="N994" t="s">
        <v>232</v>
      </c>
      <c r="O994" t="s">
        <v>233</v>
      </c>
      <c r="Q994">
        <f t="shared" si="46"/>
        <v>24.72475</v>
      </c>
      <c r="S994">
        <f t="shared" si="47"/>
        <v>26.341374999999999</v>
      </c>
    </row>
    <row r="995" spans="1:21">
      <c r="A995" t="s">
        <v>42</v>
      </c>
      <c r="B995">
        <v>1458</v>
      </c>
      <c r="C995">
        <v>3</v>
      </c>
      <c r="D995" t="s">
        <v>33</v>
      </c>
      <c r="E995">
        <v>1082</v>
      </c>
      <c r="F995" t="s">
        <v>91</v>
      </c>
      <c r="G995" t="s">
        <v>92</v>
      </c>
      <c r="H995" t="s">
        <v>93</v>
      </c>
      <c r="I995" t="s">
        <v>94</v>
      </c>
      <c r="J995" t="s">
        <v>68</v>
      </c>
      <c r="K995">
        <v>0</v>
      </c>
      <c r="L995">
        <v>0</v>
      </c>
      <c r="M995" t="s">
        <v>95</v>
      </c>
      <c r="N995" t="s">
        <v>96</v>
      </c>
      <c r="O995" t="s">
        <v>97</v>
      </c>
      <c r="Q995">
        <f t="shared" si="46"/>
        <v>29.617000000000001</v>
      </c>
      <c r="S995">
        <f t="shared" si="47"/>
        <v>31.193999999999999</v>
      </c>
    </row>
    <row r="996" spans="1:21">
      <c r="A996" t="s">
        <v>42</v>
      </c>
      <c r="B996">
        <v>1458</v>
      </c>
      <c r="C996">
        <v>4</v>
      </c>
      <c r="D996" t="s">
        <v>33</v>
      </c>
      <c r="E996">
        <v>1148</v>
      </c>
      <c r="F996" t="s">
        <v>458</v>
      </c>
      <c r="G996" t="s">
        <v>459</v>
      </c>
      <c r="H996" t="s">
        <v>460</v>
      </c>
      <c r="I996" t="s">
        <v>461</v>
      </c>
      <c r="J996" t="s">
        <v>68</v>
      </c>
      <c r="K996">
        <v>0</v>
      </c>
      <c r="L996">
        <v>0</v>
      </c>
      <c r="M996" t="s">
        <v>95</v>
      </c>
      <c r="N996" t="s">
        <v>462</v>
      </c>
      <c r="O996" t="s">
        <v>463</v>
      </c>
      <c r="Q996">
        <f t="shared" si="46"/>
        <v>34.396625</v>
      </c>
      <c r="S996">
        <f t="shared" si="47"/>
        <v>35.977625000000003</v>
      </c>
    </row>
    <row r="997" spans="1:21">
      <c r="A997" t="s">
        <v>42</v>
      </c>
      <c r="B997">
        <v>1666</v>
      </c>
      <c r="C997">
        <v>1</v>
      </c>
      <c r="D997" t="s">
        <v>33</v>
      </c>
      <c r="E997">
        <v>1339</v>
      </c>
      <c r="F997" t="s">
        <v>633</v>
      </c>
      <c r="G997" t="s">
        <v>634</v>
      </c>
      <c r="H997" t="s">
        <v>635</v>
      </c>
      <c r="I997" t="s">
        <v>636</v>
      </c>
      <c r="J997" t="s">
        <v>68</v>
      </c>
      <c r="K997">
        <v>0</v>
      </c>
      <c r="L997">
        <v>0</v>
      </c>
      <c r="M997" t="s">
        <v>637</v>
      </c>
      <c r="N997" t="s">
        <v>638</v>
      </c>
      <c r="O997" t="s">
        <v>639</v>
      </c>
      <c r="Q997">
        <f t="shared" si="46"/>
        <v>12.461500000000001</v>
      </c>
      <c r="S997">
        <f t="shared" si="47"/>
        <v>13.776249999999999</v>
      </c>
    </row>
    <row r="998" spans="1:21">
      <c r="A998" t="s">
        <v>42</v>
      </c>
      <c r="B998">
        <v>1666</v>
      </c>
      <c r="C998">
        <v>2</v>
      </c>
      <c r="D998" t="s">
        <v>33</v>
      </c>
      <c r="E998">
        <v>857</v>
      </c>
      <c r="F998" t="s">
        <v>204</v>
      </c>
      <c r="G998" t="s">
        <v>205</v>
      </c>
      <c r="H998" t="s">
        <v>206</v>
      </c>
      <c r="I998" t="s">
        <v>207</v>
      </c>
      <c r="J998" t="s">
        <v>68</v>
      </c>
      <c r="K998">
        <v>0</v>
      </c>
      <c r="L998">
        <v>0</v>
      </c>
      <c r="M998" t="s">
        <v>208</v>
      </c>
      <c r="N998" t="s">
        <v>209</v>
      </c>
      <c r="O998" t="s">
        <v>210</v>
      </c>
      <c r="Q998">
        <f t="shared" si="46"/>
        <v>24.788250000000001</v>
      </c>
      <c r="S998">
        <f t="shared" si="47"/>
        <v>26.10425</v>
      </c>
    </row>
    <row r="999" spans="1:21">
      <c r="A999" t="s">
        <v>42</v>
      </c>
      <c r="B999">
        <v>1666</v>
      </c>
      <c r="C999">
        <v>3</v>
      </c>
      <c r="D999" t="s">
        <v>33</v>
      </c>
      <c r="E999">
        <v>889</v>
      </c>
      <c r="F999" t="s">
        <v>536</v>
      </c>
      <c r="G999" t="s">
        <v>537</v>
      </c>
      <c r="H999" t="s">
        <v>538</v>
      </c>
      <c r="I999" t="s">
        <v>539</v>
      </c>
      <c r="J999" t="s">
        <v>68</v>
      </c>
      <c r="K999">
        <v>0</v>
      </c>
      <c r="L999">
        <v>0</v>
      </c>
      <c r="M999" t="s">
        <v>540</v>
      </c>
      <c r="N999" t="s">
        <v>541</v>
      </c>
      <c r="O999" t="s">
        <v>542</v>
      </c>
      <c r="Q999">
        <f t="shared" si="46"/>
        <v>29.812749999999998</v>
      </c>
      <c r="S999">
        <f t="shared" si="47"/>
        <v>31.1265</v>
      </c>
    </row>
    <row r="1000" spans="1:21">
      <c r="A1000" t="s">
        <v>42</v>
      </c>
      <c r="B1000">
        <v>1666</v>
      </c>
      <c r="C1000">
        <v>4</v>
      </c>
      <c r="D1000" t="s">
        <v>33</v>
      </c>
      <c r="E1000">
        <v>941</v>
      </c>
      <c r="F1000" t="s">
        <v>64</v>
      </c>
      <c r="G1000" t="s">
        <v>65</v>
      </c>
      <c r="H1000" t="s">
        <v>66</v>
      </c>
      <c r="I1000" t="s">
        <v>67</v>
      </c>
      <c r="J1000" t="s">
        <v>68</v>
      </c>
      <c r="K1000">
        <v>0</v>
      </c>
      <c r="L1000">
        <v>0</v>
      </c>
      <c r="M1000" t="s">
        <v>69</v>
      </c>
      <c r="N1000" t="s">
        <v>70</v>
      </c>
      <c r="O1000" t="s">
        <v>71</v>
      </c>
      <c r="Q1000">
        <f t="shared" si="46"/>
        <v>34.625750000000004</v>
      </c>
      <c r="S1000">
        <f t="shared" si="47"/>
        <v>35.941375000000001</v>
      </c>
    </row>
    <row r="1001" spans="1:21">
      <c r="A1001" t="s">
        <v>42</v>
      </c>
      <c r="B1001">
        <v>800</v>
      </c>
      <c r="C1001">
        <v>1</v>
      </c>
      <c r="D1001" t="s">
        <v>1056</v>
      </c>
      <c r="E1001">
        <v>200</v>
      </c>
      <c r="F1001" t="s">
        <v>2519</v>
      </c>
      <c r="G1001" t="s">
        <v>5921</v>
      </c>
      <c r="H1001" t="s">
        <v>5922</v>
      </c>
      <c r="I1001" t="s">
        <v>5923</v>
      </c>
      <c r="J1001">
        <v>0</v>
      </c>
      <c r="K1001">
        <v>0</v>
      </c>
      <c r="L1001">
        <v>0</v>
      </c>
      <c r="M1001" t="s">
        <v>5924</v>
      </c>
      <c r="N1001" t="s">
        <v>5925</v>
      </c>
      <c r="O1001" t="s">
        <v>5926</v>
      </c>
      <c r="Q1001">
        <f t="shared" si="46"/>
        <v>12.480875000000001</v>
      </c>
      <c r="S1001">
        <f t="shared" si="47"/>
        <v>13.726875</v>
      </c>
      <c r="U1001">
        <f t="shared" ref="U1001:U1064" si="48">H1001*E1001</f>
        <v>2938.4615384615399</v>
      </c>
    </row>
    <row r="1002" spans="1:21">
      <c r="A1002" t="s">
        <v>42</v>
      </c>
      <c r="B1002">
        <v>800</v>
      </c>
      <c r="C1002">
        <v>2</v>
      </c>
      <c r="D1002" t="s">
        <v>1056</v>
      </c>
      <c r="E1002">
        <v>165</v>
      </c>
      <c r="F1002" t="s">
        <v>4602</v>
      </c>
      <c r="G1002" t="s">
        <v>4603</v>
      </c>
      <c r="H1002" t="s">
        <v>4604</v>
      </c>
      <c r="I1002" t="s">
        <v>4605</v>
      </c>
      <c r="J1002">
        <v>0</v>
      </c>
      <c r="K1002">
        <v>0</v>
      </c>
      <c r="L1002">
        <v>0</v>
      </c>
      <c r="M1002" t="s">
        <v>4606</v>
      </c>
      <c r="N1002" t="s">
        <v>4607</v>
      </c>
      <c r="O1002" t="s">
        <v>4608</v>
      </c>
      <c r="Q1002">
        <f t="shared" si="46"/>
        <v>24.956</v>
      </c>
      <c r="S1002">
        <f t="shared" si="47"/>
        <v>26.245124999999998</v>
      </c>
      <c r="U1002">
        <f t="shared" si="48"/>
        <v>2700.0000000000059</v>
      </c>
    </row>
    <row r="1003" spans="1:21">
      <c r="A1003" t="s">
        <v>42</v>
      </c>
      <c r="B1003">
        <v>800</v>
      </c>
      <c r="C1003">
        <v>3</v>
      </c>
      <c r="D1003" t="s">
        <v>1056</v>
      </c>
      <c r="E1003">
        <v>150</v>
      </c>
      <c r="F1003" t="s">
        <v>2614</v>
      </c>
      <c r="G1003" t="s">
        <v>2615</v>
      </c>
      <c r="H1003" t="s">
        <v>2616</v>
      </c>
      <c r="I1003" t="s">
        <v>2617</v>
      </c>
      <c r="J1003">
        <v>0</v>
      </c>
      <c r="K1003">
        <v>0</v>
      </c>
      <c r="L1003">
        <v>0</v>
      </c>
      <c r="M1003" t="s">
        <v>2618</v>
      </c>
      <c r="N1003" t="s">
        <v>2619</v>
      </c>
      <c r="O1003" t="s">
        <v>2620</v>
      </c>
      <c r="Q1003">
        <f t="shared" si="46"/>
        <v>37.428125000000001</v>
      </c>
      <c r="S1003">
        <f t="shared" si="47"/>
        <v>38.753999999999998</v>
      </c>
      <c r="U1003">
        <f t="shared" si="48"/>
        <v>2520</v>
      </c>
    </row>
    <row r="1004" spans="1:21">
      <c r="A1004" t="s">
        <v>42</v>
      </c>
      <c r="B1004">
        <v>800</v>
      </c>
      <c r="C1004">
        <v>4</v>
      </c>
      <c r="D1004" t="s">
        <v>1056</v>
      </c>
      <c r="E1004">
        <v>151</v>
      </c>
      <c r="F1004" t="s">
        <v>286</v>
      </c>
      <c r="G1004" t="s">
        <v>5862</v>
      </c>
      <c r="H1004">
        <v>16</v>
      </c>
      <c r="I1004" t="s">
        <v>5863</v>
      </c>
      <c r="J1004">
        <v>0</v>
      </c>
      <c r="K1004">
        <v>0</v>
      </c>
      <c r="L1004">
        <v>0</v>
      </c>
      <c r="M1004" t="s">
        <v>5202</v>
      </c>
      <c r="N1004" t="s">
        <v>5864</v>
      </c>
      <c r="O1004" t="s">
        <v>5865</v>
      </c>
      <c r="Q1004">
        <f t="shared" si="46"/>
        <v>49.888124999999995</v>
      </c>
      <c r="S1004">
        <f t="shared" si="47"/>
        <v>51.277000000000001</v>
      </c>
      <c r="U1004">
        <f t="shared" si="48"/>
        <v>2416</v>
      </c>
    </row>
    <row r="1005" spans="1:21">
      <c r="A1005" t="s">
        <v>42</v>
      </c>
      <c r="B1005">
        <v>800</v>
      </c>
      <c r="C1005">
        <v>5</v>
      </c>
      <c r="D1005" t="s">
        <v>1056</v>
      </c>
      <c r="E1005">
        <v>173</v>
      </c>
      <c r="F1005" t="s">
        <v>871</v>
      </c>
      <c r="G1005" t="s">
        <v>5420</v>
      </c>
      <c r="H1005" t="s">
        <v>5421</v>
      </c>
      <c r="I1005" t="s">
        <v>5422</v>
      </c>
      <c r="J1005">
        <v>0</v>
      </c>
      <c r="K1005">
        <v>0</v>
      </c>
      <c r="L1005">
        <v>0</v>
      </c>
      <c r="M1005" t="s">
        <v>5423</v>
      </c>
      <c r="N1005" t="s">
        <v>5424</v>
      </c>
      <c r="O1005" t="s">
        <v>5425</v>
      </c>
      <c r="Q1005">
        <f t="shared" si="46"/>
        <v>61.91075</v>
      </c>
      <c r="S1005">
        <f t="shared" si="47"/>
        <v>63.327500000000001</v>
      </c>
      <c r="U1005">
        <f t="shared" si="48"/>
        <v>2893.8181818181774</v>
      </c>
    </row>
    <row r="1006" spans="1:21">
      <c r="A1006" t="s">
        <v>42</v>
      </c>
      <c r="B1006">
        <v>800</v>
      </c>
      <c r="C1006">
        <v>6</v>
      </c>
      <c r="D1006" t="s">
        <v>1056</v>
      </c>
      <c r="E1006">
        <v>185</v>
      </c>
      <c r="H1006" t="s">
        <v>852</v>
      </c>
      <c r="Q1006">
        <f t="shared" si="46"/>
        <v>0</v>
      </c>
      <c r="S1006">
        <f t="shared" si="47"/>
        <v>0</v>
      </c>
      <c r="U1006">
        <f t="shared" si="48"/>
        <v>3422.5</v>
      </c>
    </row>
    <row r="1007" spans="1:21">
      <c r="A1007" t="s">
        <v>42</v>
      </c>
      <c r="B1007">
        <v>800</v>
      </c>
      <c r="C1007">
        <v>7</v>
      </c>
      <c r="D1007" t="s">
        <v>1056</v>
      </c>
      <c r="E1007">
        <v>198</v>
      </c>
      <c r="F1007" t="s">
        <v>1061</v>
      </c>
      <c r="G1007" t="s">
        <v>5414</v>
      </c>
      <c r="H1007" t="s">
        <v>5415</v>
      </c>
      <c r="I1007" t="s">
        <v>5416</v>
      </c>
      <c r="J1007">
        <v>0</v>
      </c>
      <c r="K1007">
        <v>0</v>
      </c>
      <c r="L1007">
        <v>0</v>
      </c>
      <c r="M1007" t="s">
        <v>5417</v>
      </c>
      <c r="N1007" t="s">
        <v>5418</v>
      </c>
      <c r="O1007" t="s">
        <v>5419</v>
      </c>
      <c r="Q1007">
        <f t="shared" si="46"/>
        <v>9.3010000000000002</v>
      </c>
      <c r="S1007">
        <f t="shared" si="47"/>
        <v>86.573999999999998</v>
      </c>
      <c r="U1007">
        <f t="shared" si="48"/>
        <v>3396.4615384615477</v>
      </c>
    </row>
    <row r="1008" spans="1:21">
      <c r="A1008" t="s">
        <v>42</v>
      </c>
      <c r="B1008">
        <v>800</v>
      </c>
      <c r="C1008">
        <v>8</v>
      </c>
      <c r="D1008" t="s">
        <v>1056</v>
      </c>
      <c r="E1008">
        <v>214</v>
      </c>
      <c r="F1008" t="s">
        <v>5403</v>
      </c>
      <c r="G1008" t="s">
        <v>5404</v>
      </c>
      <c r="H1008" t="s">
        <v>5405</v>
      </c>
      <c r="I1008" t="s">
        <v>5406</v>
      </c>
      <c r="J1008">
        <v>0</v>
      </c>
      <c r="K1008">
        <v>0</v>
      </c>
      <c r="L1008">
        <v>0</v>
      </c>
      <c r="M1008" t="s">
        <v>5407</v>
      </c>
      <c r="N1008" t="s">
        <v>5408</v>
      </c>
      <c r="O1008" t="s">
        <v>5409</v>
      </c>
      <c r="Q1008">
        <f t="shared" si="46"/>
        <v>95.761499999999998</v>
      </c>
      <c r="S1008">
        <f t="shared" si="47"/>
        <v>97.217500000000001</v>
      </c>
      <c r="U1008">
        <f t="shared" si="48"/>
        <v>3836.7142857142794</v>
      </c>
    </row>
    <row r="1009" spans="1:21">
      <c r="A1009" t="s">
        <v>42</v>
      </c>
      <c r="B1009">
        <v>900</v>
      </c>
      <c r="C1009">
        <v>1</v>
      </c>
      <c r="D1009" t="s">
        <v>1056</v>
      </c>
      <c r="E1009">
        <v>178</v>
      </c>
      <c r="F1009" t="s">
        <v>886</v>
      </c>
      <c r="G1009" t="s">
        <v>4144</v>
      </c>
      <c r="H1009">
        <v>15</v>
      </c>
      <c r="I1009" t="s">
        <v>4145</v>
      </c>
      <c r="J1009">
        <v>0</v>
      </c>
      <c r="K1009">
        <v>0</v>
      </c>
      <c r="L1009">
        <v>0</v>
      </c>
      <c r="M1009" t="s">
        <v>941</v>
      </c>
      <c r="N1009" t="s">
        <v>4146</v>
      </c>
      <c r="O1009" t="s">
        <v>4147</v>
      </c>
      <c r="Q1009">
        <f t="shared" si="46"/>
        <v>12.48</v>
      </c>
      <c r="S1009">
        <f t="shared" si="47"/>
        <v>13.592625</v>
      </c>
      <c r="U1009">
        <f t="shared" si="48"/>
        <v>2670</v>
      </c>
    </row>
    <row r="1010" spans="1:21">
      <c r="A1010" t="s">
        <v>42</v>
      </c>
      <c r="B1010">
        <v>900</v>
      </c>
      <c r="C1010">
        <v>2</v>
      </c>
      <c r="D1010" t="s">
        <v>1056</v>
      </c>
      <c r="E1010">
        <v>147</v>
      </c>
      <c r="F1010" t="s">
        <v>3393</v>
      </c>
      <c r="G1010" t="s">
        <v>3394</v>
      </c>
      <c r="H1010" t="s">
        <v>3395</v>
      </c>
      <c r="I1010" t="s">
        <v>3396</v>
      </c>
      <c r="J1010">
        <v>0</v>
      </c>
      <c r="K1010">
        <v>0</v>
      </c>
      <c r="L1010">
        <v>0</v>
      </c>
      <c r="M1010" t="s">
        <v>3397</v>
      </c>
      <c r="N1010" t="s">
        <v>1296</v>
      </c>
      <c r="O1010" t="s">
        <v>3398</v>
      </c>
      <c r="Q1010">
        <f t="shared" si="46"/>
        <v>24.956499999999998</v>
      </c>
      <c r="S1010">
        <f t="shared" si="47"/>
        <v>26.167625000000001</v>
      </c>
      <c r="U1010">
        <f t="shared" si="48"/>
        <v>2319.3333333333367</v>
      </c>
    </row>
    <row r="1011" spans="1:21">
      <c r="A1011" t="s">
        <v>42</v>
      </c>
      <c r="B1011">
        <v>900</v>
      </c>
      <c r="C1011">
        <v>3</v>
      </c>
      <c r="D1011" t="s">
        <v>1056</v>
      </c>
      <c r="E1011">
        <v>133</v>
      </c>
      <c r="F1011" t="s">
        <v>4916</v>
      </c>
      <c r="G1011" t="s">
        <v>1926</v>
      </c>
      <c r="H1011" t="s">
        <v>4777</v>
      </c>
      <c r="I1011" t="s">
        <v>4917</v>
      </c>
      <c r="J1011">
        <v>0</v>
      </c>
      <c r="K1011">
        <v>0</v>
      </c>
      <c r="L1011">
        <v>0</v>
      </c>
      <c r="M1011" t="s">
        <v>4918</v>
      </c>
      <c r="N1011" t="s">
        <v>4698</v>
      </c>
      <c r="O1011" t="s">
        <v>4919</v>
      </c>
      <c r="Q1011">
        <f t="shared" si="46"/>
        <v>37.426499999999997</v>
      </c>
      <c r="S1011">
        <f t="shared" si="47"/>
        <v>38.683500000000002</v>
      </c>
      <c r="U1011">
        <f t="shared" si="48"/>
        <v>2177.875</v>
      </c>
    </row>
    <row r="1012" spans="1:21">
      <c r="A1012" t="s">
        <v>42</v>
      </c>
      <c r="B1012">
        <v>900</v>
      </c>
      <c r="C1012">
        <v>4</v>
      </c>
      <c r="D1012" t="s">
        <v>1056</v>
      </c>
      <c r="E1012">
        <v>131</v>
      </c>
      <c r="F1012" t="s">
        <v>4722</v>
      </c>
      <c r="G1012" t="s">
        <v>4723</v>
      </c>
      <c r="H1012" t="s">
        <v>2549</v>
      </c>
      <c r="I1012" t="s">
        <v>4724</v>
      </c>
      <c r="J1012">
        <v>0</v>
      </c>
      <c r="K1012">
        <v>0</v>
      </c>
      <c r="L1012">
        <v>0</v>
      </c>
      <c r="M1012" t="s">
        <v>1633</v>
      </c>
      <c r="N1012" t="s">
        <v>4725</v>
      </c>
      <c r="O1012" t="s">
        <v>4726</v>
      </c>
      <c r="Q1012">
        <f t="shared" si="46"/>
        <v>49.895875000000004</v>
      </c>
      <c r="S1012">
        <f t="shared" si="47"/>
        <v>51.227125000000001</v>
      </c>
      <c r="U1012">
        <f t="shared" si="48"/>
        <v>2521.75</v>
      </c>
    </row>
    <row r="1013" spans="1:21">
      <c r="A1013" t="s">
        <v>42</v>
      </c>
      <c r="B1013">
        <v>900</v>
      </c>
      <c r="C1013">
        <v>5</v>
      </c>
      <c r="D1013" t="s">
        <v>1056</v>
      </c>
      <c r="E1013">
        <v>151</v>
      </c>
      <c r="F1013" t="s">
        <v>2223</v>
      </c>
      <c r="G1013" t="s">
        <v>2224</v>
      </c>
      <c r="H1013" t="s">
        <v>2225</v>
      </c>
      <c r="I1013" t="s">
        <v>2226</v>
      </c>
      <c r="J1013">
        <v>0</v>
      </c>
      <c r="K1013">
        <v>0</v>
      </c>
      <c r="L1013">
        <v>0</v>
      </c>
      <c r="M1013" t="s">
        <v>2227</v>
      </c>
      <c r="N1013" t="s">
        <v>2228</v>
      </c>
      <c r="O1013" t="s">
        <v>2229</v>
      </c>
      <c r="Q1013">
        <f t="shared" si="46"/>
        <v>61.974125000000001</v>
      </c>
      <c r="S1013">
        <f t="shared" si="47"/>
        <v>63.211875000000006</v>
      </c>
      <c r="U1013">
        <f t="shared" si="48"/>
        <v>2763.3</v>
      </c>
    </row>
    <row r="1014" spans="1:21">
      <c r="A1014" t="s">
        <v>42</v>
      </c>
      <c r="B1014">
        <v>900</v>
      </c>
      <c r="C1014">
        <v>6</v>
      </c>
      <c r="D1014" t="s">
        <v>1056</v>
      </c>
      <c r="E1014">
        <v>164</v>
      </c>
      <c r="F1014" t="s">
        <v>5123</v>
      </c>
      <c r="G1014" t="s">
        <v>5124</v>
      </c>
      <c r="H1014" t="s">
        <v>5125</v>
      </c>
      <c r="I1014" t="s">
        <v>5126</v>
      </c>
      <c r="J1014">
        <v>0</v>
      </c>
      <c r="K1014">
        <v>0</v>
      </c>
      <c r="L1014">
        <v>0</v>
      </c>
      <c r="M1014" t="s">
        <v>5127</v>
      </c>
      <c r="N1014" t="s">
        <v>5128</v>
      </c>
      <c r="O1014" t="s">
        <v>5129</v>
      </c>
      <c r="Q1014">
        <f t="shared" si="46"/>
        <v>74.016499999999994</v>
      </c>
      <c r="S1014">
        <f t="shared" si="47"/>
        <v>75.352374999999995</v>
      </c>
      <c r="U1014">
        <f t="shared" si="48"/>
        <v>2988.4444444444407</v>
      </c>
    </row>
    <row r="1015" spans="1:21">
      <c r="A1015" t="s">
        <v>42</v>
      </c>
      <c r="B1015">
        <v>900</v>
      </c>
      <c r="C1015">
        <v>7</v>
      </c>
      <c r="D1015" t="s">
        <v>1056</v>
      </c>
      <c r="E1015">
        <v>176</v>
      </c>
      <c r="F1015" t="s">
        <v>4737</v>
      </c>
      <c r="G1015" t="s">
        <v>4738</v>
      </c>
      <c r="H1015" t="s">
        <v>4739</v>
      </c>
      <c r="I1015" t="s">
        <v>4740</v>
      </c>
      <c r="J1015">
        <v>0</v>
      </c>
      <c r="K1015">
        <v>0</v>
      </c>
      <c r="L1015">
        <v>0</v>
      </c>
      <c r="M1015" t="s">
        <v>941</v>
      </c>
      <c r="N1015" t="s">
        <v>4741</v>
      </c>
      <c r="O1015" t="s">
        <v>4742</v>
      </c>
      <c r="Q1015">
        <f t="shared" si="46"/>
        <v>85.46</v>
      </c>
      <c r="S1015">
        <f t="shared" si="47"/>
        <v>86.72699999999999</v>
      </c>
      <c r="U1015">
        <f t="shared" si="48"/>
        <v>3361.6000000000004</v>
      </c>
    </row>
    <row r="1016" spans="1:21">
      <c r="A1016" t="s">
        <v>42</v>
      </c>
      <c r="B1016">
        <v>900</v>
      </c>
      <c r="C1016">
        <v>8</v>
      </c>
      <c r="D1016" t="s">
        <v>1056</v>
      </c>
      <c r="E1016">
        <v>190</v>
      </c>
      <c r="F1016" t="s">
        <v>456</v>
      </c>
      <c r="G1016" t="s">
        <v>3336</v>
      </c>
      <c r="H1016" t="s">
        <v>852</v>
      </c>
      <c r="I1016" t="s">
        <v>3337</v>
      </c>
      <c r="J1016">
        <v>0</v>
      </c>
      <c r="K1016">
        <v>0</v>
      </c>
      <c r="L1016">
        <v>0</v>
      </c>
      <c r="M1016" t="s">
        <v>1893</v>
      </c>
      <c r="N1016" t="s">
        <v>3338</v>
      </c>
      <c r="O1016" t="s">
        <v>3339</v>
      </c>
      <c r="Q1016">
        <f t="shared" si="46"/>
        <v>96.274500000000003</v>
      </c>
      <c r="S1016">
        <f t="shared" si="47"/>
        <v>97.568874999999991</v>
      </c>
      <c r="U1016">
        <f t="shared" si="48"/>
        <v>3515</v>
      </c>
    </row>
    <row r="1017" spans="1:21">
      <c r="A1017" t="s">
        <v>42</v>
      </c>
      <c r="B1017">
        <v>1000</v>
      </c>
      <c r="C1017">
        <v>1</v>
      </c>
      <c r="D1017" t="s">
        <v>1056</v>
      </c>
      <c r="E1017">
        <v>160</v>
      </c>
      <c r="F1017" t="s">
        <v>5281</v>
      </c>
      <c r="G1017" t="s">
        <v>2520</v>
      </c>
      <c r="H1017" t="s">
        <v>5282</v>
      </c>
      <c r="I1017" t="s">
        <v>5283</v>
      </c>
      <c r="J1017">
        <v>0</v>
      </c>
      <c r="K1017">
        <v>0</v>
      </c>
      <c r="L1017">
        <v>0</v>
      </c>
      <c r="M1017" t="s">
        <v>2403</v>
      </c>
      <c r="N1017" t="s">
        <v>5284</v>
      </c>
      <c r="O1017" t="s">
        <v>5285</v>
      </c>
      <c r="Q1017">
        <f t="shared" si="46"/>
        <v>12.481</v>
      </c>
      <c r="S1017">
        <f t="shared" si="47"/>
        <v>13.463625</v>
      </c>
      <c r="U1017">
        <f t="shared" si="48"/>
        <v>2275.555555555552</v>
      </c>
    </row>
    <row r="1018" spans="1:21">
      <c r="A1018" t="s">
        <v>42</v>
      </c>
      <c r="B1018">
        <v>1000</v>
      </c>
      <c r="C1018">
        <v>2</v>
      </c>
      <c r="D1018" t="s">
        <v>1056</v>
      </c>
      <c r="E1018">
        <v>132</v>
      </c>
      <c r="F1018" t="s">
        <v>3915</v>
      </c>
      <c r="G1018" t="s">
        <v>3916</v>
      </c>
      <c r="H1018">
        <v>16</v>
      </c>
      <c r="I1018" t="s">
        <v>3917</v>
      </c>
      <c r="J1018" t="s">
        <v>3918</v>
      </c>
      <c r="K1018">
        <v>0</v>
      </c>
      <c r="L1018">
        <v>0</v>
      </c>
      <c r="M1018" t="s">
        <v>2496</v>
      </c>
      <c r="N1018" t="s">
        <v>3919</v>
      </c>
      <c r="O1018" t="s">
        <v>3920</v>
      </c>
      <c r="Q1018">
        <f t="shared" si="46"/>
        <v>24.956374999999998</v>
      </c>
      <c r="S1018">
        <f t="shared" si="47"/>
        <v>25.971249999999998</v>
      </c>
      <c r="U1018">
        <f t="shared" si="48"/>
        <v>2112</v>
      </c>
    </row>
    <row r="1019" spans="1:21">
      <c r="A1019" t="s">
        <v>42</v>
      </c>
      <c r="B1019">
        <v>1000</v>
      </c>
      <c r="C1019">
        <v>3</v>
      </c>
      <c r="D1019" t="s">
        <v>1056</v>
      </c>
      <c r="E1019">
        <v>120</v>
      </c>
      <c r="F1019" t="s">
        <v>3446</v>
      </c>
      <c r="G1019" t="s">
        <v>3447</v>
      </c>
      <c r="H1019" t="s">
        <v>2908</v>
      </c>
      <c r="I1019" t="s">
        <v>3448</v>
      </c>
      <c r="J1019">
        <v>0</v>
      </c>
      <c r="K1019">
        <v>0</v>
      </c>
      <c r="L1019">
        <v>0</v>
      </c>
      <c r="M1019" t="s">
        <v>1279</v>
      </c>
      <c r="N1019" t="s">
        <v>3449</v>
      </c>
      <c r="O1019" t="s">
        <v>3450</v>
      </c>
      <c r="Q1019">
        <f t="shared" si="46"/>
        <v>37.429124999999999</v>
      </c>
      <c r="S1019">
        <f t="shared" si="47"/>
        <v>38.520624999999995</v>
      </c>
      <c r="U1019">
        <f t="shared" si="48"/>
        <v>2055</v>
      </c>
    </row>
    <row r="1020" spans="1:21">
      <c r="A1020" t="s">
        <v>42</v>
      </c>
      <c r="B1020">
        <v>1000</v>
      </c>
      <c r="C1020">
        <v>4</v>
      </c>
      <c r="D1020" t="s">
        <v>1056</v>
      </c>
      <c r="E1020">
        <v>117</v>
      </c>
      <c r="F1020" t="s">
        <v>1537</v>
      </c>
      <c r="G1020" t="s">
        <v>1538</v>
      </c>
      <c r="H1020" t="s">
        <v>58</v>
      </c>
      <c r="I1020" t="s">
        <v>1540</v>
      </c>
      <c r="J1020">
        <v>0</v>
      </c>
      <c r="K1020">
        <v>0</v>
      </c>
      <c r="L1020">
        <v>0</v>
      </c>
      <c r="M1020" t="s">
        <v>1279</v>
      </c>
      <c r="N1020" t="s">
        <v>1541</v>
      </c>
      <c r="O1020" t="s">
        <v>1542</v>
      </c>
      <c r="Q1020">
        <f t="shared" si="46"/>
        <v>49.892375000000001</v>
      </c>
      <c r="S1020">
        <f t="shared" si="47"/>
        <v>51.082125000000005</v>
      </c>
      <c r="U1020">
        <f t="shared" si="48"/>
        <v>2246.4</v>
      </c>
    </row>
    <row r="1021" spans="1:21">
      <c r="A1021" t="s">
        <v>42</v>
      </c>
      <c r="B1021">
        <v>1000</v>
      </c>
      <c r="C1021">
        <v>5</v>
      </c>
      <c r="D1021" t="s">
        <v>1056</v>
      </c>
      <c r="E1021">
        <v>137</v>
      </c>
      <c r="F1021" t="s">
        <v>1267</v>
      </c>
      <c r="G1021" t="s">
        <v>3814</v>
      </c>
      <c r="H1021" t="s">
        <v>1692</v>
      </c>
      <c r="I1021" t="s">
        <v>3815</v>
      </c>
      <c r="J1021">
        <v>0</v>
      </c>
      <c r="K1021">
        <v>0</v>
      </c>
      <c r="L1021">
        <v>0</v>
      </c>
      <c r="M1021" t="s">
        <v>1653</v>
      </c>
      <c r="N1021" t="s">
        <v>3816</v>
      </c>
      <c r="O1021" t="s">
        <v>3817</v>
      </c>
      <c r="Q1021">
        <f t="shared" si="46"/>
        <v>61.980374999999995</v>
      </c>
      <c r="S1021">
        <f t="shared" si="47"/>
        <v>63.099499999999999</v>
      </c>
      <c r="U1021">
        <f t="shared" si="48"/>
        <v>2755.2222222222208</v>
      </c>
    </row>
    <row r="1022" spans="1:21">
      <c r="A1022" t="s">
        <v>42</v>
      </c>
      <c r="B1022">
        <v>1000</v>
      </c>
      <c r="C1022">
        <v>6</v>
      </c>
      <c r="D1022" t="s">
        <v>1056</v>
      </c>
      <c r="E1022">
        <v>147</v>
      </c>
      <c r="F1022" t="s">
        <v>2440</v>
      </c>
      <c r="G1022" t="s">
        <v>2441</v>
      </c>
      <c r="H1022" t="s">
        <v>2442</v>
      </c>
      <c r="I1022" t="s">
        <v>2443</v>
      </c>
      <c r="J1022">
        <v>0</v>
      </c>
      <c r="K1022">
        <v>0</v>
      </c>
      <c r="L1022">
        <v>0</v>
      </c>
      <c r="M1022" t="s">
        <v>2188</v>
      </c>
      <c r="N1022" t="s">
        <v>2444</v>
      </c>
      <c r="O1022" t="s">
        <v>2445</v>
      </c>
      <c r="Q1022">
        <f t="shared" si="46"/>
        <v>74.105499999999992</v>
      </c>
      <c r="S1022">
        <f t="shared" si="47"/>
        <v>75.24537500000001</v>
      </c>
      <c r="U1022">
        <f t="shared" si="48"/>
        <v>2580.6666666666733</v>
      </c>
    </row>
    <row r="1023" spans="1:21">
      <c r="A1023" t="s">
        <v>42</v>
      </c>
      <c r="B1023">
        <v>1000</v>
      </c>
      <c r="C1023">
        <v>7</v>
      </c>
      <c r="D1023" t="s">
        <v>1056</v>
      </c>
      <c r="E1023">
        <v>156</v>
      </c>
      <c r="F1023" t="s">
        <v>5942</v>
      </c>
      <c r="G1023" t="s">
        <v>5943</v>
      </c>
      <c r="H1023" t="s">
        <v>852</v>
      </c>
      <c r="I1023" t="s">
        <v>5944</v>
      </c>
      <c r="J1023">
        <v>0</v>
      </c>
      <c r="K1023">
        <v>0</v>
      </c>
      <c r="L1023">
        <v>0</v>
      </c>
      <c r="M1023" t="s">
        <v>3793</v>
      </c>
      <c r="N1023" t="s">
        <v>5945</v>
      </c>
      <c r="O1023" t="s">
        <v>5946</v>
      </c>
      <c r="Q1023">
        <f t="shared" si="46"/>
        <v>85.858125000000001</v>
      </c>
      <c r="S1023">
        <f t="shared" si="47"/>
        <v>87.059124999999995</v>
      </c>
      <c r="U1023">
        <f t="shared" si="48"/>
        <v>2886</v>
      </c>
    </row>
    <row r="1024" spans="1:21">
      <c r="A1024" t="s">
        <v>42</v>
      </c>
      <c r="B1024">
        <v>1000</v>
      </c>
      <c r="C1024">
        <v>8</v>
      </c>
      <c r="D1024" t="s">
        <v>1056</v>
      </c>
      <c r="E1024">
        <v>170</v>
      </c>
      <c r="F1024" t="s">
        <v>2640</v>
      </c>
      <c r="G1024" t="s">
        <v>2641</v>
      </c>
      <c r="H1024" t="s">
        <v>2642</v>
      </c>
      <c r="I1024" t="s">
        <v>2643</v>
      </c>
      <c r="J1024">
        <v>0</v>
      </c>
      <c r="K1024">
        <v>0</v>
      </c>
      <c r="L1024">
        <v>0</v>
      </c>
      <c r="M1024" t="s">
        <v>1353</v>
      </c>
      <c r="N1024" t="s">
        <v>2644</v>
      </c>
      <c r="O1024" t="s">
        <v>2645</v>
      </c>
      <c r="Q1024">
        <f t="shared" si="46"/>
        <v>96.336749999999995</v>
      </c>
      <c r="S1024">
        <f t="shared" si="47"/>
        <v>97.497750000000011</v>
      </c>
      <c r="U1024">
        <f t="shared" si="48"/>
        <v>3523.6363636363594</v>
      </c>
    </row>
    <row r="1025" spans="1:21">
      <c r="A1025" t="s">
        <v>42</v>
      </c>
      <c r="B1025">
        <v>1100</v>
      </c>
      <c r="C1025">
        <v>1</v>
      </c>
      <c r="D1025" t="s">
        <v>1056</v>
      </c>
      <c r="E1025">
        <v>146</v>
      </c>
      <c r="F1025" t="s">
        <v>2887</v>
      </c>
      <c r="G1025" t="s">
        <v>2888</v>
      </c>
      <c r="H1025" t="s">
        <v>2889</v>
      </c>
      <c r="I1025" t="s">
        <v>2890</v>
      </c>
      <c r="J1025">
        <v>0</v>
      </c>
      <c r="K1025">
        <v>0</v>
      </c>
      <c r="L1025">
        <v>0</v>
      </c>
      <c r="M1025" t="s">
        <v>2891</v>
      </c>
      <c r="N1025" t="s">
        <v>2892</v>
      </c>
      <c r="O1025" t="s">
        <v>2893</v>
      </c>
      <c r="Q1025">
        <f t="shared" si="46"/>
        <v>12.479625</v>
      </c>
      <c r="S1025">
        <f t="shared" si="47"/>
        <v>13.429625</v>
      </c>
      <c r="U1025">
        <f t="shared" si="48"/>
        <v>2173.7777777777792</v>
      </c>
    </row>
    <row r="1026" spans="1:21">
      <c r="A1026" t="s">
        <v>42</v>
      </c>
      <c r="B1026">
        <v>1100</v>
      </c>
      <c r="C1026">
        <v>2</v>
      </c>
      <c r="D1026" t="s">
        <v>1056</v>
      </c>
      <c r="E1026">
        <v>120</v>
      </c>
      <c r="F1026" t="s">
        <v>4775</v>
      </c>
      <c r="G1026" t="s">
        <v>4776</v>
      </c>
      <c r="H1026" t="s">
        <v>4777</v>
      </c>
      <c r="I1026" t="s">
        <v>4778</v>
      </c>
      <c r="J1026">
        <v>0</v>
      </c>
      <c r="K1026">
        <v>0</v>
      </c>
      <c r="L1026">
        <v>0</v>
      </c>
      <c r="M1026" t="s">
        <v>1266</v>
      </c>
      <c r="N1026" t="s">
        <v>4779</v>
      </c>
      <c r="O1026" t="s">
        <v>4780</v>
      </c>
      <c r="Q1026">
        <f t="shared" si="46"/>
        <v>24.956125</v>
      </c>
      <c r="S1026">
        <f t="shared" si="47"/>
        <v>25.949750000000002</v>
      </c>
      <c r="U1026">
        <f t="shared" si="48"/>
        <v>1965</v>
      </c>
    </row>
    <row r="1027" spans="1:21">
      <c r="A1027" t="s">
        <v>42</v>
      </c>
      <c r="B1027">
        <v>1100</v>
      </c>
      <c r="C1027">
        <v>3</v>
      </c>
      <c r="D1027" t="s">
        <v>1056</v>
      </c>
      <c r="E1027">
        <v>109</v>
      </c>
      <c r="F1027" t="s">
        <v>2572</v>
      </c>
      <c r="G1027" t="s">
        <v>2573</v>
      </c>
      <c r="H1027" t="s">
        <v>2574</v>
      </c>
      <c r="I1027" t="s">
        <v>2575</v>
      </c>
      <c r="J1027">
        <v>0</v>
      </c>
      <c r="K1027">
        <v>0</v>
      </c>
      <c r="L1027">
        <v>0</v>
      </c>
      <c r="M1027" t="s">
        <v>2576</v>
      </c>
      <c r="N1027" t="s">
        <v>2577</v>
      </c>
      <c r="O1027" t="s">
        <v>2578</v>
      </c>
      <c r="Q1027">
        <f t="shared" ref="Q1027:Q1090" si="49">(F1027+G1027+(8-C1027)*0)/8</f>
        <v>37.427875</v>
      </c>
      <c r="S1027">
        <f t="shared" ref="S1027:S1090" si="50">(O1027+N1027+L1027)/8</f>
        <v>38.374749999999999</v>
      </c>
      <c r="U1027">
        <f t="shared" si="48"/>
        <v>1915.2857142857176</v>
      </c>
    </row>
    <row r="1028" spans="1:21">
      <c r="A1028" t="s">
        <v>42</v>
      </c>
      <c r="B1028">
        <v>1100</v>
      </c>
      <c r="C1028">
        <v>4</v>
      </c>
      <c r="D1028" t="s">
        <v>1056</v>
      </c>
      <c r="E1028">
        <v>108</v>
      </c>
      <c r="F1028" t="s">
        <v>2663</v>
      </c>
      <c r="G1028" t="s">
        <v>2664</v>
      </c>
      <c r="H1028" t="s">
        <v>2665</v>
      </c>
      <c r="I1028" t="s">
        <v>2666</v>
      </c>
      <c r="J1028">
        <v>0</v>
      </c>
      <c r="K1028">
        <v>0</v>
      </c>
      <c r="L1028">
        <v>0</v>
      </c>
      <c r="M1028" t="s">
        <v>2667</v>
      </c>
      <c r="N1028" t="s">
        <v>2668</v>
      </c>
      <c r="O1028" t="s">
        <v>2669</v>
      </c>
      <c r="Q1028">
        <f t="shared" si="49"/>
        <v>49.894624999999998</v>
      </c>
      <c r="S1028">
        <f t="shared" si="50"/>
        <v>50.897125000000003</v>
      </c>
      <c r="U1028">
        <f t="shared" si="48"/>
        <v>2175.4285714285666</v>
      </c>
    </row>
    <row r="1029" spans="1:21">
      <c r="A1029" t="s">
        <v>42</v>
      </c>
      <c r="B1029">
        <v>1100</v>
      </c>
      <c r="C1029">
        <v>5</v>
      </c>
      <c r="D1029" t="s">
        <v>1056</v>
      </c>
      <c r="E1029">
        <v>125</v>
      </c>
      <c r="F1029" t="s">
        <v>2400</v>
      </c>
      <c r="G1029" t="s">
        <v>2401</v>
      </c>
      <c r="H1029" t="s">
        <v>1528</v>
      </c>
      <c r="I1029" t="s">
        <v>2402</v>
      </c>
      <c r="J1029">
        <v>0</v>
      </c>
      <c r="K1029">
        <v>0</v>
      </c>
      <c r="L1029">
        <v>0</v>
      </c>
      <c r="M1029" t="s">
        <v>2403</v>
      </c>
      <c r="N1029" t="s">
        <v>2404</v>
      </c>
      <c r="O1029" t="s">
        <v>2405</v>
      </c>
      <c r="Q1029">
        <f t="shared" si="49"/>
        <v>62.034500000000001</v>
      </c>
      <c r="S1029">
        <f t="shared" si="50"/>
        <v>63.120125000000002</v>
      </c>
      <c r="U1029">
        <f t="shared" si="48"/>
        <v>2562.5</v>
      </c>
    </row>
    <row r="1030" spans="1:21">
      <c r="A1030" t="s">
        <v>42</v>
      </c>
      <c r="B1030">
        <v>1100</v>
      </c>
      <c r="C1030">
        <v>6</v>
      </c>
      <c r="D1030" t="s">
        <v>1056</v>
      </c>
      <c r="E1030">
        <v>134</v>
      </c>
      <c r="F1030" t="s">
        <v>2047</v>
      </c>
      <c r="G1030" t="s">
        <v>2048</v>
      </c>
      <c r="H1030" t="s">
        <v>2049</v>
      </c>
      <c r="I1030" t="s">
        <v>2051</v>
      </c>
      <c r="J1030">
        <v>0</v>
      </c>
      <c r="K1030">
        <v>0</v>
      </c>
      <c r="L1030">
        <v>0</v>
      </c>
      <c r="M1030" t="s">
        <v>2052</v>
      </c>
      <c r="N1030" t="s">
        <v>2053</v>
      </c>
      <c r="O1030" t="s">
        <v>2054</v>
      </c>
      <c r="Q1030">
        <f t="shared" si="49"/>
        <v>73.972375</v>
      </c>
      <c r="S1030">
        <f t="shared" si="50"/>
        <v>75.050375000000003</v>
      </c>
      <c r="U1030">
        <f t="shared" si="48"/>
        <v>2780.5</v>
      </c>
    </row>
    <row r="1031" spans="1:21">
      <c r="A1031" t="s">
        <v>42</v>
      </c>
      <c r="B1031">
        <v>1100</v>
      </c>
      <c r="C1031">
        <v>7</v>
      </c>
      <c r="D1031" t="s">
        <v>1056</v>
      </c>
      <c r="E1031">
        <v>140</v>
      </c>
      <c r="F1031" t="s">
        <v>2099</v>
      </c>
      <c r="G1031" t="s">
        <v>2100</v>
      </c>
      <c r="H1031" t="s">
        <v>867</v>
      </c>
      <c r="I1031" t="s">
        <v>2101</v>
      </c>
      <c r="J1031">
        <v>0</v>
      </c>
      <c r="K1031">
        <v>0</v>
      </c>
      <c r="L1031">
        <v>0</v>
      </c>
      <c r="M1031" t="s">
        <v>1473</v>
      </c>
      <c r="N1031" t="s">
        <v>2102</v>
      </c>
      <c r="O1031" t="s">
        <v>2103</v>
      </c>
      <c r="Q1031">
        <f t="shared" si="49"/>
        <v>86.060374999999993</v>
      </c>
      <c r="S1031">
        <f t="shared" si="50"/>
        <v>87.178875000000005</v>
      </c>
      <c r="U1031">
        <f t="shared" si="48"/>
        <v>2893.333333333338</v>
      </c>
    </row>
    <row r="1032" spans="1:21">
      <c r="A1032" t="s">
        <v>42</v>
      </c>
      <c r="B1032">
        <v>1100</v>
      </c>
      <c r="C1032">
        <v>8</v>
      </c>
      <c r="D1032" t="s">
        <v>1056</v>
      </c>
      <c r="E1032">
        <v>157</v>
      </c>
      <c r="F1032" t="s">
        <v>1686</v>
      </c>
      <c r="G1032" t="s">
        <v>1687</v>
      </c>
      <c r="H1032">
        <v>20</v>
      </c>
      <c r="I1032" t="s">
        <v>1688</v>
      </c>
      <c r="J1032">
        <v>0</v>
      </c>
      <c r="K1032">
        <v>0</v>
      </c>
      <c r="L1032">
        <v>0</v>
      </c>
      <c r="M1032" t="s">
        <v>1689</v>
      </c>
      <c r="N1032" t="s">
        <v>1690</v>
      </c>
      <c r="O1032" t="s">
        <v>1691</v>
      </c>
      <c r="Q1032">
        <f t="shared" si="49"/>
        <v>95.732624999999999</v>
      </c>
      <c r="S1032">
        <f t="shared" si="50"/>
        <v>96.860125000000011</v>
      </c>
      <c r="U1032">
        <f t="shared" si="48"/>
        <v>3140</v>
      </c>
    </row>
    <row r="1033" spans="1:21">
      <c r="A1033" t="s">
        <v>42</v>
      </c>
      <c r="B1033">
        <v>1200</v>
      </c>
      <c r="C1033">
        <v>1</v>
      </c>
      <c r="D1033" t="s">
        <v>1056</v>
      </c>
      <c r="E1033">
        <v>134</v>
      </c>
      <c r="F1033" t="s">
        <v>2519</v>
      </c>
      <c r="G1033" t="s">
        <v>2520</v>
      </c>
      <c r="H1033" t="s">
        <v>2521</v>
      </c>
      <c r="I1033" t="s">
        <v>2522</v>
      </c>
      <c r="J1033">
        <v>0</v>
      </c>
      <c r="K1033">
        <v>0</v>
      </c>
      <c r="L1033">
        <v>0</v>
      </c>
      <c r="M1033" t="s">
        <v>2523</v>
      </c>
      <c r="N1033" t="s">
        <v>2524</v>
      </c>
      <c r="O1033" t="s">
        <v>2525</v>
      </c>
      <c r="Q1033">
        <f t="shared" si="49"/>
        <v>12.481250000000001</v>
      </c>
      <c r="S1033">
        <f t="shared" si="50"/>
        <v>13.298624999999999</v>
      </c>
      <c r="U1033">
        <f t="shared" si="48"/>
        <v>2177.5</v>
      </c>
    </row>
    <row r="1034" spans="1:21">
      <c r="A1034" t="s">
        <v>42</v>
      </c>
      <c r="B1034">
        <v>1200</v>
      </c>
      <c r="C1034">
        <v>2</v>
      </c>
      <c r="D1034" t="s">
        <v>1056</v>
      </c>
      <c r="E1034">
        <v>110</v>
      </c>
      <c r="F1034" t="s">
        <v>5456</v>
      </c>
      <c r="G1034" t="s">
        <v>5457</v>
      </c>
      <c r="H1034" t="s">
        <v>5458</v>
      </c>
      <c r="I1034" t="s">
        <v>5459</v>
      </c>
      <c r="J1034">
        <v>0</v>
      </c>
      <c r="K1034">
        <v>0</v>
      </c>
      <c r="L1034">
        <v>0</v>
      </c>
      <c r="M1034" t="s">
        <v>2609</v>
      </c>
      <c r="N1034" t="s">
        <v>3969</v>
      </c>
      <c r="O1034" t="s">
        <v>5460</v>
      </c>
      <c r="Q1034">
        <f t="shared" si="49"/>
        <v>24.957375000000003</v>
      </c>
      <c r="S1034">
        <f t="shared" si="50"/>
        <v>25.84375</v>
      </c>
      <c r="U1034">
        <f t="shared" si="48"/>
        <v>1807.1428571428539</v>
      </c>
    </row>
    <row r="1035" spans="1:21">
      <c r="A1035" t="s">
        <v>42</v>
      </c>
      <c r="B1035">
        <v>1200</v>
      </c>
      <c r="C1035">
        <v>3</v>
      </c>
      <c r="D1035" t="s">
        <v>1056</v>
      </c>
      <c r="E1035">
        <v>100</v>
      </c>
      <c r="F1035" t="s">
        <v>2021</v>
      </c>
      <c r="G1035" t="s">
        <v>2022</v>
      </c>
      <c r="H1035" t="s">
        <v>1264</v>
      </c>
      <c r="I1035" t="s">
        <v>2023</v>
      </c>
      <c r="J1035">
        <v>0</v>
      </c>
      <c r="K1035">
        <v>0</v>
      </c>
      <c r="L1035">
        <v>0</v>
      </c>
      <c r="M1035" t="s">
        <v>2024</v>
      </c>
      <c r="N1035" t="s">
        <v>2025</v>
      </c>
      <c r="O1035" t="s">
        <v>2026</v>
      </c>
      <c r="Q1035">
        <f t="shared" si="49"/>
        <v>37.431500000000007</v>
      </c>
      <c r="S1035">
        <f t="shared" si="50"/>
        <v>38.335749999999997</v>
      </c>
      <c r="U1035">
        <f t="shared" si="48"/>
        <v>1650</v>
      </c>
    </row>
    <row r="1036" spans="1:21">
      <c r="A1036" t="s">
        <v>42</v>
      </c>
      <c r="B1036">
        <v>1200</v>
      </c>
      <c r="C1036">
        <v>4</v>
      </c>
      <c r="D1036" t="s">
        <v>1056</v>
      </c>
      <c r="E1036">
        <v>97</v>
      </c>
      <c r="F1036" t="s">
        <v>2127</v>
      </c>
      <c r="G1036" t="s">
        <v>2128</v>
      </c>
      <c r="H1036" t="s">
        <v>872</v>
      </c>
      <c r="I1036" t="s">
        <v>2129</v>
      </c>
      <c r="J1036">
        <v>0</v>
      </c>
      <c r="K1036">
        <v>0</v>
      </c>
      <c r="L1036">
        <v>0</v>
      </c>
      <c r="M1036" t="s">
        <v>1090</v>
      </c>
      <c r="N1036" t="s">
        <v>2130</v>
      </c>
      <c r="O1036" t="s">
        <v>2131</v>
      </c>
      <c r="Q1036">
        <f t="shared" si="49"/>
        <v>49.904249999999998</v>
      </c>
      <c r="S1036">
        <f t="shared" si="50"/>
        <v>50.882625000000004</v>
      </c>
      <c r="U1036">
        <f t="shared" si="48"/>
        <v>1826.8333333333301</v>
      </c>
    </row>
    <row r="1037" spans="1:21">
      <c r="A1037" t="s">
        <v>42</v>
      </c>
      <c r="B1037">
        <v>1200</v>
      </c>
      <c r="C1037">
        <v>5</v>
      </c>
      <c r="D1037" t="s">
        <v>1056</v>
      </c>
      <c r="E1037">
        <v>112</v>
      </c>
      <c r="F1037" t="s">
        <v>2104</v>
      </c>
      <c r="G1037" t="s">
        <v>2105</v>
      </c>
      <c r="H1037" t="s">
        <v>2106</v>
      </c>
      <c r="I1037" t="s">
        <v>2107</v>
      </c>
      <c r="J1037">
        <v>0</v>
      </c>
      <c r="K1037">
        <v>0</v>
      </c>
      <c r="L1037">
        <v>0</v>
      </c>
      <c r="M1037" t="s">
        <v>1000</v>
      </c>
      <c r="N1037" t="s">
        <v>2108</v>
      </c>
      <c r="O1037" t="s">
        <v>2109</v>
      </c>
      <c r="Q1037">
        <f t="shared" si="49"/>
        <v>62.183250000000001</v>
      </c>
      <c r="S1037">
        <f t="shared" si="50"/>
        <v>63.168124999999996</v>
      </c>
      <c r="U1037">
        <f t="shared" si="48"/>
        <v>2416.0000000000032</v>
      </c>
    </row>
    <row r="1038" spans="1:21">
      <c r="A1038" t="s">
        <v>42</v>
      </c>
      <c r="B1038">
        <v>1200</v>
      </c>
      <c r="C1038">
        <v>6</v>
      </c>
      <c r="D1038" t="s">
        <v>1056</v>
      </c>
      <c r="E1038">
        <v>124</v>
      </c>
      <c r="F1038" t="s">
        <v>1521</v>
      </c>
      <c r="G1038" t="s">
        <v>1522</v>
      </c>
      <c r="H1038">
        <v>24</v>
      </c>
      <c r="I1038" t="s">
        <v>1523</v>
      </c>
      <c r="J1038">
        <v>0</v>
      </c>
      <c r="K1038">
        <v>0</v>
      </c>
      <c r="L1038">
        <v>0</v>
      </c>
      <c r="M1038" t="s">
        <v>1524</v>
      </c>
      <c r="N1038" t="s">
        <v>1525</v>
      </c>
      <c r="O1038" t="s">
        <v>1526</v>
      </c>
      <c r="Q1038">
        <f t="shared" si="49"/>
        <v>74.159375000000011</v>
      </c>
      <c r="S1038">
        <f t="shared" si="50"/>
        <v>75.116500000000002</v>
      </c>
      <c r="U1038">
        <f t="shared" si="48"/>
        <v>2976</v>
      </c>
    </row>
    <row r="1039" spans="1:21">
      <c r="A1039" t="s">
        <v>42</v>
      </c>
      <c r="B1039">
        <v>1200</v>
      </c>
      <c r="C1039">
        <v>7</v>
      </c>
      <c r="D1039" t="s">
        <v>1056</v>
      </c>
      <c r="E1039">
        <v>127</v>
      </c>
      <c r="F1039" t="s">
        <v>2132</v>
      </c>
      <c r="G1039" t="s">
        <v>2133</v>
      </c>
      <c r="H1039" t="s">
        <v>2134</v>
      </c>
      <c r="I1039" t="s">
        <v>2135</v>
      </c>
      <c r="J1039">
        <v>0</v>
      </c>
      <c r="K1039">
        <v>0</v>
      </c>
      <c r="L1039">
        <v>0</v>
      </c>
      <c r="M1039" t="s">
        <v>2136</v>
      </c>
      <c r="N1039" t="s">
        <v>2137</v>
      </c>
      <c r="O1039" t="s">
        <v>2138</v>
      </c>
      <c r="Q1039">
        <f t="shared" si="49"/>
        <v>84.465249999999997</v>
      </c>
      <c r="S1039">
        <f t="shared" si="50"/>
        <v>85.466374999999999</v>
      </c>
      <c r="U1039">
        <f t="shared" si="48"/>
        <v>3000.375</v>
      </c>
    </row>
    <row r="1040" spans="1:21">
      <c r="A1040" t="s">
        <v>42</v>
      </c>
      <c r="B1040">
        <v>1200</v>
      </c>
      <c r="C1040">
        <v>8</v>
      </c>
      <c r="D1040" t="s">
        <v>1056</v>
      </c>
      <c r="E1040">
        <v>141</v>
      </c>
      <c r="F1040" t="s">
        <v>2634</v>
      </c>
      <c r="G1040" t="s">
        <v>2635</v>
      </c>
      <c r="H1040" t="s">
        <v>2636</v>
      </c>
      <c r="I1040" t="s">
        <v>2637</v>
      </c>
      <c r="J1040">
        <v>0</v>
      </c>
      <c r="K1040">
        <v>0</v>
      </c>
      <c r="L1040">
        <v>0</v>
      </c>
      <c r="M1040" t="s">
        <v>1473</v>
      </c>
      <c r="N1040" t="s">
        <v>2638</v>
      </c>
      <c r="O1040" t="s">
        <v>2639</v>
      </c>
      <c r="Q1040">
        <f t="shared" si="49"/>
        <v>96.247375000000005</v>
      </c>
      <c r="S1040">
        <f t="shared" si="50"/>
        <v>97.280625000000001</v>
      </c>
      <c r="U1040">
        <f t="shared" si="48"/>
        <v>3352.6666666666697</v>
      </c>
    </row>
    <row r="1041" spans="1:21">
      <c r="A1041" t="s">
        <v>42</v>
      </c>
      <c r="B1041">
        <v>1300</v>
      </c>
      <c r="C1041">
        <v>1</v>
      </c>
      <c r="D1041" t="s">
        <v>1056</v>
      </c>
      <c r="E1041">
        <v>123</v>
      </c>
      <c r="F1041" t="s">
        <v>103</v>
      </c>
      <c r="G1041" t="s">
        <v>5410</v>
      </c>
      <c r="H1041">
        <v>16</v>
      </c>
      <c r="I1041" t="s">
        <v>5411</v>
      </c>
      <c r="J1041">
        <v>0</v>
      </c>
      <c r="K1041">
        <v>0</v>
      </c>
      <c r="L1041">
        <v>0</v>
      </c>
      <c r="M1041" t="s">
        <v>5049</v>
      </c>
      <c r="N1041" t="s">
        <v>5412</v>
      </c>
      <c r="O1041" t="s">
        <v>5413</v>
      </c>
      <c r="Q1041">
        <f t="shared" si="49"/>
        <v>12.47875</v>
      </c>
      <c r="S1041">
        <f t="shared" si="50"/>
        <v>13.29275</v>
      </c>
      <c r="U1041">
        <f t="shared" si="48"/>
        <v>1968</v>
      </c>
    </row>
    <row r="1042" spans="1:21">
      <c r="A1042" t="s">
        <v>42</v>
      </c>
      <c r="B1042">
        <v>1300</v>
      </c>
      <c r="C1042">
        <v>2</v>
      </c>
      <c r="D1042" t="s">
        <v>1056</v>
      </c>
      <c r="E1042">
        <v>102</v>
      </c>
      <c r="F1042" t="s">
        <v>5130</v>
      </c>
      <c r="G1042" t="s">
        <v>5131</v>
      </c>
      <c r="H1042" t="s">
        <v>5132</v>
      </c>
      <c r="I1042" t="s">
        <v>5133</v>
      </c>
      <c r="J1042">
        <v>0</v>
      </c>
      <c r="K1042">
        <v>0</v>
      </c>
      <c r="L1042">
        <v>0</v>
      </c>
      <c r="M1042" t="s">
        <v>4785</v>
      </c>
      <c r="N1042" t="s">
        <v>5134</v>
      </c>
      <c r="O1042" t="s">
        <v>5135</v>
      </c>
      <c r="Q1042">
        <f t="shared" si="49"/>
        <v>24.954249999999998</v>
      </c>
      <c r="S1042">
        <f t="shared" si="50"/>
        <v>25.768125000000001</v>
      </c>
      <c r="U1042">
        <f t="shared" si="48"/>
        <v>1614.9999999999966</v>
      </c>
    </row>
    <row r="1043" spans="1:21">
      <c r="A1043" t="s">
        <v>42</v>
      </c>
      <c r="B1043">
        <v>1300</v>
      </c>
      <c r="C1043">
        <v>3</v>
      </c>
      <c r="D1043" t="s">
        <v>1056</v>
      </c>
      <c r="E1043">
        <v>92</v>
      </c>
      <c r="F1043" t="s">
        <v>169</v>
      </c>
      <c r="G1043" t="s">
        <v>1833</v>
      </c>
      <c r="H1043" t="s">
        <v>1351</v>
      </c>
      <c r="I1043" t="s">
        <v>1834</v>
      </c>
      <c r="J1043">
        <v>0</v>
      </c>
      <c r="K1043">
        <v>0</v>
      </c>
      <c r="L1043">
        <v>0</v>
      </c>
      <c r="M1043" t="s">
        <v>1835</v>
      </c>
      <c r="N1043" t="s">
        <v>1836</v>
      </c>
      <c r="O1043" t="s">
        <v>1837</v>
      </c>
      <c r="Q1043">
        <f t="shared" si="49"/>
        <v>37.432124999999999</v>
      </c>
      <c r="S1043">
        <f t="shared" si="50"/>
        <v>38.322625000000002</v>
      </c>
      <c r="U1043">
        <f t="shared" si="48"/>
        <v>1548.6666666666636</v>
      </c>
    </row>
    <row r="1044" spans="1:21">
      <c r="A1044" t="s">
        <v>42</v>
      </c>
      <c r="B1044">
        <v>1300</v>
      </c>
      <c r="C1044">
        <v>4</v>
      </c>
      <c r="D1044" t="s">
        <v>1056</v>
      </c>
      <c r="E1044">
        <v>92</v>
      </c>
      <c r="F1044" t="s">
        <v>3202</v>
      </c>
      <c r="G1044" t="s">
        <v>3203</v>
      </c>
      <c r="H1044" t="s">
        <v>3204</v>
      </c>
      <c r="I1044" t="s">
        <v>3205</v>
      </c>
      <c r="J1044">
        <v>0</v>
      </c>
      <c r="K1044">
        <v>0</v>
      </c>
      <c r="L1044">
        <v>0</v>
      </c>
      <c r="M1044" t="s">
        <v>2159</v>
      </c>
      <c r="N1044" t="s">
        <v>3206</v>
      </c>
      <c r="O1044" t="s">
        <v>3207</v>
      </c>
      <c r="Q1044">
        <f t="shared" si="49"/>
        <v>49.899000000000001</v>
      </c>
      <c r="S1044">
        <f t="shared" si="50"/>
        <v>50.809374999999996</v>
      </c>
      <c r="U1044">
        <f t="shared" si="48"/>
        <v>2085.3333333333362</v>
      </c>
    </row>
    <row r="1045" spans="1:21">
      <c r="A1045" t="s">
        <v>42</v>
      </c>
      <c r="B1045">
        <v>1300</v>
      </c>
      <c r="C1045">
        <v>5</v>
      </c>
      <c r="D1045" t="s">
        <v>1056</v>
      </c>
      <c r="E1045">
        <v>106</v>
      </c>
      <c r="F1045" t="s">
        <v>2804</v>
      </c>
      <c r="G1045" t="s">
        <v>2805</v>
      </c>
      <c r="H1045" t="s">
        <v>2806</v>
      </c>
      <c r="I1045" t="s">
        <v>2807</v>
      </c>
      <c r="J1045">
        <v>0</v>
      </c>
      <c r="K1045">
        <v>0</v>
      </c>
      <c r="L1045">
        <v>0</v>
      </c>
      <c r="M1045" t="s">
        <v>2808</v>
      </c>
      <c r="N1045" t="s">
        <v>2809</v>
      </c>
      <c r="O1045" t="s">
        <v>2810</v>
      </c>
      <c r="Q1045">
        <f t="shared" si="49"/>
        <v>62.097749999999998</v>
      </c>
      <c r="S1045">
        <f t="shared" si="50"/>
        <v>62.961500000000001</v>
      </c>
      <c r="U1045">
        <f t="shared" si="48"/>
        <v>2483.4285714285684</v>
      </c>
    </row>
    <row r="1046" spans="1:21">
      <c r="A1046" t="s">
        <v>42</v>
      </c>
      <c r="B1046">
        <v>1300</v>
      </c>
      <c r="C1046">
        <v>6</v>
      </c>
      <c r="D1046" t="s">
        <v>1056</v>
      </c>
      <c r="E1046">
        <v>114</v>
      </c>
      <c r="F1046" t="s">
        <v>5520</v>
      </c>
      <c r="G1046" t="s">
        <v>5521</v>
      </c>
      <c r="H1046" t="s">
        <v>5522</v>
      </c>
      <c r="I1046" t="s">
        <v>5523</v>
      </c>
      <c r="J1046">
        <v>0</v>
      </c>
      <c r="K1046">
        <v>0</v>
      </c>
      <c r="L1046">
        <v>0</v>
      </c>
      <c r="M1046" t="s">
        <v>1610</v>
      </c>
      <c r="N1046" t="s">
        <v>5524</v>
      </c>
      <c r="O1046" t="s">
        <v>5525</v>
      </c>
      <c r="Q1046">
        <f t="shared" si="49"/>
        <v>74.312125000000009</v>
      </c>
      <c r="S1046">
        <f t="shared" si="50"/>
        <v>75.259</v>
      </c>
      <c r="U1046">
        <f t="shared" si="48"/>
        <v>2377.7142857142908</v>
      </c>
    </row>
    <row r="1047" spans="1:21">
      <c r="A1047" t="s">
        <v>42</v>
      </c>
      <c r="B1047">
        <v>1300</v>
      </c>
      <c r="C1047">
        <v>7</v>
      </c>
      <c r="D1047" t="s">
        <v>1056</v>
      </c>
      <c r="E1047">
        <v>120</v>
      </c>
      <c r="F1047" t="s">
        <v>5879</v>
      </c>
      <c r="G1047" t="s">
        <v>5880</v>
      </c>
      <c r="H1047" t="s">
        <v>5881</v>
      </c>
      <c r="I1047" t="s">
        <v>5882</v>
      </c>
      <c r="J1047">
        <v>0</v>
      </c>
      <c r="K1047">
        <v>0</v>
      </c>
      <c r="L1047">
        <v>0</v>
      </c>
      <c r="M1047" t="s">
        <v>1152</v>
      </c>
      <c r="N1047" t="s">
        <v>5883</v>
      </c>
      <c r="O1047" t="s">
        <v>5884</v>
      </c>
      <c r="Q1047">
        <f t="shared" si="49"/>
        <v>86.590874999999997</v>
      </c>
      <c r="S1047">
        <f t="shared" si="50"/>
        <v>87.545749999999998</v>
      </c>
      <c r="U1047">
        <f t="shared" si="48"/>
        <v>2565</v>
      </c>
    </row>
    <row r="1048" spans="1:21">
      <c r="A1048" t="s">
        <v>42</v>
      </c>
      <c r="B1048">
        <v>1300</v>
      </c>
      <c r="C1048">
        <v>8</v>
      </c>
      <c r="D1048" t="s">
        <v>1056</v>
      </c>
      <c r="E1048">
        <v>130</v>
      </c>
      <c r="F1048" t="s">
        <v>2656</v>
      </c>
      <c r="G1048" t="s">
        <v>2657</v>
      </c>
      <c r="H1048" t="s">
        <v>2658</v>
      </c>
      <c r="I1048" t="s">
        <v>2659</v>
      </c>
      <c r="J1048">
        <v>0</v>
      </c>
      <c r="K1048">
        <v>0</v>
      </c>
      <c r="L1048">
        <v>0</v>
      </c>
      <c r="M1048" t="s">
        <v>2660</v>
      </c>
      <c r="N1048" t="s">
        <v>2661</v>
      </c>
      <c r="O1048" t="s">
        <v>2662</v>
      </c>
      <c r="Q1048">
        <f t="shared" si="49"/>
        <v>96.372749999999996</v>
      </c>
      <c r="S1048">
        <f t="shared" si="50"/>
        <v>97.273375000000001</v>
      </c>
      <c r="U1048">
        <f t="shared" si="48"/>
        <v>2925</v>
      </c>
    </row>
    <row r="1049" spans="1:21">
      <c r="A1049" t="s">
        <v>42</v>
      </c>
      <c r="B1049">
        <v>1400</v>
      </c>
      <c r="C1049">
        <v>1</v>
      </c>
      <c r="D1049" t="s">
        <v>1056</v>
      </c>
      <c r="E1049">
        <v>115</v>
      </c>
      <c r="F1049" t="s">
        <v>2678</v>
      </c>
      <c r="G1049" t="s">
        <v>4144</v>
      </c>
      <c r="H1049">
        <v>16</v>
      </c>
      <c r="I1049" t="s">
        <v>4815</v>
      </c>
      <c r="J1049">
        <v>0</v>
      </c>
      <c r="K1049">
        <v>0</v>
      </c>
      <c r="L1049">
        <v>0</v>
      </c>
      <c r="M1049" t="s">
        <v>1988</v>
      </c>
      <c r="N1049" t="s">
        <v>2663</v>
      </c>
      <c r="O1049" t="s">
        <v>4816</v>
      </c>
      <c r="Q1049">
        <f t="shared" si="49"/>
        <v>12.479750000000001</v>
      </c>
      <c r="S1049">
        <f t="shared" si="50"/>
        <v>13.222249999999999</v>
      </c>
      <c r="U1049">
        <f t="shared" si="48"/>
        <v>1840</v>
      </c>
    </row>
    <row r="1050" spans="1:21">
      <c r="A1050" t="s">
        <v>42</v>
      </c>
      <c r="B1050">
        <v>1400</v>
      </c>
      <c r="C1050">
        <v>2</v>
      </c>
      <c r="D1050" t="s">
        <v>1056</v>
      </c>
      <c r="E1050">
        <v>94</v>
      </c>
      <c r="F1050" t="s">
        <v>3076</v>
      </c>
      <c r="G1050" t="s">
        <v>3517</v>
      </c>
      <c r="H1050" t="s">
        <v>856</v>
      </c>
      <c r="I1050" t="s">
        <v>3518</v>
      </c>
      <c r="J1050">
        <v>0</v>
      </c>
      <c r="K1050">
        <v>0</v>
      </c>
      <c r="L1050">
        <v>0</v>
      </c>
      <c r="M1050" t="s">
        <v>2182</v>
      </c>
      <c r="N1050" t="s">
        <v>3519</v>
      </c>
      <c r="O1050" t="s">
        <v>3520</v>
      </c>
      <c r="Q1050">
        <f t="shared" si="49"/>
        <v>24.955375</v>
      </c>
      <c r="S1050">
        <f t="shared" si="50"/>
        <v>25.730375000000002</v>
      </c>
      <c r="U1050">
        <f t="shared" si="48"/>
        <v>1723.3333333333303</v>
      </c>
    </row>
    <row r="1051" spans="1:21">
      <c r="A1051" t="s">
        <v>42</v>
      </c>
      <c r="B1051">
        <v>1400</v>
      </c>
      <c r="C1051">
        <v>3</v>
      </c>
      <c r="D1051" t="s">
        <v>1056</v>
      </c>
      <c r="E1051">
        <v>86</v>
      </c>
      <c r="F1051" t="s">
        <v>4050</v>
      </c>
      <c r="G1051" t="s">
        <v>4051</v>
      </c>
      <c r="H1051" t="s">
        <v>2198</v>
      </c>
      <c r="I1051" t="s">
        <v>4052</v>
      </c>
      <c r="J1051">
        <v>0</v>
      </c>
      <c r="K1051">
        <v>0</v>
      </c>
      <c r="L1051">
        <v>0</v>
      </c>
      <c r="M1051" t="s">
        <v>1806</v>
      </c>
      <c r="N1051" t="s">
        <v>1860</v>
      </c>
      <c r="O1051" t="s">
        <v>4053</v>
      </c>
      <c r="Q1051">
        <f t="shared" si="49"/>
        <v>37.432624999999994</v>
      </c>
      <c r="S1051">
        <f t="shared" si="50"/>
        <v>38.212250000000004</v>
      </c>
      <c r="U1051">
        <f t="shared" si="48"/>
        <v>1582.3999999999999</v>
      </c>
    </row>
    <row r="1052" spans="1:21">
      <c r="A1052" t="s">
        <v>42</v>
      </c>
      <c r="B1052">
        <v>1400</v>
      </c>
      <c r="C1052">
        <v>4</v>
      </c>
      <c r="D1052" t="s">
        <v>1056</v>
      </c>
      <c r="E1052">
        <v>83</v>
      </c>
      <c r="F1052" t="s">
        <v>6168</v>
      </c>
      <c r="G1052" t="s">
        <v>6169</v>
      </c>
      <c r="H1052" t="s">
        <v>5036</v>
      </c>
      <c r="I1052" t="s">
        <v>6170</v>
      </c>
      <c r="J1052">
        <v>0</v>
      </c>
      <c r="K1052">
        <v>0</v>
      </c>
      <c r="L1052">
        <v>0</v>
      </c>
      <c r="M1052" t="s">
        <v>3188</v>
      </c>
      <c r="N1052" t="s">
        <v>6171</v>
      </c>
      <c r="O1052" t="s">
        <v>6172</v>
      </c>
      <c r="Q1052">
        <f t="shared" si="49"/>
        <v>49.896000000000001</v>
      </c>
      <c r="S1052">
        <f t="shared" si="50"/>
        <v>50.739625000000004</v>
      </c>
      <c r="U1052">
        <f t="shared" si="48"/>
        <v>1759.6</v>
      </c>
    </row>
    <row r="1053" spans="1:21">
      <c r="A1053" t="s">
        <v>42</v>
      </c>
      <c r="B1053">
        <v>1400</v>
      </c>
      <c r="C1053">
        <v>5</v>
      </c>
      <c r="D1053" t="s">
        <v>1056</v>
      </c>
      <c r="E1053">
        <v>98</v>
      </c>
      <c r="F1053" t="s">
        <v>2421</v>
      </c>
      <c r="G1053" t="s">
        <v>2422</v>
      </c>
      <c r="H1053" t="s">
        <v>972</v>
      </c>
      <c r="I1053" t="s">
        <v>2423</v>
      </c>
      <c r="J1053">
        <v>0</v>
      </c>
      <c r="K1053">
        <v>0</v>
      </c>
      <c r="L1053">
        <v>0</v>
      </c>
      <c r="M1053" t="s">
        <v>1312</v>
      </c>
      <c r="N1053" t="s">
        <v>2424</v>
      </c>
      <c r="O1053" t="s">
        <v>2425</v>
      </c>
      <c r="Q1053">
        <f t="shared" si="49"/>
        <v>62.143375000000006</v>
      </c>
      <c r="S1053">
        <f t="shared" si="50"/>
        <v>62.996125000000006</v>
      </c>
      <c r="U1053">
        <f t="shared" si="48"/>
        <v>2303</v>
      </c>
    </row>
    <row r="1054" spans="1:21">
      <c r="A1054" t="s">
        <v>42</v>
      </c>
      <c r="B1054">
        <v>1400</v>
      </c>
      <c r="C1054">
        <v>6</v>
      </c>
      <c r="D1054" t="s">
        <v>1056</v>
      </c>
      <c r="E1054">
        <v>106</v>
      </c>
      <c r="F1054" t="s">
        <v>3423</v>
      </c>
      <c r="G1054" t="s">
        <v>3424</v>
      </c>
      <c r="H1054">
        <v>24</v>
      </c>
      <c r="I1054" t="s">
        <v>3425</v>
      </c>
      <c r="J1054">
        <v>0</v>
      </c>
      <c r="K1054">
        <v>0</v>
      </c>
      <c r="L1054">
        <v>0</v>
      </c>
      <c r="M1054" t="s">
        <v>3426</v>
      </c>
      <c r="N1054" t="s">
        <v>3427</v>
      </c>
      <c r="O1054" t="s">
        <v>3428</v>
      </c>
      <c r="Q1054">
        <f t="shared" si="49"/>
        <v>74.320499999999996</v>
      </c>
      <c r="S1054">
        <f t="shared" si="50"/>
        <v>75.127375000000001</v>
      </c>
      <c r="U1054">
        <f t="shared" si="48"/>
        <v>2544</v>
      </c>
    </row>
    <row r="1055" spans="1:21">
      <c r="A1055" t="s">
        <v>42</v>
      </c>
      <c r="B1055">
        <v>1400</v>
      </c>
      <c r="C1055">
        <v>7</v>
      </c>
      <c r="D1055" t="s">
        <v>1056</v>
      </c>
      <c r="E1055">
        <v>112</v>
      </c>
      <c r="F1055" t="s">
        <v>3989</v>
      </c>
      <c r="G1055" t="s">
        <v>3990</v>
      </c>
      <c r="H1055" t="s">
        <v>3991</v>
      </c>
      <c r="I1055" t="s">
        <v>3992</v>
      </c>
      <c r="J1055">
        <v>0</v>
      </c>
      <c r="K1055">
        <v>0</v>
      </c>
      <c r="L1055">
        <v>0</v>
      </c>
      <c r="M1055" t="s">
        <v>3426</v>
      </c>
      <c r="N1055" t="s">
        <v>3993</v>
      </c>
      <c r="O1055" t="s">
        <v>3994</v>
      </c>
      <c r="Q1055">
        <f t="shared" si="49"/>
        <v>86.242499999999993</v>
      </c>
      <c r="S1055">
        <f t="shared" si="50"/>
        <v>87.061999999999998</v>
      </c>
      <c r="U1055">
        <f t="shared" si="48"/>
        <v>2479.999999999995</v>
      </c>
    </row>
    <row r="1056" spans="1:21">
      <c r="A1056" t="s">
        <v>42</v>
      </c>
      <c r="B1056">
        <v>1400</v>
      </c>
      <c r="C1056">
        <v>8</v>
      </c>
      <c r="D1056" t="s">
        <v>1056</v>
      </c>
      <c r="E1056">
        <v>121</v>
      </c>
      <c r="F1056" t="s">
        <v>3559</v>
      </c>
      <c r="G1056" t="s">
        <v>3560</v>
      </c>
      <c r="H1056" t="s">
        <v>2050</v>
      </c>
      <c r="I1056">
        <v>17</v>
      </c>
      <c r="J1056">
        <v>0</v>
      </c>
      <c r="K1056">
        <v>0</v>
      </c>
      <c r="L1056">
        <v>0</v>
      </c>
      <c r="M1056" t="s">
        <v>3561</v>
      </c>
      <c r="N1056" t="s">
        <v>3562</v>
      </c>
      <c r="O1056" t="s">
        <v>3563</v>
      </c>
      <c r="Q1056">
        <f t="shared" si="49"/>
        <v>96.963125000000005</v>
      </c>
      <c r="S1056">
        <f t="shared" si="50"/>
        <v>97.789500000000004</v>
      </c>
      <c r="U1056">
        <f t="shared" si="48"/>
        <v>3115.75</v>
      </c>
    </row>
    <row r="1057" spans="1:21">
      <c r="A1057" t="s">
        <v>42</v>
      </c>
      <c r="B1057">
        <v>1500</v>
      </c>
      <c r="C1057">
        <v>1</v>
      </c>
      <c r="D1057" t="s">
        <v>1056</v>
      </c>
      <c r="E1057">
        <v>107</v>
      </c>
      <c r="F1057">
        <v>0</v>
      </c>
      <c r="G1057" t="s">
        <v>2520</v>
      </c>
      <c r="H1057" t="s">
        <v>4752</v>
      </c>
      <c r="I1057" t="s">
        <v>4753</v>
      </c>
      <c r="J1057">
        <v>0</v>
      </c>
      <c r="K1057">
        <v>0</v>
      </c>
      <c r="L1057">
        <v>0</v>
      </c>
      <c r="M1057" t="s">
        <v>1121</v>
      </c>
      <c r="N1057" t="s">
        <v>4754</v>
      </c>
      <c r="O1057" t="s">
        <v>4755</v>
      </c>
      <c r="Q1057">
        <f t="shared" si="49"/>
        <v>12.47925</v>
      </c>
      <c r="S1057">
        <f t="shared" si="50"/>
        <v>13.175000000000001</v>
      </c>
      <c r="U1057">
        <f t="shared" si="48"/>
        <v>1742.57142857143</v>
      </c>
    </row>
    <row r="1058" spans="1:21">
      <c r="A1058" t="s">
        <v>42</v>
      </c>
      <c r="B1058">
        <v>1500</v>
      </c>
      <c r="C1058">
        <v>2</v>
      </c>
      <c r="D1058" t="s">
        <v>1056</v>
      </c>
      <c r="E1058">
        <v>88</v>
      </c>
      <c r="F1058" t="s">
        <v>1902</v>
      </c>
      <c r="G1058" t="s">
        <v>5549</v>
      </c>
      <c r="H1058" t="s">
        <v>2198</v>
      </c>
      <c r="I1058" t="s">
        <v>5550</v>
      </c>
      <c r="J1058">
        <v>0</v>
      </c>
      <c r="K1058">
        <v>0</v>
      </c>
      <c r="L1058">
        <v>0</v>
      </c>
      <c r="M1058" t="s">
        <v>1133</v>
      </c>
      <c r="N1058" t="s">
        <v>5551</v>
      </c>
      <c r="O1058" t="s">
        <v>5552</v>
      </c>
      <c r="Q1058">
        <f t="shared" si="49"/>
        <v>24.955250000000003</v>
      </c>
      <c r="S1058">
        <f t="shared" si="50"/>
        <v>25.680624999999999</v>
      </c>
      <c r="U1058">
        <f t="shared" si="48"/>
        <v>1619.1999999999998</v>
      </c>
    </row>
    <row r="1059" spans="1:21">
      <c r="A1059" t="s">
        <v>42</v>
      </c>
      <c r="B1059">
        <v>1500</v>
      </c>
      <c r="C1059">
        <v>3</v>
      </c>
      <c r="D1059" t="s">
        <v>1056</v>
      </c>
      <c r="E1059">
        <v>80</v>
      </c>
      <c r="F1059" t="s">
        <v>1673</v>
      </c>
      <c r="G1059" t="s">
        <v>6000</v>
      </c>
      <c r="H1059" t="s">
        <v>1451</v>
      </c>
      <c r="I1059" t="s">
        <v>6001</v>
      </c>
      <c r="J1059">
        <v>0</v>
      </c>
      <c r="K1059">
        <v>0</v>
      </c>
      <c r="L1059">
        <v>0</v>
      </c>
      <c r="M1059" t="s">
        <v>2523</v>
      </c>
      <c r="N1059" t="s">
        <v>6002</v>
      </c>
      <c r="O1059" t="s">
        <v>3504</v>
      </c>
      <c r="Q1059">
        <f t="shared" si="49"/>
        <v>37.426749999999998</v>
      </c>
      <c r="S1059">
        <f t="shared" si="50"/>
        <v>38.182749999999999</v>
      </c>
      <c r="U1059">
        <f t="shared" si="48"/>
        <v>1504</v>
      </c>
    </row>
    <row r="1060" spans="1:21">
      <c r="A1060" t="s">
        <v>42</v>
      </c>
      <c r="B1060">
        <v>1500</v>
      </c>
      <c r="C1060">
        <v>4</v>
      </c>
      <c r="D1060" t="s">
        <v>1056</v>
      </c>
      <c r="E1060">
        <v>78</v>
      </c>
      <c r="F1060" t="s">
        <v>2305</v>
      </c>
      <c r="G1060" t="s">
        <v>2306</v>
      </c>
      <c r="H1060" t="s">
        <v>1823</v>
      </c>
      <c r="I1060" t="s">
        <v>2307</v>
      </c>
      <c r="J1060">
        <v>0</v>
      </c>
      <c r="K1060">
        <v>0</v>
      </c>
      <c r="L1060">
        <v>0</v>
      </c>
      <c r="M1060" t="s">
        <v>1590</v>
      </c>
      <c r="N1060" t="s">
        <v>2308</v>
      </c>
      <c r="O1060" t="s">
        <v>2309</v>
      </c>
      <c r="Q1060">
        <f t="shared" si="49"/>
        <v>49.906874999999999</v>
      </c>
      <c r="S1060">
        <f t="shared" si="50"/>
        <v>50.690624999999997</v>
      </c>
      <c r="U1060">
        <f t="shared" si="48"/>
        <v>1996.8000000000002</v>
      </c>
    </row>
    <row r="1061" spans="1:21">
      <c r="A1061" t="s">
        <v>42</v>
      </c>
      <c r="B1061">
        <v>1500</v>
      </c>
      <c r="C1061">
        <v>5</v>
      </c>
      <c r="D1061" t="s">
        <v>1056</v>
      </c>
      <c r="E1061">
        <v>92</v>
      </c>
      <c r="F1061" t="s">
        <v>4243</v>
      </c>
      <c r="G1061" t="s">
        <v>4244</v>
      </c>
      <c r="H1061" t="s">
        <v>2693</v>
      </c>
      <c r="I1061" t="s">
        <v>4245</v>
      </c>
      <c r="J1061">
        <v>0</v>
      </c>
      <c r="K1061">
        <v>0</v>
      </c>
      <c r="L1061">
        <v>0</v>
      </c>
      <c r="M1061" t="s">
        <v>180</v>
      </c>
      <c r="N1061" t="s">
        <v>4246</v>
      </c>
      <c r="O1061" t="s">
        <v>4247</v>
      </c>
      <c r="Q1061">
        <f t="shared" si="49"/>
        <v>62.148625000000003</v>
      </c>
      <c r="S1061">
        <f t="shared" si="50"/>
        <v>62.943375000000003</v>
      </c>
      <c r="U1061">
        <f t="shared" si="48"/>
        <v>1962.6666666666636</v>
      </c>
    </row>
    <row r="1062" spans="1:21">
      <c r="A1062" t="s">
        <v>42</v>
      </c>
      <c r="B1062">
        <v>1500</v>
      </c>
      <c r="C1062">
        <v>6</v>
      </c>
      <c r="D1062" t="s">
        <v>1056</v>
      </c>
      <c r="E1062">
        <v>99</v>
      </c>
      <c r="F1062" t="s">
        <v>1122</v>
      </c>
      <c r="G1062" t="s">
        <v>3455</v>
      </c>
      <c r="H1062" t="s">
        <v>2693</v>
      </c>
      <c r="I1062" t="s">
        <v>3456</v>
      </c>
      <c r="J1062">
        <v>0</v>
      </c>
      <c r="K1062">
        <v>0</v>
      </c>
      <c r="L1062">
        <v>0</v>
      </c>
      <c r="M1062" t="s">
        <v>1121</v>
      </c>
      <c r="N1062" t="s">
        <v>3457</v>
      </c>
      <c r="O1062" t="s">
        <v>3458</v>
      </c>
      <c r="Q1062">
        <f t="shared" si="49"/>
        <v>74.362624999999994</v>
      </c>
      <c r="S1062">
        <f t="shared" si="50"/>
        <v>75.177875</v>
      </c>
      <c r="U1062">
        <f t="shared" si="48"/>
        <v>2111.9999999999968</v>
      </c>
    </row>
    <row r="1063" spans="1:21">
      <c r="A1063" t="s">
        <v>42</v>
      </c>
      <c r="B1063">
        <v>1500</v>
      </c>
      <c r="C1063">
        <v>7</v>
      </c>
      <c r="D1063" t="s">
        <v>1056</v>
      </c>
      <c r="E1063">
        <v>105</v>
      </c>
      <c r="F1063" t="s">
        <v>5768</v>
      </c>
      <c r="G1063" t="s">
        <v>5769</v>
      </c>
      <c r="H1063" t="s">
        <v>1399</v>
      </c>
      <c r="I1063" t="s">
        <v>5770</v>
      </c>
      <c r="J1063">
        <v>0</v>
      </c>
      <c r="K1063">
        <v>0</v>
      </c>
      <c r="L1063">
        <v>0</v>
      </c>
      <c r="M1063" t="s">
        <v>2605</v>
      </c>
      <c r="N1063" t="s">
        <v>5771</v>
      </c>
      <c r="O1063" t="s">
        <v>5772</v>
      </c>
      <c r="Q1063">
        <f t="shared" si="49"/>
        <v>86.049499999999995</v>
      </c>
      <c r="S1063">
        <f t="shared" si="50"/>
        <v>86.865125000000006</v>
      </c>
      <c r="U1063">
        <f t="shared" si="48"/>
        <v>2655.0000000000014</v>
      </c>
    </row>
    <row r="1064" spans="1:21">
      <c r="A1064" t="s">
        <v>42</v>
      </c>
      <c r="B1064">
        <v>1500</v>
      </c>
      <c r="C1064">
        <v>8</v>
      </c>
      <c r="D1064" t="s">
        <v>1056</v>
      </c>
      <c r="E1064">
        <v>114</v>
      </c>
      <c r="F1064" t="s">
        <v>3012</v>
      </c>
      <c r="G1064" t="s">
        <v>5614</v>
      </c>
      <c r="H1064" t="s">
        <v>4615</v>
      </c>
      <c r="I1064" t="s">
        <v>5615</v>
      </c>
      <c r="J1064">
        <v>0</v>
      </c>
      <c r="K1064">
        <v>0</v>
      </c>
      <c r="L1064">
        <v>0</v>
      </c>
      <c r="M1064" t="s">
        <v>3426</v>
      </c>
      <c r="N1064" t="s">
        <v>5616</v>
      </c>
      <c r="O1064" t="s">
        <v>5617</v>
      </c>
      <c r="Q1064">
        <f t="shared" si="49"/>
        <v>96.776624999999996</v>
      </c>
      <c r="S1064">
        <f t="shared" si="50"/>
        <v>97.571874999999991</v>
      </c>
      <c r="U1064">
        <f t="shared" si="48"/>
        <v>2931.4285714285697</v>
      </c>
    </row>
    <row r="1065" spans="1:21">
      <c r="A1065" t="s">
        <v>42</v>
      </c>
      <c r="B1065">
        <v>1600</v>
      </c>
      <c r="C1065">
        <v>1</v>
      </c>
      <c r="D1065" t="s">
        <v>1056</v>
      </c>
      <c r="E1065">
        <v>100</v>
      </c>
      <c r="F1065" t="s">
        <v>1728</v>
      </c>
      <c r="G1065" t="s">
        <v>2713</v>
      </c>
      <c r="H1065" t="s">
        <v>852</v>
      </c>
      <c r="I1065" t="s">
        <v>6151</v>
      </c>
      <c r="J1065">
        <v>0</v>
      </c>
      <c r="K1065">
        <v>0</v>
      </c>
      <c r="L1065">
        <v>0</v>
      </c>
      <c r="M1065" t="s">
        <v>1101</v>
      </c>
      <c r="N1065" t="s">
        <v>6152</v>
      </c>
      <c r="O1065" t="s">
        <v>6153</v>
      </c>
      <c r="Q1065">
        <f t="shared" si="49"/>
        <v>12.479249999999999</v>
      </c>
      <c r="S1065">
        <f t="shared" si="50"/>
        <v>13.07775</v>
      </c>
      <c r="U1065">
        <f t="shared" ref="U1065:U1120" si="51">H1065*E1065</f>
        <v>1850</v>
      </c>
    </row>
    <row r="1066" spans="1:21">
      <c r="A1066" t="s">
        <v>42</v>
      </c>
      <c r="B1066">
        <v>1600</v>
      </c>
      <c r="C1066">
        <v>2</v>
      </c>
      <c r="D1066" t="s">
        <v>1056</v>
      </c>
      <c r="E1066">
        <v>83</v>
      </c>
      <c r="F1066" t="s">
        <v>3978</v>
      </c>
      <c r="G1066" t="s">
        <v>3979</v>
      </c>
      <c r="H1066">
        <v>17</v>
      </c>
      <c r="I1066" t="s">
        <v>3980</v>
      </c>
      <c r="J1066">
        <v>0</v>
      </c>
      <c r="K1066">
        <v>0</v>
      </c>
      <c r="L1066">
        <v>0</v>
      </c>
      <c r="M1066" t="s">
        <v>2165</v>
      </c>
      <c r="N1066" t="s">
        <v>3981</v>
      </c>
      <c r="O1066" t="s">
        <v>3982</v>
      </c>
      <c r="Q1066">
        <f t="shared" si="49"/>
        <v>24.956500000000002</v>
      </c>
      <c r="S1066">
        <f t="shared" si="50"/>
        <v>25.574625000000001</v>
      </c>
      <c r="U1066">
        <f t="shared" si="51"/>
        <v>1411</v>
      </c>
    </row>
    <row r="1067" spans="1:21">
      <c r="A1067" t="s">
        <v>42</v>
      </c>
      <c r="B1067">
        <v>1600</v>
      </c>
      <c r="C1067">
        <v>3</v>
      </c>
      <c r="D1067" t="s">
        <v>1056</v>
      </c>
      <c r="E1067">
        <v>75</v>
      </c>
      <c r="F1067" t="s">
        <v>3606</v>
      </c>
      <c r="G1067" t="s">
        <v>3607</v>
      </c>
      <c r="H1067">
        <v>19</v>
      </c>
      <c r="I1067" t="s">
        <v>3608</v>
      </c>
      <c r="J1067">
        <v>0</v>
      </c>
      <c r="K1067">
        <v>0</v>
      </c>
      <c r="L1067">
        <v>0</v>
      </c>
      <c r="M1067" t="s">
        <v>1253</v>
      </c>
      <c r="N1067" t="s">
        <v>3609</v>
      </c>
      <c r="O1067" t="s">
        <v>3610</v>
      </c>
      <c r="Q1067">
        <f t="shared" si="49"/>
        <v>37.434374999999996</v>
      </c>
      <c r="S1067">
        <f t="shared" si="50"/>
        <v>38.106999999999999</v>
      </c>
      <c r="U1067">
        <f t="shared" si="51"/>
        <v>1425</v>
      </c>
    </row>
    <row r="1068" spans="1:21">
      <c r="A1068" t="s">
        <v>42</v>
      </c>
      <c r="B1068">
        <v>1600</v>
      </c>
      <c r="C1068">
        <v>4</v>
      </c>
      <c r="D1068" t="s">
        <v>1056</v>
      </c>
      <c r="E1068">
        <v>73</v>
      </c>
      <c r="F1068" t="s">
        <v>2001</v>
      </c>
      <c r="G1068" t="s">
        <v>2002</v>
      </c>
      <c r="H1068" t="s">
        <v>1510</v>
      </c>
      <c r="I1068" t="s">
        <v>2003</v>
      </c>
      <c r="J1068">
        <v>0</v>
      </c>
      <c r="K1068">
        <v>0</v>
      </c>
      <c r="L1068">
        <v>0</v>
      </c>
      <c r="M1068" t="s">
        <v>2004</v>
      </c>
      <c r="N1068" t="s">
        <v>2005</v>
      </c>
      <c r="O1068" t="s">
        <v>2006</v>
      </c>
      <c r="Q1068">
        <f t="shared" si="49"/>
        <v>49.907000000000004</v>
      </c>
      <c r="S1068">
        <f t="shared" si="50"/>
        <v>50.678875000000005</v>
      </c>
      <c r="U1068">
        <f t="shared" si="51"/>
        <v>2153.5</v>
      </c>
    </row>
    <row r="1069" spans="1:21">
      <c r="A1069" t="s">
        <v>42</v>
      </c>
      <c r="B1069">
        <v>1600</v>
      </c>
      <c r="C1069">
        <v>5</v>
      </c>
      <c r="D1069" t="s">
        <v>1056</v>
      </c>
      <c r="E1069">
        <v>84</v>
      </c>
      <c r="F1069" t="s">
        <v>1681</v>
      </c>
      <c r="G1069" t="s">
        <v>1682</v>
      </c>
      <c r="H1069">
        <v>27</v>
      </c>
      <c r="I1069" t="s">
        <v>1683</v>
      </c>
      <c r="J1069">
        <v>0</v>
      </c>
      <c r="K1069">
        <v>0</v>
      </c>
      <c r="L1069">
        <v>0</v>
      </c>
      <c r="M1069" t="s">
        <v>1101</v>
      </c>
      <c r="N1069" t="s">
        <v>1684</v>
      </c>
      <c r="O1069" t="s">
        <v>1685</v>
      </c>
      <c r="Q1069">
        <f t="shared" si="49"/>
        <v>62.160875000000004</v>
      </c>
      <c r="S1069">
        <f t="shared" si="50"/>
        <v>62.863999999999997</v>
      </c>
      <c r="U1069">
        <f t="shared" si="51"/>
        <v>2268</v>
      </c>
    </row>
    <row r="1070" spans="1:21">
      <c r="A1070" t="s">
        <v>42</v>
      </c>
      <c r="B1070">
        <v>1600</v>
      </c>
      <c r="C1070">
        <v>6</v>
      </c>
      <c r="D1070" t="s">
        <v>1056</v>
      </c>
      <c r="E1070">
        <v>92</v>
      </c>
      <c r="F1070" t="s">
        <v>1234</v>
      </c>
      <c r="G1070" t="s">
        <v>1235</v>
      </c>
      <c r="H1070" t="s">
        <v>1236</v>
      </c>
      <c r="I1070" t="s">
        <v>1237</v>
      </c>
      <c r="J1070">
        <v>0</v>
      </c>
      <c r="K1070">
        <v>0</v>
      </c>
      <c r="L1070">
        <v>0</v>
      </c>
      <c r="M1070" t="s">
        <v>1133</v>
      </c>
      <c r="N1070" t="s">
        <v>1238</v>
      </c>
      <c r="O1070" t="s">
        <v>1239</v>
      </c>
      <c r="Q1070">
        <f t="shared" si="49"/>
        <v>74.378</v>
      </c>
      <c r="S1070">
        <f t="shared" si="50"/>
        <v>75.162000000000006</v>
      </c>
      <c r="U1070">
        <f t="shared" si="51"/>
        <v>2652.6666666666638</v>
      </c>
    </row>
    <row r="1071" spans="1:21">
      <c r="A1071" t="s">
        <v>42</v>
      </c>
      <c r="B1071">
        <v>1600</v>
      </c>
      <c r="C1071">
        <v>7</v>
      </c>
      <c r="D1071" t="s">
        <v>1056</v>
      </c>
      <c r="E1071">
        <v>98</v>
      </c>
      <c r="F1071" t="s">
        <v>3254</v>
      </c>
      <c r="G1071" t="s">
        <v>3255</v>
      </c>
      <c r="H1071" t="s">
        <v>3256</v>
      </c>
      <c r="I1071" t="s">
        <v>3257</v>
      </c>
      <c r="J1071">
        <v>0</v>
      </c>
      <c r="K1071">
        <v>0</v>
      </c>
      <c r="L1071">
        <v>0</v>
      </c>
      <c r="M1071" t="s">
        <v>1901</v>
      </c>
      <c r="N1071" t="s">
        <v>3258</v>
      </c>
      <c r="O1071" t="s">
        <v>3259</v>
      </c>
      <c r="Q1071">
        <f t="shared" si="49"/>
        <v>86.404374999999987</v>
      </c>
      <c r="S1071">
        <f t="shared" si="50"/>
        <v>87.195999999999998</v>
      </c>
      <c r="U1071">
        <f t="shared" si="51"/>
        <v>2776.6666666666633</v>
      </c>
    </row>
    <row r="1072" spans="1:21">
      <c r="A1072" t="s">
        <v>42</v>
      </c>
      <c r="B1072">
        <v>1600</v>
      </c>
      <c r="C1072">
        <v>8</v>
      </c>
      <c r="D1072" t="s">
        <v>1056</v>
      </c>
      <c r="E1072">
        <v>107</v>
      </c>
      <c r="F1072" t="s">
        <v>3123</v>
      </c>
      <c r="G1072" t="s">
        <v>3124</v>
      </c>
      <c r="H1072" t="s">
        <v>3125</v>
      </c>
      <c r="I1072" t="s">
        <v>1111</v>
      </c>
      <c r="J1072">
        <v>0</v>
      </c>
      <c r="K1072">
        <v>0</v>
      </c>
      <c r="L1072">
        <v>0</v>
      </c>
      <c r="M1072" t="s">
        <v>3126</v>
      </c>
      <c r="N1072" t="s">
        <v>3127</v>
      </c>
      <c r="O1072" t="s">
        <v>3128</v>
      </c>
      <c r="Q1072">
        <f t="shared" si="49"/>
        <v>96.805750000000003</v>
      </c>
      <c r="S1072">
        <f t="shared" si="50"/>
        <v>97.603125000000006</v>
      </c>
      <c r="U1072">
        <f t="shared" si="51"/>
        <v>2965.4285714285702</v>
      </c>
    </row>
    <row r="1073" spans="1:21">
      <c r="A1073" t="s">
        <v>42</v>
      </c>
      <c r="B1073">
        <v>1700</v>
      </c>
      <c r="C1073">
        <v>1</v>
      </c>
      <c r="D1073" t="s">
        <v>1056</v>
      </c>
      <c r="E1073">
        <v>95</v>
      </c>
      <c r="F1073" t="s">
        <v>1728</v>
      </c>
      <c r="G1073" t="s">
        <v>1729</v>
      </c>
      <c r="H1073" t="s">
        <v>1730</v>
      </c>
      <c r="I1073" t="s">
        <v>1731</v>
      </c>
      <c r="J1073">
        <v>0</v>
      </c>
      <c r="K1073">
        <v>0</v>
      </c>
      <c r="L1073">
        <v>0</v>
      </c>
      <c r="M1073" t="s">
        <v>1732</v>
      </c>
      <c r="N1073" t="s">
        <v>1733</v>
      </c>
      <c r="O1073" t="s">
        <v>1734</v>
      </c>
      <c r="Q1073">
        <f t="shared" si="49"/>
        <v>12.479125</v>
      </c>
      <c r="S1073">
        <f t="shared" si="50"/>
        <v>13.045875000000001</v>
      </c>
      <c r="U1073">
        <f t="shared" si="51"/>
        <v>1535.8333333333364</v>
      </c>
    </row>
    <row r="1074" spans="1:21">
      <c r="A1074" t="s">
        <v>42</v>
      </c>
      <c r="B1074">
        <v>1700</v>
      </c>
      <c r="C1074">
        <v>2</v>
      </c>
      <c r="D1074" t="s">
        <v>1056</v>
      </c>
      <c r="E1074">
        <v>78</v>
      </c>
      <c r="F1074" t="s">
        <v>1714</v>
      </c>
      <c r="G1074" t="s">
        <v>1715</v>
      </c>
      <c r="H1074" t="s">
        <v>1716</v>
      </c>
      <c r="I1074" t="s">
        <v>1717</v>
      </c>
      <c r="J1074">
        <v>0</v>
      </c>
      <c r="K1074">
        <v>0</v>
      </c>
      <c r="L1074">
        <v>0</v>
      </c>
      <c r="M1074" t="s">
        <v>1646</v>
      </c>
      <c r="N1074" t="s">
        <v>1718</v>
      </c>
      <c r="O1074" t="s">
        <v>1719</v>
      </c>
      <c r="Q1074">
        <f t="shared" si="49"/>
        <v>24.958375</v>
      </c>
      <c r="S1074">
        <f t="shared" si="50"/>
        <v>25.515999999999998</v>
      </c>
      <c r="U1074">
        <f t="shared" si="51"/>
        <v>1762.8000000000002</v>
      </c>
    </row>
    <row r="1075" spans="1:21">
      <c r="A1075" t="s">
        <v>42</v>
      </c>
      <c r="B1075">
        <v>1700</v>
      </c>
      <c r="C1075">
        <v>3</v>
      </c>
      <c r="D1075" t="s">
        <v>1056</v>
      </c>
      <c r="E1075">
        <v>71</v>
      </c>
      <c r="F1075" t="s">
        <v>5461</v>
      </c>
      <c r="G1075" t="s">
        <v>5462</v>
      </c>
      <c r="H1075" t="s">
        <v>221</v>
      </c>
      <c r="I1075" t="s">
        <v>5463</v>
      </c>
      <c r="J1075">
        <v>0</v>
      </c>
      <c r="K1075">
        <v>0</v>
      </c>
      <c r="L1075">
        <v>0</v>
      </c>
      <c r="M1075" t="s">
        <v>1101</v>
      </c>
      <c r="N1075" t="s">
        <v>3615</v>
      </c>
      <c r="O1075" t="s">
        <v>5464</v>
      </c>
      <c r="Q1075">
        <f t="shared" si="49"/>
        <v>37.430250000000001</v>
      </c>
      <c r="S1075">
        <f t="shared" si="50"/>
        <v>38.043375000000005</v>
      </c>
      <c r="U1075">
        <f t="shared" si="51"/>
        <v>1384.5</v>
      </c>
    </row>
    <row r="1076" spans="1:21">
      <c r="A1076" t="s">
        <v>42</v>
      </c>
      <c r="B1076">
        <v>1700</v>
      </c>
      <c r="C1076">
        <v>4</v>
      </c>
      <c r="D1076" t="s">
        <v>1056</v>
      </c>
      <c r="E1076">
        <v>70</v>
      </c>
      <c r="F1076" t="s">
        <v>2001</v>
      </c>
      <c r="G1076" t="s">
        <v>4222</v>
      </c>
      <c r="H1076" t="s">
        <v>4223</v>
      </c>
      <c r="I1076" t="s">
        <v>4224</v>
      </c>
      <c r="J1076">
        <v>0</v>
      </c>
      <c r="K1076">
        <v>0</v>
      </c>
      <c r="L1076">
        <v>0</v>
      </c>
      <c r="M1076" t="s">
        <v>1413</v>
      </c>
      <c r="N1076" t="s">
        <v>4225</v>
      </c>
      <c r="O1076" t="s">
        <v>4226</v>
      </c>
      <c r="Q1076">
        <f t="shared" si="49"/>
        <v>49.904875000000004</v>
      </c>
      <c r="S1076">
        <f t="shared" si="50"/>
        <v>50.623125000000002</v>
      </c>
      <c r="U1076">
        <f t="shared" si="51"/>
        <v>1715</v>
      </c>
    </row>
    <row r="1077" spans="1:21">
      <c r="A1077" t="s">
        <v>42</v>
      </c>
      <c r="B1077">
        <v>1700</v>
      </c>
      <c r="C1077">
        <v>5</v>
      </c>
      <c r="D1077" t="s">
        <v>1056</v>
      </c>
      <c r="E1077">
        <v>82</v>
      </c>
      <c r="F1077" t="s">
        <v>2203</v>
      </c>
      <c r="G1077" t="s">
        <v>2204</v>
      </c>
      <c r="H1077" t="s">
        <v>2205</v>
      </c>
      <c r="I1077" t="s">
        <v>2206</v>
      </c>
      <c r="J1077">
        <v>0</v>
      </c>
      <c r="K1077">
        <v>0</v>
      </c>
      <c r="L1077">
        <v>0</v>
      </c>
      <c r="M1077" t="s">
        <v>1393</v>
      </c>
      <c r="N1077" t="s">
        <v>2207</v>
      </c>
      <c r="O1077" t="s">
        <v>2208</v>
      </c>
      <c r="Q1077">
        <f t="shared" si="49"/>
        <v>62.186999999999998</v>
      </c>
      <c r="S1077">
        <f t="shared" si="50"/>
        <v>62.858875000000005</v>
      </c>
      <c r="U1077">
        <f t="shared" si="51"/>
        <v>2197.6</v>
      </c>
    </row>
    <row r="1078" spans="1:21">
      <c r="A1078" t="s">
        <v>42</v>
      </c>
      <c r="B1078">
        <v>1700</v>
      </c>
      <c r="C1078">
        <v>6</v>
      </c>
      <c r="D1078" t="s">
        <v>1056</v>
      </c>
      <c r="E1078">
        <v>87</v>
      </c>
      <c r="F1078" t="s">
        <v>5663</v>
      </c>
      <c r="G1078" t="s">
        <v>5664</v>
      </c>
      <c r="H1078">
        <v>23</v>
      </c>
      <c r="I1078" t="s">
        <v>5665</v>
      </c>
      <c r="J1078">
        <v>0</v>
      </c>
      <c r="K1078">
        <v>0</v>
      </c>
      <c r="L1078">
        <v>0</v>
      </c>
      <c r="M1078" t="s">
        <v>5666</v>
      </c>
      <c r="N1078" t="s">
        <v>5667</v>
      </c>
      <c r="O1078" t="s">
        <v>5668</v>
      </c>
      <c r="Q1078">
        <f t="shared" si="49"/>
        <v>74.447749999999999</v>
      </c>
      <c r="S1078">
        <f t="shared" si="50"/>
        <v>75.117499999999993</v>
      </c>
      <c r="U1078">
        <f t="shared" si="51"/>
        <v>2001</v>
      </c>
    </row>
    <row r="1079" spans="1:21">
      <c r="A1079" t="s">
        <v>42</v>
      </c>
      <c r="B1079">
        <v>1700</v>
      </c>
      <c r="C1079">
        <v>7</v>
      </c>
      <c r="D1079" t="s">
        <v>1056</v>
      </c>
      <c r="E1079">
        <v>91</v>
      </c>
      <c r="F1079" t="s">
        <v>5708</v>
      </c>
      <c r="G1079" t="s">
        <v>5709</v>
      </c>
      <c r="H1079" t="s">
        <v>5710</v>
      </c>
      <c r="I1079" t="s">
        <v>5711</v>
      </c>
      <c r="J1079">
        <v>0</v>
      </c>
      <c r="K1079">
        <v>0</v>
      </c>
      <c r="L1079">
        <v>0</v>
      </c>
      <c r="M1079" t="s">
        <v>5666</v>
      </c>
      <c r="N1079" t="s">
        <v>5712</v>
      </c>
      <c r="O1079" t="s">
        <v>5713</v>
      </c>
      <c r="Q1079">
        <f t="shared" si="49"/>
        <v>86.589250000000007</v>
      </c>
      <c r="S1079">
        <f t="shared" si="50"/>
        <v>87.282124999999994</v>
      </c>
      <c r="U1079">
        <f t="shared" si="51"/>
        <v>2593.5</v>
      </c>
    </row>
    <row r="1080" spans="1:21">
      <c r="A1080" t="s">
        <v>42</v>
      </c>
      <c r="B1080">
        <v>1700</v>
      </c>
      <c r="C1080">
        <v>8</v>
      </c>
      <c r="D1080" t="s">
        <v>1056</v>
      </c>
      <c r="E1080">
        <v>101</v>
      </c>
      <c r="F1080" t="s">
        <v>1508</v>
      </c>
      <c r="G1080" t="s">
        <v>1509</v>
      </c>
      <c r="H1080" t="s">
        <v>1510</v>
      </c>
      <c r="I1080" t="s">
        <v>1511</v>
      </c>
      <c r="J1080">
        <v>0</v>
      </c>
      <c r="K1080">
        <v>0</v>
      </c>
      <c r="L1080">
        <v>0</v>
      </c>
      <c r="M1080" t="s">
        <v>1101</v>
      </c>
      <c r="N1080" t="s">
        <v>1512</v>
      </c>
      <c r="O1080" t="s">
        <v>1513</v>
      </c>
      <c r="Q1080">
        <f t="shared" si="49"/>
        <v>96.590375000000009</v>
      </c>
      <c r="S1080">
        <f t="shared" si="50"/>
        <v>97.300125000000008</v>
      </c>
      <c r="U1080">
        <f t="shared" si="51"/>
        <v>2979.5</v>
      </c>
    </row>
    <row r="1081" spans="1:21">
      <c r="A1081" t="s">
        <v>42</v>
      </c>
      <c r="B1081">
        <v>1800</v>
      </c>
      <c r="C1081">
        <v>1</v>
      </c>
      <c r="D1081" t="s">
        <v>1056</v>
      </c>
      <c r="E1081">
        <v>89</v>
      </c>
      <c r="F1081">
        <v>0</v>
      </c>
      <c r="G1081" t="s">
        <v>1930</v>
      </c>
      <c r="H1081" t="s">
        <v>715</v>
      </c>
      <c r="I1081" t="s">
        <v>3611</v>
      </c>
      <c r="J1081">
        <v>0</v>
      </c>
      <c r="K1081">
        <v>0</v>
      </c>
      <c r="L1081">
        <v>0</v>
      </c>
      <c r="M1081" t="s">
        <v>1932</v>
      </c>
      <c r="N1081" t="s">
        <v>3612</v>
      </c>
      <c r="O1081" t="s">
        <v>3613</v>
      </c>
      <c r="Q1081">
        <f t="shared" si="49"/>
        <v>12.479125</v>
      </c>
      <c r="S1081">
        <f t="shared" si="50"/>
        <v>13.003499999999999</v>
      </c>
      <c r="U1081">
        <f t="shared" si="51"/>
        <v>1762.2</v>
      </c>
    </row>
    <row r="1082" spans="1:21">
      <c r="A1082" t="s">
        <v>42</v>
      </c>
      <c r="B1082">
        <v>1800</v>
      </c>
      <c r="C1082">
        <v>2</v>
      </c>
      <c r="D1082" t="s">
        <v>1056</v>
      </c>
      <c r="E1082">
        <v>74</v>
      </c>
      <c r="F1082" t="s">
        <v>285</v>
      </c>
      <c r="G1082" t="s">
        <v>5917</v>
      </c>
      <c r="H1082">
        <v>15</v>
      </c>
      <c r="I1082" t="s">
        <v>5918</v>
      </c>
      <c r="J1082">
        <v>0</v>
      </c>
      <c r="K1082">
        <v>0</v>
      </c>
      <c r="L1082">
        <v>0</v>
      </c>
      <c r="M1082" t="s">
        <v>1927</v>
      </c>
      <c r="N1082" t="s">
        <v>5919</v>
      </c>
      <c r="O1082" t="s">
        <v>5920</v>
      </c>
      <c r="Q1082">
        <f t="shared" si="49"/>
        <v>24.958375</v>
      </c>
      <c r="S1082">
        <f t="shared" si="50"/>
        <v>25.500124999999997</v>
      </c>
      <c r="U1082">
        <f t="shared" si="51"/>
        <v>1110</v>
      </c>
    </row>
    <row r="1083" spans="1:21">
      <c r="A1083" t="s">
        <v>42</v>
      </c>
      <c r="B1083">
        <v>1800</v>
      </c>
      <c r="C1083">
        <v>3</v>
      </c>
      <c r="D1083" t="s">
        <v>1056</v>
      </c>
      <c r="E1083">
        <v>67</v>
      </c>
      <c r="F1083" t="s">
        <v>509</v>
      </c>
      <c r="G1083" t="s">
        <v>2539</v>
      </c>
      <c r="H1083">
        <v>27</v>
      </c>
      <c r="I1083" t="s">
        <v>2540</v>
      </c>
      <c r="J1083">
        <v>0</v>
      </c>
      <c r="K1083">
        <v>0</v>
      </c>
      <c r="L1083">
        <v>0</v>
      </c>
      <c r="M1083" t="s">
        <v>1083</v>
      </c>
      <c r="N1083" t="s">
        <v>2541</v>
      </c>
      <c r="O1083" t="s">
        <v>2542</v>
      </c>
      <c r="Q1083">
        <f t="shared" si="49"/>
        <v>37.432500000000005</v>
      </c>
      <c r="S1083">
        <f t="shared" si="50"/>
        <v>37.997374999999998</v>
      </c>
      <c r="U1083">
        <f t="shared" si="51"/>
        <v>1809</v>
      </c>
    </row>
    <row r="1084" spans="1:21">
      <c r="A1084" t="s">
        <v>42</v>
      </c>
      <c r="B1084">
        <v>1800</v>
      </c>
      <c r="C1084">
        <v>4</v>
      </c>
      <c r="D1084" t="s">
        <v>1056</v>
      </c>
      <c r="E1084">
        <v>65</v>
      </c>
      <c r="F1084" t="s">
        <v>922</v>
      </c>
      <c r="G1084" t="s">
        <v>5985</v>
      </c>
      <c r="H1084">
        <v>21</v>
      </c>
      <c r="I1084" t="s">
        <v>5986</v>
      </c>
      <c r="J1084">
        <v>0</v>
      </c>
      <c r="K1084">
        <v>0</v>
      </c>
      <c r="L1084">
        <v>0</v>
      </c>
      <c r="M1084" t="s">
        <v>1101</v>
      </c>
      <c r="N1084" t="s">
        <v>1190</v>
      </c>
      <c r="O1084" t="s">
        <v>5987</v>
      </c>
      <c r="Q1084">
        <f t="shared" si="49"/>
        <v>49.903000000000006</v>
      </c>
      <c r="S1084">
        <f t="shared" si="50"/>
        <v>50.583624999999998</v>
      </c>
      <c r="U1084">
        <f t="shared" si="51"/>
        <v>1365</v>
      </c>
    </row>
    <row r="1085" spans="1:21">
      <c r="A1085" t="s">
        <v>42</v>
      </c>
      <c r="B1085">
        <v>1800</v>
      </c>
      <c r="C1085">
        <v>5</v>
      </c>
      <c r="D1085" t="s">
        <v>1056</v>
      </c>
      <c r="E1085">
        <v>77</v>
      </c>
      <c r="F1085" t="s">
        <v>2203</v>
      </c>
      <c r="G1085" t="s">
        <v>3527</v>
      </c>
      <c r="H1085" t="s">
        <v>715</v>
      </c>
      <c r="I1085" t="s">
        <v>3528</v>
      </c>
      <c r="J1085">
        <v>0</v>
      </c>
      <c r="K1085">
        <v>0</v>
      </c>
      <c r="L1085">
        <v>0</v>
      </c>
      <c r="M1085" t="s">
        <v>2284</v>
      </c>
      <c r="N1085" t="s">
        <v>3529</v>
      </c>
      <c r="O1085" t="s">
        <v>3530</v>
      </c>
      <c r="Q1085">
        <f t="shared" si="49"/>
        <v>62.160874999999997</v>
      </c>
      <c r="S1085">
        <f t="shared" si="50"/>
        <v>62.777250000000002</v>
      </c>
      <c r="U1085">
        <f t="shared" si="51"/>
        <v>1524.6000000000001</v>
      </c>
    </row>
    <row r="1086" spans="1:21">
      <c r="A1086" t="s">
        <v>42</v>
      </c>
      <c r="B1086">
        <v>1800</v>
      </c>
      <c r="C1086">
        <v>6</v>
      </c>
      <c r="D1086" t="s">
        <v>1056</v>
      </c>
      <c r="E1086">
        <v>82</v>
      </c>
      <c r="F1086" t="s">
        <v>2148</v>
      </c>
      <c r="G1086" t="s">
        <v>2281</v>
      </c>
      <c r="H1086" t="s">
        <v>2282</v>
      </c>
      <c r="I1086" t="s">
        <v>2283</v>
      </c>
      <c r="J1086">
        <v>0</v>
      </c>
      <c r="K1086">
        <v>0</v>
      </c>
      <c r="L1086">
        <v>0</v>
      </c>
      <c r="M1086" t="s">
        <v>2284</v>
      </c>
      <c r="N1086" t="s">
        <v>2285</v>
      </c>
      <c r="O1086" t="s">
        <v>2286</v>
      </c>
      <c r="Q1086">
        <f t="shared" si="49"/>
        <v>74.506375000000006</v>
      </c>
      <c r="S1086">
        <f t="shared" si="50"/>
        <v>75.155749999999998</v>
      </c>
      <c r="U1086">
        <f t="shared" si="51"/>
        <v>2017.2</v>
      </c>
    </row>
    <row r="1087" spans="1:21">
      <c r="A1087" t="s">
        <v>42</v>
      </c>
      <c r="B1087">
        <v>1800</v>
      </c>
      <c r="C1087">
        <v>7</v>
      </c>
      <c r="D1087" t="s">
        <v>1056</v>
      </c>
      <c r="E1087">
        <v>87</v>
      </c>
      <c r="F1087" t="s">
        <v>3009</v>
      </c>
      <c r="G1087" t="s">
        <v>3010</v>
      </c>
      <c r="H1087" t="s">
        <v>1643</v>
      </c>
      <c r="I1087" t="s">
        <v>3011</v>
      </c>
      <c r="J1087">
        <v>0</v>
      </c>
      <c r="K1087">
        <v>0</v>
      </c>
      <c r="L1087">
        <v>0</v>
      </c>
      <c r="M1087" t="s">
        <v>393</v>
      </c>
      <c r="N1087" t="s">
        <v>3012</v>
      </c>
      <c r="O1087" t="s">
        <v>3013</v>
      </c>
      <c r="Q1087">
        <f t="shared" si="49"/>
        <v>86.415499999999994</v>
      </c>
      <c r="S1087">
        <f t="shared" si="50"/>
        <v>87.075874999999996</v>
      </c>
      <c r="U1087">
        <f t="shared" si="51"/>
        <v>1948.8</v>
      </c>
    </row>
    <row r="1088" spans="1:21">
      <c r="A1088" t="s">
        <v>42</v>
      </c>
      <c r="B1088">
        <v>1800</v>
      </c>
      <c r="C1088">
        <v>8</v>
      </c>
      <c r="D1088" t="s">
        <v>1056</v>
      </c>
      <c r="E1088">
        <v>93</v>
      </c>
      <c r="F1088" t="s">
        <v>2912</v>
      </c>
      <c r="G1088" t="s">
        <v>2913</v>
      </c>
      <c r="H1088" t="s">
        <v>2914</v>
      </c>
      <c r="I1088" t="s">
        <v>2915</v>
      </c>
      <c r="J1088">
        <v>0</v>
      </c>
      <c r="K1088">
        <v>0</v>
      </c>
      <c r="L1088">
        <v>0</v>
      </c>
      <c r="M1088" t="s">
        <v>2916</v>
      </c>
      <c r="N1088" t="s">
        <v>2917</v>
      </c>
      <c r="O1088" t="s">
        <v>2918</v>
      </c>
      <c r="Q1088">
        <f t="shared" si="49"/>
        <v>97.953500000000005</v>
      </c>
      <c r="S1088">
        <f t="shared" si="50"/>
        <v>98.621750000000006</v>
      </c>
      <c r="U1088">
        <f t="shared" si="51"/>
        <v>2433.5000000000032</v>
      </c>
    </row>
    <row r="1089" spans="1:21">
      <c r="A1089" t="s">
        <v>42</v>
      </c>
      <c r="B1089">
        <v>1900</v>
      </c>
      <c r="C1089">
        <v>1</v>
      </c>
      <c r="D1089" t="s">
        <v>1056</v>
      </c>
      <c r="E1089">
        <v>85</v>
      </c>
      <c r="F1089">
        <v>0</v>
      </c>
      <c r="G1089" t="s">
        <v>1930</v>
      </c>
      <c r="H1089" t="s">
        <v>817</v>
      </c>
      <c r="I1089" t="s">
        <v>1931</v>
      </c>
      <c r="J1089">
        <v>0</v>
      </c>
      <c r="K1089">
        <v>0</v>
      </c>
      <c r="L1089">
        <v>0</v>
      </c>
      <c r="M1089" t="s">
        <v>1932</v>
      </c>
      <c r="N1089" t="s">
        <v>1933</v>
      </c>
      <c r="O1089" t="s">
        <v>1934</v>
      </c>
      <c r="Q1089">
        <f t="shared" si="49"/>
        <v>12.479125</v>
      </c>
      <c r="S1089">
        <f t="shared" si="50"/>
        <v>12.9895</v>
      </c>
      <c r="U1089">
        <f t="shared" si="51"/>
        <v>1717</v>
      </c>
    </row>
    <row r="1090" spans="1:21">
      <c r="A1090" t="s">
        <v>42</v>
      </c>
      <c r="B1090">
        <v>1900</v>
      </c>
      <c r="C1090">
        <v>2</v>
      </c>
      <c r="D1090" t="s">
        <v>1056</v>
      </c>
      <c r="E1090">
        <v>70</v>
      </c>
      <c r="F1090" t="s">
        <v>285</v>
      </c>
      <c r="G1090" t="s">
        <v>5383</v>
      </c>
      <c r="H1090" t="s">
        <v>3628</v>
      </c>
      <c r="I1090" t="s">
        <v>5384</v>
      </c>
      <c r="J1090">
        <v>0</v>
      </c>
      <c r="K1090">
        <v>0</v>
      </c>
      <c r="L1090">
        <v>0</v>
      </c>
      <c r="M1090" t="s">
        <v>1927</v>
      </c>
      <c r="N1090" t="s">
        <v>5385</v>
      </c>
      <c r="O1090" t="s">
        <v>5386</v>
      </c>
      <c r="Q1090">
        <f t="shared" si="49"/>
        <v>24.958124999999999</v>
      </c>
      <c r="S1090">
        <f t="shared" si="50"/>
        <v>25.551375</v>
      </c>
      <c r="U1090">
        <f t="shared" si="51"/>
        <v>1505</v>
      </c>
    </row>
    <row r="1091" spans="1:21">
      <c r="A1091" t="s">
        <v>42</v>
      </c>
      <c r="B1091">
        <v>1900</v>
      </c>
      <c r="C1091">
        <v>3</v>
      </c>
      <c r="D1091" t="s">
        <v>1056</v>
      </c>
      <c r="E1091">
        <v>63</v>
      </c>
      <c r="F1091" t="s">
        <v>880</v>
      </c>
      <c r="G1091" t="s">
        <v>1862</v>
      </c>
      <c r="H1091" t="s">
        <v>1863</v>
      </c>
      <c r="I1091" t="s">
        <v>1864</v>
      </c>
      <c r="J1091">
        <v>0</v>
      </c>
      <c r="K1091">
        <v>0</v>
      </c>
      <c r="L1091">
        <v>0</v>
      </c>
      <c r="M1091" t="s">
        <v>1275</v>
      </c>
      <c r="N1091" t="s">
        <v>1865</v>
      </c>
      <c r="O1091" t="s">
        <v>1866</v>
      </c>
      <c r="Q1091">
        <f t="shared" ref="Q1091:Q1154" si="52">(F1091+G1091+(8-C1091)*0)/8</f>
        <v>37.437625000000004</v>
      </c>
      <c r="S1091">
        <f t="shared" ref="S1091:S1154" si="53">(O1091+N1091+L1091)/8</f>
        <v>38.057875000000003</v>
      </c>
      <c r="U1091">
        <f t="shared" si="51"/>
        <v>1779.75</v>
      </c>
    </row>
    <row r="1092" spans="1:21">
      <c r="A1092" t="s">
        <v>42</v>
      </c>
      <c r="B1092">
        <v>1900</v>
      </c>
      <c r="C1092">
        <v>4</v>
      </c>
      <c r="D1092" t="s">
        <v>1056</v>
      </c>
      <c r="E1092">
        <v>61</v>
      </c>
      <c r="F1092" t="s">
        <v>5390</v>
      </c>
      <c r="G1092" t="s">
        <v>5391</v>
      </c>
      <c r="H1092">
        <v>39</v>
      </c>
      <c r="I1092" t="s">
        <v>5392</v>
      </c>
      <c r="J1092">
        <v>0</v>
      </c>
      <c r="K1092">
        <v>0</v>
      </c>
      <c r="L1092">
        <v>0</v>
      </c>
      <c r="M1092" t="s">
        <v>2799</v>
      </c>
      <c r="N1092" t="s">
        <v>5393</v>
      </c>
      <c r="O1092" t="s">
        <v>5394</v>
      </c>
      <c r="Q1092">
        <f t="shared" si="52"/>
        <v>49.90025</v>
      </c>
      <c r="S1092">
        <f t="shared" si="53"/>
        <v>50.464125000000003</v>
      </c>
      <c r="U1092">
        <f t="shared" si="51"/>
        <v>2379</v>
      </c>
    </row>
    <row r="1093" spans="1:21">
      <c r="A1093" t="s">
        <v>42</v>
      </c>
      <c r="B1093">
        <v>1900</v>
      </c>
      <c r="C1093">
        <v>5</v>
      </c>
      <c r="D1093" t="s">
        <v>1056</v>
      </c>
      <c r="E1093">
        <v>71</v>
      </c>
      <c r="F1093" t="s">
        <v>1923</v>
      </c>
      <c r="G1093" t="s">
        <v>1924</v>
      </c>
      <c r="H1093" t="s">
        <v>1925</v>
      </c>
      <c r="I1093" t="s">
        <v>1926</v>
      </c>
      <c r="J1093">
        <v>0</v>
      </c>
      <c r="K1093">
        <v>0</v>
      </c>
      <c r="L1093">
        <v>0</v>
      </c>
      <c r="M1093" t="s">
        <v>1927</v>
      </c>
      <c r="N1093" t="s">
        <v>1928</v>
      </c>
      <c r="O1093" t="s">
        <v>1929</v>
      </c>
      <c r="Q1093">
        <f t="shared" si="52"/>
        <v>62.204374999999999</v>
      </c>
      <c r="S1093">
        <f t="shared" si="53"/>
        <v>62.819499999999998</v>
      </c>
      <c r="U1093">
        <f t="shared" si="51"/>
        <v>2325.25</v>
      </c>
    </row>
    <row r="1094" spans="1:21">
      <c r="A1094" t="s">
        <v>42</v>
      </c>
      <c r="B1094">
        <v>1900</v>
      </c>
      <c r="C1094">
        <v>6</v>
      </c>
      <c r="D1094" t="s">
        <v>1056</v>
      </c>
      <c r="E1094">
        <v>78</v>
      </c>
      <c r="F1094" t="s">
        <v>2310</v>
      </c>
      <c r="G1094" t="s">
        <v>2311</v>
      </c>
      <c r="H1094" t="s">
        <v>2312</v>
      </c>
      <c r="I1094" t="s">
        <v>2313</v>
      </c>
      <c r="J1094">
        <v>0</v>
      </c>
      <c r="K1094">
        <v>0</v>
      </c>
      <c r="L1094">
        <v>0</v>
      </c>
      <c r="M1094" t="s">
        <v>492</v>
      </c>
      <c r="N1094" t="s">
        <v>1389</v>
      </c>
      <c r="O1094" t="s">
        <v>2314</v>
      </c>
      <c r="Q1094">
        <f t="shared" si="52"/>
        <v>74.449124999999995</v>
      </c>
      <c r="S1094">
        <f t="shared" si="53"/>
        <v>75.074124999999995</v>
      </c>
      <c r="U1094">
        <f t="shared" si="51"/>
        <v>2355.6</v>
      </c>
    </row>
    <row r="1095" spans="1:21">
      <c r="A1095" t="s">
        <v>42</v>
      </c>
      <c r="B1095">
        <v>1900</v>
      </c>
      <c r="C1095">
        <v>7</v>
      </c>
      <c r="D1095" t="s">
        <v>1056</v>
      </c>
      <c r="E1095">
        <v>84</v>
      </c>
      <c r="F1095" t="s">
        <v>5587</v>
      </c>
      <c r="G1095" t="s">
        <v>5588</v>
      </c>
      <c r="H1095">
        <v>26</v>
      </c>
      <c r="I1095" t="s">
        <v>5589</v>
      </c>
      <c r="J1095">
        <v>0</v>
      </c>
      <c r="K1095">
        <v>0</v>
      </c>
      <c r="L1095">
        <v>0</v>
      </c>
      <c r="M1095" t="s">
        <v>1393</v>
      </c>
      <c r="N1095" t="s">
        <v>5590</v>
      </c>
      <c r="O1095" t="s">
        <v>5591</v>
      </c>
      <c r="Q1095">
        <f t="shared" si="52"/>
        <v>86.397750000000002</v>
      </c>
      <c r="S1095">
        <f t="shared" si="53"/>
        <v>87.019124999999988</v>
      </c>
      <c r="U1095">
        <f t="shared" si="51"/>
        <v>2184</v>
      </c>
    </row>
    <row r="1096" spans="1:21">
      <c r="A1096" t="s">
        <v>42</v>
      </c>
      <c r="B1096">
        <v>1900</v>
      </c>
      <c r="C1096">
        <v>8</v>
      </c>
      <c r="D1096" t="s">
        <v>1056</v>
      </c>
      <c r="E1096">
        <v>92</v>
      </c>
      <c r="F1096" t="s">
        <v>5852</v>
      </c>
      <c r="G1096" t="s">
        <v>5853</v>
      </c>
      <c r="H1096" t="s">
        <v>981</v>
      </c>
      <c r="I1096" t="s">
        <v>5854</v>
      </c>
      <c r="J1096">
        <v>0</v>
      </c>
      <c r="K1096">
        <v>0</v>
      </c>
      <c r="L1096">
        <v>0</v>
      </c>
      <c r="M1096" t="s">
        <v>1386</v>
      </c>
      <c r="N1096" t="s">
        <v>5855</v>
      </c>
      <c r="O1096" t="s">
        <v>5856</v>
      </c>
      <c r="Q1096">
        <f t="shared" si="52"/>
        <v>96.356250000000003</v>
      </c>
      <c r="S1096">
        <f t="shared" si="53"/>
        <v>97.009124999999997</v>
      </c>
      <c r="U1096">
        <f t="shared" si="51"/>
        <v>2192.6666666666638</v>
      </c>
    </row>
    <row r="1097" spans="1:21">
      <c r="A1097" t="s">
        <v>42</v>
      </c>
      <c r="B1097">
        <v>2000</v>
      </c>
      <c r="C1097">
        <v>1</v>
      </c>
      <c r="D1097" t="s">
        <v>1056</v>
      </c>
      <c r="E1097">
        <v>81</v>
      </c>
      <c r="F1097" t="s">
        <v>5281</v>
      </c>
      <c r="G1097" t="s">
        <v>1930</v>
      </c>
      <c r="H1097" t="s">
        <v>1496</v>
      </c>
      <c r="I1097" t="s">
        <v>5714</v>
      </c>
      <c r="J1097">
        <v>0</v>
      </c>
      <c r="K1097">
        <v>0</v>
      </c>
      <c r="L1097">
        <v>0</v>
      </c>
      <c r="M1097" t="s">
        <v>2382</v>
      </c>
      <c r="N1097" t="s">
        <v>5715</v>
      </c>
      <c r="O1097" t="s">
        <v>5716</v>
      </c>
      <c r="Q1097">
        <f t="shared" si="52"/>
        <v>12.480874999999999</v>
      </c>
      <c r="S1097">
        <f t="shared" si="53"/>
        <v>12.970499999999999</v>
      </c>
      <c r="U1097">
        <f t="shared" si="51"/>
        <v>1231.2</v>
      </c>
    </row>
    <row r="1098" spans="1:21">
      <c r="A1098" t="s">
        <v>42</v>
      </c>
      <c r="B1098">
        <v>2000</v>
      </c>
      <c r="C1098">
        <v>2</v>
      </c>
      <c r="D1098" t="s">
        <v>1056</v>
      </c>
      <c r="E1098">
        <v>66</v>
      </c>
      <c r="F1098" t="s">
        <v>1410</v>
      </c>
      <c r="G1098" t="s">
        <v>1411</v>
      </c>
      <c r="H1098" t="s">
        <v>221</v>
      </c>
      <c r="I1098" t="s">
        <v>1412</v>
      </c>
      <c r="J1098">
        <v>0</v>
      </c>
      <c r="K1098">
        <v>0</v>
      </c>
      <c r="L1098">
        <v>0</v>
      </c>
      <c r="M1098" t="s">
        <v>1413</v>
      </c>
      <c r="N1098" t="s">
        <v>1414</v>
      </c>
      <c r="O1098" t="s">
        <v>1415</v>
      </c>
      <c r="Q1098">
        <f t="shared" si="52"/>
        <v>24.954500000000003</v>
      </c>
      <c r="S1098">
        <f t="shared" si="53"/>
        <v>25.486374999999999</v>
      </c>
      <c r="U1098">
        <f t="shared" si="51"/>
        <v>1287</v>
      </c>
    </row>
    <row r="1099" spans="1:21">
      <c r="A1099" t="s">
        <v>42</v>
      </c>
      <c r="B1099">
        <v>2000</v>
      </c>
      <c r="C1099">
        <v>3</v>
      </c>
      <c r="D1099" t="s">
        <v>1056</v>
      </c>
      <c r="E1099">
        <v>61</v>
      </c>
      <c r="F1099" t="s">
        <v>4935</v>
      </c>
      <c r="G1099" t="s">
        <v>4936</v>
      </c>
      <c r="H1099" t="s">
        <v>3522</v>
      </c>
      <c r="I1099" t="s">
        <v>4937</v>
      </c>
      <c r="J1099">
        <v>0</v>
      </c>
      <c r="K1099">
        <v>0</v>
      </c>
      <c r="L1099">
        <v>0</v>
      </c>
      <c r="M1099" t="s">
        <v>1386</v>
      </c>
      <c r="N1099" t="s">
        <v>340</v>
      </c>
      <c r="O1099" t="s">
        <v>4938</v>
      </c>
      <c r="Q1099">
        <f t="shared" si="52"/>
        <v>37.432749999999999</v>
      </c>
      <c r="S1099">
        <f t="shared" si="53"/>
        <v>37.967500000000001</v>
      </c>
      <c r="U1099">
        <f t="shared" si="51"/>
        <v>1677.5</v>
      </c>
    </row>
    <row r="1100" spans="1:21">
      <c r="A1100" t="s">
        <v>42</v>
      </c>
      <c r="B1100">
        <v>2000</v>
      </c>
      <c r="C1100">
        <v>4</v>
      </c>
      <c r="D1100" t="s">
        <v>1056</v>
      </c>
      <c r="E1100">
        <v>59</v>
      </c>
      <c r="F1100" t="s">
        <v>3215</v>
      </c>
      <c r="G1100" t="s">
        <v>5096</v>
      </c>
      <c r="H1100" t="s">
        <v>3256</v>
      </c>
      <c r="I1100" t="s">
        <v>5097</v>
      </c>
      <c r="J1100">
        <v>0</v>
      </c>
      <c r="K1100">
        <v>0</v>
      </c>
      <c r="L1100">
        <v>0</v>
      </c>
      <c r="M1100" t="s">
        <v>1275</v>
      </c>
      <c r="N1100" t="s">
        <v>5098</v>
      </c>
      <c r="O1100" t="s">
        <v>5099</v>
      </c>
      <c r="Q1100">
        <f t="shared" si="52"/>
        <v>49.907499999999999</v>
      </c>
      <c r="S1100">
        <f t="shared" si="53"/>
        <v>50.558</v>
      </c>
      <c r="U1100">
        <f t="shared" si="51"/>
        <v>1671.6666666666647</v>
      </c>
    </row>
    <row r="1101" spans="1:21">
      <c r="A1101" t="s">
        <v>42</v>
      </c>
      <c r="B1101">
        <v>2000</v>
      </c>
      <c r="C1101">
        <v>5</v>
      </c>
      <c r="D1101" t="s">
        <v>1056</v>
      </c>
      <c r="E1101">
        <v>70</v>
      </c>
      <c r="F1101" t="s">
        <v>2421</v>
      </c>
      <c r="G1101" t="s">
        <v>5221</v>
      </c>
      <c r="H1101" t="s">
        <v>5222</v>
      </c>
      <c r="I1101" t="s">
        <v>5223</v>
      </c>
      <c r="J1101">
        <v>0</v>
      </c>
      <c r="K1101">
        <v>0</v>
      </c>
      <c r="L1101">
        <v>0</v>
      </c>
      <c r="M1101" t="s">
        <v>492</v>
      </c>
      <c r="N1101" t="s">
        <v>3137</v>
      </c>
      <c r="O1101" t="s">
        <v>5224</v>
      </c>
      <c r="Q1101">
        <f t="shared" si="52"/>
        <v>62.185124999999999</v>
      </c>
      <c r="S1101">
        <f t="shared" si="53"/>
        <v>62.747499999999995</v>
      </c>
      <c r="U1101">
        <f t="shared" si="51"/>
        <v>2275</v>
      </c>
    </row>
    <row r="1102" spans="1:21">
      <c r="A1102" t="s">
        <v>42</v>
      </c>
      <c r="B1102">
        <v>2000</v>
      </c>
      <c r="C1102">
        <v>6</v>
      </c>
      <c r="D1102" t="s">
        <v>1056</v>
      </c>
      <c r="E1102">
        <v>74</v>
      </c>
      <c r="F1102" t="s">
        <v>1514</v>
      </c>
      <c r="G1102" t="s">
        <v>5431</v>
      </c>
      <c r="H1102" t="s">
        <v>5432</v>
      </c>
      <c r="I1102" t="s">
        <v>5433</v>
      </c>
      <c r="J1102">
        <v>0</v>
      </c>
      <c r="K1102">
        <v>0</v>
      </c>
      <c r="L1102">
        <v>0</v>
      </c>
      <c r="M1102" t="s">
        <v>1672</v>
      </c>
      <c r="N1102" t="s">
        <v>5434</v>
      </c>
      <c r="O1102" t="s">
        <v>5435</v>
      </c>
      <c r="Q1102">
        <f t="shared" si="52"/>
        <v>74.50500000000001</v>
      </c>
      <c r="S1102">
        <f t="shared" si="53"/>
        <v>75.100125000000006</v>
      </c>
      <c r="U1102">
        <f t="shared" si="51"/>
        <v>2312.5</v>
      </c>
    </row>
    <row r="1103" spans="1:21">
      <c r="A1103" t="s">
        <v>42</v>
      </c>
      <c r="B1103">
        <v>2000</v>
      </c>
      <c r="C1103">
        <v>7</v>
      </c>
      <c r="D1103" t="s">
        <v>1056</v>
      </c>
      <c r="E1103">
        <v>79</v>
      </c>
      <c r="F1103" t="s">
        <v>1389</v>
      </c>
      <c r="G1103" t="s">
        <v>1390</v>
      </c>
      <c r="H1103" t="s">
        <v>1391</v>
      </c>
      <c r="I1103" t="s">
        <v>1392</v>
      </c>
      <c r="J1103">
        <v>0</v>
      </c>
      <c r="K1103">
        <v>0</v>
      </c>
      <c r="L1103">
        <v>0</v>
      </c>
      <c r="M1103" t="s">
        <v>1393</v>
      </c>
      <c r="N1103" t="s">
        <v>1394</v>
      </c>
      <c r="O1103" t="s">
        <v>1395</v>
      </c>
      <c r="Q1103">
        <f t="shared" si="52"/>
        <v>86.22037499999999</v>
      </c>
      <c r="S1103">
        <f t="shared" si="53"/>
        <v>86.8125</v>
      </c>
      <c r="U1103">
        <f t="shared" si="51"/>
        <v>3270.6</v>
      </c>
    </row>
    <row r="1104" spans="1:21">
      <c r="A1104" t="s">
        <v>42</v>
      </c>
      <c r="B1104">
        <v>2000</v>
      </c>
      <c r="C1104">
        <v>8</v>
      </c>
      <c r="D1104" t="s">
        <v>1056</v>
      </c>
      <c r="E1104">
        <v>84</v>
      </c>
      <c r="F1104" t="s">
        <v>1208</v>
      </c>
      <c r="G1104" t="s">
        <v>1747</v>
      </c>
      <c r="H1104">
        <v>36</v>
      </c>
      <c r="I1104" t="s">
        <v>1748</v>
      </c>
      <c r="J1104">
        <v>0</v>
      </c>
      <c r="K1104">
        <v>0</v>
      </c>
      <c r="L1104">
        <v>0</v>
      </c>
      <c r="M1104" t="s">
        <v>492</v>
      </c>
      <c r="N1104" t="s">
        <v>162</v>
      </c>
      <c r="O1104" t="s">
        <v>1749</v>
      </c>
      <c r="Q1104">
        <f t="shared" si="52"/>
        <v>97.434250000000006</v>
      </c>
      <c r="S1104">
        <f t="shared" si="53"/>
        <v>98.055750000000003</v>
      </c>
      <c r="U1104">
        <f t="shared" si="51"/>
        <v>3024</v>
      </c>
    </row>
    <row r="1105" spans="1:21">
      <c r="A1105" t="s">
        <v>42</v>
      </c>
      <c r="B1105">
        <v>2100</v>
      </c>
      <c r="C1105">
        <v>1</v>
      </c>
      <c r="D1105" t="s">
        <v>1056</v>
      </c>
      <c r="E1105">
        <v>77</v>
      </c>
      <c r="F1105" t="s">
        <v>2519</v>
      </c>
      <c r="G1105" t="s">
        <v>6147</v>
      </c>
      <c r="H1105" t="s">
        <v>2173</v>
      </c>
      <c r="I1105" t="s">
        <v>6148</v>
      </c>
      <c r="J1105">
        <v>0</v>
      </c>
      <c r="K1105">
        <v>0</v>
      </c>
      <c r="L1105">
        <v>0</v>
      </c>
      <c r="M1105" t="s">
        <v>1672</v>
      </c>
      <c r="N1105" t="s">
        <v>6149</v>
      </c>
      <c r="O1105" t="s">
        <v>6150</v>
      </c>
      <c r="Q1105">
        <f t="shared" si="52"/>
        <v>12.48025</v>
      </c>
      <c r="S1105">
        <f t="shared" si="53"/>
        <v>12.912750000000001</v>
      </c>
      <c r="U1105">
        <f t="shared" si="51"/>
        <v>1709.3999999999999</v>
      </c>
    </row>
    <row r="1106" spans="1:21">
      <c r="A1106" t="s">
        <v>42</v>
      </c>
      <c r="B1106">
        <v>2100</v>
      </c>
      <c r="C1106">
        <v>2</v>
      </c>
      <c r="D1106" t="s">
        <v>1056</v>
      </c>
      <c r="E1106">
        <v>63</v>
      </c>
      <c r="F1106" t="s">
        <v>4418</v>
      </c>
      <c r="G1106" t="s">
        <v>4419</v>
      </c>
      <c r="H1106" t="s">
        <v>3478</v>
      </c>
      <c r="I1106" t="s">
        <v>4420</v>
      </c>
      <c r="J1106">
        <v>0</v>
      </c>
      <c r="K1106">
        <v>0</v>
      </c>
      <c r="L1106">
        <v>0</v>
      </c>
      <c r="M1106" t="s">
        <v>393</v>
      </c>
      <c r="N1106" t="s">
        <v>4421</v>
      </c>
      <c r="O1106" t="s">
        <v>4422</v>
      </c>
      <c r="Q1106">
        <f t="shared" si="52"/>
        <v>24.956250000000001</v>
      </c>
      <c r="S1106">
        <f t="shared" si="53"/>
        <v>25.433125</v>
      </c>
      <c r="U1106">
        <f t="shared" si="51"/>
        <v>1496.25</v>
      </c>
    </row>
    <row r="1107" spans="1:21">
      <c r="A1107" t="s">
        <v>42</v>
      </c>
      <c r="B1107">
        <v>2100</v>
      </c>
      <c r="C1107">
        <v>3</v>
      </c>
      <c r="D1107" t="s">
        <v>1056</v>
      </c>
      <c r="E1107">
        <v>57</v>
      </c>
      <c r="F1107" t="s">
        <v>585</v>
      </c>
      <c r="G1107" t="s">
        <v>5655</v>
      </c>
      <c r="H1107" t="s">
        <v>1579</v>
      </c>
      <c r="I1107" t="s">
        <v>5656</v>
      </c>
      <c r="J1107">
        <v>0</v>
      </c>
      <c r="K1107">
        <v>0</v>
      </c>
      <c r="L1107">
        <v>0</v>
      </c>
      <c r="M1107" t="s">
        <v>393</v>
      </c>
      <c r="N1107" t="s">
        <v>5657</v>
      </c>
      <c r="O1107" t="s">
        <v>5658</v>
      </c>
      <c r="Q1107">
        <f t="shared" si="52"/>
        <v>37.430749999999996</v>
      </c>
      <c r="S1107">
        <f t="shared" si="53"/>
        <v>38.020999999999994</v>
      </c>
      <c r="U1107">
        <f t="shared" si="51"/>
        <v>1463.0000000000018</v>
      </c>
    </row>
    <row r="1108" spans="1:21">
      <c r="A1108" t="s">
        <v>42</v>
      </c>
      <c r="B1108">
        <v>2100</v>
      </c>
      <c r="C1108">
        <v>4</v>
      </c>
      <c r="D1108" t="s">
        <v>1056</v>
      </c>
      <c r="E1108">
        <v>57</v>
      </c>
      <c r="F1108" t="s">
        <v>1139</v>
      </c>
      <c r="G1108" t="s">
        <v>3208</v>
      </c>
      <c r="H1108" t="s">
        <v>1624</v>
      </c>
      <c r="I1108" t="s">
        <v>3209</v>
      </c>
      <c r="J1108">
        <v>0</v>
      </c>
      <c r="K1108">
        <v>0</v>
      </c>
      <c r="L1108">
        <v>0</v>
      </c>
      <c r="M1108" t="s">
        <v>492</v>
      </c>
      <c r="N1108" t="s">
        <v>3210</v>
      </c>
      <c r="O1108" t="s">
        <v>3211</v>
      </c>
      <c r="Q1108">
        <f t="shared" si="52"/>
        <v>49.91075</v>
      </c>
      <c r="S1108">
        <f t="shared" si="53"/>
        <v>50.526500000000006</v>
      </c>
      <c r="U1108">
        <f t="shared" si="51"/>
        <v>1520.0000000000018</v>
      </c>
    </row>
    <row r="1109" spans="1:21">
      <c r="A1109" t="s">
        <v>42</v>
      </c>
      <c r="B1109">
        <v>2100</v>
      </c>
      <c r="C1109">
        <v>5</v>
      </c>
      <c r="D1109" t="s">
        <v>1056</v>
      </c>
      <c r="E1109">
        <v>65</v>
      </c>
      <c r="F1109" t="s">
        <v>1267</v>
      </c>
      <c r="G1109" t="s">
        <v>4405</v>
      </c>
      <c r="H1109">
        <v>32</v>
      </c>
      <c r="I1109" t="s">
        <v>4406</v>
      </c>
      <c r="J1109">
        <v>0</v>
      </c>
      <c r="K1109">
        <v>0</v>
      </c>
      <c r="L1109">
        <v>0</v>
      </c>
      <c r="M1109" t="s">
        <v>393</v>
      </c>
      <c r="N1109" t="s">
        <v>2438</v>
      </c>
      <c r="O1109" t="s">
        <v>4407</v>
      </c>
      <c r="Q1109">
        <f t="shared" si="52"/>
        <v>62.210749999999997</v>
      </c>
      <c r="S1109">
        <f t="shared" si="53"/>
        <v>62.838125000000005</v>
      </c>
      <c r="U1109">
        <f t="shared" si="51"/>
        <v>2080</v>
      </c>
    </row>
    <row r="1110" spans="1:21">
      <c r="A1110" t="s">
        <v>42</v>
      </c>
      <c r="B1110">
        <v>2100</v>
      </c>
      <c r="C1110">
        <v>6</v>
      </c>
      <c r="D1110" t="s">
        <v>1056</v>
      </c>
      <c r="E1110">
        <v>71</v>
      </c>
      <c r="F1110" t="s">
        <v>5050</v>
      </c>
      <c r="G1110" t="s">
        <v>5051</v>
      </c>
      <c r="H1110" t="s">
        <v>5052</v>
      </c>
      <c r="I1110" t="s">
        <v>5053</v>
      </c>
      <c r="J1110">
        <v>0</v>
      </c>
      <c r="K1110">
        <v>0</v>
      </c>
      <c r="L1110">
        <v>0</v>
      </c>
      <c r="M1110" t="s">
        <v>1646</v>
      </c>
      <c r="N1110" t="s">
        <v>5054</v>
      </c>
      <c r="O1110" t="s">
        <v>5055</v>
      </c>
      <c r="Q1110">
        <f t="shared" si="52"/>
        <v>74.456874999999997</v>
      </c>
      <c r="S1110">
        <f t="shared" si="53"/>
        <v>75.089875000000006</v>
      </c>
      <c r="U1110">
        <f t="shared" si="51"/>
        <v>2254.25</v>
      </c>
    </row>
    <row r="1111" spans="1:21">
      <c r="A1111" t="s">
        <v>42</v>
      </c>
      <c r="B1111">
        <v>2100</v>
      </c>
      <c r="C1111">
        <v>7</v>
      </c>
      <c r="D1111" t="s">
        <v>1056</v>
      </c>
      <c r="E1111">
        <v>75</v>
      </c>
      <c r="F1111" t="s">
        <v>3588</v>
      </c>
      <c r="G1111" t="s">
        <v>3589</v>
      </c>
      <c r="H1111" t="s">
        <v>2483</v>
      </c>
      <c r="I1111" t="s">
        <v>3590</v>
      </c>
      <c r="J1111">
        <v>0</v>
      </c>
      <c r="K1111">
        <v>0</v>
      </c>
      <c r="L1111">
        <v>0</v>
      </c>
      <c r="M1111" t="s">
        <v>492</v>
      </c>
      <c r="N1111" t="s">
        <v>3591</v>
      </c>
      <c r="O1111" t="s">
        <v>3592</v>
      </c>
      <c r="Q1111">
        <f t="shared" si="52"/>
        <v>86.615624999999994</v>
      </c>
      <c r="S1111">
        <f t="shared" si="53"/>
        <v>87.193749999999994</v>
      </c>
      <c r="U1111">
        <f t="shared" si="51"/>
        <v>3090</v>
      </c>
    </row>
    <row r="1112" spans="1:21">
      <c r="A1112" t="s">
        <v>42</v>
      </c>
      <c r="B1112">
        <v>2100</v>
      </c>
      <c r="C1112">
        <v>8</v>
      </c>
      <c r="D1112" t="s">
        <v>1056</v>
      </c>
      <c r="E1112">
        <v>79</v>
      </c>
      <c r="F1112" t="s">
        <v>4583</v>
      </c>
      <c r="G1112" t="s">
        <v>4584</v>
      </c>
      <c r="H1112" t="s">
        <v>3357</v>
      </c>
      <c r="I1112" t="s">
        <v>4585</v>
      </c>
      <c r="J1112">
        <v>0</v>
      </c>
      <c r="K1112">
        <v>0</v>
      </c>
      <c r="L1112">
        <v>0</v>
      </c>
      <c r="M1112" t="s">
        <v>4586</v>
      </c>
      <c r="N1112" t="s">
        <v>4587</v>
      </c>
      <c r="O1112" t="s">
        <v>4588</v>
      </c>
      <c r="Q1112">
        <f t="shared" si="52"/>
        <v>98.279499999999999</v>
      </c>
      <c r="S1112">
        <f t="shared" si="53"/>
        <v>98.869875000000008</v>
      </c>
      <c r="U1112">
        <f t="shared" si="51"/>
        <v>2780.8</v>
      </c>
    </row>
    <row r="1113" spans="1:21">
      <c r="A1113" t="s">
        <v>42</v>
      </c>
      <c r="B1113">
        <v>2101</v>
      </c>
      <c r="C1113">
        <v>1</v>
      </c>
      <c r="D1113" t="s">
        <v>1056</v>
      </c>
      <c r="E1113">
        <v>55</v>
      </c>
      <c r="F1113">
        <v>0</v>
      </c>
      <c r="G1113" t="s">
        <v>2713</v>
      </c>
      <c r="H1113">
        <v>34</v>
      </c>
      <c r="I1113" t="s">
        <v>2714</v>
      </c>
      <c r="J1113">
        <v>0</v>
      </c>
      <c r="K1113">
        <v>0</v>
      </c>
      <c r="L1113">
        <v>0</v>
      </c>
      <c r="M1113" t="s">
        <v>2715</v>
      </c>
      <c r="N1113" t="s">
        <v>2716</v>
      </c>
      <c r="O1113" t="s">
        <v>2717</v>
      </c>
      <c r="Q1113">
        <f t="shared" si="52"/>
        <v>12.477874999999999</v>
      </c>
      <c r="S1113">
        <f t="shared" si="53"/>
        <v>12.819625</v>
      </c>
      <c r="U1113">
        <f t="shared" si="51"/>
        <v>1870</v>
      </c>
    </row>
    <row r="1114" spans="1:21">
      <c r="A1114" t="s">
        <v>42</v>
      </c>
      <c r="B1114">
        <v>2101</v>
      </c>
      <c r="C1114">
        <v>2</v>
      </c>
      <c r="D1114" t="s">
        <v>1056</v>
      </c>
      <c r="E1114">
        <v>47</v>
      </c>
      <c r="F1114" t="s">
        <v>2248</v>
      </c>
      <c r="G1114" t="s">
        <v>5968</v>
      </c>
      <c r="H1114" t="s">
        <v>3219</v>
      </c>
      <c r="I1114" t="s">
        <v>5969</v>
      </c>
      <c r="J1114">
        <v>0</v>
      </c>
      <c r="K1114">
        <v>0</v>
      </c>
      <c r="L1114">
        <v>0</v>
      </c>
      <c r="M1114" t="s">
        <v>2789</v>
      </c>
      <c r="N1114">
        <v>3</v>
      </c>
      <c r="O1114" t="s">
        <v>5970</v>
      </c>
      <c r="Q1114">
        <f t="shared" si="52"/>
        <v>24.951124999999998</v>
      </c>
      <c r="S1114">
        <f t="shared" si="53"/>
        <v>25.31925</v>
      </c>
      <c r="U1114">
        <f t="shared" si="51"/>
        <v>1018.3333333333348</v>
      </c>
    </row>
    <row r="1115" spans="1:21">
      <c r="A1115" t="s">
        <v>42</v>
      </c>
      <c r="B1115">
        <v>2101</v>
      </c>
      <c r="C1115">
        <v>3</v>
      </c>
      <c r="D1115" t="s">
        <v>1056</v>
      </c>
      <c r="E1115">
        <v>45</v>
      </c>
      <c r="F1115" t="s">
        <v>4262</v>
      </c>
      <c r="G1115" t="s">
        <v>4263</v>
      </c>
      <c r="H1115">
        <v>34</v>
      </c>
      <c r="I1115" t="s">
        <v>4264</v>
      </c>
      <c r="J1115">
        <v>0</v>
      </c>
      <c r="K1115">
        <v>0</v>
      </c>
      <c r="L1115">
        <v>0</v>
      </c>
      <c r="M1115" t="s">
        <v>492</v>
      </c>
      <c r="N1115" t="s">
        <v>1287</v>
      </c>
      <c r="O1115" t="s">
        <v>4265</v>
      </c>
      <c r="Q1115">
        <f t="shared" si="52"/>
        <v>37.437374999999996</v>
      </c>
      <c r="S1115">
        <f t="shared" si="53"/>
        <v>37.923375</v>
      </c>
      <c r="U1115">
        <f t="shared" si="51"/>
        <v>1530</v>
      </c>
    </row>
    <row r="1116" spans="1:21">
      <c r="A1116" t="s">
        <v>42</v>
      </c>
      <c r="B1116">
        <v>2101</v>
      </c>
      <c r="C1116">
        <v>4</v>
      </c>
      <c r="D1116" t="s">
        <v>1056</v>
      </c>
      <c r="E1116">
        <v>46</v>
      </c>
      <c r="F1116">
        <v>4</v>
      </c>
      <c r="G1116" t="s">
        <v>5947</v>
      </c>
      <c r="H1116">
        <v>30</v>
      </c>
      <c r="I1116" t="s">
        <v>5948</v>
      </c>
      <c r="J1116">
        <v>0</v>
      </c>
      <c r="K1116">
        <v>0</v>
      </c>
      <c r="L1116">
        <v>0</v>
      </c>
      <c r="M1116" t="s">
        <v>1072</v>
      </c>
      <c r="N1116" t="s">
        <v>5949</v>
      </c>
      <c r="O1116" t="s">
        <v>5950</v>
      </c>
      <c r="Q1116">
        <f t="shared" si="52"/>
        <v>49.906624999999998</v>
      </c>
      <c r="S1116">
        <f t="shared" si="53"/>
        <v>50.354499999999994</v>
      </c>
      <c r="U1116">
        <f t="shared" si="51"/>
        <v>1380</v>
      </c>
    </row>
    <row r="1117" spans="1:21">
      <c r="A1117" t="s">
        <v>42</v>
      </c>
      <c r="B1117">
        <v>2101</v>
      </c>
      <c r="C1117">
        <v>5</v>
      </c>
      <c r="D1117" t="s">
        <v>1056</v>
      </c>
      <c r="E1117">
        <v>55</v>
      </c>
      <c r="F1117" t="s">
        <v>4184</v>
      </c>
      <c r="G1117" t="s">
        <v>4185</v>
      </c>
      <c r="H1117" t="s">
        <v>4186</v>
      </c>
      <c r="I1117" t="s">
        <v>4187</v>
      </c>
      <c r="J1117">
        <v>0</v>
      </c>
      <c r="K1117">
        <v>0</v>
      </c>
      <c r="L1117">
        <v>0</v>
      </c>
      <c r="M1117" t="s">
        <v>3166</v>
      </c>
      <c r="N1117" t="s">
        <v>1038</v>
      </c>
      <c r="O1117" t="s">
        <v>4188</v>
      </c>
      <c r="Q1117">
        <f t="shared" si="52"/>
        <v>62.238874999999993</v>
      </c>
      <c r="S1117">
        <f t="shared" si="53"/>
        <v>62.716499999999996</v>
      </c>
      <c r="U1117">
        <f t="shared" si="51"/>
        <v>2346.6666666666683</v>
      </c>
    </row>
    <row r="1118" spans="1:21">
      <c r="A1118" t="s">
        <v>42</v>
      </c>
      <c r="B1118">
        <v>2101</v>
      </c>
      <c r="C1118">
        <v>6</v>
      </c>
      <c r="D1118" t="s">
        <v>1056</v>
      </c>
      <c r="E1118">
        <v>62</v>
      </c>
      <c r="F1118" t="s">
        <v>2923</v>
      </c>
      <c r="G1118" t="s">
        <v>2924</v>
      </c>
      <c r="H1118">
        <v>29</v>
      </c>
      <c r="I1118" t="s">
        <v>121</v>
      </c>
      <c r="J1118">
        <v>0</v>
      </c>
      <c r="K1118" t="s">
        <v>1501</v>
      </c>
      <c r="L1118">
        <v>0</v>
      </c>
      <c r="M1118" t="s">
        <v>2799</v>
      </c>
      <c r="N1118" t="s">
        <v>1299</v>
      </c>
      <c r="O1118" t="s">
        <v>2926</v>
      </c>
      <c r="Q1118">
        <f t="shared" si="52"/>
        <v>74.422250000000005</v>
      </c>
      <c r="S1118">
        <f t="shared" si="53"/>
        <v>74.955750000000009</v>
      </c>
      <c r="U1118">
        <f t="shared" si="51"/>
        <v>1798</v>
      </c>
    </row>
    <row r="1119" spans="1:21">
      <c r="A1119" t="s">
        <v>42</v>
      </c>
      <c r="B1119">
        <v>2101</v>
      </c>
      <c r="C1119">
        <v>7</v>
      </c>
      <c r="D1119" t="s">
        <v>1056</v>
      </c>
      <c r="E1119">
        <v>68</v>
      </c>
      <c r="F1119" t="s">
        <v>5356</v>
      </c>
      <c r="G1119" t="s">
        <v>5357</v>
      </c>
      <c r="H1119" t="s">
        <v>5358</v>
      </c>
      <c r="I1119" t="s">
        <v>5359</v>
      </c>
      <c r="J1119">
        <v>0</v>
      </c>
      <c r="K1119" t="s">
        <v>86</v>
      </c>
      <c r="L1119">
        <v>0</v>
      </c>
      <c r="M1119" t="s">
        <v>492</v>
      </c>
      <c r="N1119" t="s">
        <v>5360</v>
      </c>
      <c r="O1119" t="s">
        <v>5361</v>
      </c>
      <c r="Q1119">
        <f t="shared" si="52"/>
        <v>86.237250000000003</v>
      </c>
      <c r="S1119">
        <f t="shared" si="53"/>
        <v>86.778999999999996</v>
      </c>
      <c r="U1119">
        <f t="shared" si="51"/>
        <v>2295</v>
      </c>
    </row>
    <row r="1120" spans="1:21">
      <c r="A1120" t="s">
        <v>42</v>
      </c>
      <c r="B1120">
        <v>2101</v>
      </c>
      <c r="C1120">
        <v>8</v>
      </c>
      <c r="D1120" t="s">
        <v>1056</v>
      </c>
      <c r="E1120">
        <v>75</v>
      </c>
      <c r="F1120" t="s">
        <v>4717</v>
      </c>
      <c r="G1120" t="s">
        <v>4718</v>
      </c>
      <c r="H1120">
        <v>31</v>
      </c>
      <c r="I1120" t="s">
        <v>4719</v>
      </c>
      <c r="J1120">
        <v>0</v>
      </c>
      <c r="K1120" t="s">
        <v>2519</v>
      </c>
      <c r="L1120">
        <v>0</v>
      </c>
      <c r="M1120" t="s">
        <v>1672</v>
      </c>
      <c r="N1120" t="s">
        <v>4720</v>
      </c>
      <c r="O1120" t="s">
        <v>4721</v>
      </c>
      <c r="Q1120">
        <f t="shared" si="52"/>
        <v>97.832999999999998</v>
      </c>
      <c r="S1120">
        <f t="shared" si="53"/>
        <v>98.440249999999992</v>
      </c>
      <c r="U1120">
        <f t="shared" si="51"/>
        <v>2325</v>
      </c>
    </row>
    <row r="1121" spans="1:19">
      <c r="A1121" t="s">
        <v>656</v>
      </c>
      <c r="B1121">
        <v>800</v>
      </c>
      <c r="C1121">
        <v>1</v>
      </c>
      <c r="D1121" t="s">
        <v>944</v>
      </c>
      <c r="E1121">
        <v>0</v>
      </c>
      <c r="H1121">
        <v>10</v>
      </c>
      <c r="Q1121">
        <f t="shared" si="52"/>
        <v>0</v>
      </c>
      <c r="S1121">
        <f t="shared" si="53"/>
        <v>0</v>
      </c>
    </row>
    <row r="1122" spans="1:19">
      <c r="A1122" t="s">
        <v>656</v>
      </c>
      <c r="B1122">
        <v>800</v>
      </c>
      <c r="C1122">
        <v>2</v>
      </c>
      <c r="D1122" t="s">
        <v>944</v>
      </c>
      <c r="E1122">
        <v>0</v>
      </c>
      <c r="H1122">
        <v>12</v>
      </c>
      <c r="Q1122">
        <f t="shared" si="52"/>
        <v>0</v>
      </c>
      <c r="S1122">
        <f t="shared" si="53"/>
        <v>0</v>
      </c>
    </row>
    <row r="1123" spans="1:19">
      <c r="A1123" t="s">
        <v>656</v>
      </c>
      <c r="B1123">
        <v>1000</v>
      </c>
      <c r="C1123">
        <v>1</v>
      </c>
      <c r="D1123" t="s">
        <v>944</v>
      </c>
      <c r="E1123">
        <v>0</v>
      </c>
      <c r="H1123">
        <v>11</v>
      </c>
      <c r="Q1123">
        <f t="shared" si="52"/>
        <v>0</v>
      </c>
      <c r="S1123">
        <f t="shared" si="53"/>
        <v>0</v>
      </c>
    </row>
    <row r="1124" spans="1:19">
      <c r="A1124" t="s">
        <v>656</v>
      </c>
      <c r="B1124">
        <v>1000</v>
      </c>
      <c r="C1124">
        <v>2</v>
      </c>
      <c r="D1124" t="s">
        <v>944</v>
      </c>
      <c r="E1124">
        <v>0</v>
      </c>
      <c r="H1124">
        <v>14</v>
      </c>
      <c r="Q1124">
        <f t="shared" si="52"/>
        <v>0</v>
      </c>
      <c r="S1124">
        <f t="shared" si="53"/>
        <v>0</v>
      </c>
    </row>
    <row r="1125" spans="1:19">
      <c r="A1125" t="s">
        <v>656</v>
      </c>
      <c r="B1125">
        <v>1100</v>
      </c>
      <c r="C1125">
        <v>1</v>
      </c>
      <c r="D1125" t="s">
        <v>808</v>
      </c>
      <c r="E1125">
        <v>0</v>
      </c>
      <c r="H1125">
        <v>14</v>
      </c>
      <c r="Q1125">
        <f t="shared" si="52"/>
        <v>0</v>
      </c>
      <c r="S1125">
        <f t="shared" si="53"/>
        <v>0</v>
      </c>
    </row>
    <row r="1126" spans="1:19">
      <c r="A1126" t="s">
        <v>656</v>
      </c>
      <c r="B1126">
        <v>208</v>
      </c>
      <c r="C1126">
        <v>1</v>
      </c>
      <c r="D1126" t="s">
        <v>641</v>
      </c>
      <c r="E1126">
        <v>1</v>
      </c>
      <c r="H1126">
        <v>20</v>
      </c>
      <c r="Q1126">
        <f t="shared" si="52"/>
        <v>0</v>
      </c>
      <c r="S1126">
        <f t="shared" si="53"/>
        <v>0</v>
      </c>
    </row>
    <row r="1127" spans="1:19">
      <c r="A1127" t="s">
        <v>656</v>
      </c>
      <c r="B1127">
        <v>208</v>
      </c>
      <c r="C1127">
        <v>2</v>
      </c>
      <c r="D1127" t="s">
        <v>641</v>
      </c>
      <c r="E1127">
        <v>0</v>
      </c>
      <c r="H1127">
        <v>19</v>
      </c>
      <c r="Q1127">
        <f t="shared" si="52"/>
        <v>0</v>
      </c>
      <c r="S1127">
        <f t="shared" si="53"/>
        <v>0</v>
      </c>
    </row>
    <row r="1128" spans="1:19">
      <c r="A1128" t="s">
        <v>656</v>
      </c>
      <c r="B1128">
        <v>208</v>
      </c>
      <c r="C1128">
        <v>3</v>
      </c>
      <c r="D1128" t="s">
        <v>641</v>
      </c>
      <c r="E1128">
        <v>0</v>
      </c>
      <c r="H1128">
        <v>17</v>
      </c>
      <c r="Q1128">
        <f t="shared" si="52"/>
        <v>0</v>
      </c>
      <c r="S1128">
        <f t="shared" si="53"/>
        <v>0</v>
      </c>
    </row>
    <row r="1129" spans="1:19">
      <c r="A1129" t="s">
        <v>656</v>
      </c>
      <c r="B1129">
        <v>208</v>
      </c>
      <c r="C1129">
        <v>4</v>
      </c>
      <c r="D1129" t="s">
        <v>641</v>
      </c>
      <c r="E1129">
        <v>0</v>
      </c>
      <c r="H1129">
        <v>18</v>
      </c>
      <c r="Q1129">
        <f t="shared" si="52"/>
        <v>0</v>
      </c>
      <c r="S1129">
        <f t="shared" si="53"/>
        <v>0</v>
      </c>
    </row>
    <row r="1130" spans="1:19">
      <c r="A1130" t="s">
        <v>656</v>
      </c>
      <c r="B1130">
        <v>416</v>
      </c>
      <c r="C1130">
        <v>1</v>
      </c>
      <c r="D1130" t="s">
        <v>641</v>
      </c>
      <c r="E1130">
        <v>0</v>
      </c>
      <c r="H1130">
        <v>19</v>
      </c>
      <c r="Q1130">
        <f t="shared" si="52"/>
        <v>0</v>
      </c>
      <c r="S1130">
        <f t="shared" si="53"/>
        <v>0</v>
      </c>
    </row>
    <row r="1131" spans="1:19">
      <c r="A1131" t="s">
        <v>656</v>
      </c>
      <c r="B1131">
        <v>416</v>
      </c>
      <c r="C1131">
        <v>2</v>
      </c>
      <c r="D1131" t="s">
        <v>641</v>
      </c>
      <c r="E1131">
        <v>0</v>
      </c>
      <c r="H1131">
        <v>19</v>
      </c>
      <c r="Q1131">
        <f t="shared" si="52"/>
        <v>0</v>
      </c>
      <c r="S1131">
        <f t="shared" si="53"/>
        <v>0</v>
      </c>
    </row>
    <row r="1132" spans="1:19">
      <c r="A1132" t="s">
        <v>656</v>
      </c>
      <c r="B1132">
        <v>416</v>
      </c>
      <c r="C1132">
        <v>3</v>
      </c>
      <c r="D1132" t="s">
        <v>641</v>
      </c>
      <c r="E1132">
        <v>0</v>
      </c>
      <c r="H1132">
        <v>18</v>
      </c>
      <c r="Q1132">
        <f t="shared" si="52"/>
        <v>0</v>
      </c>
      <c r="S1132">
        <f t="shared" si="53"/>
        <v>0</v>
      </c>
    </row>
    <row r="1133" spans="1:19">
      <c r="A1133" t="s">
        <v>656</v>
      </c>
      <c r="B1133">
        <v>416</v>
      </c>
      <c r="C1133">
        <v>4</v>
      </c>
      <c r="D1133" t="s">
        <v>641</v>
      </c>
      <c r="E1133">
        <v>0</v>
      </c>
      <c r="H1133">
        <v>20</v>
      </c>
      <c r="Q1133">
        <f t="shared" si="52"/>
        <v>0</v>
      </c>
      <c r="S1133">
        <f t="shared" si="53"/>
        <v>0</v>
      </c>
    </row>
    <row r="1134" spans="1:19">
      <c r="A1134" t="s">
        <v>656</v>
      </c>
      <c r="B1134">
        <v>625</v>
      </c>
      <c r="C1134">
        <v>1</v>
      </c>
      <c r="D1134" t="s">
        <v>641</v>
      </c>
      <c r="E1134">
        <v>0</v>
      </c>
      <c r="H1134">
        <v>19</v>
      </c>
      <c r="Q1134">
        <f t="shared" si="52"/>
        <v>0</v>
      </c>
      <c r="S1134">
        <f t="shared" si="53"/>
        <v>0</v>
      </c>
    </row>
    <row r="1135" spans="1:19">
      <c r="A1135" t="s">
        <v>656</v>
      </c>
      <c r="B1135">
        <v>625</v>
      </c>
      <c r="C1135">
        <v>2</v>
      </c>
      <c r="D1135" t="s">
        <v>641</v>
      </c>
      <c r="E1135">
        <v>0</v>
      </c>
      <c r="H1135">
        <v>19</v>
      </c>
      <c r="Q1135">
        <f t="shared" si="52"/>
        <v>0</v>
      </c>
      <c r="S1135">
        <f t="shared" si="53"/>
        <v>0</v>
      </c>
    </row>
    <row r="1136" spans="1:19">
      <c r="A1136" t="s">
        <v>656</v>
      </c>
      <c r="B1136">
        <v>625</v>
      </c>
      <c r="C1136">
        <v>3</v>
      </c>
      <c r="D1136" t="s">
        <v>641</v>
      </c>
      <c r="E1136">
        <v>0</v>
      </c>
      <c r="H1136">
        <v>20</v>
      </c>
      <c r="Q1136">
        <f t="shared" si="52"/>
        <v>0</v>
      </c>
      <c r="S1136">
        <f t="shared" si="53"/>
        <v>0</v>
      </c>
    </row>
    <row r="1137" spans="1:19">
      <c r="A1137" t="s">
        <v>656</v>
      </c>
      <c r="B1137">
        <v>625</v>
      </c>
      <c r="C1137">
        <v>4</v>
      </c>
      <c r="D1137" t="s">
        <v>641</v>
      </c>
      <c r="E1137">
        <v>0</v>
      </c>
      <c r="H1137">
        <v>20</v>
      </c>
      <c r="Q1137">
        <f t="shared" si="52"/>
        <v>0</v>
      </c>
      <c r="S1137">
        <f t="shared" si="53"/>
        <v>0</v>
      </c>
    </row>
    <row r="1138" spans="1:19">
      <c r="A1138" t="s">
        <v>656</v>
      </c>
      <c r="B1138">
        <v>833</v>
      </c>
      <c r="C1138">
        <v>1</v>
      </c>
      <c r="D1138" t="s">
        <v>641</v>
      </c>
      <c r="E1138">
        <v>0</v>
      </c>
      <c r="H1138">
        <v>19</v>
      </c>
      <c r="Q1138">
        <f t="shared" si="52"/>
        <v>0</v>
      </c>
      <c r="S1138">
        <f t="shared" si="53"/>
        <v>0</v>
      </c>
    </row>
    <row r="1139" spans="1:19">
      <c r="A1139" t="s">
        <v>656</v>
      </c>
      <c r="B1139">
        <v>833</v>
      </c>
      <c r="C1139">
        <v>2</v>
      </c>
      <c r="D1139" t="s">
        <v>641</v>
      </c>
      <c r="E1139">
        <v>0</v>
      </c>
      <c r="H1139">
        <v>18</v>
      </c>
      <c r="Q1139">
        <f t="shared" si="52"/>
        <v>0</v>
      </c>
      <c r="S1139">
        <f t="shared" si="53"/>
        <v>0</v>
      </c>
    </row>
    <row r="1140" spans="1:19">
      <c r="A1140" t="s">
        <v>656</v>
      </c>
      <c r="B1140">
        <v>833</v>
      </c>
      <c r="C1140">
        <v>3</v>
      </c>
      <c r="D1140" t="s">
        <v>641</v>
      </c>
      <c r="E1140">
        <v>0</v>
      </c>
      <c r="H1140">
        <v>19</v>
      </c>
      <c r="Q1140">
        <f t="shared" si="52"/>
        <v>0</v>
      </c>
      <c r="S1140">
        <f t="shared" si="53"/>
        <v>0</v>
      </c>
    </row>
    <row r="1141" spans="1:19">
      <c r="A1141" t="s">
        <v>656</v>
      </c>
      <c r="B1141">
        <v>833</v>
      </c>
      <c r="C1141">
        <v>4</v>
      </c>
      <c r="D1141" t="s">
        <v>641</v>
      </c>
      <c r="E1141">
        <v>0</v>
      </c>
      <c r="H1141">
        <v>19</v>
      </c>
      <c r="Q1141">
        <f t="shared" si="52"/>
        <v>0</v>
      </c>
      <c r="S1141">
        <f t="shared" si="53"/>
        <v>0</v>
      </c>
    </row>
    <row r="1142" spans="1:19">
      <c r="A1142" t="s">
        <v>656</v>
      </c>
      <c r="B1142">
        <v>1041</v>
      </c>
      <c r="C1142">
        <v>1</v>
      </c>
      <c r="D1142" t="s">
        <v>641</v>
      </c>
      <c r="E1142">
        <v>0</v>
      </c>
      <c r="H1142">
        <v>19</v>
      </c>
      <c r="Q1142">
        <f t="shared" si="52"/>
        <v>0</v>
      </c>
      <c r="S1142">
        <f t="shared" si="53"/>
        <v>0</v>
      </c>
    </row>
    <row r="1143" spans="1:19">
      <c r="A1143" t="s">
        <v>656</v>
      </c>
      <c r="B1143">
        <v>1041</v>
      </c>
      <c r="C1143">
        <v>2</v>
      </c>
      <c r="D1143" t="s">
        <v>641</v>
      </c>
      <c r="E1143">
        <v>0</v>
      </c>
      <c r="H1143">
        <v>18</v>
      </c>
      <c r="Q1143">
        <f t="shared" si="52"/>
        <v>0</v>
      </c>
      <c r="S1143">
        <f t="shared" si="53"/>
        <v>0</v>
      </c>
    </row>
    <row r="1144" spans="1:19">
      <c r="A1144" t="s">
        <v>656</v>
      </c>
      <c r="B1144">
        <v>1041</v>
      </c>
      <c r="C1144">
        <v>3</v>
      </c>
      <c r="D1144" t="s">
        <v>641</v>
      </c>
      <c r="E1144">
        <v>0</v>
      </c>
      <c r="H1144">
        <v>19</v>
      </c>
      <c r="Q1144">
        <f t="shared" si="52"/>
        <v>0</v>
      </c>
      <c r="S1144">
        <f t="shared" si="53"/>
        <v>0</v>
      </c>
    </row>
    <row r="1145" spans="1:19">
      <c r="A1145" t="s">
        <v>656</v>
      </c>
      <c r="B1145">
        <v>1041</v>
      </c>
      <c r="C1145">
        <v>4</v>
      </c>
      <c r="D1145" t="s">
        <v>641</v>
      </c>
      <c r="E1145">
        <v>0</v>
      </c>
      <c r="H1145">
        <v>19</v>
      </c>
      <c r="Q1145">
        <f t="shared" si="52"/>
        <v>0</v>
      </c>
      <c r="S1145">
        <f t="shared" si="53"/>
        <v>0</v>
      </c>
    </row>
    <row r="1146" spans="1:19">
      <c r="A1146" t="s">
        <v>656</v>
      </c>
      <c r="B1146">
        <v>1250</v>
      </c>
      <c r="C1146">
        <v>1</v>
      </c>
      <c r="D1146" t="s">
        <v>641</v>
      </c>
      <c r="E1146">
        <v>0</v>
      </c>
      <c r="H1146">
        <v>18</v>
      </c>
      <c r="Q1146">
        <f t="shared" si="52"/>
        <v>0</v>
      </c>
      <c r="S1146">
        <f t="shared" si="53"/>
        <v>0</v>
      </c>
    </row>
    <row r="1147" spans="1:19">
      <c r="A1147" t="s">
        <v>656</v>
      </c>
      <c r="B1147">
        <v>1250</v>
      </c>
      <c r="C1147">
        <v>2</v>
      </c>
      <c r="D1147" t="s">
        <v>641</v>
      </c>
      <c r="E1147">
        <v>0</v>
      </c>
      <c r="H1147">
        <v>19</v>
      </c>
      <c r="Q1147">
        <f t="shared" si="52"/>
        <v>0</v>
      </c>
      <c r="S1147">
        <f t="shared" si="53"/>
        <v>0</v>
      </c>
    </row>
    <row r="1148" spans="1:19">
      <c r="A1148" t="s">
        <v>656</v>
      </c>
      <c r="B1148">
        <v>1250</v>
      </c>
      <c r="C1148">
        <v>3</v>
      </c>
      <c r="D1148" t="s">
        <v>641</v>
      </c>
      <c r="E1148">
        <v>0</v>
      </c>
      <c r="H1148">
        <v>19</v>
      </c>
      <c r="Q1148">
        <f t="shared" si="52"/>
        <v>0</v>
      </c>
      <c r="S1148">
        <f t="shared" si="53"/>
        <v>0</v>
      </c>
    </row>
    <row r="1149" spans="1:19">
      <c r="A1149" t="s">
        <v>656</v>
      </c>
      <c r="B1149">
        <v>1250</v>
      </c>
      <c r="C1149">
        <v>4</v>
      </c>
      <c r="D1149" t="s">
        <v>641</v>
      </c>
      <c r="E1149">
        <v>0</v>
      </c>
      <c r="H1149">
        <v>19</v>
      </c>
      <c r="Q1149">
        <f t="shared" si="52"/>
        <v>0</v>
      </c>
      <c r="S1149">
        <f t="shared" si="53"/>
        <v>0</v>
      </c>
    </row>
    <row r="1150" spans="1:19">
      <c r="A1150" t="s">
        <v>656</v>
      </c>
      <c r="B1150">
        <v>1458</v>
      </c>
      <c r="C1150">
        <v>1</v>
      </c>
      <c r="D1150" t="s">
        <v>641</v>
      </c>
      <c r="E1150">
        <v>0</v>
      </c>
      <c r="H1150">
        <v>17</v>
      </c>
      <c r="Q1150">
        <f t="shared" si="52"/>
        <v>0</v>
      </c>
      <c r="S1150">
        <f t="shared" si="53"/>
        <v>0</v>
      </c>
    </row>
    <row r="1151" spans="1:19">
      <c r="A1151" t="s">
        <v>656</v>
      </c>
      <c r="B1151">
        <v>1458</v>
      </c>
      <c r="C1151">
        <v>2</v>
      </c>
      <c r="D1151" t="s">
        <v>641</v>
      </c>
      <c r="E1151">
        <v>0</v>
      </c>
      <c r="H1151">
        <v>17</v>
      </c>
      <c r="Q1151">
        <f t="shared" si="52"/>
        <v>0</v>
      </c>
      <c r="S1151">
        <f t="shared" si="53"/>
        <v>0</v>
      </c>
    </row>
    <row r="1152" spans="1:19">
      <c r="A1152" t="s">
        <v>656</v>
      </c>
      <c r="B1152">
        <v>1458</v>
      </c>
      <c r="C1152">
        <v>3</v>
      </c>
      <c r="D1152" t="s">
        <v>641</v>
      </c>
      <c r="E1152">
        <v>0</v>
      </c>
      <c r="H1152">
        <v>20</v>
      </c>
      <c r="Q1152">
        <f t="shared" si="52"/>
        <v>0</v>
      </c>
      <c r="S1152">
        <f t="shared" si="53"/>
        <v>0</v>
      </c>
    </row>
    <row r="1153" spans="1:21">
      <c r="A1153" t="s">
        <v>656</v>
      </c>
      <c r="B1153">
        <v>1458</v>
      </c>
      <c r="C1153">
        <v>4</v>
      </c>
      <c r="D1153" t="s">
        <v>641</v>
      </c>
      <c r="E1153">
        <v>0</v>
      </c>
      <c r="H1153">
        <v>20</v>
      </c>
      <c r="Q1153">
        <f t="shared" si="52"/>
        <v>0</v>
      </c>
      <c r="S1153">
        <f t="shared" si="53"/>
        <v>0</v>
      </c>
    </row>
    <row r="1154" spans="1:21">
      <c r="A1154" t="s">
        <v>656</v>
      </c>
      <c r="B1154">
        <v>1666</v>
      </c>
      <c r="C1154">
        <v>1</v>
      </c>
      <c r="D1154" t="s">
        <v>641</v>
      </c>
      <c r="E1154">
        <v>0</v>
      </c>
      <c r="H1154">
        <v>20</v>
      </c>
      <c r="Q1154">
        <f t="shared" si="52"/>
        <v>0</v>
      </c>
      <c r="S1154">
        <f t="shared" si="53"/>
        <v>0</v>
      </c>
    </row>
    <row r="1155" spans="1:21">
      <c r="A1155" t="s">
        <v>656</v>
      </c>
      <c r="B1155">
        <v>1666</v>
      </c>
      <c r="C1155">
        <v>2</v>
      </c>
      <c r="D1155" t="s">
        <v>641</v>
      </c>
      <c r="E1155">
        <v>0</v>
      </c>
      <c r="H1155">
        <v>22</v>
      </c>
      <c r="Q1155">
        <f t="shared" ref="Q1155:Q1218" si="54">(F1155+G1155+(8-C1155)*0)/8</f>
        <v>0</v>
      </c>
      <c r="S1155">
        <f t="shared" ref="S1155:S1218" si="55">(O1155+N1155+L1155)/8</f>
        <v>0</v>
      </c>
    </row>
    <row r="1156" spans="1:21">
      <c r="A1156" t="s">
        <v>656</v>
      </c>
      <c r="B1156">
        <v>1666</v>
      </c>
      <c r="C1156">
        <v>3</v>
      </c>
      <c r="D1156" t="s">
        <v>641</v>
      </c>
      <c r="E1156">
        <v>0</v>
      </c>
      <c r="H1156">
        <v>20</v>
      </c>
      <c r="Q1156">
        <f t="shared" si="54"/>
        <v>0</v>
      </c>
      <c r="S1156">
        <f t="shared" si="55"/>
        <v>0</v>
      </c>
    </row>
    <row r="1157" spans="1:21">
      <c r="A1157" t="s">
        <v>656</v>
      </c>
      <c r="B1157">
        <v>1666</v>
      </c>
      <c r="C1157">
        <v>4</v>
      </c>
      <c r="D1157" t="s">
        <v>641</v>
      </c>
      <c r="E1157">
        <v>0</v>
      </c>
      <c r="H1157">
        <v>20</v>
      </c>
      <c r="Q1157">
        <f t="shared" si="54"/>
        <v>0</v>
      </c>
      <c r="S1157">
        <f t="shared" si="55"/>
        <v>0</v>
      </c>
    </row>
    <row r="1158" spans="1:21">
      <c r="A1158" t="s">
        <v>656</v>
      </c>
      <c r="B1158">
        <v>800</v>
      </c>
      <c r="C1158">
        <v>1</v>
      </c>
      <c r="D1158" t="s">
        <v>1056</v>
      </c>
      <c r="E1158">
        <v>131</v>
      </c>
      <c r="F1158" t="s">
        <v>571</v>
      </c>
      <c r="G1158" t="s">
        <v>2670</v>
      </c>
      <c r="H1158" t="s">
        <v>1208</v>
      </c>
      <c r="I1158" t="s">
        <v>2671</v>
      </c>
      <c r="J1158">
        <v>0</v>
      </c>
      <c r="K1158">
        <v>0</v>
      </c>
      <c r="L1158">
        <v>0</v>
      </c>
      <c r="M1158" t="s">
        <v>2672</v>
      </c>
      <c r="N1158" t="s">
        <v>2673</v>
      </c>
      <c r="O1158" t="s">
        <v>2674</v>
      </c>
      <c r="Q1158">
        <f t="shared" si="54"/>
        <v>12.477625</v>
      </c>
      <c r="S1158">
        <f t="shared" si="55"/>
        <v>13.731875</v>
      </c>
      <c r="U1158">
        <f t="shared" ref="U1158:U1221" si="56">H1158*E1158</f>
        <v>1899.5</v>
      </c>
    </row>
    <row r="1159" spans="1:21">
      <c r="A1159" t="s">
        <v>656</v>
      </c>
      <c r="B1159">
        <v>800</v>
      </c>
      <c r="C1159">
        <v>2</v>
      </c>
      <c r="D1159" t="s">
        <v>1056</v>
      </c>
      <c r="E1159">
        <v>76</v>
      </c>
      <c r="F1159" t="s">
        <v>4708</v>
      </c>
      <c r="G1159" t="s">
        <v>4709</v>
      </c>
      <c r="H1159" t="s">
        <v>1496</v>
      </c>
      <c r="I1159" t="s">
        <v>4710</v>
      </c>
      <c r="J1159">
        <v>0</v>
      </c>
      <c r="K1159">
        <v>0</v>
      </c>
      <c r="L1159">
        <v>0</v>
      </c>
      <c r="M1159" t="s">
        <v>4711</v>
      </c>
      <c r="N1159" t="s">
        <v>4712</v>
      </c>
      <c r="O1159" t="s">
        <v>4713</v>
      </c>
      <c r="Q1159">
        <f t="shared" si="54"/>
        <v>21.8735</v>
      </c>
      <c r="S1159">
        <f t="shared" si="55"/>
        <v>23.113125</v>
      </c>
      <c r="U1159">
        <f t="shared" si="56"/>
        <v>1155.2</v>
      </c>
    </row>
    <row r="1160" spans="1:21">
      <c r="A1160" t="s">
        <v>656</v>
      </c>
      <c r="B1160">
        <v>800</v>
      </c>
      <c r="C1160">
        <v>3</v>
      </c>
      <c r="D1160" t="s">
        <v>1056</v>
      </c>
      <c r="E1160">
        <v>58</v>
      </c>
      <c r="F1160" t="s">
        <v>2174</v>
      </c>
      <c r="G1160" t="s">
        <v>2175</v>
      </c>
      <c r="H1160" t="s">
        <v>934</v>
      </c>
      <c r="I1160" t="s">
        <v>2176</v>
      </c>
      <c r="J1160">
        <v>0</v>
      </c>
      <c r="K1160">
        <v>0</v>
      </c>
      <c r="L1160">
        <v>0</v>
      </c>
      <c r="M1160" t="s">
        <v>2177</v>
      </c>
      <c r="N1160" t="s">
        <v>2178</v>
      </c>
      <c r="O1160" t="s">
        <v>2179</v>
      </c>
      <c r="Q1160">
        <f t="shared" si="54"/>
        <v>29.826750000000001</v>
      </c>
      <c r="S1160">
        <f t="shared" si="55"/>
        <v>30.982250000000001</v>
      </c>
      <c r="U1160">
        <f t="shared" si="56"/>
        <v>715.33333333333144</v>
      </c>
    </row>
    <row r="1161" spans="1:21">
      <c r="A1161" t="s">
        <v>656</v>
      </c>
      <c r="B1161">
        <v>800</v>
      </c>
      <c r="C1161">
        <v>4</v>
      </c>
      <c r="D1161" t="s">
        <v>1056</v>
      </c>
      <c r="E1161">
        <v>50</v>
      </c>
      <c r="F1161" t="s">
        <v>4992</v>
      </c>
      <c r="G1161" t="s">
        <v>4993</v>
      </c>
      <c r="H1161" t="s">
        <v>1050</v>
      </c>
      <c r="I1161" t="s">
        <v>4994</v>
      </c>
      <c r="J1161">
        <v>0</v>
      </c>
      <c r="K1161">
        <v>0</v>
      </c>
      <c r="L1161">
        <v>0</v>
      </c>
      <c r="M1161" t="s">
        <v>1266</v>
      </c>
      <c r="N1161" t="s">
        <v>4995</v>
      </c>
      <c r="O1161" t="s">
        <v>4996</v>
      </c>
      <c r="Q1161">
        <f t="shared" si="54"/>
        <v>36.035125000000001</v>
      </c>
      <c r="S1161">
        <f t="shared" si="55"/>
        <v>37.118375</v>
      </c>
      <c r="U1161">
        <f t="shared" si="56"/>
        <v>566.66666666666504</v>
      </c>
    </row>
    <row r="1162" spans="1:21">
      <c r="A1162" t="s">
        <v>656</v>
      </c>
      <c r="B1162">
        <v>800</v>
      </c>
      <c r="C1162">
        <v>5</v>
      </c>
      <c r="D1162" t="s">
        <v>1056</v>
      </c>
      <c r="E1162">
        <v>54</v>
      </c>
      <c r="F1162" t="s">
        <v>4529</v>
      </c>
      <c r="G1162" t="s">
        <v>4530</v>
      </c>
      <c r="H1162" t="s">
        <v>2817</v>
      </c>
      <c r="I1162" t="s">
        <v>4531</v>
      </c>
      <c r="J1162">
        <v>0</v>
      </c>
      <c r="K1162">
        <v>0</v>
      </c>
      <c r="L1162">
        <v>0</v>
      </c>
      <c r="M1162" t="s">
        <v>2072</v>
      </c>
      <c r="N1162" t="s">
        <v>4532</v>
      </c>
      <c r="O1162" t="s">
        <v>4533</v>
      </c>
      <c r="Q1162">
        <f t="shared" si="54"/>
        <v>39.707499999999996</v>
      </c>
      <c r="S1162">
        <f t="shared" si="55"/>
        <v>40.866</v>
      </c>
      <c r="U1162">
        <f t="shared" si="56"/>
        <v>738.00000000000182</v>
      </c>
    </row>
    <row r="1163" spans="1:21">
      <c r="A1163" t="s">
        <v>656</v>
      </c>
      <c r="B1163">
        <v>800</v>
      </c>
      <c r="C1163">
        <v>6</v>
      </c>
      <c r="D1163" t="s">
        <v>1056</v>
      </c>
      <c r="E1163">
        <v>49</v>
      </c>
      <c r="F1163" t="s">
        <v>1116</v>
      </c>
      <c r="G1163" t="s">
        <v>2816</v>
      </c>
      <c r="H1163" t="s">
        <v>2817</v>
      </c>
      <c r="I1163" t="s">
        <v>2818</v>
      </c>
      <c r="J1163">
        <v>0</v>
      </c>
      <c r="K1163">
        <v>0</v>
      </c>
      <c r="L1163">
        <v>0</v>
      </c>
      <c r="M1163" t="s">
        <v>2819</v>
      </c>
      <c r="N1163" t="s">
        <v>2820</v>
      </c>
      <c r="O1163" t="s">
        <v>2821</v>
      </c>
      <c r="Q1163">
        <f t="shared" si="54"/>
        <v>48.548999999999999</v>
      </c>
      <c r="S1163">
        <f t="shared" si="55"/>
        <v>49.912875</v>
      </c>
      <c r="U1163">
        <f t="shared" si="56"/>
        <v>669.66666666666833</v>
      </c>
    </row>
    <row r="1164" spans="1:21">
      <c r="A1164" t="s">
        <v>656</v>
      </c>
      <c r="B1164">
        <v>800</v>
      </c>
      <c r="C1164">
        <v>7</v>
      </c>
      <c r="D1164" t="s">
        <v>1056</v>
      </c>
      <c r="E1164">
        <v>45</v>
      </c>
      <c r="F1164" t="s">
        <v>1514</v>
      </c>
      <c r="G1164" t="s">
        <v>2406</v>
      </c>
      <c r="H1164">
        <v>15</v>
      </c>
      <c r="I1164" t="s">
        <v>2407</v>
      </c>
      <c r="J1164">
        <v>0</v>
      </c>
      <c r="K1164">
        <v>0</v>
      </c>
      <c r="L1164">
        <v>0</v>
      </c>
      <c r="M1164" t="s">
        <v>1266</v>
      </c>
      <c r="N1164" t="s">
        <v>2408</v>
      </c>
      <c r="O1164" t="s">
        <v>2409</v>
      </c>
      <c r="Q1164">
        <f t="shared" si="54"/>
        <v>57.332875000000001</v>
      </c>
      <c r="S1164">
        <f t="shared" si="55"/>
        <v>58.402374999999999</v>
      </c>
      <c r="U1164">
        <f t="shared" si="56"/>
        <v>675</v>
      </c>
    </row>
    <row r="1165" spans="1:21">
      <c r="A1165" t="s">
        <v>656</v>
      </c>
      <c r="B1165">
        <v>800</v>
      </c>
      <c r="C1165">
        <v>8</v>
      </c>
      <c r="D1165" t="s">
        <v>1056</v>
      </c>
      <c r="E1165">
        <v>42</v>
      </c>
      <c r="F1165" t="s">
        <v>3569</v>
      </c>
      <c r="G1165" t="s">
        <v>3570</v>
      </c>
      <c r="H1165">
        <v>11</v>
      </c>
      <c r="I1165" t="s">
        <v>3571</v>
      </c>
      <c r="J1165">
        <v>0</v>
      </c>
      <c r="K1165">
        <v>0</v>
      </c>
      <c r="L1165">
        <v>0</v>
      </c>
      <c r="M1165" t="s">
        <v>3572</v>
      </c>
      <c r="N1165" t="s">
        <v>3573</v>
      </c>
      <c r="O1165" t="s">
        <v>3574</v>
      </c>
      <c r="Q1165">
        <f t="shared" si="54"/>
        <v>64.265249999999995</v>
      </c>
      <c r="S1165">
        <f t="shared" si="55"/>
        <v>65.338125000000005</v>
      </c>
      <c r="U1165">
        <f t="shared" si="56"/>
        <v>462</v>
      </c>
    </row>
    <row r="1166" spans="1:21">
      <c r="A1166" t="s">
        <v>656</v>
      </c>
      <c r="B1166">
        <v>900</v>
      </c>
      <c r="C1166">
        <v>1</v>
      </c>
      <c r="D1166" t="s">
        <v>1056</v>
      </c>
      <c r="E1166">
        <v>116</v>
      </c>
      <c r="F1166" t="s">
        <v>5597</v>
      </c>
      <c r="G1166" t="s">
        <v>5598</v>
      </c>
      <c r="H1166" t="s">
        <v>1319</v>
      </c>
      <c r="I1166" t="s">
        <v>5599</v>
      </c>
      <c r="J1166">
        <v>0</v>
      </c>
      <c r="K1166">
        <v>0</v>
      </c>
      <c r="L1166">
        <v>0</v>
      </c>
      <c r="M1166" t="s">
        <v>5600</v>
      </c>
      <c r="N1166" t="s">
        <v>4732</v>
      </c>
      <c r="O1166" t="s">
        <v>5601</v>
      </c>
      <c r="Q1166">
        <f t="shared" si="54"/>
        <v>12.478375</v>
      </c>
      <c r="S1166">
        <f t="shared" si="55"/>
        <v>13.581875</v>
      </c>
      <c r="U1166">
        <f t="shared" si="56"/>
        <v>1673.7142857142824</v>
      </c>
    </row>
    <row r="1167" spans="1:21">
      <c r="A1167" t="s">
        <v>656</v>
      </c>
      <c r="B1167">
        <v>900</v>
      </c>
      <c r="C1167">
        <v>2</v>
      </c>
      <c r="D1167" t="s">
        <v>1056</v>
      </c>
      <c r="E1167">
        <v>68</v>
      </c>
      <c r="F1167" t="s">
        <v>3150</v>
      </c>
      <c r="G1167" t="s">
        <v>3151</v>
      </c>
      <c r="H1167" t="s">
        <v>939</v>
      </c>
      <c r="I1167" t="s">
        <v>3152</v>
      </c>
      <c r="J1167">
        <v>0</v>
      </c>
      <c r="K1167">
        <v>0</v>
      </c>
      <c r="L1167">
        <v>0</v>
      </c>
      <c r="M1167" t="s">
        <v>721</v>
      </c>
      <c r="N1167" t="s">
        <v>3153</v>
      </c>
      <c r="O1167" t="s">
        <v>3154</v>
      </c>
      <c r="Q1167">
        <f t="shared" si="54"/>
        <v>21.960374999999999</v>
      </c>
      <c r="S1167">
        <f t="shared" si="55"/>
        <v>23.050625</v>
      </c>
      <c r="U1167">
        <f t="shared" si="56"/>
        <v>918</v>
      </c>
    </row>
    <row r="1168" spans="1:21">
      <c r="A1168" t="s">
        <v>656</v>
      </c>
      <c r="B1168">
        <v>900</v>
      </c>
      <c r="C1168">
        <v>3</v>
      </c>
      <c r="D1168" t="s">
        <v>1056</v>
      </c>
      <c r="E1168">
        <v>51</v>
      </c>
      <c r="F1168" t="s">
        <v>3238</v>
      </c>
      <c r="G1168" t="s">
        <v>3239</v>
      </c>
      <c r="H1168">
        <v>13</v>
      </c>
      <c r="I1168" t="s">
        <v>3240</v>
      </c>
      <c r="J1168">
        <v>0</v>
      </c>
      <c r="K1168">
        <v>0</v>
      </c>
      <c r="L1168">
        <v>0</v>
      </c>
      <c r="M1168" t="s">
        <v>3241</v>
      </c>
      <c r="N1168" t="s">
        <v>3242</v>
      </c>
      <c r="O1168" t="s">
        <v>3243</v>
      </c>
      <c r="Q1168">
        <f t="shared" si="54"/>
        <v>29.510749999999998</v>
      </c>
      <c r="S1168">
        <f t="shared" si="55"/>
        <v>30.549625000000002</v>
      </c>
      <c r="U1168">
        <f t="shared" si="56"/>
        <v>663</v>
      </c>
    </row>
    <row r="1169" spans="1:21">
      <c r="A1169" t="s">
        <v>656</v>
      </c>
      <c r="B1169">
        <v>900</v>
      </c>
      <c r="C1169">
        <v>4</v>
      </c>
      <c r="D1169" t="s">
        <v>1056</v>
      </c>
      <c r="E1169">
        <v>45</v>
      </c>
      <c r="F1169" t="s">
        <v>5641</v>
      </c>
      <c r="G1169" t="s">
        <v>5642</v>
      </c>
      <c r="H1169">
        <v>14</v>
      </c>
      <c r="I1169" t="s">
        <v>5643</v>
      </c>
      <c r="J1169">
        <v>0</v>
      </c>
      <c r="K1169">
        <v>0</v>
      </c>
      <c r="L1169">
        <v>0</v>
      </c>
      <c r="M1169" t="s">
        <v>645</v>
      </c>
      <c r="N1169" t="s">
        <v>5644</v>
      </c>
      <c r="O1169" t="s">
        <v>5645</v>
      </c>
      <c r="Q1169">
        <f t="shared" si="54"/>
        <v>35.722375000000007</v>
      </c>
      <c r="S1169">
        <f t="shared" si="55"/>
        <v>36.982875</v>
      </c>
      <c r="U1169">
        <f t="shared" si="56"/>
        <v>630</v>
      </c>
    </row>
    <row r="1170" spans="1:21">
      <c r="A1170" t="s">
        <v>656</v>
      </c>
      <c r="B1170">
        <v>900</v>
      </c>
      <c r="C1170">
        <v>5</v>
      </c>
      <c r="D1170" t="s">
        <v>1056</v>
      </c>
      <c r="E1170">
        <v>49</v>
      </c>
      <c r="F1170" t="s">
        <v>5834</v>
      </c>
      <c r="G1170" t="s">
        <v>5835</v>
      </c>
      <c r="H1170" t="s">
        <v>1131</v>
      </c>
      <c r="I1170" t="s">
        <v>5836</v>
      </c>
      <c r="J1170">
        <v>0</v>
      </c>
      <c r="K1170">
        <v>0</v>
      </c>
      <c r="L1170">
        <v>0</v>
      </c>
      <c r="M1170" t="s">
        <v>3572</v>
      </c>
      <c r="N1170" t="s">
        <v>5837</v>
      </c>
      <c r="O1170" t="s">
        <v>5838</v>
      </c>
      <c r="Q1170">
        <f t="shared" si="54"/>
        <v>38.805875</v>
      </c>
      <c r="S1170">
        <f t="shared" si="55"/>
        <v>39.704999999999998</v>
      </c>
      <c r="U1170">
        <f t="shared" si="56"/>
        <v>620.66666666666833</v>
      </c>
    </row>
    <row r="1171" spans="1:21">
      <c r="A1171" t="s">
        <v>656</v>
      </c>
      <c r="B1171">
        <v>900</v>
      </c>
      <c r="C1171">
        <v>6</v>
      </c>
      <c r="D1171" t="s">
        <v>1056</v>
      </c>
      <c r="E1171">
        <v>43</v>
      </c>
      <c r="F1171" t="s">
        <v>1675</v>
      </c>
      <c r="G1171" t="s">
        <v>1676</v>
      </c>
      <c r="H1171" t="s">
        <v>1154</v>
      </c>
      <c r="I1171" t="s">
        <v>1677</v>
      </c>
      <c r="J1171">
        <v>0</v>
      </c>
      <c r="K1171">
        <v>0</v>
      </c>
      <c r="L1171">
        <v>0</v>
      </c>
      <c r="M1171" t="s">
        <v>1678</v>
      </c>
      <c r="N1171" t="s">
        <v>1679</v>
      </c>
      <c r="O1171" t="s">
        <v>1680</v>
      </c>
      <c r="Q1171">
        <f t="shared" si="54"/>
        <v>49.006500000000003</v>
      </c>
      <c r="S1171">
        <f t="shared" si="55"/>
        <v>49.971624999999996</v>
      </c>
      <c r="U1171">
        <f t="shared" si="56"/>
        <v>494.5</v>
      </c>
    </row>
    <row r="1172" spans="1:21">
      <c r="A1172" t="s">
        <v>656</v>
      </c>
      <c r="B1172">
        <v>900</v>
      </c>
      <c r="C1172">
        <v>7</v>
      </c>
      <c r="D1172" t="s">
        <v>1056</v>
      </c>
      <c r="E1172">
        <v>40</v>
      </c>
      <c r="F1172" t="s">
        <v>4484</v>
      </c>
      <c r="G1172" t="s">
        <v>4485</v>
      </c>
      <c r="H1172">
        <v>11</v>
      </c>
      <c r="I1172" t="s">
        <v>4486</v>
      </c>
      <c r="J1172">
        <v>0</v>
      </c>
      <c r="K1172">
        <v>0</v>
      </c>
      <c r="L1172">
        <v>0</v>
      </c>
      <c r="M1172" t="s">
        <v>4487</v>
      </c>
      <c r="N1172" t="s">
        <v>162</v>
      </c>
      <c r="O1172" t="s">
        <v>4488</v>
      </c>
      <c r="Q1172">
        <f t="shared" si="54"/>
        <v>56.739624999999997</v>
      </c>
      <c r="S1172">
        <f t="shared" si="55"/>
        <v>57.920124999999999</v>
      </c>
      <c r="U1172">
        <f t="shared" si="56"/>
        <v>440</v>
      </c>
    </row>
    <row r="1173" spans="1:21">
      <c r="A1173" t="s">
        <v>656</v>
      </c>
      <c r="B1173">
        <v>900</v>
      </c>
      <c r="C1173">
        <v>8</v>
      </c>
      <c r="D1173" t="s">
        <v>1056</v>
      </c>
      <c r="E1173">
        <v>37</v>
      </c>
      <c r="F1173" t="s">
        <v>3999</v>
      </c>
      <c r="G1173" t="s">
        <v>4000</v>
      </c>
      <c r="H1173">
        <v>13</v>
      </c>
      <c r="I1173" t="s">
        <v>4001</v>
      </c>
      <c r="J1173">
        <v>0</v>
      </c>
      <c r="K1173">
        <v>0</v>
      </c>
      <c r="L1173">
        <v>0</v>
      </c>
      <c r="M1173" t="s">
        <v>901</v>
      </c>
      <c r="N1173" t="s">
        <v>4002</v>
      </c>
      <c r="O1173" t="s">
        <v>4003</v>
      </c>
      <c r="Q1173">
        <f t="shared" si="54"/>
        <v>63.865499999999997</v>
      </c>
      <c r="S1173">
        <f t="shared" si="55"/>
        <v>65.073875000000001</v>
      </c>
      <c r="U1173">
        <f t="shared" si="56"/>
        <v>481</v>
      </c>
    </row>
    <row r="1174" spans="1:21">
      <c r="A1174" t="s">
        <v>656</v>
      </c>
      <c r="B1174">
        <v>1000</v>
      </c>
      <c r="C1174">
        <v>1</v>
      </c>
      <c r="D1174" t="s">
        <v>1056</v>
      </c>
      <c r="E1174">
        <v>105</v>
      </c>
      <c r="F1174" t="s">
        <v>2675</v>
      </c>
      <c r="G1174" t="s">
        <v>2676</v>
      </c>
      <c r="H1174" t="s">
        <v>1398</v>
      </c>
      <c r="I1174" t="s">
        <v>2677</v>
      </c>
      <c r="J1174" t="s">
        <v>2678</v>
      </c>
      <c r="K1174">
        <v>0</v>
      </c>
      <c r="L1174">
        <v>0</v>
      </c>
      <c r="M1174" t="s">
        <v>2679</v>
      </c>
      <c r="N1174" t="s">
        <v>2680</v>
      </c>
      <c r="O1174" t="s">
        <v>2681</v>
      </c>
      <c r="Q1174">
        <f t="shared" si="54"/>
        <v>12.480125000000001</v>
      </c>
      <c r="S1174">
        <f t="shared" si="55"/>
        <v>13.406750000000001</v>
      </c>
      <c r="U1174">
        <f t="shared" si="56"/>
        <v>1425.000000000003</v>
      </c>
    </row>
    <row r="1175" spans="1:21">
      <c r="A1175" t="s">
        <v>656</v>
      </c>
      <c r="B1175">
        <v>1000</v>
      </c>
      <c r="C1175">
        <v>2</v>
      </c>
      <c r="D1175" t="s">
        <v>1056</v>
      </c>
      <c r="E1175">
        <v>61</v>
      </c>
      <c r="F1175" t="s">
        <v>2738</v>
      </c>
      <c r="G1175" t="s">
        <v>2739</v>
      </c>
      <c r="H1175" t="s">
        <v>2740</v>
      </c>
      <c r="I1175" t="s">
        <v>2741</v>
      </c>
      <c r="J1175">
        <v>0</v>
      </c>
      <c r="K1175">
        <v>0</v>
      </c>
      <c r="L1175">
        <v>0</v>
      </c>
      <c r="M1175" t="s">
        <v>1473</v>
      </c>
      <c r="N1175" t="s">
        <v>2742</v>
      </c>
      <c r="O1175" t="s">
        <v>2743</v>
      </c>
      <c r="Q1175">
        <f t="shared" si="54"/>
        <v>22.074999999999999</v>
      </c>
      <c r="S1175">
        <f t="shared" si="55"/>
        <v>22.961124999999999</v>
      </c>
      <c r="U1175">
        <f t="shared" si="56"/>
        <v>869.25</v>
      </c>
    </row>
    <row r="1176" spans="1:21">
      <c r="A1176" t="s">
        <v>656</v>
      </c>
      <c r="B1176">
        <v>1000</v>
      </c>
      <c r="C1176">
        <v>3</v>
      </c>
      <c r="D1176" t="s">
        <v>1056</v>
      </c>
      <c r="E1176">
        <v>46</v>
      </c>
      <c r="F1176" t="s">
        <v>1809</v>
      </c>
      <c r="G1176" t="s">
        <v>1810</v>
      </c>
      <c r="H1176" t="s">
        <v>1361</v>
      </c>
      <c r="I1176" t="s">
        <v>1811</v>
      </c>
      <c r="J1176">
        <v>0</v>
      </c>
      <c r="K1176">
        <v>0</v>
      </c>
      <c r="L1176">
        <v>0</v>
      </c>
      <c r="M1176" t="s">
        <v>1678</v>
      </c>
      <c r="N1176" t="s">
        <v>1812</v>
      </c>
      <c r="O1176" t="s">
        <v>1813</v>
      </c>
      <c r="Q1176">
        <f t="shared" si="54"/>
        <v>29.284875</v>
      </c>
      <c r="S1176">
        <f t="shared" si="55"/>
        <v>30.382125000000002</v>
      </c>
      <c r="U1176">
        <f t="shared" si="56"/>
        <v>705.33333333333178</v>
      </c>
    </row>
    <row r="1177" spans="1:21">
      <c r="A1177" t="s">
        <v>656</v>
      </c>
      <c r="B1177">
        <v>1000</v>
      </c>
      <c r="C1177">
        <v>4</v>
      </c>
      <c r="D1177" t="s">
        <v>1056</v>
      </c>
      <c r="E1177">
        <v>38</v>
      </c>
      <c r="F1177" t="s">
        <v>1161</v>
      </c>
      <c r="G1177" t="s">
        <v>1162</v>
      </c>
      <c r="H1177">
        <v>11</v>
      </c>
      <c r="I1177" t="s">
        <v>1163</v>
      </c>
      <c r="J1177">
        <v>0</v>
      </c>
      <c r="K1177">
        <v>0</v>
      </c>
      <c r="L1177">
        <v>0</v>
      </c>
      <c r="M1177" t="s">
        <v>1031</v>
      </c>
      <c r="N1177" t="s">
        <v>1164</v>
      </c>
      <c r="O1177" t="s">
        <v>1165</v>
      </c>
      <c r="Q1177">
        <f t="shared" si="54"/>
        <v>36.569499999999998</v>
      </c>
      <c r="S1177">
        <f t="shared" si="55"/>
        <v>37.634250000000002</v>
      </c>
      <c r="U1177">
        <f t="shared" si="56"/>
        <v>418</v>
      </c>
    </row>
    <row r="1178" spans="1:21">
      <c r="A1178" t="s">
        <v>656</v>
      </c>
      <c r="B1178">
        <v>1000</v>
      </c>
      <c r="C1178">
        <v>5</v>
      </c>
      <c r="D1178" t="s">
        <v>1056</v>
      </c>
      <c r="E1178">
        <v>43</v>
      </c>
      <c r="F1178" t="s">
        <v>1549</v>
      </c>
      <c r="G1178" t="s">
        <v>1550</v>
      </c>
      <c r="H1178">
        <v>14</v>
      </c>
      <c r="I1178" t="s">
        <v>1551</v>
      </c>
      <c r="J1178">
        <v>0</v>
      </c>
      <c r="K1178">
        <v>0</v>
      </c>
      <c r="L1178">
        <v>0</v>
      </c>
      <c r="M1178" t="s">
        <v>901</v>
      </c>
      <c r="N1178" t="s">
        <v>1552</v>
      </c>
      <c r="O1178" t="s">
        <v>1553</v>
      </c>
      <c r="Q1178">
        <f t="shared" si="54"/>
        <v>40.456625000000003</v>
      </c>
      <c r="S1178">
        <f t="shared" si="55"/>
        <v>41.521375000000006</v>
      </c>
      <c r="U1178">
        <f t="shared" si="56"/>
        <v>602</v>
      </c>
    </row>
    <row r="1179" spans="1:21">
      <c r="A1179" t="s">
        <v>656</v>
      </c>
      <c r="B1179">
        <v>1000</v>
      </c>
      <c r="C1179">
        <v>6</v>
      </c>
      <c r="D1179" t="s">
        <v>1056</v>
      </c>
      <c r="E1179">
        <v>39</v>
      </c>
      <c r="F1179" t="s">
        <v>1206</v>
      </c>
      <c r="G1179" t="s">
        <v>1207</v>
      </c>
      <c r="H1179" t="s">
        <v>1208</v>
      </c>
      <c r="I1179" t="s">
        <v>1209</v>
      </c>
      <c r="J1179">
        <v>0</v>
      </c>
      <c r="K1179">
        <v>0</v>
      </c>
      <c r="L1179">
        <v>0</v>
      </c>
      <c r="M1179" t="s">
        <v>1210</v>
      </c>
      <c r="N1179" t="s">
        <v>1211</v>
      </c>
      <c r="O1179" t="s">
        <v>1212</v>
      </c>
      <c r="Q1179">
        <f t="shared" si="54"/>
        <v>48.748000000000005</v>
      </c>
      <c r="S1179">
        <f t="shared" si="55"/>
        <v>49.789749999999998</v>
      </c>
      <c r="U1179">
        <f t="shared" si="56"/>
        <v>565.5</v>
      </c>
    </row>
    <row r="1180" spans="1:21">
      <c r="A1180" t="s">
        <v>656</v>
      </c>
      <c r="B1180">
        <v>1000</v>
      </c>
      <c r="C1180">
        <v>7</v>
      </c>
      <c r="D1180" t="s">
        <v>1056</v>
      </c>
      <c r="E1180">
        <v>35</v>
      </c>
      <c r="F1180" t="s">
        <v>1122</v>
      </c>
      <c r="G1180" t="s">
        <v>1123</v>
      </c>
      <c r="H1180">
        <v>13</v>
      </c>
      <c r="I1180" t="s">
        <v>1124</v>
      </c>
      <c r="J1180">
        <v>0</v>
      </c>
      <c r="K1180">
        <v>0</v>
      </c>
      <c r="L1180">
        <v>0</v>
      </c>
      <c r="M1180" t="s">
        <v>657</v>
      </c>
      <c r="N1180" t="s">
        <v>1125</v>
      </c>
      <c r="O1180" t="s">
        <v>1126</v>
      </c>
      <c r="Q1180">
        <f t="shared" si="54"/>
        <v>58.285375000000002</v>
      </c>
      <c r="S1180">
        <f t="shared" si="55"/>
        <v>59.243749999999999</v>
      </c>
      <c r="U1180">
        <f t="shared" si="56"/>
        <v>455</v>
      </c>
    </row>
    <row r="1181" spans="1:21">
      <c r="A1181" t="s">
        <v>656</v>
      </c>
      <c r="B1181">
        <v>1000</v>
      </c>
      <c r="C1181">
        <v>8</v>
      </c>
      <c r="D1181" t="s">
        <v>1056</v>
      </c>
      <c r="E1181">
        <v>34</v>
      </c>
      <c r="F1181" t="s">
        <v>2589</v>
      </c>
      <c r="G1181" t="s">
        <v>3951</v>
      </c>
      <c r="H1181" t="s">
        <v>3952</v>
      </c>
      <c r="I1181" t="s">
        <v>3953</v>
      </c>
      <c r="J1181">
        <v>0</v>
      </c>
      <c r="K1181">
        <v>0</v>
      </c>
      <c r="L1181">
        <v>0</v>
      </c>
      <c r="M1181" t="s">
        <v>1498</v>
      </c>
      <c r="N1181" t="s">
        <v>3954</v>
      </c>
      <c r="O1181" t="s">
        <v>3955</v>
      </c>
      <c r="Q1181">
        <f t="shared" si="54"/>
        <v>64.277999999999992</v>
      </c>
      <c r="S1181">
        <f t="shared" si="55"/>
        <v>65.257125000000002</v>
      </c>
      <c r="U1181">
        <f t="shared" si="56"/>
        <v>357</v>
      </c>
    </row>
    <row r="1182" spans="1:21">
      <c r="A1182" t="s">
        <v>656</v>
      </c>
      <c r="B1182">
        <v>1100</v>
      </c>
      <c r="C1182">
        <v>1</v>
      </c>
      <c r="D1182" t="s">
        <v>1056</v>
      </c>
      <c r="E1182">
        <v>96</v>
      </c>
      <c r="F1182" t="s">
        <v>3822</v>
      </c>
      <c r="G1182" t="s">
        <v>3823</v>
      </c>
      <c r="H1182" t="s">
        <v>1361</v>
      </c>
      <c r="I1182" t="s">
        <v>3824</v>
      </c>
      <c r="J1182">
        <v>0</v>
      </c>
      <c r="K1182">
        <v>0</v>
      </c>
      <c r="L1182">
        <v>0</v>
      </c>
      <c r="M1182" t="s">
        <v>1529</v>
      </c>
      <c r="N1182" t="s">
        <v>3825</v>
      </c>
      <c r="O1182" t="s">
        <v>3826</v>
      </c>
      <c r="Q1182">
        <f t="shared" si="54"/>
        <v>12.479125</v>
      </c>
      <c r="S1182">
        <f t="shared" si="55"/>
        <v>13.380625</v>
      </c>
      <c r="U1182">
        <f t="shared" si="56"/>
        <v>1471.9999999999968</v>
      </c>
    </row>
    <row r="1183" spans="1:21">
      <c r="A1183" t="s">
        <v>656</v>
      </c>
      <c r="B1183">
        <v>1100</v>
      </c>
      <c r="C1183">
        <v>2</v>
      </c>
      <c r="D1183" t="s">
        <v>1056</v>
      </c>
      <c r="E1183">
        <v>56</v>
      </c>
      <c r="F1183" t="s">
        <v>5659</v>
      </c>
      <c r="G1183" t="s">
        <v>5660</v>
      </c>
      <c r="H1183">
        <v>12</v>
      </c>
      <c r="I1183" t="s">
        <v>5661</v>
      </c>
      <c r="J1183">
        <v>0</v>
      </c>
      <c r="K1183">
        <v>0</v>
      </c>
      <c r="L1183">
        <v>0</v>
      </c>
      <c r="M1183" t="s">
        <v>1473</v>
      </c>
      <c r="N1183" t="s">
        <v>2438</v>
      </c>
      <c r="O1183" t="s">
        <v>5662</v>
      </c>
      <c r="Q1183">
        <f t="shared" si="54"/>
        <v>22.125874999999997</v>
      </c>
      <c r="S1183">
        <f t="shared" si="55"/>
        <v>22.934249999999999</v>
      </c>
      <c r="U1183">
        <f t="shared" si="56"/>
        <v>672</v>
      </c>
    </row>
    <row r="1184" spans="1:21">
      <c r="A1184" t="s">
        <v>656</v>
      </c>
      <c r="B1184">
        <v>1100</v>
      </c>
      <c r="C1184">
        <v>3</v>
      </c>
      <c r="D1184" t="s">
        <v>1056</v>
      </c>
      <c r="E1184">
        <v>42</v>
      </c>
      <c r="F1184" t="s">
        <v>2394</v>
      </c>
      <c r="G1184" t="s">
        <v>5478</v>
      </c>
      <c r="H1184">
        <v>13</v>
      </c>
      <c r="I1184" t="s">
        <v>5479</v>
      </c>
      <c r="J1184">
        <v>0</v>
      </c>
      <c r="K1184">
        <v>0</v>
      </c>
      <c r="L1184">
        <v>0</v>
      </c>
      <c r="M1184" t="s">
        <v>657</v>
      </c>
      <c r="N1184" t="s">
        <v>5480</v>
      </c>
      <c r="O1184" t="s">
        <v>5481</v>
      </c>
      <c r="Q1184">
        <f t="shared" si="54"/>
        <v>29.413124999999997</v>
      </c>
      <c r="S1184">
        <f t="shared" si="55"/>
        <v>30.406124999999999</v>
      </c>
      <c r="U1184">
        <f t="shared" si="56"/>
        <v>546</v>
      </c>
    </row>
    <row r="1185" spans="1:21">
      <c r="A1185" t="s">
        <v>656</v>
      </c>
      <c r="B1185">
        <v>1100</v>
      </c>
      <c r="C1185">
        <v>4</v>
      </c>
      <c r="D1185" t="s">
        <v>1056</v>
      </c>
      <c r="E1185">
        <v>37</v>
      </c>
      <c r="F1185" t="s">
        <v>4690</v>
      </c>
      <c r="G1185" t="s">
        <v>4691</v>
      </c>
      <c r="H1185" t="s">
        <v>1208</v>
      </c>
      <c r="I1185" t="s">
        <v>4692</v>
      </c>
      <c r="J1185">
        <v>0</v>
      </c>
      <c r="K1185">
        <v>0</v>
      </c>
      <c r="L1185">
        <v>0</v>
      </c>
      <c r="M1185" t="s">
        <v>1774</v>
      </c>
      <c r="N1185" t="s">
        <v>4693</v>
      </c>
      <c r="O1185" t="s">
        <v>4694</v>
      </c>
      <c r="Q1185">
        <f t="shared" si="54"/>
        <v>35.366875</v>
      </c>
      <c r="S1185">
        <f t="shared" si="55"/>
        <v>36.343875000000004</v>
      </c>
      <c r="U1185">
        <f t="shared" si="56"/>
        <v>536.5</v>
      </c>
    </row>
    <row r="1186" spans="1:21">
      <c r="A1186" t="s">
        <v>656</v>
      </c>
      <c r="B1186">
        <v>1100</v>
      </c>
      <c r="C1186">
        <v>5</v>
      </c>
      <c r="D1186" t="s">
        <v>1056</v>
      </c>
      <c r="E1186">
        <v>40</v>
      </c>
      <c r="F1186" t="s">
        <v>5827</v>
      </c>
      <c r="G1186" t="s">
        <v>5829</v>
      </c>
      <c r="H1186" t="s">
        <v>462</v>
      </c>
      <c r="I1186" t="s">
        <v>5830</v>
      </c>
      <c r="J1186">
        <v>0</v>
      </c>
      <c r="K1186">
        <v>0</v>
      </c>
      <c r="L1186">
        <v>0</v>
      </c>
      <c r="M1186" t="s">
        <v>5831</v>
      </c>
      <c r="N1186" t="s">
        <v>5832</v>
      </c>
      <c r="O1186" t="s">
        <v>5833</v>
      </c>
      <c r="Q1186">
        <f t="shared" si="54"/>
        <v>38.866250000000001</v>
      </c>
      <c r="S1186">
        <f t="shared" si="55"/>
        <v>39.848875</v>
      </c>
      <c r="U1186">
        <f t="shared" si="56"/>
        <v>620</v>
      </c>
    </row>
    <row r="1187" spans="1:21">
      <c r="A1187" t="s">
        <v>656</v>
      </c>
      <c r="B1187">
        <v>1100</v>
      </c>
      <c r="C1187">
        <v>6</v>
      </c>
      <c r="D1187" t="s">
        <v>1056</v>
      </c>
      <c r="E1187">
        <v>36</v>
      </c>
      <c r="F1187" t="s">
        <v>2477</v>
      </c>
      <c r="G1187" t="s">
        <v>2478</v>
      </c>
      <c r="H1187" t="s">
        <v>939</v>
      </c>
      <c r="I1187" t="s">
        <v>2479</v>
      </c>
      <c r="J1187">
        <v>0</v>
      </c>
      <c r="K1187">
        <v>0</v>
      </c>
      <c r="L1187">
        <v>0</v>
      </c>
      <c r="M1187" t="s">
        <v>2480</v>
      </c>
      <c r="N1187" t="s">
        <v>2481</v>
      </c>
      <c r="O1187" t="s">
        <v>2482</v>
      </c>
      <c r="Q1187">
        <f t="shared" si="54"/>
        <v>48.322125</v>
      </c>
      <c r="S1187">
        <f t="shared" si="55"/>
        <v>49.289749999999998</v>
      </c>
      <c r="U1187">
        <f t="shared" si="56"/>
        <v>486</v>
      </c>
    </row>
    <row r="1188" spans="1:21">
      <c r="A1188" t="s">
        <v>656</v>
      </c>
      <c r="B1188">
        <v>1100</v>
      </c>
      <c r="C1188">
        <v>7</v>
      </c>
      <c r="D1188" t="s">
        <v>1056</v>
      </c>
      <c r="E1188">
        <v>33</v>
      </c>
      <c r="F1188" t="s">
        <v>4980</v>
      </c>
      <c r="G1188" t="s">
        <v>4981</v>
      </c>
      <c r="H1188">
        <v>11</v>
      </c>
      <c r="I1188" t="s">
        <v>4982</v>
      </c>
      <c r="J1188">
        <v>0</v>
      </c>
      <c r="K1188">
        <v>0</v>
      </c>
      <c r="L1188">
        <v>0</v>
      </c>
      <c r="M1188" t="s">
        <v>532</v>
      </c>
      <c r="N1188" t="s">
        <v>4983</v>
      </c>
      <c r="O1188" t="s">
        <v>4984</v>
      </c>
      <c r="Q1188">
        <f t="shared" si="54"/>
        <v>56.782000000000004</v>
      </c>
      <c r="S1188">
        <f t="shared" si="55"/>
        <v>57.735750000000003</v>
      </c>
      <c r="U1188">
        <f t="shared" si="56"/>
        <v>363</v>
      </c>
    </row>
    <row r="1189" spans="1:21">
      <c r="A1189" t="s">
        <v>656</v>
      </c>
      <c r="B1189">
        <v>1100</v>
      </c>
      <c r="C1189">
        <v>8</v>
      </c>
      <c r="D1189" t="s">
        <v>1056</v>
      </c>
      <c r="E1189">
        <v>30</v>
      </c>
      <c r="F1189" t="s">
        <v>2484</v>
      </c>
      <c r="G1189" t="s">
        <v>2485</v>
      </c>
      <c r="H1189">
        <v>12</v>
      </c>
      <c r="I1189" t="s">
        <v>2486</v>
      </c>
      <c r="J1189">
        <v>0</v>
      </c>
      <c r="K1189">
        <v>0</v>
      </c>
      <c r="L1189">
        <v>0</v>
      </c>
      <c r="M1189" t="s">
        <v>2480</v>
      </c>
      <c r="N1189" t="s">
        <v>2487</v>
      </c>
      <c r="O1189" t="s">
        <v>2488</v>
      </c>
      <c r="Q1189">
        <f t="shared" si="54"/>
        <v>64.497249999999994</v>
      </c>
      <c r="S1189">
        <f t="shared" si="55"/>
        <v>65.455624999999998</v>
      </c>
      <c r="U1189">
        <f t="shared" si="56"/>
        <v>360</v>
      </c>
    </row>
    <row r="1190" spans="1:21">
      <c r="A1190" t="s">
        <v>656</v>
      </c>
      <c r="B1190">
        <v>1200</v>
      </c>
      <c r="C1190">
        <v>1</v>
      </c>
      <c r="D1190" t="s">
        <v>1056</v>
      </c>
      <c r="E1190">
        <v>88</v>
      </c>
      <c r="F1190" t="s">
        <v>4869</v>
      </c>
      <c r="G1190" t="s">
        <v>4870</v>
      </c>
      <c r="H1190" t="s">
        <v>4871</v>
      </c>
      <c r="I1190" t="s">
        <v>4872</v>
      </c>
      <c r="J1190">
        <v>0</v>
      </c>
      <c r="K1190">
        <v>0</v>
      </c>
      <c r="L1190">
        <v>0</v>
      </c>
      <c r="M1190" t="s">
        <v>1835</v>
      </c>
      <c r="N1190" t="s">
        <v>4873</v>
      </c>
      <c r="O1190" t="s">
        <v>4874</v>
      </c>
      <c r="Q1190">
        <f t="shared" si="54"/>
        <v>12.478625000000001</v>
      </c>
      <c r="S1190">
        <f t="shared" si="55"/>
        <v>13.313499999999999</v>
      </c>
      <c r="U1190">
        <f t="shared" si="56"/>
        <v>1196.8</v>
      </c>
    </row>
    <row r="1191" spans="1:21">
      <c r="A1191" t="s">
        <v>656</v>
      </c>
      <c r="B1191">
        <v>1200</v>
      </c>
      <c r="C1191">
        <v>2</v>
      </c>
      <c r="D1191" t="s">
        <v>1056</v>
      </c>
      <c r="E1191">
        <v>51</v>
      </c>
      <c r="F1191" t="s">
        <v>81</v>
      </c>
      <c r="G1191" t="s">
        <v>4356</v>
      </c>
      <c r="H1191" t="s">
        <v>2721</v>
      </c>
      <c r="I1191" t="s">
        <v>4357</v>
      </c>
      <c r="J1191">
        <v>0</v>
      </c>
      <c r="K1191">
        <v>0</v>
      </c>
      <c r="L1191">
        <v>0</v>
      </c>
      <c r="M1191" t="s">
        <v>1767</v>
      </c>
      <c r="N1191" t="s">
        <v>4358</v>
      </c>
      <c r="O1191" t="s">
        <v>4359</v>
      </c>
      <c r="Q1191">
        <f t="shared" si="54"/>
        <v>22.142375000000001</v>
      </c>
      <c r="S1191">
        <f t="shared" si="55"/>
        <v>22.861125000000001</v>
      </c>
      <c r="U1191">
        <f t="shared" si="56"/>
        <v>748.00000000000171</v>
      </c>
    </row>
    <row r="1192" spans="1:21">
      <c r="A1192" t="s">
        <v>656</v>
      </c>
      <c r="B1192">
        <v>1200</v>
      </c>
      <c r="C1192">
        <v>3</v>
      </c>
      <c r="D1192" t="s">
        <v>1056</v>
      </c>
      <c r="E1192">
        <v>39</v>
      </c>
      <c r="F1192" t="s">
        <v>2367</v>
      </c>
      <c r="G1192" t="s">
        <v>4209</v>
      </c>
      <c r="H1192">
        <v>14</v>
      </c>
      <c r="I1192" t="s">
        <v>4210</v>
      </c>
      <c r="J1192">
        <v>0</v>
      </c>
      <c r="K1192">
        <v>0</v>
      </c>
      <c r="L1192">
        <v>0</v>
      </c>
      <c r="M1192" t="s">
        <v>1090</v>
      </c>
      <c r="N1192" t="s">
        <v>859</v>
      </c>
      <c r="O1192" t="s">
        <v>4211</v>
      </c>
      <c r="Q1192">
        <f t="shared" si="54"/>
        <v>29.603249999999999</v>
      </c>
      <c r="S1192">
        <f t="shared" si="55"/>
        <v>30.158874999999998</v>
      </c>
      <c r="U1192">
        <f t="shared" si="56"/>
        <v>546</v>
      </c>
    </row>
    <row r="1193" spans="1:21">
      <c r="A1193" t="s">
        <v>656</v>
      </c>
      <c r="B1193">
        <v>1200</v>
      </c>
      <c r="C1193">
        <v>4</v>
      </c>
      <c r="D1193" t="s">
        <v>1056</v>
      </c>
      <c r="E1193">
        <v>33</v>
      </c>
      <c r="F1193" t="s">
        <v>1116</v>
      </c>
      <c r="G1193" t="s">
        <v>1117</v>
      </c>
      <c r="H1193" t="s">
        <v>939</v>
      </c>
      <c r="I1193" t="s">
        <v>1118</v>
      </c>
      <c r="J1193">
        <v>0</v>
      </c>
      <c r="K1193">
        <v>0</v>
      </c>
      <c r="L1193">
        <v>0</v>
      </c>
      <c r="M1193" t="s">
        <v>1101</v>
      </c>
      <c r="N1193" t="s">
        <v>1119</v>
      </c>
      <c r="O1193" t="s">
        <v>1120</v>
      </c>
      <c r="Q1193">
        <f t="shared" si="54"/>
        <v>35.852374999999995</v>
      </c>
      <c r="S1193">
        <f t="shared" si="55"/>
        <v>36.468125000000001</v>
      </c>
      <c r="U1193">
        <f t="shared" si="56"/>
        <v>445.5</v>
      </c>
    </row>
    <row r="1194" spans="1:21">
      <c r="A1194" t="s">
        <v>656</v>
      </c>
      <c r="B1194">
        <v>1200</v>
      </c>
      <c r="C1194">
        <v>5</v>
      </c>
      <c r="D1194" t="s">
        <v>1056</v>
      </c>
      <c r="E1194">
        <v>37</v>
      </c>
      <c r="F1194" t="s">
        <v>1583</v>
      </c>
      <c r="G1194" t="s">
        <v>1584</v>
      </c>
      <c r="H1194">
        <v>16</v>
      </c>
      <c r="I1194" t="s">
        <v>1585</v>
      </c>
      <c r="J1194">
        <v>0</v>
      </c>
      <c r="K1194">
        <v>0</v>
      </c>
      <c r="L1194">
        <v>0</v>
      </c>
      <c r="M1194" t="s">
        <v>1090</v>
      </c>
      <c r="N1194" t="s">
        <v>1586</v>
      </c>
      <c r="O1194" t="s">
        <v>1587</v>
      </c>
      <c r="Q1194">
        <f t="shared" si="54"/>
        <v>38.406749999999995</v>
      </c>
      <c r="S1194">
        <f t="shared" si="55"/>
        <v>39.040875</v>
      </c>
      <c r="U1194">
        <f t="shared" si="56"/>
        <v>592</v>
      </c>
    </row>
    <row r="1195" spans="1:21">
      <c r="A1195" t="s">
        <v>656</v>
      </c>
      <c r="B1195">
        <v>1200</v>
      </c>
      <c r="C1195">
        <v>6</v>
      </c>
      <c r="D1195" t="s">
        <v>1056</v>
      </c>
      <c r="E1195">
        <v>33</v>
      </c>
      <c r="F1195" t="s">
        <v>2836</v>
      </c>
      <c r="G1195" t="s">
        <v>2845</v>
      </c>
      <c r="H1195" t="s">
        <v>1154</v>
      </c>
      <c r="I1195" t="s">
        <v>2846</v>
      </c>
      <c r="J1195">
        <v>0</v>
      </c>
      <c r="K1195">
        <v>0</v>
      </c>
      <c r="L1195">
        <v>0</v>
      </c>
      <c r="M1195" t="s">
        <v>1230</v>
      </c>
      <c r="N1195" t="s">
        <v>2847</v>
      </c>
      <c r="O1195" t="s">
        <v>2848</v>
      </c>
      <c r="Q1195">
        <f t="shared" si="54"/>
        <v>48.368875000000003</v>
      </c>
      <c r="S1195">
        <f t="shared" si="55"/>
        <v>48.961374999999997</v>
      </c>
      <c r="U1195">
        <f t="shared" si="56"/>
        <v>379.5</v>
      </c>
    </row>
    <row r="1196" spans="1:21">
      <c r="A1196" t="s">
        <v>656</v>
      </c>
      <c r="B1196">
        <v>1200</v>
      </c>
      <c r="C1196">
        <v>7</v>
      </c>
      <c r="D1196" t="s">
        <v>1056</v>
      </c>
      <c r="E1196">
        <v>31</v>
      </c>
      <c r="F1196" t="s">
        <v>4346</v>
      </c>
      <c r="G1196" t="s">
        <v>4347</v>
      </c>
      <c r="H1196">
        <v>11</v>
      </c>
      <c r="I1196" t="s">
        <v>4348</v>
      </c>
      <c r="J1196">
        <v>0</v>
      </c>
      <c r="K1196">
        <v>0</v>
      </c>
      <c r="L1196">
        <v>0</v>
      </c>
      <c r="M1196" t="s">
        <v>492</v>
      </c>
      <c r="N1196" t="s">
        <v>4349</v>
      </c>
      <c r="O1196" t="s">
        <v>4350</v>
      </c>
      <c r="Q1196">
        <f t="shared" si="54"/>
        <v>57.036999999999999</v>
      </c>
      <c r="S1196">
        <f t="shared" si="55"/>
        <v>57.453749999999999</v>
      </c>
      <c r="U1196">
        <f t="shared" si="56"/>
        <v>341</v>
      </c>
    </row>
    <row r="1197" spans="1:21">
      <c r="A1197" t="s">
        <v>656</v>
      </c>
      <c r="B1197">
        <v>1200</v>
      </c>
      <c r="C1197">
        <v>8</v>
      </c>
      <c r="D1197" t="s">
        <v>1056</v>
      </c>
      <c r="E1197">
        <v>28</v>
      </c>
      <c r="F1197">
        <v>10</v>
      </c>
      <c r="G1197" t="s">
        <v>2902</v>
      </c>
      <c r="H1197">
        <v>14</v>
      </c>
      <c r="I1197" t="s">
        <v>2903</v>
      </c>
      <c r="J1197">
        <v>0</v>
      </c>
      <c r="K1197">
        <v>0</v>
      </c>
      <c r="L1197">
        <v>0</v>
      </c>
      <c r="M1197" t="s">
        <v>581</v>
      </c>
      <c r="N1197" t="s">
        <v>2904</v>
      </c>
      <c r="O1197" t="s">
        <v>2905</v>
      </c>
      <c r="Q1197">
        <f t="shared" si="54"/>
        <v>65.23875000000001</v>
      </c>
      <c r="S1197">
        <f t="shared" si="55"/>
        <v>66.051375000000007</v>
      </c>
      <c r="U1197">
        <f t="shared" si="56"/>
        <v>392</v>
      </c>
    </row>
    <row r="1198" spans="1:21">
      <c r="A1198" t="s">
        <v>656</v>
      </c>
      <c r="B1198">
        <v>1300</v>
      </c>
      <c r="C1198">
        <v>1</v>
      </c>
      <c r="D1198" t="s">
        <v>1056</v>
      </c>
      <c r="E1198">
        <v>81</v>
      </c>
      <c r="F1198" t="s">
        <v>1802</v>
      </c>
      <c r="G1198" t="s">
        <v>1803</v>
      </c>
      <c r="H1198" t="s">
        <v>1804</v>
      </c>
      <c r="I1198" t="s">
        <v>1805</v>
      </c>
      <c r="J1198">
        <v>0</v>
      </c>
      <c r="K1198">
        <v>0</v>
      </c>
      <c r="L1198">
        <v>0</v>
      </c>
      <c r="M1198" t="s">
        <v>1806</v>
      </c>
      <c r="N1198" t="s">
        <v>1807</v>
      </c>
      <c r="O1198" t="s">
        <v>1808</v>
      </c>
      <c r="Q1198">
        <f t="shared" si="54"/>
        <v>12.479374999999999</v>
      </c>
      <c r="S1198">
        <f t="shared" si="55"/>
        <v>13.245125</v>
      </c>
      <c r="U1198">
        <f t="shared" si="56"/>
        <v>1247.4000000000001</v>
      </c>
    </row>
    <row r="1199" spans="1:21">
      <c r="A1199" t="s">
        <v>656</v>
      </c>
      <c r="B1199">
        <v>1300</v>
      </c>
      <c r="C1199">
        <v>2</v>
      </c>
      <c r="D1199" t="s">
        <v>1056</v>
      </c>
      <c r="E1199">
        <v>47</v>
      </c>
      <c r="F1199" t="s">
        <v>81</v>
      </c>
      <c r="G1199" t="s">
        <v>4374</v>
      </c>
      <c r="H1199" t="s">
        <v>1340</v>
      </c>
      <c r="I1199" t="s">
        <v>4375</v>
      </c>
      <c r="J1199">
        <v>0</v>
      </c>
      <c r="K1199">
        <v>0</v>
      </c>
      <c r="L1199">
        <v>0</v>
      </c>
      <c r="M1199" t="s">
        <v>2403</v>
      </c>
      <c r="N1199" t="s">
        <v>4376</v>
      </c>
      <c r="O1199" t="s">
        <v>4377</v>
      </c>
      <c r="Q1199">
        <f t="shared" si="54"/>
        <v>21.789124999999999</v>
      </c>
      <c r="S1199">
        <f t="shared" si="55"/>
        <v>22.608499999999999</v>
      </c>
      <c r="U1199">
        <f t="shared" si="56"/>
        <v>736.33333333333485</v>
      </c>
    </row>
    <row r="1200" spans="1:21">
      <c r="A1200" t="s">
        <v>656</v>
      </c>
      <c r="B1200">
        <v>1300</v>
      </c>
      <c r="C1200">
        <v>3</v>
      </c>
      <c r="D1200" t="s">
        <v>1056</v>
      </c>
      <c r="E1200">
        <v>36</v>
      </c>
      <c r="F1200" t="s">
        <v>1227</v>
      </c>
      <c r="G1200" t="s">
        <v>1228</v>
      </c>
      <c r="H1200">
        <v>14</v>
      </c>
      <c r="I1200" t="s">
        <v>1229</v>
      </c>
      <c r="J1200">
        <v>0</v>
      </c>
      <c r="K1200">
        <v>0</v>
      </c>
      <c r="L1200">
        <v>0</v>
      </c>
      <c r="M1200" t="s">
        <v>1230</v>
      </c>
      <c r="N1200" t="s">
        <v>1231</v>
      </c>
      <c r="O1200" t="s">
        <v>1232</v>
      </c>
      <c r="Q1200">
        <f t="shared" si="54"/>
        <v>29.215875</v>
      </c>
      <c r="S1200">
        <f t="shared" si="55"/>
        <v>30.030499999999996</v>
      </c>
      <c r="U1200">
        <f t="shared" si="56"/>
        <v>504</v>
      </c>
    </row>
    <row r="1201" spans="1:21">
      <c r="A1201" t="s">
        <v>656</v>
      </c>
      <c r="B1201">
        <v>1300</v>
      </c>
      <c r="C1201">
        <v>4</v>
      </c>
      <c r="D1201" t="s">
        <v>1056</v>
      </c>
      <c r="E1201">
        <v>32</v>
      </c>
      <c r="F1201" t="s">
        <v>3484</v>
      </c>
      <c r="G1201" t="s">
        <v>3485</v>
      </c>
      <c r="H1201">
        <v>14</v>
      </c>
      <c r="I1201" t="s">
        <v>3486</v>
      </c>
      <c r="J1201">
        <v>0</v>
      </c>
      <c r="K1201">
        <v>0</v>
      </c>
      <c r="L1201">
        <v>0</v>
      </c>
      <c r="M1201" t="s">
        <v>1266</v>
      </c>
      <c r="N1201" t="s">
        <v>3487</v>
      </c>
      <c r="O1201" t="s">
        <v>3488</v>
      </c>
      <c r="Q1201">
        <f t="shared" si="54"/>
        <v>35.466250000000002</v>
      </c>
      <c r="S1201">
        <f t="shared" si="55"/>
        <v>36.230125000000001</v>
      </c>
      <c r="U1201">
        <f t="shared" si="56"/>
        <v>448</v>
      </c>
    </row>
    <row r="1202" spans="1:21">
      <c r="A1202" t="s">
        <v>656</v>
      </c>
      <c r="B1202">
        <v>1300</v>
      </c>
      <c r="C1202">
        <v>5</v>
      </c>
      <c r="D1202" t="s">
        <v>1056</v>
      </c>
      <c r="E1202">
        <v>34</v>
      </c>
      <c r="F1202" t="s">
        <v>1828</v>
      </c>
      <c r="G1202" t="s">
        <v>1829</v>
      </c>
      <c r="H1202" t="s">
        <v>939</v>
      </c>
      <c r="I1202" t="s">
        <v>1830</v>
      </c>
      <c r="J1202">
        <v>0</v>
      </c>
      <c r="K1202">
        <v>0</v>
      </c>
      <c r="L1202">
        <v>0</v>
      </c>
      <c r="M1202" t="s">
        <v>532</v>
      </c>
      <c r="N1202" t="s">
        <v>1831</v>
      </c>
      <c r="O1202" t="s">
        <v>1832</v>
      </c>
      <c r="Q1202">
        <f t="shared" si="54"/>
        <v>38.732500000000002</v>
      </c>
      <c r="S1202">
        <f t="shared" si="55"/>
        <v>39.579749999999997</v>
      </c>
      <c r="U1202">
        <f t="shared" si="56"/>
        <v>459</v>
      </c>
    </row>
    <row r="1203" spans="1:21">
      <c r="A1203" t="s">
        <v>656</v>
      </c>
      <c r="B1203">
        <v>1300</v>
      </c>
      <c r="C1203">
        <v>6</v>
      </c>
      <c r="D1203" t="s">
        <v>1056</v>
      </c>
      <c r="E1203">
        <v>31</v>
      </c>
      <c r="F1203" t="s">
        <v>1675</v>
      </c>
      <c r="G1203" t="s">
        <v>6032</v>
      </c>
      <c r="H1203">
        <v>16</v>
      </c>
      <c r="I1203" t="s">
        <v>6033</v>
      </c>
      <c r="J1203">
        <v>0</v>
      </c>
      <c r="K1203">
        <v>0</v>
      </c>
      <c r="L1203">
        <v>0</v>
      </c>
      <c r="M1203" t="s">
        <v>1101</v>
      </c>
      <c r="N1203" t="s">
        <v>6034</v>
      </c>
      <c r="O1203" t="s">
        <v>6035</v>
      </c>
      <c r="Q1203">
        <f t="shared" si="54"/>
        <v>48.510125000000002</v>
      </c>
      <c r="S1203">
        <f t="shared" si="55"/>
        <v>48.919750000000001</v>
      </c>
      <c r="U1203">
        <f t="shared" si="56"/>
        <v>496</v>
      </c>
    </row>
    <row r="1204" spans="1:21">
      <c r="A1204" t="s">
        <v>656</v>
      </c>
      <c r="B1204">
        <v>1300</v>
      </c>
      <c r="C1204">
        <v>7</v>
      </c>
      <c r="D1204" t="s">
        <v>1056</v>
      </c>
      <c r="E1204">
        <v>28</v>
      </c>
      <c r="F1204" t="s">
        <v>2148</v>
      </c>
      <c r="G1204" t="s">
        <v>2149</v>
      </c>
      <c r="H1204">
        <v>16</v>
      </c>
      <c r="I1204" t="s">
        <v>2150</v>
      </c>
      <c r="J1204">
        <v>0</v>
      </c>
      <c r="K1204">
        <v>0</v>
      </c>
      <c r="L1204">
        <v>0</v>
      </c>
      <c r="M1204" t="s">
        <v>581</v>
      </c>
      <c r="N1204" t="s">
        <v>2151</v>
      </c>
      <c r="O1204" t="s">
        <v>2152</v>
      </c>
      <c r="Q1204">
        <f t="shared" si="54"/>
        <v>57.919249999999998</v>
      </c>
      <c r="S1204">
        <f t="shared" si="55"/>
        <v>58.717874999999999</v>
      </c>
      <c r="U1204">
        <f t="shared" si="56"/>
        <v>448</v>
      </c>
    </row>
    <row r="1205" spans="1:21">
      <c r="A1205" t="s">
        <v>656</v>
      </c>
      <c r="B1205">
        <v>1300</v>
      </c>
      <c r="C1205">
        <v>8</v>
      </c>
      <c r="D1205" t="s">
        <v>1056</v>
      </c>
      <c r="E1205">
        <v>26</v>
      </c>
      <c r="F1205" t="s">
        <v>1344</v>
      </c>
      <c r="G1205" t="s">
        <v>3585</v>
      </c>
      <c r="H1205">
        <v>14</v>
      </c>
      <c r="I1205" t="s">
        <v>3586</v>
      </c>
      <c r="J1205">
        <v>0</v>
      </c>
      <c r="K1205">
        <v>0</v>
      </c>
      <c r="L1205">
        <v>0</v>
      </c>
      <c r="M1205" t="s">
        <v>1266</v>
      </c>
      <c r="N1205" t="s">
        <v>1125</v>
      </c>
      <c r="O1205" t="s">
        <v>3587</v>
      </c>
      <c r="Q1205">
        <f t="shared" si="54"/>
        <v>64.166875000000005</v>
      </c>
      <c r="S1205">
        <f t="shared" si="55"/>
        <v>64.951625000000007</v>
      </c>
      <c r="U1205">
        <f t="shared" si="56"/>
        <v>364</v>
      </c>
    </row>
    <row r="1206" spans="1:21">
      <c r="A1206" t="s">
        <v>656</v>
      </c>
      <c r="B1206">
        <v>1400</v>
      </c>
      <c r="C1206">
        <v>1</v>
      </c>
      <c r="D1206" t="s">
        <v>1056</v>
      </c>
      <c r="E1206">
        <v>76</v>
      </c>
      <c r="F1206" t="s">
        <v>2356</v>
      </c>
      <c r="G1206" t="s">
        <v>2357</v>
      </c>
      <c r="H1206" t="s">
        <v>1496</v>
      </c>
      <c r="I1206" t="s">
        <v>2358</v>
      </c>
      <c r="J1206">
        <v>0</v>
      </c>
      <c r="K1206">
        <v>0</v>
      </c>
      <c r="L1206">
        <v>0</v>
      </c>
      <c r="M1206" t="s">
        <v>2359</v>
      </c>
      <c r="N1206" t="s">
        <v>1807</v>
      </c>
      <c r="O1206" t="s">
        <v>2360</v>
      </c>
      <c r="Q1206">
        <f t="shared" si="54"/>
        <v>12.47725</v>
      </c>
      <c r="S1206">
        <f t="shared" si="55"/>
        <v>13.209999999999999</v>
      </c>
      <c r="U1206">
        <f t="shared" si="56"/>
        <v>1155.2</v>
      </c>
    </row>
    <row r="1207" spans="1:21">
      <c r="A1207" t="s">
        <v>656</v>
      </c>
      <c r="B1207">
        <v>1400</v>
      </c>
      <c r="C1207">
        <v>2</v>
      </c>
      <c r="D1207" t="s">
        <v>1056</v>
      </c>
      <c r="E1207">
        <v>44</v>
      </c>
      <c r="F1207" t="s">
        <v>1172</v>
      </c>
      <c r="G1207" t="s">
        <v>1173</v>
      </c>
      <c r="H1207" t="s">
        <v>462</v>
      </c>
      <c r="I1207" t="s">
        <v>1174</v>
      </c>
      <c r="J1207">
        <v>0</v>
      </c>
      <c r="K1207">
        <v>0</v>
      </c>
      <c r="L1207">
        <v>0</v>
      </c>
      <c r="M1207" t="s">
        <v>492</v>
      </c>
      <c r="N1207" t="s">
        <v>1175</v>
      </c>
      <c r="O1207" t="s">
        <v>1176</v>
      </c>
      <c r="Q1207">
        <f t="shared" si="54"/>
        <v>22.066000000000003</v>
      </c>
      <c r="S1207">
        <f t="shared" si="55"/>
        <v>22.694375000000001</v>
      </c>
      <c r="U1207">
        <f t="shared" si="56"/>
        <v>682</v>
      </c>
    </row>
    <row r="1208" spans="1:21">
      <c r="A1208" t="s">
        <v>656</v>
      </c>
      <c r="B1208">
        <v>1400</v>
      </c>
      <c r="C1208">
        <v>3</v>
      </c>
      <c r="D1208" t="s">
        <v>1056</v>
      </c>
      <c r="E1208">
        <v>33</v>
      </c>
      <c r="F1208" t="s">
        <v>6079</v>
      </c>
      <c r="G1208" t="s">
        <v>6080</v>
      </c>
      <c r="H1208">
        <v>15</v>
      </c>
      <c r="I1208" t="s">
        <v>6081</v>
      </c>
      <c r="J1208">
        <v>0</v>
      </c>
      <c r="K1208">
        <v>0</v>
      </c>
      <c r="L1208">
        <v>0</v>
      </c>
      <c r="M1208" t="s">
        <v>1453</v>
      </c>
      <c r="N1208" t="s">
        <v>1159</v>
      </c>
      <c r="O1208" t="s">
        <v>6082</v>
      </c>
      <c r="Q1208">
        <f t="shared" si="54"/>
        <v>29.566624999999998</v>
      </c>
      <c r="S1208">
        <f t="shared" si="55"/>
        <v>30.080500000000001</v>
      </c>
      <c r="U1208">
        <f t="shared" si="56"/>
        <v>495</v>
      </c>
    </row>
    <row r="1209" spans="1:21">
      <c r="A1209" t="s">
        <v>656</v>
      </c>
      <c r="B1209">
        <v>1400</v>
      </c>
      <c r="C1209">
        <v>4</v>
      </c>
      <c r="D1209" t="s">
        <v>1056</v>
      </c>
      <c r="E1209">
        <v>30</v>
      </c>
      <c r="F1209" t="s">
        <v>2866</v>
      </c>
      <c r="G1209" t="s">
        <v>5951</v>
      </c>
      <c r="H1209" t="s">
        <v>1154</v>
      </c>
      <c r="I1209" t="s">
        <v>5952</v>
      </c>
      <c r="J1209">
        <v>0</v>
      </c>
      <c r="K1209">
        <v>0</v>
      </c>
      <c r="L1209">
        <v>0</v>
      </c>
      <c r="M1209" t="s">
        <v>1101</v>
      </c>
      <c r="N1209" t="s">
        <v>1359</v>
      </c>
      <c r="O1209" t="s">
        <v>5953</v>
      </c>
      <c r="Q1209">
        <f t="shared" si="54"/>
        <v>34.995249999999999</v>
      </c>
      <c r="S1209">
        <f t="shared" si="55"/>
        <v>35.411874999999995</v>
      </c>
      <c r="U1209">
        <f t="shared" si="56"/>
        <v>345</v>
      </c>
    </row>
    <row r="1210" spans="1:21">
      <c r="A1210" t="s">
        <v>656</v>
      </c>
      <c r="B1210">
        <v>1400</v>
      </c>
      <c r="C1210">
        <v>5</v>
      </c>
      <c r="D1210" t="s">
        <v>1056</v>
      </c>
      <c r="E1210">
        <v>32</v>
      </c>
      <c r="F1210" t="s">
        <v>1583</v>
      </c>
      <c r="G1210" t="s">
        <v>4821</v>
      </c>
      <c r="H1210" t="s">
        <v>3952</v>
      </c>
      <c r="I1210" t="s">
        <v>4822</v>
      </c>
      <c r="J1210">
        <v>0</v>
      </c>
      <c r="K1210">
        <v>0</v>
      </c>
      <c r="L1210">
        <v>0</v>
      </c>
      <c r="M1210" t="s">
        <v>492</v>
      </c>
      <c r="N1210" t="s">
        <v>3952</v>
      </c>
      <c r="O1210" t="s">
        <v>4823</v>
      </c>
      <c r="Q1210">
        <f t="shared" si="54"/>
        <v>38.416124999999994</v>
      </c>
      <c r="S1210">
        <f t="shared" si="55"/>
        <v>38.811875000000001</v>
      </c>
      <c r="U1210">
        <f t="shared" si="56"/>
        <v>336</v>
      </c>
    </row>
    <row r="1211" spans="1:21">
      <c r="A1211" t="s">
        <v>656</v>
      </c>
      <c r="B1211">
        <v>1400</v>
      </c>
      <c r="C1211">
        <v>6</v>
      </c>
      <c r="D1211" t="s">
        <v>1056</v>
      </c>
      <c r="E1211">
        <v>28</v>
      </c>
      <c r="F1211" t="s">
        <v>4189</v>
      </c>
      <c r="G1211" t="s">
        <v>4360</v>
      </c>
      <c r="H1211">
        <v>20</v>
      </c>
      <c r="I1211" t="s">
        <v>4361</v>
      </c>
      <c r="J1211">
        <v>0</v>
      </c>
      <c r="K1211">
        <v>0</v>
      </c>
      <c r="L1211">
        <v>0</v>
      </c>
      <c r="M1211" t="s">
        <v>581</v>
      </c>
      <c r="N1211" t="s">
        <v>4362</v>
      </c>
      <c r="O1211" t="s">
        <v>4363</v>
      </c>
      <c r="Q1211">
        <f t="shared" si="54"/>
        <v>48.139374999999994</v>
      </c>
      <c r="S1211">
        <f t="shared" si="55"/>
        <v>48.84075</v>
      </c>
      <c r="U1211">
        <f t="shared" si="56"/>
        <v>560</v>
      </c>
    </row>
    <row r="1212" spans="1:21">
      <c r="A1212" t="s">
        <v>656</v>
      </c>
      <c r="B1212">
        <v>1400</v>
      </c>
      <c r="C1212">
        <v>7</v>
      </c>
      <c r="D1212" t="s">
        <v>1056</v>
      </c>
      <c r="E1212">
        <v>26</v>
      </c>
      <c r="F1212" t="s">
        <v>1514</v>
      </c>
      <c r="G1212" t="s">
        <v>1515</v>
      </c>
      <c r="H1212">
        <v>16</v>
      </c>
      <c r="I1212" t="s">
        <v>1516</v>
      </c>
      <c r="J1212">
        <v>0</v>
      </c>
      <c r="K1212">
        <v>0</v>
      </c>
      <c r="L1212">
        <v>0</v>
      </c>
      <c r="M1212" t="s">
        <v>1090</v>
      </c>
      <c r="N1212" t="s">
        <v>1517</v>
      </c>
      <c r="O1212" t="s">
        <v>1518</v>
      </c>
      <c r="Q1212">
        <f t="shared" si="54"/>
        <v>56.87</v>
      </c>
      <c r="S1212">
        <f t="shared" si="55"/>
        <v>57.592124999999996</v>
      </c>
      <c r="U1212">
        <f t="shared" si="56"/>
        <v>416</v>
      </c>
    </row>
    <row r="1213" spans="1:21">
      <c r="A1213" t="s">
        <v>656</v>
      </c>
      <c r="B1213">
        <v>1400</v>
      </c>
      <c r="C1213">
        <v>8</v>
      </c>
      <c r="D1213" t="s">
        <v>1056</v>
      </c>
      <c r="E1213">
        <v>24</v>
      </c>
      <c r="F1213" t="s">
        <v>4875</v>
      </c>
      <c r="G1213" t="s">
        <v>4876</v>
      </c>
      <c r="H1213">
        <v>16</v>
      </c>
      <c r="I1213" t="s">
        <v>4877</v>
      </c>
      <c r="J1213">
        <v>0</v>
      </c>
      <c r="K1213">
        <v>0</v>
      </c>
      <c r="L1213">
        <v>0</v>
      </c>
      <c r="M1213" t="s">
        <v>1072</v>
      </c>
      <c r="N1213" t="s">
        <v>4878</v>
      </c>
      <c r="O1213" t="s">
        <v>4879</v>
      </c>
      <c r="Q1213">
        <f t="shared" si="54"/>
        <v>64.908500000000004</v>
      </c>
      <c r="S1213">
        <f t="shared" si="55"/>
        <v>65.332125000000005</v>
      </c>
      <c r="U1213">
        <f t="shared" si="56"/>
        <v>384</v>
      </c>
    </row>
    <row r="1214" spans="1:21">
      <c r="A1214" t="s">
        <v>656</v>
      </c>
      <c r="B1214">
        <v>1500</v>
      </c>
      <c r="C1214">
        <v>1</v>
      </c>
      <c r="D1214" t="s">
        <v>1056</v>
      </c>
      <c r="E1214">
        <v>70</v>
      </c>
      <c r="F1214" t="s">
        <v>4115</v>
      </c>
      <c r="G1214" t="s">
        <v>4116</v>
      </c>
      <c r="H1214" t="s">
        <v>934</v>
      </c>
      <c r="I1214" t="s">
        <v>4117</v>
      </c>
      <c r="J1214">
        <v>0</v>
      </c>
      <c r="K1214">
        <v>0</v>
      </c>
      <c r="L1214">
        <v>0</v>
      </c>
      <c r="M1214" t="s">
        <v>4118</v>
      </c>
      <c r="N1214" t="s">
        <v>4119</v>
      </c>
      <c r="O1214" t="s">
        <v>4120</v>
      </c>
      <c r="Q1214">
        <f t="shared" si="54"/>
        <v>12.478250000000001</v>
      </c>
      <c r="S1214">
        <f t="shared" si="55"/>
        <v>13.21625</v>
      </c>
      <c r="U1214">
        <f t="shared" si="56"/>
        <v>863.33333333333098</v>
      </c>
    </row>
    <row r="1215" spans="1:21">
      <c r="A1215" t="s">
        <v>656</v>
      </c>
      <c r="B1215">
        <v>1500</v>
      </c>
      <c r="C1215">
        <v>2</v>
      </c>
      <c r="D1215" t="s">
        <v>1056</v>
      </c>
      <c r="E1215">
        <v>41</v>
      </c>
      <c r="F1215" t="s">
        <v>2773</v>
      </c>
      <c r="G1215" t="s">
        <v>2774</v>
      </c>
      <c r="H1215" t="s">
        <v>939</v>
      </c>
      <c r="I1215" t="s">
        <v>2775</v>
      </c>
      <c r="J1215">
        <v>0</v>
      </c>
      <c r="K1215">
        <v>0</v>
      </c>
      <c r="L1215">
        <v>0</v>
      </c>
      <c r="M1215" t="s">
        <v>1386</v>
      </c>
      <c r="N1215" t="s">
        <v>2776</v>
      </c>
      <c r="O1215" t="s">
        <v>2777</v>
      </c>
      <c r="Q1215">
        <f t="shared" si="54"/>
        <v>21.985499999999998</v>
      </c>
      <c r="S1215">
        <f t="shared" si="55"/>
        <v>22.508625000000002</v>
      </c>
      <c r="U1215">
        <f t="shared" si="56"/>
        <v>553.5</v>
      </c>
    </row>
    <row r="1216" spans="1:21">
      <c r="A1216" t="s">
        <v>656</v>
      </c>
      <c r="B1216">
        <v>1500</v>
      </c>
      <c r="C1216">
        <v>3</v>
      </c>
      <c r="D1216" t="s">
        <v>1056</v>
      </c>
      <c r="E1216">
        <v>31</v>
      </c>
      <c r="F1216" t="s">
        <v>1416</v>
      </c>
      <c r="G1216" t="s">
        <v>1417</v>
      </c>
      <c r="H1216" t="s">
        <v>462</v>
      </c>
      <c r="I1216" t="s">
        <v>1418</v>
      </c>
      <c r="J1216">
        <v>0</v>
      </c>
      <c r="K1216">
        <v>0</v>
      </c>
      <c r="L1216">
        <v>0</v>
      </c>
      <c r="M1216" t="s">
        <v>1072</v>
      </c>
      <c r="N1216" t="s">
        <v>1419</v>
      </c>
      <c r="O1216" t="s">
        <v>1420</v>
      </c>
      <c r="Q1216">
        <f t="shared" si="54"/>
        <v>29.549249999999997</v>
      </c>
      <c r="S1216">
        <f t="shared" si="55"/>
        <v>29.903375</v>
      </c>
      <c r="U1216">
        <f t="shared" si="56"/>
        <v>480.5</v>
      </c>
    </row>
    <row r="1217" spans="1:21">
      <c r="A1217" t="s">
        <v>656</v>
      </c>
      <c r="B1217">
        <v>1500</v>
      </c>
      <c r="C1217">
        <v>4</v>
      </c>
      <c r="D1217" t="s">
        <v>1056</v>
      </c>
      <c r="E1217">
        <v>28</v>
      </c>
      <c r="F1217" t="s">
        <v>5039</v>
      </c>
      <c r="G1217" t="s">
        <v>5040</v>
      </c>
      <c r="H1217">
        <v>21</v>
      </c>
      <c r="I1217" t="s">
        <v>5041</v>
      </c>
      <c r="J1217">
        <v>0</v>
      </c>
      <c r="K1217">
        <v>0</v>
      </c>
      <c r="L1217">
        <v>0</v>
      </c>
      <c r="M1217" t="s">
        <v>1090</v>
      </c>
      <c r="N1217" t="s">
        <v>5042</v>
      </c>
      <c r="O1217" t="s">
        <v>5043</v>
      </c>
      <c r="Q1217">
        <f t="shared" si="54"/>
        <v>35.615749999999998</v>
      </c>
      <c r="S1217">
        <f t="shared" si="55"/>
        <v>36.226875</v>
      </c>
      <c r="U1217">
        <f t="shared" si="56"/>
        <v>588</v>
      </c>
    </row>
    <row r="1218" spans="1:21">
      <c r="A1218" t="s">
        <v>656</v>
      </c>
      <c r="B1218">
        <v>1500</v>
      </c>
      <c r="C1218">
        <v>5</v>
      </c>
      <c r="D1218" t="s">
        <v>1056</v>
      </c>
      <c r="E1218">
        <v>29</v>
      </c>
      <c r="F1218" t="s">
        <v>2866</v>
      </c>
      <c r="G1218" t="s">
        <v>2867</v>
      </c>
      <c r="H1218">
        <v>17</v>
      </c>
      <c r="I1218" t="s">
        <v>2868</v>
      </c>
      <c r="J1218">
        <v>0</v>
      </c>
      <c r="K1218">
        <v>0</v>
      </c>
      <c r="L1218">
        <v>0</v>
      </c>
      <c r="M1218" t="s">
        <v>1090</v>
      </c>
      <c r="N1218" t="s">
        <v>2869</v>
      </c>
      <c r="O1218" t="s">
        <v>2870</v>
      </c>
      <c r="Q1218">
        <f t="shared" si="54"/>
        <v>39.634750000000004</v>
      </c>
      <c r="S1218">
        <f t="shared" si="55"/>
        <v>40.287624999999998</v>
      </c>
      <c r="U1218">
        <f t="shared" si="56"/>
        <v>493</v>
      </c>
    </row>
    <row r="1219" spans="1:21">
      <c r="A1219" t="s">
        <v>656</v>
      </c>
      <c r="B1219">
        <v>1500</v>
      </c>
      <c r="C1219">
        <v>6</v>
      </c>
      <c r="D1219" t="s">
        <v>1056</v>
      </c>
      <c r="E1219">
        <v>27</v>
      </c>
      <c r="F1219" t="s">
        <v>1116</v>
      </c>
      <c r="G1219" t="s">
        <v>5622</v>
      </c>
      <c r="H1219">
        <v>16</v>
      </c>
      <c r="I1219" t="s">
        <v>5623</v>
      </c>
      <c r="J1219">
        <v>0</v>
      </c>
      <c r="K1219">
        <v>0</v>
      </c>
      <c r="L1219">
        <v>0</v>
      </c>
      <c r="M1219" t="s">
        <v>1072</v>
      </c>
      <c r="N1219" t="s">
        <v>5624</v>
      </c>
      <c r="O1219" t="s">
        <v>5625</v>
      </c>
      <c r="Q1219">
        <f t="shared" ref="Q1219:Q1282" si="57">(F1219+G1219+(8-C1219)*0)/8</f>
        <v>48.425374999999995</v>
      </c>
      <c r="S1219">
        <f t="shared" ref="S1219:S1282" si="58">(O1219+N1219+L1219)/8</f>
        <v>48.772625000000005</v>
      </c>
      <c r="U1219">
        <f t="shared" si="56"/>
        <v>432</v>
      </c>
    </row>
    <row r="1220" spans="1:21">
      <c r="A1220" t="s">
        <v>656</v>
      </c>
      <c r="B1220">
        <v>1500</v>
      </c>
      <c r="C1220">
        <v>7</v>
      </c>
      <c r="D1220" t="s">
        <v>1056</v>
      </c>
      <c r="E1220">
        <v>24</v>
      </c>
      <c r="F1220" t="s">
        <v>6060</v>
      </c>
      <c r="G1220" t="s">
        <v>6061</v>
      </c>
      <c r="H1220">
        <v>18</v>
      </c>
      <c r="I1220" t="s">
        <v>6062</v>
      </c>
      <c r="J1220">
        <v>0</v>
      </c>
      <c r="K1220">
        <v>0</v>
      </c>
      <c r="L1220">
        <v>0</v>
      </c>
      <c r="M1220" t="s">
        <v>1266</v>
      </c>
      <c r="N1220">
        <v>14</v>
      </c>
      <c r="O1220" t="s">
        <v>6063</v>
      </c>
      <c r="Q1220">
        <f t="shared" si="57"/>
        <v>58.238250000000001</v>
      </c>
      <c r="S1220">
        <f t="shared" si="58"/>
        <v>58.90475</v>
      </c>
      <c r="U1220">
        <f t="shared" si="56"/>
        <v>432</v>
      </c>
    </row>
    <row r="1221" spans="1:21">
      <c r="A1221" t="s">
        <v>656</v>
      </c>
      <c r="B1221">
        <v>1500</v>
      </c>
      <c r="C1221">
        <v>8</v>
      </c>
      <c r="D1221" t="s">
        <v>1056</v>
      </c>
      <c r="E1221">
        <v>22</v>
      </c>
      <c r="F1221" t="s">
        <v>3743</v>
      </c>
      <c r="G1221" t="s">
        <v>3744</v>
      </c>
      <c r="H1221">
        <v>15</v>
      </c>
      <c r="I1221" t="s">
        <v>3745</v>
      </c>
      <c r="J1221">
        <v>0</v>
      </c>
      <c r="K1221">
        <v>0</v>
      </c>
      <c r="L1221">
        <v>0</v>
      </c>
      <c r="M1221" t="s">
        <v>111</v>
      </c>
      <c r="N1221" t="s">
        <v>3746</v>
      </c>
      <c r="O1221" t="s">
        <v>3747</v>
      </c>
      <c r="Q1221">
        <f t="shared" si="57"/>
        <v>65.104250000000008</v>
      </c>
      <c r="S1221">
        <f t="shared" si="58"/>
        <v>65.118250000000003</v>
      </c>
      <c r="U1221">
        <f t="shared" si="56"/>
        <v>330</v>
      </c>
    </row>
    <row r="1222" spans="1:21">
      <c r="A1222" t="s">
        <v>656</v>
      </c>
      <c r="B1222">
        <v>1600</v>
      </c>
      <c r="C1222">
        <v>1</v>
      </c>
      <c r="D1222" t="s">
        <v>1056</v>
      </c>
      <c r="E1222">
        <v>66</v>
      </c>
      <c r="F1222" t="s">
        <v>4896</v>
      </c>
      <c r="G1222" t="s">
        <v>4897</v>
      </c>
      <c r="H1222" t="s">
        <v>939</v>
      </c>
      <c r="I1222" t="s">
        <v>4898</v>
      </c>
      <c r="J1222">
        <v>0</v>
      </c>
      <c r="K1222">
        <v>0</v>
      </c>
      <c r="L1222">
        <v>0</v>
      </c>
      <c r="M1222" t="s">
        <v>1083</v>
      </c>
      <c r="N1222" t="s">
        <v>4899</v>
      </c>
      <c r="O1222" t="s">
        <v>4900</v>
      </c>
      <c r="Q1222">
        <f t="shared" si="57"/>
        <v>12.479374999999999</v>
      </c>
      <c r="S1222">
        <f t="shared" si="58"/>
        <v>13.088125</v>
      </c>
      <c r="U1222">
        <f t="shared" ref="U1222:U1285" si="59">H1222*E1222</f>
        <v>891</v>
      </c>
    </row>
    <row r="1223" spans="1:21">
      <c r="A1223" t="s">
        <v>656</v>
      </c>
      <c r="B1223">
        <v>1600</v>
      </c>
      <c r="C1223">
        <v>2</v>
      </c>
      <c r="D1223" t="s">
        <v>1056</v>
      </c>
      <c r="E1223">
        <v>39</v>
      </c>
      <c r="F1223" t="s">
        <v>5333</v>
      </c>
      <c r="G1223" t="s">
        <v>5334</v>
      </c>
      <c r="H1223" t="s">
        <v>1208</v>
      </c>
      <c r="I1223" t="s">
        <v>5335</v>
      </c>
      <c r="J1223">
        <v>0</v>
      </c>
      <c r="K1223">
        <v>0</v>
      </c>
      <c r="L1223">
        <v>0</v>
      </c>
      <c r="M1223" t="s">
        <v>1859</v>
      </c>
      <c r="N1223" t="s">
        <v>1560</v>
      </c>
      <c r="O1223" t="s">
        <v>5336</v>
      </c>
      <c r="Q1223">
        <f t="shared" si="57"/>
        <v>21.798625000000001</v>
      </c>
      <c r="S1223">
        <f t="shared" si="58"/>
        <v>22.47925</v>
      </c>
      <c r="U1223">
        <f t="shared" si="59"/>
        <v>565.5</v>
      </c>
    </row>
    <row r="1224" spans="1:21">
      <c r="A1224" t="s">
        <v>656</v>
      </c>
      <c r="B1224">
        <v>1600</v>
      </c>
      <c r="C1224">
        <v>3</v>
      </c>
      <c r="D1224" t="s">
        <v>1056</v>
      </c>
      <c r="E1224">
        <v>29</v>
      </c>
      <c r="F1224" t="s">
        <v>2394</v>
      </c>
      <c r="G1224" t="s">
        <v>5021</v>
      </c>
      <c r="H1224">
        <v>12</v>
      </c>
      <c r="I1224" t="s">
        <v>5022</v>
      </c>
      <c r="J1224">
        <v>0</v>
      </c>
      <c r="K1224">
        <v>0</v>
      </c>
      <c r="L1224">
        <v>0</v>
      </c>
      <c r="M1224" t="s">
        <v>1529</v>
      </c>
      <c r="N1224" t="s">
        <v>1299</v>
      </c>
      <c r="O1224" t="s">
        <v>5023</v>
      </c>
      <c r="Q1224">
        <f t="shared" si="57"/>
        <v>29.076499999999999</v>
      </c>
      <c r="S1224">
        <f t="shared" si="58"/>
        <v>29.74325</v>
      </c>
      <c r="U1224">
        <f t="shared" si="59"/>
        <v>348</v>
      </c>
    </row>
    <row r="1225" spans="1:21">
      <c r="A1225" t="s">
        <v>656</v>
      </c>
      <c r="B1225">
        <v>1600</v>
      </c>
      <c r="C1225">
        <v>4</v>
      </c>
      <c r="D1225" t="s">
        <v>1056</v>
      </c>
      <c r="E1225">
        <v>27</v>
      </c>
      <c r="F1225" t="s">
        <v>1190</v>
      </c>
      <c r="G1225" t="s">
        <v>6053</v>
      </c>
      <c r="H1225">
        <v>17</v>
      </c>
      <c r="I1225" t="s">
        <v>6054</v>
      </c>
      <c r="J1225">
        <v>0</v>
      </c>
      <c r="K1225">
        <v>0</v>
      </c>
      <c r="L1225">
        <v>0</v>
      </c>
      <c r="M1225" t="s">
        <v>1877</v>
      </c>
      <c r="N1225">
        <v>10</v>
      </c>
      <c r="O1225" t="s">
        <v>6055</v>
      </c>
      <c r="Q1225">
        <f t="shared" si="57"/>
        <v>35.319625000000002</v>
      </c>
      <c r="S1225">
        <f t="shared" si="58"/>
        <v>35.625124999999997</v>
      </c>
      <c r="U1225">
        <f t="shared" si="59"/>
        <v>459</v>
      </c>
    </row>
    <row r="1226" spans="1:21">
      <c r="A1226" t="s">
        <v>656</v>
      </c>
      <c r="B1226">
        <v>1600</v>
      </c>
      <c r="C1226">
        <v>5</v>
      </c>
      <c r="D1226" t="s">
        <v>1056</v>
      </c>
      <c r="E1226">
        <v>28</v>
      </c>
      <c r="F1226" t="s">
        <v>2039</v>
      </c>
      <c r="G1226" t="s">
        <v>2040</v>
      </c>
      <c r="H1226">
        <v>17</v>
      </c>
      <c r="I1226" t="s">
        <v>2041</v>
      </c>
      <c r="J1226">
        <v>0</v>
      </c>
      <c r="K1226">
        <v>0</v>
      </c>
      <c r="L1226">
        <v>0</v>
      </c>
      <c r="M1226" t="s">
        <v>1529</v>
      </c>
      <c r="N1226" t="s">
        <v>1299</v>
      </c>
      <c r="O1226" t="s">
        <v>2042</v>
      </c>
      <c r="Q1226">
        <f t="shared" si="57"/>
        <v>39.493499999999997</v>
      </c>
      <c r="S1226">
        <f t="shared" si="58"/>
        <v>40.097625000000001</v>
      </c>
      <c r="U1226">
        <f t="shared" si="59"/>
        <v>476</v>
      </c>
    </row>
    <row r="1227" spans="1:21">
      <c r="A1227" t="s">
        <v>656</v>
      </c>
      <c r="B1227">
        <v>1600</v>
      </c>
      <c r="C1227">
        <v>6</v>
      </c>
      <c r="D1227" t="s">
        <v>1056</v>
      </c>
      <c r="E1227">
        <v>25</v>
      </c>
      <c r="F1227" t="s">
        <v>3399</v>
      </c>
      <c r="G1227" t="s">
        <v>3956</v>
      </c>
      <c r="H1227">
        <v>17</v>
      </c>
      <c r="I1227" t="s">
        <v>3957</v>
      </c>
      <c r="J1227">
        <v>0</v>
      </c>
      <c r="K1227">
        <v>0</v>
      </c>
      <c r="L1227">
        <v>0</v>
      </c>
      <c r="M1227" t="s">
        <v>1529</v>
      </c>
      <c r="N1227" t="s">
        <v>3958</v>
      </c>
      <c r="O1227" t="s">
        <v>3959</v>
      </c>
      <c r="Q1227">
        <f t="shared" si="57"/>
        <v>48.814999999999998</v>
      </c>
      <c r="S1227">
        <f t="shared" si="58"/>
        <v>49.460749999999997</v>
      </c>
      <c r="U1227">
        <f t="shared" si="59"/>
        <v>425</v>
      </c>
    </row>
    <row r="1228" spans="1:21">
      <c r="A1228" t="s">
        <v>656</v>
      </c>
      <c r="B1228">
        <v>1600</v>
      </c>
      <c r="C1228">
        <v>7</v>
      </c>
      <c r="D1228" t="s">
        <v>1056</v>
      </c>
      <c r="E1228">
        <v>23</v>
      </c>
      <c r="F1228" t="s">
        <v>974</v>
      </c>
      <c r="G1228" t="s">
        <v>4580</v>
      </c>
      <c r="H1228">
        <v>18</v>
      </c>
      <c r="I1228" t="s">
        <v>4581</v>
      </c>
      <c r="J1228">
        <v>0</v>
      </c>
      <c r="K1228">
        <v>0</v>
      </c>
      <c r="L1228">
        <v>0</v>
      </c>
      <c r="M1228" t="s">
        <v>111</v>
      </c>
      <c r="N1228" t="s">
        <v>4484</v>
      </c>
      <c r="O1228" t="s">
        <v>4582</v>
      </c>
      <c r="Q1228">
        <f t="shared" si="57"/>
        <v>57.805374999999998</v>
      </c>
      <c r="S1228">
        <f t="shared" si="58"/>
        <v>57.83325</v>
      </c>
      <c r="U1228">
        <f t="shared" si="59"/>
        <v>414</v>
      </c>
    </row>
    <row r="1229" spans="1:21">
      <c r="A1229" t="s">
        <v>656</v>
      </c>
      <c r="B1229">
        <v>1600</v>
      </c>
      <c r="C1229">
        <v>8</v>
      </c>
      <c r="D1229" t="s">
        <v>1056</v>
      </c>
      <c r="E1229">
        <v>21</v>
      </c>
      <c r="F1229" t="s">
        <v>1344</v>
      </c>
      <c r="G1229" t="s">
        <v>1345</v>
      </c>
      <c r="H1229">
        <v>12</v>
      </c>
      <c r="I1229" t="s">
        <v>1346</v>
      </c>
      <c r="J1229">
        <v>0</v>
      </c>
      <c r="K1229">
        <v>0</v>
      </c>
      <c r="L1229">
        <v>0</v>
      </c>
      <c r="M1229" t="s">
        <v>1090</v>
      </c>
      <c r="N1229" t="s">
        <v>1347</v>
      </c>
      <c r="O1229" t="s">
        <v>1348</v>
      </c>
      <c r="Q1229">
        <f t="shared" si="57"/>
        <v>64.276250000000005</v>
      </c>
      <c r="S1229">
        <f t="shared" si="58"/>
        <v>64.845749999999995</v>
      </c>
      <c r="U1229">
        <f t="shared" si="59"/>
        <v>252</v>
      </c>
    </row>
    <row r="1230" spans="1:21">
      <c r="A1230" t="s">
        <v>656</v>
      </c>
      <c r="B1230">
        <v>1700</v>
      </c>
      <c r="C1230">
        <v>1</v>
      </c>
      <c r="D1230" t="s">
        <v>1056</v>
      </c>
      <c r="E1230">
        <v>63</v>
      </c>
      <c r="F1230" t="s">
        <v>4395</v>
      </c>
      <c r="G1230" t="s">
        <v>5269</v>
      </c>
      <c r="H1230" t="s">
        <v>4664</v>
      </c>
      <c r="I1230" t="s">
        <v>5270</v>
      </c>
      <c r="J1230">
        <v>0</v>
      </c>
      <c r="K1230">
        <v>0</v>
      </c>
      <c r="L1230">
        <v>0</v>
      </c>
      <c r="M1230" t="s">
        <v>1101</v>
      </c>
      <c r="N1230" t="s">
        <v>5271</v>
      </c>
      <c r="O1230" t="s">
        <v>4900</v>
      </c>
      <c r="Q1230">
        <f t="shared" si="57"/>
        <v>12.4815</v>
      </c>
      <c r="S1230">
        <f t="shared" si="58"/>
        <v>13.060375000000001</v>
      </c>
      <c r="U1230">
        <f t="shared" si="59"/>
        <v>960.75</v>
      </c>
    </row>
    <row r="1231" spans="1:21">
      <c r="A1231" t="s">
        <v>656</v>
      </c>
      <c r="B1231">
        <v>1700</v>
      </c>
      <c r="C1231">
        <v>2</v>
      </c>
      <c r="D1231" t="s">
        <v>1056</v>
      </c>
      <c r="E1231">
        <v>36</v>
      </c>
      <c r="F1231" t="s">
        <v>1342</v>
      </c>
      <c r="G1231" t="s">
        <v>3721</v>
      </c>
      <c r="H1231" t="s">
        <v>1154</v>
      </c>
      <c r="I1231" t="s">
        <v>3722</v>
      </c>
      <c r="J1231">
        <v>0</v>
      </c>
      <c r="K1231">
        <v>0</v>
      </c>
      <c r="L1231">
        <v>0</v>
      </c>
      <c r="M1231" t="s">
        <v>1453</v>
      </c>
      <c r="N1231" t="s">
        <v>3137</v>
      </c>
      <c r="O1231" t="s">
        <v>3723</v>
      </c>
      <c r="Q1231">
        <f t="shared" si="57"/>
        <v>22.041749999999997</v>
      </c>
      <c r="S1231">
        <f t="shared" si="58"/>
        <v>22.680625000000003</v>
      </c>
      <c r="U1231">
        <f t="shared" si="59"/>
        <v>414</v>
      </c>
    </row>
    <row r="1232" spans="1:21">
      <c r="A1232" t="s">
        <v>656</v>
      </c>
      <c r="B1232">
        <v>1700</v>
      </c>
      <c r="C1232">
        <v>3</v>
      </c>
      <c r="D1232" t="s">
        <v>1056</v>
      </c>
      <c r="E1232">
        <v>27</v>
      </c>
      <c r="F1232" t="s">
        <v>5319</v>
      </c>
      <c r="G1232" t="s">
        <v>5320</v>
      </c>
      <c r="H1232">
        <v>22</v>
      </c>
      <c r="I1232" t="s">
        <v>5321</v>
      </c>
      <c r="J1232">
        <v>0</v>
      </c>
      <c r="K1232">
        <v>0</v>
      </c>
      <c r="L1232">
        <v>0</v>
      </c>
      <c r="M1232" t="s">
        <v>1101</v>
      </c>
      <c r="N1232" t="s">
        <v>3153</v>
      </c>
      <c r="O1232" t="s">
        <v>5322</v>
      </c>
      <c r="Q1232">
        <f t="shared" si="57"/>
        <v>29.165499999999998</v>
      </c>
      <c r="S1232">
        <f t="shared" si="58"/>
        <v>29.714125000000003</v>
      </c>
      <c r="U1232">
        <f t="shared" si="59"/>
        <v>594</v>
      </c>
    </row>
    <row r="1233" spans="1:21">
      <c r="A1233" t="s">
        <v>656</v>
      </c>
      <c r="B1233">
        <v>1700</v>
      </c>
      <c r="C1233">
        <v>4</v>
      </c>
      <c r="D1233" t="s">
        <v>1056</v>
      </c>
      <c r="E1233">
        <v>23</v>
      </c>
      <c r="F1233" t="s">
        <v>1954</v>
      </c>
      <c r="G1233" t="s">
        <v>4730</v>
      </c>
      <c r="H1233">
        <v>18</v>
      </c>
      <c r="I1233" t="s">
        <v>4731</v>
      </c>
      <c r="J1233">
        <v>0</v>
      </c>
      <c r="K1233">
        <v>0</v>
      </c>
      <c r="L1233">
        <v>0</v>
      </c>
      <c r="M1233">
        <v>0</v>
      </c>
      <c r="N1233" t="s">
        <v>4732</v>
      </c>
      <c r="O1233" t="s">
        <v>4733</v>
      </c>
      <c r="Q1233">
        <f t="shared" si="57"/>
        <v>36.346625000000003</v>
      </c>
      <c r="S1233">
        <f t="shared" si="58"/>
        <v>36.305</v>
      </c>
      <c r="U1233">
        <f t="shared" si="59"/>
        <v>414</v>
      </c>
    </row>
    <row r="1234" spans="1:21">
      <c r="A1234" t="s">
        <v>656</v>
      </c>
      <c r="B1234">
        <v>1700</v>
      </c>
      <c r="C1234">
        <v>5</v>
      </c>
      <c r="D1234" t="s">
        <v>1056</v>
      </c>
      <c r="E1234">
        <v>26</v>
      </c>
      <c r="F1234" t="s">
        <v>1583</v>
      </c>
      <c r="G1234" t="s">
        <v>4205</v>
      </c>
      <c r="H1234">
        <v>11</v>
      </c>
      <c r="I1234" t="s">
        <v>4206</v>
      </c>
      <c r="J1234">
        <v>0</v>
      </c>
      <c r="K1234">
        <v>0</v>
      </c>
      <c r="L1234">
        <v>0</v>
      </c>
      <c r="M1234" t="s">
        <v>1090</v>
      </c>
      <c r="N1234" t="s">
        <v>4207</v>
      </c>
      <c r="O1234" t="s">
        <v>4208</v>
      </c>
      <c r="Q1234">
        <f t="shared" si="57"/>
        <v>39.153374999999997</v>
      </c>
      <c r="S1234">
        <f t="shared" si="58"/>
        <v>39.757624999999997</v>
      </c>
      <c r="U1234">
        <f t="shared" si="59"/>
        <v>286</v>
      </c>
    </row>
    <row r="1235" spans="1:21">
      <c r="A1235" t="s">
        <v>656</v>
      </c>
      <c r="B1235">
        <v>1700</v>
      </c>
      <c r="C1235">
        <v>6</v>
      </c>
      <c r="D1235" t="s">
        <v>1056</v>
      </c>
      <c r="E1235">
        <v>24</v>
      </c>
      <c r="F1235" t="s">
        <v>1675</v>
      </c>
      <c r="G1235" t="s">
        <v>3801</v>
      </c>
      <c r="H1235">
        <v>13</v>
      </c>
      <c r="I1235" t="s">
        <v>3802</v>
      </c>
      <c r="J1235">
        <v>0</v>
      </c>
      <c r="K1235">
        <v>0</v>
      </c>
      <c r="L1235">
        <v>0</v>
      </c>
      <c r="M1235">
        <v>0</v>
      </c>
      <c r="N1235" t="s">
        <v>3803</v>
      </c>
      <c r="O1235" t="s">
        <v>3801</v>
      </c>
      <c r="Q1235">
        <f t="shared" si="57"/>
        <v>48.828499999999998</v>
      </c>
      <c r="S1235">
        <f t="shared" si="58"/>
        <v>48.897874999999999</v>
      </c>
      <c r="U1235">
        <f t="shared" si="59"/>
        <v>312</v>
      </c>
    </row>
    <row r="1236" spans="1:21">
      <c r="A1236" t="s">
        <v>656</v>
      </c>
      <c r="B1236">
        <v>1700</v>
      </c>
      <c r="C1236">
        <v>7</v>
      </c>
      <c r="D1236" t="s">
        <v>1056</v>
      </c>
      <c r="E1236">
        <v>22</v>
      </c>
      <c r="F1236" t="s">
        <v>1627</v>
      </c>
      <c r="G1236" t="s">
        <v>3782</v>
      </c>
      <c r="H1236">
        <v>12</v>
      </c>
      <c r="I1236" t="s">
        <v>3783</v>
      </c>
      <c r="J1236">
        <v>0</v>
      </c>
      <c r="K1236">
        <v>0</v>
      </c>
      <c r="L1236">
        <v>0</v>
      </c>
      <c r="M1236" t="s">
        <v>1529</v>
      </c>
      <c r="N1236" t="s">
        <v>3784</v>
      </c>
      <c r="O1236" t="s">
        <v>3785</v>
      </c>
      <c r="Q1236">
        <f t="shared" si="57"/>
        <v>56.777999999999999</v>
      </c>
      <c r="S1236">
        <f t="shared" si="58"/>
        <v>57.257125000000002</v>
      </c>
      <c r="U1236">
        <f t="shared" si="59"/>
        <v>264</v>
      </c>
    </row>
    <row r="1237" spans="1:21">
      <c r="A1237" t="s">
        <v>656</v>
      </c>
      <c r="B1237">
        <v>1700</v>
      </c>
      <c r="C1237">
        <v>8</v>
      </c>
      <c r="D1237" t="s">
        <v>1056</v>
      </c>
      <c r="E1237">
        <v>20</v>
      </c>
      <c r="F1237">
        <v>10</v>
      </c>
      <c r="G1237" t="s">
        <v>5646</v>
      </c>
      <c r="H1237">
        <v>12</v>
      </c>
      <c r="I1237" t="s">
        <v>5647</v>
      </c>
      <c r="J1237">
        <v>0</v>
      </c>
      <c r="K1237">
        <v>0</v>
      </c>
      <c r="L1237">
        <v>0</v>
      </c>
      <c r="M1237" t="s">
        <v>1090</v>
      </c>
      <c r="N1237" t="s">
        <v>5648</v>
      </c>
      <c r="O1237" t="s">
        <v>5649</v>
      </c>
      <c r="Q1237">
        <f t="shared" si="57"/>
        <v>64.402000000000001</v>
      </c>
      <c r="S1237">
        <f t="shared" si="58"/>
        <v>65.054749999999999</v>
      </c>
      <c r="U1237">
        <f t="shared" si="59"/>
        <v>240</v>
      </c>
    </row>
    <row r="1238" spans="1:21">
      <c r="A1238" t="s">
        <v>656</v>
      </c>
      <c r="B1238">
        <v>1800</v>
      </c>
      <c r="C1238">
        <v>1</v>
      </c>
      <c r="D1238" t="s">
        <v>1056</v>
      </c>
      <c r="E1238">
        <v>59</v>
      </c>
      <c r="F1238">
        <v>3</v>
      </c>
      <c r="G1238" t="s">
        <v>2919</v>
      </c>
      <c r="H1238" t="s">
        <v>2700</v>
      </c>
      <c r="I1238" t="s">
        <v>2920</v>
      </c>
      <c r="J1238">
        <v>0</v>
      </c>
      <c r="K1238">
        <v>0</v>
      </c>
      <c r="L1238">
        <v>0</v>
      </c>
      <c r="M1238" t="s">
        <v>1101</v>
      </c>
      <c r="N1238" t="s">
        <v>2921</v>
      </c>
      <c r="O1238" t="s">
        <v>2922</v>
      </c>
      <c r="Q1238">
        <f t="shared" si="57"/>
        <v>12.478</v>
      </c>
      <c r="S1238">
        <f t="shared" si="58"/>
        <v>13.011375000000001</v>
      </c>
      <c r="U1238">
        <f t="shared" si="59"/>
        <v>963.6666666666647</v>
      </c>
    </row>
    <row r="1239" spans="1:21">
      <c r="A1239" t="s">
        <v>656</v>
      </c>
      <c r="B1239">
        <v>1800</v>
      </c>
      <c r="C1239">
        <v>2</v>
      </c>
      <c r="D1239" t="s">
        <v>1056</v>
      </c>
      <c r="E1239">
        <v>34</v>
      </c>
      <c r="F1239" t="s">
        <v>2773</v>
      </c>
      <c r="G1239" t="s">
        <v>2834</v>
      </c>
      <c r="H1239">
        <v>18</v>
      </c>
      <c r="I1239" t="s">
        <v>2835</v>
      </c>
      <c r="J1239">
        <v>0</v>
      </c>
      <c r="K1239">
        <v>0</v>
      </c>
      <c r="L1239">
        <v>0</v>
      </c>
      <c r="M1239" t="s">
        <v>1453</v>
      </c>
      <c r="N1239" t="s">
        <v>2836</v>
      </c>
      <c r="O1239" t="s">
        <v>2837</v>
      </c>
      <c r="Q1239">
        <f t="shared" si="57"/>
        <v>21.861000000000001</v>
      </c>
      <c r="S1239">
        <f t="shared" si="58"/>
        <v>22.453624999999999</v>
      </c>
      <c r="U1239">
        <f t="shared" si="59"/>
        <v>612</v>
      </c>
    </row>
    <row r="1240" spans="1:21">
      <c r="A1240" t="s">
        <v>656</v>
      </c>
      <c r="B1240">
        <v>1800</v>
      </c>
      <c r="C1240">
        <v>3</v>
      </c>
      <c r="D1240" t="s">
        <v>1056</v>
      </c>
      <c r="E1240">
        <v>26</v>
      </c>
      <c r="F1240" t="s">
        <v>3624</v>
      </c>
      <c r="G1240" t="s">
        <v>4448</v>
      </c>
      <c r="H1240">
        <v>21</v>
      </c>
      <c r="I1240" t="s">
        <v>4449</v>
      </c>
      <c r="J1240">
        <v>0</v>
      </c>
      <c r="K1240">
        <v>0</v>
      </c>
      <c r="L1240">
        <v>0</v>
      </c>
      <c r="M1240" t="s">
        <v>1877</v>
      </c>
      <c r="N1240" t="s">
        <v>4450</v>
      </c>
      <c r="O1240" t="s">
        <v>4451</v>
      </c>
      <c r="Q1240">
        <f t="shared" si="57"/>
        <v>29.666625</v>
      </c>
      <c r="S1240">
        <f t="shared" si="58"/>
        <v>29.930624999999999</v>
      </c>
      <c r="U1240">
        <f t="shared" si="59"/>
        <v>546</v>
      </c>
    </row>
    <row r="1241" spans="1:21">
      <c r="A1241" t="s">
        <v>656</v>
      </c>
      <c r="B1241">
        <v>1800</v>
      </c>
      <c r="C1241">
        <v>4</v>
      </c>
      <c r="D1241" t="s">
        <v>1056</v>
      </c>
      <c r="E1241">
        <v>23</v>
      </c>
      <c r="F1241" t="s">
        <v>1296</v>
      </c>
      <c r="G1241" t="s">
        <v>1297</v>
      </c>
      <c r="H1241">
        <v>18</v>
      </c>
      <c r="I1241" t="s">
        <v>1298</v>
      </c>
      <c r="J1241">
        <v>0</v>
      </c>
      <c r="K1241">
        <v>0</v>
      </c>
      <c r="L1241">
        <v>0</v>
      </c>
      <c r="M1241" t="s">
        <v>1101</v>
      </c>
      <c r="N1241" t="s">
        <v>1299</v>
      </c>
      <c r="O1241" t="s">
        <v>1300</v>
      </c>
      <c r="Q1241">
        <f t="shared" si="57"/>
        <v>35.334000000000003</v>
      </c>
      <c r="S1241">
        <f t="shared" si="58"/>
        <v>35.875749999999996</v>
      </c>
      <c r="U1241">
        <f t="shared" si="59"/>
        <v>414</v>
      </c>
    </row>
    <row r="1242" spans="1:21">
      <c r="A1242" t="s">
        <v>656</v>
      </c>
      <c r="B1242">
        <v>1800</v>
      </c>
      <c r="C1242">
        <v>5</v>
      </c>
      <c r="D1242" t="s">
        <v>1056</v>
      </c>
      <c r="E1242">
        <v>25</v>
      </c>
      <c r="F1242" t="s">
        <v>1296</v>
      </c>
      <c r="G1242" t="s">
        <v>2082</v>
      </c>
      <c r="H1242">
        <v>18</v>
      </c>
      <c r="I1242" t="s">
        <v>2083</v>
      </c>
      <c r="J1242">
        <v>0</v>
      </c>
      <c r="K1242">
        <v>0</v>
      </c>
      <c r="L1242">
        <v>0</v>
      </c>
      <c r="M1242" t="s">
        <v>1072</v>
      </c>
      <c r="N1242" t="s">
        <v>2084</v>
      </c>
      <c r="O1242" t="s">
        <v>2085</v>
      </c>
      <c r="Q1242">
        <f t="shared" si="57"/>
        <v>38.368124999999999</v>
      </c>
      <c r="S1242">
        <f t="shared" si="58"/>
        <v>38.611249999999998</v>
      </c>
      <c r="U1242">
        <f t="shared" si="59"/>
        <v>450</v>
      </c>
    </row>
    <row r="1243" spans="1:21">
      <c r="A1243" t="s">
        <v>656</v>
      </c>
      <c r="B1243">
        <v>1800</v>
      </c>
      <c r="C1243">
        <v>6</v>
      </c>
      <c r="D1243" t="s">
        <v>1056</v>
      </c>
      <c r="E1243">
        <v>22</v>
      </c>
      <c r="F1243" t="s">
        <v>3399</v>
      </c>
      <c r="G1243" t="s">
        <v>3400</v>
      </c>
      <c r="H1243">
        <v>19</v>
      </c>
      <c r="I1243" t="s">
        <v>3401</v>
      </c>
      <c r="J1243">
        <v>0</v>
      </c>
      <c r="K1243">
        <v>0</v>
      </c>
      <c r="L1243">
        <v>0</v>
      </c>
      <c r="M1243" t="s">
        <v>1101</v>
      </c>
      <c r="N1243" t="s">
        <v>3402</v>
      </c>
      <c r="O1243" t="s">
        <v>3403</v>
      </c>
      <c r="Q1243">
        <f t="shared" si="57"/>
        <v>48.474249999999998</v>
      </c>
      <c r="S1243">
        <f t="shared" si="58"/>
        <v>49.043750000000003</v>
      </c>
      <c r="U1243">
        <f t="shared" si="59"/>
        <v>418</v>
      </c>
    </row>
    <row r="1244" spans="1:21">
      <c r="A1244" t="s">
        <v>656</v>
      </c>
      <c r="B1244">
        <v>1800</v>
      </c>
      <c r="C1244">
        <v>7</v>
      </c>
      <c r="D1244" t="s">
        <v>1056</v>
      </c>
      <c r="E1244">
        <v>20</v>
      </c>
      <c r="F1244" t="s">
        <v>974</v>
      </c>
      <c r="G1244" t="s">
        <v>2436</v>
      </c>
      <c r="H1244">
        <v>12</v>
      </c>
      <c r="I1244" t="s">
        <v>2437</v>
      </c>
      <c r="J1244">
        <v>0</v>
      </c>
      <c r="K1244">
        <v>0</v>
      </c>
      <c r="L1244">
        <v>0</v>
      </c>
      <c r="M1244" t="s">
        <v>111</v>
      </c>
      <c r="N1244" t="s">
        <v>2438</v>
      </c>
      <c r="O1244" t="s">
        <v>2439</v>
      </c>
      <c r="Q1244">
        <f t="shared" si="57"/>
        <v>57.415875</v>
      </c>
      <c r="S1244">
        <f t="shared" si="58"/>
        <v>57.429875000000003</v>
      </c>
      <c r="U1244">
        <f t="shared" si="59"/>
        <v>240</v>
      </c>
    </row>
    <row r="1245" spans="1:21">
      <c r="A1245" t="s">
        <v>656</v>
      </c>
      <c r="B1245">
        <v>1800</v>
      </c>
      <c r="C1245">
        <v>8</v>
      </c>
      <c r="D1245" t="s">
        <v>1056</v>
      </c>
      <c r="E1245">
        <v>19</v>
      </c>
      <c r="F1245" t="s">
        <v>5799</v>
      </c>
      <c r="G1245" t="s">
        <v>5800</v>
      </c>
      <c r="H1245">
        <v>10</v>
      </c>
      <c r="I1245" t="s">
        <v>5801</v>
      </c>
      <c r="J1245">
        <v>0</v>
      </c>
      <c r="K1245">
        <v>0</v>
      </c>
      <c r="L1245">
        <v>0</v>
      </c>
      <c r="M1245" t="s">
        <v>1101</v>
      </c>
      <c r="N1245" t="s">
        <v>5648</v>
      </c>
      <c r="O1245" t="s">
        <v>5802</v>
      </c>
      <c r="Q1245">
        <f t="shared" si="57"/>
        <v>64.667374999999993</v>
      </c>
      <c r="S1245">
        <f t="shared" si="58"/>
        <v>65.153500000000008</v>
      </c>
      <c r="U1245">
        <f t="shared" si="59"/>
        <v>190</v>
      </c>
    </row>
    <row r="1246" spans="1:21">
      <c r="A1246" t="s">
        <v>656</v>
      </c>
      <c r="B1246">
        <v>1900</v>
      </c>
      <c r="C1246">
        <v>1</v>
      </c>
      <c r="D1246" t="s">
        <v>1056</v>
      </c>
      <c r="E1246">
        <v>56</v>
      </c>
      <c r="F1246" t="s">
        <v>6025</v>
      </c>
      <c r="G1246" t="s">
        <v>6097</v>
      </c>
      <c r="H1246" t="s">
        <v>2700</v>
      </c>
      <c r="I1246" t="s">
        <v>6098</v>
      </c>
      <c r="J1246">
        <v>0</v>
      </c>
      <c r="K1246">
        <v>0</v>
      </c>
      <c r="L1246">
        <v>0</v>
      </c>
      <c r="M1246" t="s">
        <v>1076</v>
      </c>
      <c r="N1246" t="s">
        <v>6099</v>
      </c>
      <c r="O1246" t="s">
        <v>6100</v>
      </c>
      <c r="Q1246">
        <f t="shared" si="57"/>
        <v>12.480874999999999</v>
      </c>
      <c r="S1246">
        <f t="shared" si="58"/>
        <v>13.11975</v>
      </c>
      <c r="U1246">
        <f t="shared" si="59"/>
        <v>914.66666666666481</v>
      </c>
    </row>
    <row r="1247" spans="1:21">
      <c r="A1247" t="s">
        <v>656</v>
      </c>
      <c r="B1247">
        <v>1900</v>
      </c>
      <c r="C1247">
        <v>2</v>
      </c>
      <c r="D1247" t="s">
        <v>1056</v>
      </c>
      <c r="E1247">
        <v>33</v>
      </c>
      <c r="F1247" t="s">
        <v>5044</v>
      </c>
      <c r="G1247" t="s">
        <v>5045</v>
      </c>
      <c r="H1247">
        <v>18</v>
      </c>
      <c r="I1247" t="s">
        <v>5046</v>
      </c>
      <c r="J1247">
        <v>0</v>
      </c>
      <c r="K1247">
        <v>0</v>
      </c>
      <c r="L1247">
        <v>0</v>
      </c>
      <c r="M1247" t="s">
        <v>1072</v>
      </c>
      <c r="N1247" t="s">
        <v>5047</v>
      </c>
      <c r="O1247" t="s">
        <v>5048</v>
      </c>
      <c r="Q1247">
        <f t="shared" si="57"/>
        <v>22.021500000000003</v>
      </c>
      <c r="S1247">
        <f t="shared" si="58"/>
        <v>22.590875</v>
      </c>
      <c r="U1247">
        <f t="shared" si="59"/>
        <v>594</v>
      </c>
    </row>
    <row r="1248" spans="1:21">
      <c r="A1248" t="s">
        <v>656</v>
      </c>
      <c r="B1248">
        <v>1900</v>
      </c>
      <c r="C1248">
        <v>3</v>
      </c>
      <c r="D1248" t="s">
        <v>1056</v>
      </c>
      <c r="E1248">
        <v>24</v>
      </c>
      <c r="F1248" t="s">
        <v>1416</v>
      </c>
      <c r="G1248" t="s">
        <v>5253</v>
      </c>
      <c r="H1248">
        <v>19</v>
      </c>
      <c r="I1248" t="s">
        <v>5254</v>
      </c>
      <c r="J1248">
        <v>0</v>
      </c>
      <c r="K1248">
        <v>0</v>
      </c>
      <c r="L1248">
        <v>0</v>
      </c>
      <c r="M1248" t="s">
        <v>1529</v>
      </c>
      <c r="N1248" t="s">
        <v>1159</v>
      </c>
      <c r="O1248" t="s">
        <v>5255</v>
      </c>
      <c r="Q1248">
        <f t="shared" si="57"/>
        <v>29.244374999999998</v>
      </c>
      <c r="S1248">
        <f t="shared" si="58"/>
        <v>29.737500000000001</v>
      </c>
      <c r="U1248">
        <f t="shared" si="59"/>
        <v>456</v>
      </c>
    </row>
    <row r="1249" spans="1:21">
      <c r="A1249" t="s">
        <v>656</v>
      </c>
      <c r="B1249">
        <v>1900</v>
      </c>
      <c r="C1249">
        <v>4</v>
      </c>
      <c r="D1249" t="s">
        <v>1056</v>
      </c>
      <c r="E1249">
        <v>22</v>
      </c>
      <c r="F1249" t="s">
        <v>4560</v>
      </c>
      <c r="G1249" t="s">
        <v>4561</v>
      </c>
      <c r="H1249">
        <v>17</v>
      </c>
      <c r="I1249" t="s">
        <v>4562</v>
      </c>
      <c r="J1249">
        <v>0</v>
      </c>
      <c r="K1249">
        <v>0</v>
      </c>
      <c r="L1249">
        <v>0</v>
      </c>
      <c r="M1249" t="s">
        <v>1101</v>
      </c>
      <c r="N1249" t="s">
        <v>3913</v>
      </c>
      <c r="O1249" t="s">
        <v>4563</v>
      </c>
      <c r="Q1249">
        <f t="shared" si="57"/>
        <v>36.084375000000001</v>
      </c>
      <c r="S1249">
        <f t="shared" si="58"/>
        <v>36.612249999999996</v>
      </c>
      <c r="U1249">
        <f t="shared" si="59"/>
        <v>374</v>
      </c>
    </row>
    <row r="1250" spans="1:21">
      <c r="A1250" t="s">
        <v>656</v>
      </c>
      <c r="B1250">
        <v>1900</v>
      </c>
      <c r="C1250">
        <v>5</v>
      </c>
      <c r="D1250" t="s">
        <v>1056</v>
      </c>
      <c r="E1250">
        <v>24</v>
      </c>
      <c r="F1250" t="s">
        <v>4266</v>
      </c>
      <c r="G1250" t="s">
        <v>4267</v>
      </c>
      <c r="H1250">
        <v>12</v>
      </c>
      <c r="I1250" t="s">
        <v>4268</v>
      </c>
      <c r="J1250">
        <v>0</v>
      </c>
      <c r="K1250">
        <v>0</v>
      </c>
      <c r="L1250">
        <v>0</v>
      </c>
      <c r="M1250" t="s">
        <v>111</v>
      </c>
      <c r="N1250" t="s">
        <v>932</v>
      </c>
      <c r="O1250" t="s">
        <v>4269</v>
      </c>
      <c r="Q1250">
        <f t="shared" si="57"/>
        <v>39.536499999999997</v>
      </c>
      <c r="S1250">
        <f t="shared" si="58"/>
        <v>39.800375000000003</v>
      </c>
      <c r="U1250">
        <f t="shared" si="59"/>
        <v>288</v>
      </c>
    </row>
    <row r="1251" spans="1:21">
      <c r="A1251" t="s">
        <v>656</v>
      </c>
      <c r="B1251">
        <v>1900</v>
      </c>
      <c r="C1251">
        <v>6</v>
      </c>
      <c r="D1251" t="s">
        <v>1056</v>
      </c>
      <c r="E1251">
        <v>21</v>
      </c>
      <c r="F1251">
        <v>9</v>
      </c>
      <c r="G1251" t="s">
        <v>2489</v>
      </c>
      <c r="H1251">
        <v>11</v>
      </c>
      <c r="I1251" t="s">
        <v>2490</v>
      </c>
      <c r="J1251">
        <v>0</v>
      </c>
      <c r="K1251">
        <v>0</v>
      </c>
      <c r="L1251">
        <v>0</v>
      </c>
      <c r="M1251" t="s">
        <v>1101</v>
      </c>
      <c r="N1251" t="s">
        <v>2491</v>
      </c>
      <c r="O1251" t="s">
        <v>2492</v>
      </c>
      <c r="Q1251">
        <f t="shared" si="57"/>
        <v>48.6785</v>
      </c>
      <c r="S1251">
        <f t="shared" si="58"/>
        <v>49.171500000000002</v>
      </c>
      <c r="U1251">
        <f t="shared" si="59"/>
        <v>231</v>
      </c>
    </row>
    <row r="1252" spans="1:21">
      <c r="A1252" t="s">
        <v>656</v>
      </c>
      <c r="B1252">
        <v>1900</v>
      </c>
      <c r="C1252">
        <v>7</v>
      </c>
      <c r="D1252" t="s">
        <v>1056</v>
      </c>
      <c r="E1252">
        <v>19</v>
      </c>
      <c r="F1252" t="s">
        <v>2589</v>
      </c>
      <c r="G1252" t="s">
        <v>2590</v>
      </c>
      <c r="H1252">
        <v>31</v>
      </c>
      <c r="I1252" t="s">
        <v>2591</v>
      </c>
      <c r="J1252">
        <v>0</v>
      </c>
      <c r="K1252">
        <v>0</v>
      </c>
      <c r="L1252">
        <v>0</v>
      </c>
      <c r="M1252" t="s">
        <v>1090</v>
      </c>
      <c r="N1252" t="s">
        <v>2592</v>
      </c>
      <c r="O1252" t="s">
        <v>2593</v>
      </c>
      <c r="Q1252">
        <f t="shared" si="57"/>
        <v>57.100375</v>
      </c>
      <c r="S1252">
        <f t="shared" si="58"/>
        <v>57.516999999999996</v>
      </c>
      <c r="U1252">
        <f t="shared" si="59"/>
        <v>589</v>
      </c>
    </row>
    <row r="1253" spans="1:21">
      <c r="A1253" t="s">
        <v>656</v>
      </c>
      <c r="B1253">
        <v>1900</v>
      </c>
      <c r="C1253">
        <v>8</v>
      </c>
      <c r="D1253" t="s">
        <v>1056</v>
      </c>
      <c r="E1253">
        <v>18</v>
      </c>
      <c r="F1253" t="s">
        <v>1344</v>
      </c>
      <c r="G1253" t="s">
        <v>5841</v>
      </c>
      <c r="H1253">
        <v>29</v>
      </c>
      <c r="I1253" t="s">
        <v>5842</v>
      </c>
      <c r="J1253">
        <v>0</v>
      </c>
      <c r="K1253">
        <v>0</v>
      </c>
      <c r="L1253">
        <v>0</v>
      </c>
      <c r="M1253" t="s">
        <v>1101</v>
      </c>
      <c r="N1253">
        <v>14</v>
      </c>
      <c r="O1253" t="s">
        <v>5843</v>
      </c>
      <c r="Q1253">
        <f t="shared" si="57"/>
        <v>64.528625000000005</v>
      </c>
      <c r="S1253">
        <f t="shared" si="58"/>
        <v>64.986999999999995</v>
      </c>
      <c r="U1253">
        <f t="shared" si="59"/>
        <v>522</v>
      </c>
    </row>
    <row r="1254" spans="1:21">
      <c r="A1254" t="s">
        <v>656</v>
      </c>
      <c r="B1254">
        <v>2000</v>
      </c>
      <c r="C1254">
        <v>1</v>
      </c>
      <c r="D1254" t="s">
        <v>1056</v>
      </c>
      <c r="E1254">
        <v>53</v>
      </c>
      <c r="F1254" t="s">
        <v>2974</v>
      </c>
      <c r="G1254" t="s">
        <v>2975</v>
      </c>
      <c r="H1254" t="s">
        <v>2389</v>
      </c>
      <c r="I1254" t="s">
        <v>2976</v>
      </c>
      <c r="J1254">
        <v>0</v>
      </c>
      <c r="K1254">
        <v>0</v>
      </c>
      <c r="L1254">
        <v>0</v>
      </c>
      <c r="M1254" t="s">
        <v>1072</v>
      </c>
      <c r="N1254" t="s">
        <v>1874</v>
      </c>
      <c r="O1254" t="s">
        <v>2977</v>
      </c>
      <c r="Q1254">
        <f t="shared" si="57"/>
        <v>12.479000000000001</v>
      </c>
      <c r="S1254">
        <f t="shared" si="58"/>
        <v>12.926874999999999</v>
      </c>
      <c r="U1254">
        <f t="shared" si="59"/>
        <v>759.66666666666492</v>
      </c>
    </row>
    <row r="1255" spans="1:21">
      <c r="A1255" t="s">
        <v>656</v>
      </c>
      <c r="B1255">
        <v>2000</v>
      </c>
      <c r="C1255">
        <v>2</v>
      </c>
      <c r="D1255" t="s">
        <v>1056</v>
      </c>
      <c r="E1255">
        <v>31</v>
      </c>
      <c r="F1255" t="s">
        <v>1454</v>
      </c>
      <c r="G1255" t="s">
        <v>5745</v>
      </c>
      <c r="H1255">
        <v>15</v>
      </c>
      <c r="I1255" t="s">
        <v>5746</v>
      </c>
      <c r="J1255">
        <v>0</v>
      </c>
      <c r="K1255">
        <v>0</v>
      </c>
      <c r="L1255">
        <v>0</v>
      </c>
      <c r="M1255" t="s">
        <v>1101</v>
      </c>
      <c r="N1255" t="s">
        <v>3484</v>
      </c>
      <c r="O1255" t="s">
        <v>5747</v>
      </c>
      <c r="Q1255">
        <f t="shared" si="57"/>
        <v>22.020999999999997</v>
      </c>
      <c r="S1255">
        <f t="shared" si="58"/>
        <v>22.534875</v>
      </c>
      <c r="U1255">
        <f t="shared" si="59"/>
        <v>465</v>
      </c>
    </row>
    <row r="1256" spans="1:21">
      <c r="A1256" t="s">
        <v>656</v>
      </c>
      <c r="B1256">
        <v>2000</v>
      </c>
      <c r="C1256">
        <v>3</v>
      </c>
      <c r="D1256" t="s">
        <v>1056</v>
      </c>
      <c r="E1256">
        <v>23</v>
      </c>
      <c r="F1256">
        <v>7</v>
      </c>
      <c r="G1256" t="s">
        <v>1157</v>
      </c>
      <c r="H1256">
        <v>25</v>
      </c>
      <c r="I1256" t="s">
        <v>1158</v>
      </c>
      <c r="J1256">
        <v>0</v>
      </c>
      <c r="K1256">
        <v>0</v>
      </c>
      <c r="L1256">
        <v>0</v>
      </c>
      <c r="M1256" t="s">
        <v>1101</v>
      </c>
      <c r="N1256" t="s">
        <v>1159</v>
      </c>
      <c r="O1256" t="s">
        <v>1160</v>
      </c>
      <c r="Q1256">
        <f t="shared" si="57"/>
        <v>29.340499999999999</v>
      </c>
      <c r="S1256">
        <f t="shared" si="58"/>
        <v>29.826625</v>
      </c>
      <c r="U1256">
        <f t="shared" si="59"/>
        <v>575</v>
      </c>
    </row>
    <row r="1257" spans="1:21">
      <c r="A1257" t="s">
        <v>656</v>
      </c>
      <c r="B1257">
        <v>2000</v>
      </c>
      <c r="C1257">
        <v>4</v>
      </c>
      <c r="D1257" t="s">
        <v>1056</v>
      </c>
      <c r="E1257">
        <v>20</v>
      </c>
      <c r="F1257" t="s">
        <v>4189</v>
      </c>
      <c r="G1257" t="s">
        <v>4190</v>
      </c>
      <c r="H1257">
        <v>20</v>
      </c>
      <c r="I1257" t="s">
        <v>4191</v>
      </c>
      <c r="J1257">
        <v>0</v>
      </c>
      <c r="K1257">
        <v>0</v>
      </c>
      <c r="L1257">
        <v>0</v>
      </c>
      <c r="M1257" t="s">
        <v>1072</v>
      </c>
      <c r="N1257" t="s">
        <v>4192</v>
      </c>
      <c r="O1257" t="s">
        <v>4193</v>
      </c>
      <c r="Q1257">
        <f t="shared" si="57"/>
        <v>35.876874999999998</v>
      </c>
      <c r="S1257">
        <f t="shared" si="58"/>
        <v>36.252000000000002</v>
      </c>
      <c r="U1257">
        <f t="shared" si="59"/>
        <v>400</v>
      </c>
    </row>
    <row r="1258" spans="1:21">
      <c r="A1258" t="s">
        <v>656</v>
      </c>
      <c r="B1258">
        <v>2000</v>
      </c>
      <c r="C1258">
        <v>5</v>
      </c>
      <c r="D1258" t="s">
        <v>1056</v>
      </c>
      <c r="E1258">
        <v>22</v>
      </c>
      <c r="F1258" t="s">
        <v>3995</v>
      </c>
      <c r="G1258" t="s">
        <v>3996</v>
      </c>
      <c r="H1258">
        <v>12</v>
      </c>
      <c r="I1258" t="s">
        <v>3997</v>
      </c>
      <c r="J1258">
        <v>0</v>
      </c>
      <c r="K1258">
        <v>0</v>
      </c>
      <c r="L1258">
        <v>0</v>
      </c>
      <c r="M1258">
        <v>0</v>
      </c>
      <c r="N1258" t="s">
        <v>3998</v>
      </c>
      <c r="O1258" t="s">
        <v>3996</v>
      </c>
      <c r="Q1258">
        <f t="shared" si="57"/>
        <v>38.993749999999999</v>
      </c>
      <c r="S1258">
        <f t="shared" si="58"/>
        <v>39.077125000000002</v>
      </c>
      <c r="U1258">
        <f t="shared" si="59"/>
        <v>264</v>
      </c>
    </row>
    <row r="1259" spans="1:21">
      <c r="A1259" t="s">
        <v>656</v>
      </c>
      <c r="B1259">
        <v>2000</v>
      </c>
      <c r="C1259">
        <v>6</v>
      </c>
      <c r="D1259" t="s">
        <v>1056</v>
      </c>
      <c r="E1259">
        <v>20</v>
      </c>
      <c r="F1259" t="s">
        <v>5300</v>
      </c>
      <c r="G1259" t="s">
        <v>5301</v>
      </c>
      <c r="H1259">
        <v>36</v>
      </c>
      <c r="I1259" t="s">
        <v>5302</v>
      </c>
      <c r="J1259">
        <v>0</v>
      </c>
      <c r="K1259">
        <v>0</v>
      </c>
      <c r="L1259">
        <v>0</v>
      </c>
      <c r="M1259" t="s">
        <v>111</v>
      </c>
      <c r="N1259" t="s">
        <v>5303</v>
      </c>
      <c r="O1259" t="s">
        <v>5304</v>
      </c>
      <c r="Q1259">
        <f t="shared" si="57"/>
        <v>49.038875000000004</v>
      </c>
      <c r="S1259">
        <f t="shared" si="58"/>
        <v>48.927749999999996</v>
      </c>
      <c r="U1259">
        <f t="shared" si="59"/>
        <v>720</v>
      </c>
    </row>
    <row r="1260" spans="1:21">
      <c r="A1260" t="s">
        <v>656</v>
      </c>
      <c r="B1260">
        <v>2000</v>
      </c>
      <c r="C1260">
        <v>7</v>
      </c>
      <c r="D1260" t="s">
        <v>1056</v>
      </c>
      <c r="E1260">
        <v>18</v>
      </c>
      <c r="F1260" t="s">
        <v>6037</v>
      </c>
      <c r="G1260" t="s">
        <v>6038</v>
      </c>
      <c r="H1260">
        <v>26</v>
      </c>
      <c r="I1260" t="s">
        <v>6039</v>
      </c>
      <c r="J1260">
        <v>0</v>
      </c>
      <c r="K1260">
        <v>0</v>
      </c>
      <c r="L1260">
        <v>0</v>
      </c>
      <c r="M1260">
        <v>0</v>
      </c>
      <c r="N1260" t="s">
        <v>2438</v>
      </c>
      <c r="O1260" t="s">
        <v>6040</v>
      </c>
      <c r="Q1260">
        <f t="shared" si="57"/>
        <v>56.722875000000002</v>
      </c>
      <c r="S1260">
        <f t="shared" si="58"/>
        <v>56.639500000000005</v>
      </c>
      <c r="U1260">
        <f t="shared" si="59"/>
        <v>468</v>
      </c>
    </row>
    <row r="1261" spans="1:21">
      <c r="A1261" t="s">
        <v>656</v>
      </c>
      <c r="B1261">
        <v>2000</v>
      </c>
      <c r="C1261">
        <v>8</v>
      </c>
      <c r="D1261" t="s">
        <v>1056</v>
      </c>
      <c r="E1261">
        <v>17</v>
      </c>
      <c r="F1261" t="s">
        <v>3593</v>
      </c>
      <c r="G1261" t="s">
        <v>3594</v>
      </c>
      <c r="H1261">
        <v>19</v>
      </c>
      <c r="I1261" t="s">
        <v>3595</v>
      </c>
      <c r="J1261">
        <v>0</v>
      </c>
      <c r="K1261">
        <v>0</v>
      </c>
      <c r="L1261">
        <v>0</v>
      </c>
      <c r="M1261">
        <v>0</v>
      </c>
      <c r="N1261" t="s">
        <v>3596</v>
      </c>
      <c r="O1261" t="s">
        <v>3597</v>
      </c>
      <c r="Q1261">
        <f t="shared" si="57"/>
        <v>64.980125000000001</v>
      </c>
      <c r="S1261">
        <f t="shared" si="58"/>
        <v>64.966125000000005</v>
      </c>
      <c r="U1261">
        <f t="shared" si="59"/>
        <v>323</v>
      </c>
    </row>
    <row r="1262" spans="1:21">
      <c r="A1262" t="s">
        <v>656</v>
      </c>
      <c r="B1262">
        <v>2100</v>
      </c>
      <c r="C1262">
        <v>1</v>
      </c>
      <c r="D1262" t="s">
        <v>1056</v>
      </c>
      <c r="E1262">
        <v>51</v>
      </c>
      <c r="F1262" t="s">
        <v>2974</v>
      </c>
      <c r="G1262" t="s">
        <v>4544</v>
      </c>
      <c r="H1262" t="s">
        <v>4038</v>
      </c>
      <c r="I1262" t="s">
        <v>4545</v>
      </c>
      <c r="J1262">
        <v>0</v>
      </c>
      <c r="K1262">
        <v>0</v>
      </c>
      <c r="L1262">
        <v>0</v>
      </c>
      <c r="M1262" t="s">
        <v>2382</v>
      </c>
      <c r="N1262" t="s">
        <v>2955</v>
      </c>
      <c r="O1262" t="s">
        <v>4546</v>
      </c>
      <c r="Q1262">
        <f t="shared" si="57"/>
        <v>12.479500000000002</v>
      </c>
      <c r="S1262">
        <f t="shared" si="58"/>
        <v>12.951750000000001</v>
      </c>
      <c r="U1262">
        <f t="shared" si="59"/>
        <v>883.99999999999829</v>
      </c>
    </row>
    <row r="1263" spans="1:21">
      <c r="A1263" t="s">
        <v>656</v>
      </c>
      <c r="B1263">
        <v>2100</v>
      </c>
      <c r="C1263">
        <v>2</v>
      </c>
      <c r="D1263" t="s">
        <v>1056</v>
      </c>
      <c r="E1263">
        <v>30</v>
      </c>
      <c r="F1263" t="s">
        <v>1874</v>
      </c>
      <c r="G1263" t="s">
        <v>1875</v>
      </c>
      <c r="H1263">
        <v>12</v>
      </c>
      <c r="I1263" t="s">
        <v>1876</v>
      </c>
      <c r="J1263">
        <v>0</v>
      </c>
      <c r="K1263">
        <v>0</v>
      </c>
      <c r="L1263">
        <v>0</v>
      </c>
      <c r="M1263" t="s">
        <v>1877</v>
      </c>
      <c r="N1263" t="s">
        <v>1878</v>
      </c>
      <c r="O1263" t="s">
        <v>1879</v>
      </c>
      <c r="Q1263">
        <f t="shared" si="57"/>
        <v>22.015000000000001</v>
      </c>
      <c r="S1263">
        <f t="shared" si="58"/>
        <v>22.271999999999998</v>
      </c>
      <c r="U1263">
        <f t="shared" si="59"/>
        <v>360</v>
      </c>
    </row>
    <row r="1264" spans="1:21">
      <c r="A1264" t="s">
        <v>656</v>
      </c>
      <c r="B1264">
        <v>2100</v>
      </c>
      <c r="C1264">
        <v>3</v>
      </c>
      <c r="D1264" t="s">
        <v>1056</v>
      </c>
      <c r="E1264">
        <v>22</v>
      </c>
      <c r="F1264" t="s">
        <v>1356</v>
      </c>
      <c r="G1264" t="s">
        <v>1357</v>
      </c>
      <c r="H1264">
        <v>19</v>
      </c>
      <c r="I1264" t="s">
        <v>1358</v>
      </c>
      <c r="J1264">
        <v>0</v>
      </c>
      <c r="K1264">
        <v>0</v>
      </c>
      <c r="L1264">
        <v>0</v>
      </c>
      <c r="M1264" t="s">
        <v>1101</v>
      </c>
      <c r="N1264" t="s">
        <v>1359</v>
      </c>
      <c r="O1264" t="s">
        <v>1360</v>
      </c>
      <c r="Q1264">
        <f t="shared" si="57"/>
        <v>29.515000000000001</v>
      </c>
      <c r="S1264">
        <f t="shared" si="58"/>
        <v>29.97325</v>
      </c>
      <c r="U1264">
        <f t="shared" si="59"/>
        <v>418</v>
      </c>
    </row>
    <row r="1265" spans="1:21">
      <c r="A1265" t="s">
        <v>656</v>
      </c>
      <c r="B1265">
        <v>2100</v>
      </c>
      <c r="C1265">
        <v>4</v>
      </c>
      <c r="D1265" t="s">
        <v>1056</v>
      </c>
      <c r="E1265">
        <v>21</v>
      </c>
      <c r="F1265" t="s">
        <v>5109</v>
      </c>
      <c r="G1265" t="s">
        <v>5110</v>
      </c>
      <c r="H1265">
        <v>11</v>
      </c>
      <c r="I1265" t="s">
        <v>5111</v>
      </c>
      <c r="J1265">
        <v>0</v>
      </c>
      <c r="K1265">
        <v>0</v>
      </c>
      <c r="L1265">
        <v>0</v>
      </c>
      <c r="M1265">
        <v>0</v>
      </c>
      <c r="N1265" t="s">
        <v>5112</v>
      </c>
      <c r="O1265" t="s">
        <v>5113</v>
      </c>
      <c r="Q1265">
        <f t="shared" si="57"/>
        <v>34.421124999999996</v>
      </c>
      <c r="S1265">
        <f t="shared" si="58"/>
        <v>34.351625000000006</v>
      </c>
      <c r="U1265">
        <f t="shared" si="59"/>
        <v>231</v>
      </c>
    </row>
    <row r="1266" spans="1:21">
      <c r="A1266" t="s">
        <v>656</v>
      </c>
      <c r="B1266">
        <v>2100</v>
      </c>
      <c r="C1266">
        <v>5</v>
      </c>
      <c r="D1266" t="s">
        <v>1056</v>
      </c>
      <c r="E1266">
        <v>21</v>
      </c>
      <c r="F1266">
        <v>8</v>
      </c>
      <c r="G1266" t="s">
        <v>4630</v>
      </c>
      <c r="H1266">
        <v>11</v>
      </c>
      <c r="I1266" t="s">
        <v>4631</v>
      </c>
      <c r="J1266">
        <v>0</v>
      </c>
      <c r="K1266">
        <v>0</v>
      </c>
      <c r="L1266">
        <v>0</v>
      </c>
      <c r="M1266" t="s">
        <v>1101</v>
      </c>
      <c r="N1266" t="s">
        <v>4632</v>
      </c>
      <c r="O1266" t="s">
        <v>4633</v>
      </c>
      <c r="Q1266">
        <f t="shared" si="57"/>
        <v>37.932250000000003</v>
      </c>
      <c r="S1266">
        <f t="shared" si="58"/>
        <v>38.439249999999994</v>
      </c>
      <c r="U1266">
        <f t="shared" si="59"/>
        <v>231</v>
      </c>
    </row>
    <row r="1267" spans="1:21">
      <c r="A1267" t="s">
        <v>656</v>
      </c>
      <c r="B1267">
        <v>2100</v>
      </c>
      <c r="C1267">
        <v>6</v>
      </c>
      <c r="D1267" t="s">
        <v>1056</v>
      </c>
      <c r="E1267">
        <v>19</v>
      </c>
      <c r="F1267" t="s">
        <v>3960</v>
      </c>
      <c r="G1267" t="s">
        <v>3961</v>
      </c>
      <c r="H1267">
        <v>40</v>
      </c>
      <c r="I1267" t="s">
        <v>3962</v>
      </c>
      <c r="J1267">
        <v>0</v>
      </c>
      <c r="K1267">
        <v>0</v>
      </c>
      <c r="L1267">
        <v>0</v>
      </c>
      <c r="M1267" t="s">
        <v>1101</v>
      </c>
      <c r="N1267" t="s">
        <v>3963</v>
      </c>
      <c r="O1267" t="s">
        <v>3964</v>
      </c>
      <c r="Q1267">
        <f t="shared" si="57"/>
        <v>48.169375000000002</v>
      </c>
      <c r="S1267">
        <f t="shared" si="58"/>
        <v>48.655500000000004</v>
      </c>
      <c r="U1267">
        <f t="shared" si="59"/>
        <v>760</v>
      </c>
    </row>
    <row r="1268" spans="1:21">
      <c r="A1268" t="s">
        <v>656</v>
      </c>
      <c r="B1268">
        <v>2100</v>
      </c>
      <c r="C1268">
        <v>7</v>
      </c>
      <c r="D1268" t="s">
        <v>1056</v>
      </c>
      <c r="E1268">
        <v>18</v>
      </c>
      <c r="F1268" t="s">
        <v>4732</v>
      </c>
      <c r="G1268" t="s">
        <v>5866</v>
      </c>
      <c r="H1268">
        <v>38</v>
      </c>
      <c r="I1268" t="s">
        <v>5867</v>
      </c>
      <c r="J1268">
        <v>0</v>
      </c>
      <c r="K1268">
        <v>0</v>
      </c>
      <c r="L1268">
        <v>0</v>
      </c>
      <c r="M1268" t="s">
        <v>1101</v>
      </c>
      <c r="N1268" t="s">
        <v>5868</v>
      </c>
      <c r="O1268" t="s">
        <v>5869</v>
      </c>
      <c r="Q1268">
        <f t="shared" si="57"/>
        <v>57.537875</v>
      </c>
      <c r="S1268">
        <f t="shared" si="58"/>
        <v>58.051625000000001</v>
      </c>
      <c r="U1268">
        <f t="shared" si="59"/>
        <v>684</v>
      </c>
    </row>
    <row r="1269" spans="1:21">
      <c r="A1269" t="s">
        <v>656</v>
      </c>
      <c r="B1269">
        <v>2100</v>
      </c>
      <c r="C1269">
        <v>8</v>
      </c>
      <c r="D1269" t="s">
        <v>1056</v>
      </c>
      <c r="E1269">
        <v>16</v>
      </c>
      <c r="F1269" t="s">
        <v>2110</v>
      </c>
      <c r="G1269" t="s">
        <v>2111</v>
      </c>
      <c r="H1269">
        <v>33</v>
      </c>
      <c r="I1269" t="s">
        <v>2112</v>
      </c>
      <c r="J1269">
        <v>0</v>
      </c>
      <c r="K1269">
        <v>0</v>
      </c>
      <c r="L1269">
        <v>0</v>
      </c>
      <c r="M1269" t="s">
        <v>1101</v>
      </c>
      <c r="N1269" t="s">
        <v>2113</v>
      </c>
      <c r="O1269" t="s">
        <v>2114</v>
      </c>
      <c r="Q1269">
        <f t="shared" si="57"/>
        <v>64.045249999999996</v>
      </c>
      <c r="S1269">
        <f t="shared" si="58"/>
        <v>64.572999999999993</v>
      </c>
      <c r="U1269">
        <f t="shared" si="59"/>
        <v>528</v>
      </c>
    </row>
    <row r="1270" spans="1:21">
      <c r="A1270" t="s">
        <v>656</v>
      </c>
      <c r="B1270">
        <v>2101</v>
      </c>
      <c r="C1270">
        <v>1</v>
      </c>
      <c r="D1270" t="s">
        <v>1056</v>
      </c>
      <c r="E1270">
        <v>37</v>
      </c>
      <c r="F1270" t="s">
        <v>3118</v>
      </c>
      <c r="G1270" t="s">
        <v>3119</v>
      </c>
      <c r="H1270">
        <v>36</v>
      </c>
      <c r="I1270" t="s">
        <v>3120</v>
      </c>
      <c r="J1270">
        <v>0</v>
      </c>
      <c r="K1270">
        <v>0</v>
      </c>
      <c r="L1270">
        <v>0</v>
      </c>
      <c r="M1270" t="s">
        <v>1328</v>
      </c>
      <c r="N1270" t="s">
        <v>3121</v>
      </c>
      <c r="O1270" t="s">
        <v>3122</v>
      </c>
      <c r="Q1270">
        <f t="shared" si="57"/>
        <v>12.477</v>
      </c>
      <c r="S1270">
        <f t="shared" si="58"/>
        <v>12.824125</v>
      </c>
      <c r="U1270">
        <f t="shared" si="59"/>
        <v>1332</v>
      </c>
    </row>
    <row r="1271" spans="1:21">
      <c r="A1271" t="s">
        <v>656</v>
      </c>
      <c r="B1271">
        <v>2101</v>
      </c>
      <c r="C1271">
        <v>2</v>
      </c>
      <c r="D1271" t="s">
        <v>1056</v>
      </c>
      <c r="E1271">
        <v>22</v>
      </c>
      <c r="F1271" t="s">
        <v>1598</v>
      </c>
      <c r="G1271" t="s">
        <v>2801</v>
      </c>
      <c r="H1271">
        <v>28</v>
      </c>
      <c r="I1271" t="s">
        <v>2802</v>
      </c>
      <c r="J1271">
        <v>0</v>
      </c>
      <c r="K1271">
        <v>0</v>
      </c>
      <c r="L1271">
        <v>0</v>
      </c>
      <c r="M1271" t="s">
        <v>1101</v>
      </c>
      <c r="N1271" t="s">
        <v>1583</v>
      </c>
      <c r="O1271" t="s">
        <v>2803</v>
      </c>
      <c r="Q1271">
        <f t="shared" si="57"/>
        <v>22.028000000000002</v>
      </c>
      <c r="S1271">
        <f t="shared" si="58"/>
        <v>22.389125</v>
      </c>
      <c r="U1271">
        <f t="shared" si="59"/>
        <v>616</v>
      </c>
    </row>
    <row r="1272" spans="1:21">
      <c r="A1272" t="s">
        <v>656</v>
      </c>
      <c r="B1272">
        <v>2101</v>
      </c>
      <c r="C1272">
        <v>3</v>
      </c>
      <c r="D1272" t="s">
        <v>1056</v>
      </c>
      <c r="E1272">
        <v>17</v>
      </c>
      <c r="H1272">
        <v>45</v>
      </c>
      <c r="Q1272">
        <f t="shared" si="57"/>
        <v>0</v>
      </c>
      <c r="S1272">
        <f t="shared" si="58"/>
        <v>0</v>
      </c>
      <c r="U1272">
        <f t="shared" si="59"/>
        <v>765</v>
      </c>
    </row>
    <row r="1273" spans="1:21">
      <c r="A1273" t="s">
        <v>656</v>
      </c>
      <c r="B1273">
        <v>2101</v>
      </c>
      <c r="C1273">
        <v>4</v>
      </c>
      <c r="D1273" t="s">
        <v>1056</v>
      </c>
      <c r="E1273">
        <v>14</v>
      </c>
      <c r="H1273">
        <v>47</v>
      </c>
      <c r="Q1273">
        <f t="shared" si="57"/>
        <v>0</v>
      </c>
      <c r="S1273">
        <f t="shared" si="58"/>
        <v>0</v>
      </c>
      <c r="U1273">
        <f t="shared" si="59"/>
        <v>658</v>
      </c>
    </row>
    <row r="1274" spans="1:21">
      <c r="A1274" t="s">
        <v>656</v>
      </c>
      <c r="B1274">
        <v>2101</v>
      </c>
      <c r="C1274">
        <v>5</v>
      </c>
      <c r="D1274" t="s">
        <v>1056</v>
      </c>
      <c r="E1274">
        <v>17</v>
      </c>
      <c r="H1274">
        <v>47</v>
      </c>
      <c r="Q1274">
        <f t="shared" si="57"/>
        <v>0</v>
      </c>
      <c r="S1274">
        <f t="shared" si="58"/>
        <v>0</v>
      </c>
      <c r="U1274">
        <f t="shared" si="59"/>
        <v>799</v>
      </c>
    </row>
    <row r="1275" spans="1:21">
      <c r="A1275" t="s">
        <v>656</v>
      </c>
      <c r="B1275">
        <v>2101</v>
      </c>
      <c r="C1275">
        <v>6</v>
      </c>
      <c r="D1275" t="s">
        <v>1056</v>
      </c>
      <c r="E1275">
        <v>15</v>
      </c>
      <c r="H1275">
        <v>29</v>
      </c>
      <c r="Q1275">
        <f t="shared" si="57"/>
        <v>0</v>
      </c>
      <c r="S1275">
        <f t="shared" si="58"/>
        <v>0</v>
      </c>
      <c r="U1275">
        <f t="shared" si="59"/>
        <v>435</v>
      </c>
    </row>
    <row r="1276" spans="1:21">
      <c r="A1276" t="s">
        <v>656</v>
      </c>
      <c r="B1276">
        <v>2101</v>
      </c>
      <c r="C1276">
        <v>7</v>
      </c>
      <c r="D1276" t="s">
        <v>1056</v>
      </c>
      <c r="E1276">
        <v>14</v>
      </c>
      <c r="H1276">
        <v>29</v>
      </c>
      <c r="Q1276">
        <f t="shared" si="57"/>
        <v>0</v>
      </c>
      <c r="S1276">
        <f t="shared" si="58"/>
        <v>0</v>
      </c>
      <c r="U1276">
        <f t="shared" si="59"/>
        <v>406</v>
      </c>
    </row>
    <row r="1277" spans="1:21">
      <c r="A1277" t="s">
        <v>656</v>
      </c>
      <c r="B1277">
        <v>2101</v>
      </c>
      <c r="C1277">
        <v>8</v>
      </c>
      <c r="D1277" t="s">
        <v>1056</v>
      </c>
      <c r="E1277">
        <v>13</v>
      </c>
      <c r="H1277">
        <v>30</v>
      </c>
      <c r="Q1277">
        <f t="shared" si="57"/>
        <v>0</v>
      </c>
      <c r="S1277">
        <f t="shared" si="58"/>
        <v>0</v>
      </c>
      <c r="U1277">
        <f t="shared" si="59"/>
        <v>390</v>
      </c>
    </row>
    <row r="1278" spans="1:21">
      <c r="A1278" t="s">
        <v>2147</v>
      </c>
      <c r="B1278">
        <v>2100</v>
      </c>
      <c r="C1278">
        <v>1</v>
      </c>
      <c r="D1278" t="s">
        <v>1056</v>
      </c>
      <c r="E1278">
        <v>0</v>
      </c>
      <c r="H1278">
        <v>12</v>
      </c>
      <c r="Q1278">
        <f t="shared" si="57"/>
        <v>0</v>
      </c>
      <c r="S1278">
        <f t="shared" si="58"/>
        <v>0</v>
      </c>
      <c r="U1278">
        <f t="shared" si="59"/>
        <v>0</v>
      </c>
    </row>
    <row r="1279" spans="1:21">
      <c r="A1279" t="s">
        <v>2147</v>
      </c>
      <c r="B1279">
        <v>2100</v>
      </c>
      <c r="C1279">
        <v>2</v>
      </c>
      <c r="D1279" t="s">
        <v>1056</v>
      </c>
      <c r="E1279">
        <v>0</v>
      </c>
      <c r="H1279">
        <v>12</v>
      </c>
      <c r="Q1279">
        <f t="shared" si="57"/>
        <v>0</v>
      </c>
      <c r="S1279">
        <f t="shared" si="58"/>
        <v>0</v>
      </c>
      <c r="U1279">
        <f t="shared" si="59"/>
        <v>0</v>
      </c>
    </row>
    <row r="1280" spans="1:21">
      <c r="A1280" t="s">
        <v>2147</v>
      </c>
      <c r="B1280">
        <v>2101</v>
      </c>
      <c r="C1280">
        <v>1</v>
      </c>
      <c r="D1280" t="s">
        <v>1056</v>
      </c>
      <c r="E1280">
        <v>0</v>
      </c>
      <c r="H1280">
        <v>11</v>
      </c>
      <c r="Q1280">
        <f t="shared" si="57"/>
        <v>0</v>
      </c>
      <c r="S1280">
        <f t="shared" si="58"/>
        <v>0</v>
      </c>
      <c r="U1280">
        <f t="shared" si="59"/>
        <v>0</v>
      </c>
    </row>
    <row r="1281" spans="1:21">
      <c r="A1281" t="s">
        <v>2147</v>
      </c>
      <c r="B1281">
        <v>2101</v>
      </c>
      <c r="C1281">
        <v>2</v>
      </c>
      <c r="D1281" t="s">
        <v>1056</v>
      </c>
      <c r="E1281">
        <v>0</v>
      </c>
      <c r="H1281">
        <v>11</v>
      </c>
      <c r="Q1281">
        <f t="shared" si="57"/>
        <v>0</v>
      </c>
      <c r="S1281">
        <f t="shared" si="58"/>
        <v>0</v>
      </c>
      <c r="U1281">
        <f t="shared" si="59"/>
        <v>0</v>
      </c>
    </row>
    <row r="1282" spans="1:21">
      <c r="A1282" t="s">
        <v>2147</v>
      </c>
      <c r="B1282">
        <v>2101</v>
      </c>
      <c r="C1282">
        <v>3</v>
      </c>
      <c r="D1282" t="s">
        <v>1056</v>
      </c>
      <c r="E1282">
        <v>0</v>
      </c>
      <c r="H1282">
        <v>10</v>
      </c>
      <c r="Q1282">
        <f t="shared" si="57"/>
        <v>0</v>
      </c>
      <c r="S1282">
        <f t="shared" si="58"/>
        <v>0</v>
      </c>
      <c r="U1282">
        <f t="shared" si="59"/>
        <v>0</v>
      </c>
    </row>
    <row r="1283" spans="1:21">
      <c r="A1283" t="s">
        <v>2147</v>
      </c>
      <c r="B1283">
        <v>2101</v>
      </c>
      <c r="C1283">
        <v>4</v>
      </c>
      <c r="D1283" t="s">
        <v>1056</v>
      </c>
      <c r="E1283">
        <v>0</v>
      </c>
      <c r="H1283">
        <v>12</v>
      </c>
      <c r="Q1283">
        <f t="shared" ref="Q1283:Q1346" si="60">(F1283+G1283+(8-C1283)*0)/8</f>
        <v>0</v>
      </c>
      <c r="S1283">
        <f t="shared" ref="S1283:S1346" si="61">(O1283+N1283+L1283)/8</f>
        <v>0</v>
      </c>
      <c r="U1283">
        <f t="shared" si="59"/>
        <v>0</v>
      </c>
    </row>
    <row r="1284" spans="1:21">
      <c r="A1284" t="s">
        <v>2147</v>
      </c>
      <c r="B1284">
        <v>2101</v>
      </c>
      <c r="C1284">
        <v>5</v>
      </c>
      <c r="D1284" t="s">
        <v>1056</v>
      </c>
      <c r="E1284">
        <v>0</v>
      </c>
      <c r="H1284">
        <v>11</v>
      </c>
      <c r="Q1284">
        <f t="shared" si="60"/>
        <v>0</v>
      </c>
      <c r="S1284">
        <f t="shared" si="61"/>
        <v>0</v>
      </c>
      <c r="U1284">
        <f t="shared" si="59"/>
        <v>0</v>
      </c>
    </row>
    <row r="1285" spans="1:21">
      <c r="A1285" t="s">
        <v>2147</v>
      </c>
      <c r="B1285">
        <v>2101</v>
      </c>
      <c r="C1285">
        <v>6</v>
      </c>
      <c r="D1285" t="s">
        <v>1056</v>
      </c>
      <c r="E1285">
        <v>0</v>
      </c>
      <c r="H1285">
        <v>12</v>
      </c>
      <c r="Q1285">
        <f t="shared" si="60"/>
        <v>0</v>
      </c>
      <c r="S1285">
        <f t="shared" si="61"/>
        <v>0</v>
      </c>
      <c r="U1285">
        <f t="shared" si="59"/>
        <v>0</v>
      </c>
    </row>
    <row r="1286" spans="1:21">
      <c r="A1286" t="s">
        <v>2147</v>
      </c>
      <c r="B1286">
        <v>2101</v>
      </c>
      <c r="C1286">
        <v>7</v>
      </c>
      <c r="D1286" t="s">
        <v>1056</v>
      </c>
      <c r="E1286">
        <v>0</v>
      </c>
      <c r="H1286">
        <v>12</v>
      </c>
      <c r="Q1286">
        <f t="shared" si="60"/>
        <v>0</v>
      </c>
      <c r="S1286">
        <f t="shared" si="61"/>
        <v>0</v>
      </c>
      <c r="U1286">
        <f t="shared" ref="U1286:U1287" si="62">H1286*E1286</f>
        <v>0</v>
      </c>
    </row>
    <row r="1287" spans="1:21">
      <c r="A1287" t="s">
        <v>2147</v>
      </c>
      <c r="B1287">
        <v>2101</v>
      </c>
      <c r="C1287">
        <v>8</v>
      </c>
      <c r="D1287" t="s">
        <v>1056</v>
      </c>
      <c r="E1287">
        <v>0</v>
      </c>
      <c r="H1287">
        <v>10</v>
      </c>
      <c r="Q1287">
        <f t="shared" si="60"/>
        <v>0</v>
      </c>
      <c r="S1287">
        <f t="shared" si="61"/>
        <v>0</v>
      </c>
      <c r="U1287">
        <f t="shared" si="62"/>
        <v>0</v>
      </c>
    </row>
    <row r="1288" spans="1:21">
      <c r="A1288" t="s">
        <v>72</v>
      </c>
      <c r="B1288">
        <v>800</v>
      </c>
      <c r="C1288">
        <v>1</v>
      </c>
      <c r="D1288" t="s">
        <v>944</v>
      </c>
      <c r="E1288">
        <v>1398</v>
      </c>
      <c r="F1288" t="s">
        <v>955</v>
      </c>
      <c r="G1288" t="s">
        <v>956</v>
      </c>
      <c r="H1288" t="s">
        <v>957</v>
      </c>
      <c r="I1288" t="s">
        <v>958</v>
      </c>
      <c r="J1288" t="s">
        <v>959</v>
      </c>
      <c r="K1288" t="s">
        <v>127</v>
      </c>
      <c r="L1288">
        <v>0</v>
      </c>
      <c r="M1288" t="s">
        <v>960</v>
      </c>
      <c r="N1288" t="s">
        <v>961</v>
      </c>
      <c r="O1288" t="s">
        <v>962</v>
      </c>
      <c r="Q1288">
        <f t="shared" si="60"/>
        <v>11.876375000000001</v>
      </c>
      <c r="S1288">
        <f t="shared" si="61"/>
        <v>13.609625000000001</v>
      </c>
    </row>
    <row r="1289" spans="1:21">
      <c r="A1289" t="s">
        <v>72</v>
      </c>
      <c r="B1289">
        <v>800</v>
      </c>
      <c r="C1289">
        <v>2</v>
      </c>
      <c r="D1289" t="s">
        <v>944</v>
      </c>
      <c r="E1289">
        <v>1385</v>
      </c>
      <c r="F1289" t="s">
        <v>945</v>
      </c>
      <c r="G1289" t="s">
        <v>946</v>
      </c>
      <c r="H1289" t="s">
        <v>947</v>
      </c>
      <c r="I1289" t="s">
        <v>948</v>
      </c>
      <c r="J1289" t="s">
        <v>949</v>
      </c>
      <c r="K1289" t="s">
        <v>593</v>
      </c>
      <c r="L1289">
        <v>0</v>
      </c>
      <c r="M1289" t="s">
        <v>950</v>
      </c>
      <c r="N1289" t="s">
        <v>951</v>
      </c>
      <c r="O1289" t="s">
        <v>952</v>
      </c>
      <c r="Q1289">
        <f t="shared" si="60"/>
        <v>11.853249999999999</v>
      </c>
      <c r="S1289">
        <f t="shared" si="61"/>
        <v>13.600624999999999</v>
      </c>
    </row>
    <row r="1290" spans="1:21">
      <c r="A1290" t="s">
        <v>72</v>
      </c>
      <c r="B1290">
        <v>1000</v>
      </c>
      <c r="C1290">
        <v>1</v>
      </c>
      <c r="D1290" t="s">
        <v>944</v>
      </c>
      <c r="E1290">
        <v>1149</v>
      </c>
      <c r="F1290" t="s">
        <v>1006</v>
      </c>
      <c r="G1290" t="s">
        <v>1007</v>
      </c>
      <c r="H1290" t="s">
        <v>1008</v>
      </c>
      <c r="I1290" t="s">
        <v>1009</v>
      </c>
      <c r="J1290" t="s">
        <v>1010</v>
      </c>
      <c r="K1290" t="s">
        <v>127</v>
      </c>
      <c r="L1290">
        <v>0</v>
      </c>
      <c r="M1290" t="s">
        <v>1011</v>
      </c>
      <c r="N1290" t="s">
        <v>1012</v>
      </c>
      <c r="O1290" t="s">
        <v>1013</v>
      </c>
      <c r="Q1290">
        <f t="shared" si="60"/>
        <v>11.811250000000001</v>
      </c>
      <c r="S1290">
        <f t="shared" si="61"/>
        <v>13.33525</v>
      </c>
    </row>
    <row r="1291" spans="1:21">
      <c r="A1291" t="s">
        <v>72</v>
      </c>
      <c r="B1291">
        <v>1000</v>
      </c>
      <c r="C1291">
        <v>2</v>
      </c>
      <c r="D1291" t="s">
        <v>944</v>
      </c>
      <c r="E1291">
        <v>1141</v>
      </c>
      <c r="F1291" t="s">
        <v>985</v>
      </c>
      <c r="G1291" t="s">
        <v>986</v>
      </c>
      <c r="H1291" t="s">
        <v>987</v>
      </c>
      <c r="I1291" t="s">
        <v>988</v>
      </c>
      <c r="J1291" t="s">
        <v>989</v>
      </c>
      <c r="K1291" t="s">
        <v>262</v>
      </c>
      <c r="L1291">
        <v>0</v>
      </c>
      <c r="M1291" t="s">
        <v>990</v>
      </c>
      <c r="N1291" t="s">
        <v>991</v>
      </c>
      <c r="O1291" t="s">
        <v>992</v>
      </c>
      <c r="Q1291">
        <f t="shared" si="60"/>
        <v>11.9625</v>
      </c>
      <c r="S1291">
        <f t="shared" si="61"/>
        <v>13.404</v>
      </c>
    </row>
    <row r="1292" spans="1:21">
      <c r="A1292" t="s">
        <v>72</v>
      </c>
      <c r="B1292">
        <v>208</v>
      </c>
      <c r="C1292">
        <v>1</v>
      </c>
      <c r="D1292" t="s">
        <v>33</v>
      </c>
      <c r="E1292">
        <v>10378</v>
      </c>
      <c r="F1292" t="s">
        <v>98</v>
      </c>
      <c r="G1292" t="s">
        <v>99</v>
      </c>
      <c r="H1292" t="s">
        <v>100</v>
      </c>
      <c r="I1292" t="s">
        <v>101</v>
      </c>
      <c r="J1292" t="s">
        <v>102</v>
      </c>
      <c r="K1292" t="s">
        <v>103</v>
      </c>
      <c r="L1292">
        <v>0</v>
      </c>
      <c r="M1292" t="s">
        <v>104</v>
      </c>
      <c r="N1292" t="s">
        <v>105</v>
      </c>
      <c r="O1292" t="s">
        <v>106</v>
      </c>
      <c r="Q1292">
        <f t="shared" si="60"/>
        <v>11.786250000000001</v>
      </c>
      <c r="S1292">
        <f t="shared" si="61"/>
        <v>21.664875000000002</v>
      </c>
    </row>
    <row r="1293" spans="1:21">
      <c r="A1293" t="s">
        <v>72</v>
      </c>
      <c r="B1293">
        <v>208</v>
      </c>
      <c r="C1293">
        <v>2</v>
      </c>
      <c r="D1293" t="s">
        <v>33</v>
      </c>
      <c r="E1293">
        <v>10438</v>
      </c>
      <c r="F1293" t="s">
        <v>107</v>
      </c>
      <c r="G1293" t="s">
        <v>108</v>
      </c>
      <c r="H1293" t="s">
        <v>109</v>
      </c>
      <c r="I1293" t="s">
        <v>110</v>
      </c>
      <c r="J1293" t="s">
        <v>111</v>
      </c>
      <c r="K1293">
        <v>0</v>
      </c>
      <c r="L1293">
        <v>0</v>
      </c>
      <c r="M1293" t="s">
        <v>112</v>
      </c>
      <c r="N1293" t="s">
        <v>113</v>
      </c>
      <c r="O1293" t="s">
        <v>114</v>
      </c>
      <c r="Q1293">
        <f t="shared" si="60"/>
        <v>11.8005</v>
      </c>
      <c r="S1293">
        <f t="shared" si="61"/>
        <v>22.72625</v>
      </c>
    </row>
    <row r="1294" spans="1:21">
      <c r="A1294" t="s">
        <v>72</v>
      </c>
      <c r="B1294">
        <v>208</v>
      </c>
      <c r="C1294">
        <v>3</v>
      </c>
      <c r="D1294" t="s">
        <v>33</v>
      </c>
      <c r="E1294">
        <v>10607</v>
      </c>
      <c r="H1294" t="s">
        <v>274</v>
      </c>
      <c r="Q1294">
        <f t="shared" si="60"/>
        <v>0</v>
      </c>
      <c r="S1294">
        <f t="shared" si="61"/>
        <v>0</v>
      </c>
    </row>
    <row r="1295" spans="1:21">
      <c r="A1295" t="s">
        <v>72</v>
      </c>
      <c r="B1295">
        <v>208</v>
      </c>
      <c r="C1295">
        <v>4</v>
      </c>
      <c r="D1295" t="s">
        <v>33</v>
      </c>
      <c r="E1295">
        <v>10721</v>
      </c>
      <c r="H1295" t="s">
        <v>480</v>
      </c>
      <c r="Q1295">
        <f t="shared" si="60"/>
        <v>0</v>
      </c>
      <c r="S1295">
        <f t="shared" si="61"/>
        <v>0</v>
      </c>
    </row>
    <row r="1296" spans="1:21">
      <c r="A1296" t="s">
        <v>72</v>
      </c>
      <c r="B1296">
        <v>416</v>
      </c>
      <c r="C1296">
        <v>1</v>
      </c>
      <c r="D1296" t="s">
        <v>33</v>
      </c>
      <c r="E1296">
        <v>5585</v>
      </c>
      <c r="F1296" t="s">
        <v>543</v>
      </c>
      <c r="G1296" t="s">
        <v>544</v>
      </c>
      <c r="H1296" t="s">
        <v>545</v>
      </c>
      <c r="I1296" t="s">
        <v>546</v>
      </c>
      <c r="J1296" t="s">
        <v>547</v>
      </c>
      <c r="K1296">
        <v>0</v>
      </c>
      <c r="L1296">
        <v>0</v>
      </c>
      <c r="M1296" t="s">
        <v>548</v>
      </c>
      <c r="N1296" t="s">
        <v>549</v>
      </c>
      <c r="O1296" t="s">
        <v>550</v>
      </c>
      <c r="Q1296">
        <f t="shared" si="60"/>
        <v>12.169124999999999</v>
      </c>
      <c r="S1296">
        <f t="shared" si="61"/>
        <v>18.499874999999999</v>
      </c>
    </row>
    <row r="1297" spans="1:19">
      <c r="A1297" t="s">
        <v>72</v>
      </c>
      <c r="B1297">
        <v>416</v>
      </c>
      <c r="C1297">
        <v>2</v>
      </c>
      <c r="D1297" t="s">
        <v>33</v>
      </c>
      <c r="E1297">
        <v>5728</v>
      </c>
      <c r="F1297" t="s">
        <v>617</v>
      </c>
      <c r="G1297" t="s">
        <v>618</v>
      </c>
      <c r="H1297" t="s">
        <v>619</v>
      </c>
      <c r="I1297" t="s">
        <v>620</v>
      </c>
      <c r="J1297" t="s">
        <v>621</v>
      </c>
      <c r="K1297">
        <v>0</v>
      </c>
      <c r="L1297">
        <v>0</v>
      </c>
      <c r="M1297" t="s">
        <v>622</v>
      </c>
      <c r="N1297" t="s">
        <v>623</v>
      </c>
      <c r="O1297" t="s">
        <v>624</v>
      </c>
      <c r="Q1297">
        <f t="shared" si="60"/>
        <v>12.102500000000001</v>
      </c>
      <c r="S1297">
        <f t="shared" si="61"/>
        <v>18.533374999999999</v>
      </c>
    </row>
    <row r="1298" spans="1:19">
      <c r="A1298" t="s">
        <v>72</v>
      </c>
      <c r="B1298">
        <v>416</v>
      </c>
      <c r="C1298">
        <v>3</v>
      </c>
      <c r="D1298" t="s">
        <v>33</v>
      </c>
      <c r="E1298">
        <v>5701</v>
      </c>
      <c r="H1298" t="s">
        <v>194</v>
      </c>
      <c r="Q1298">
        <f t="shared" si="60"/>
        <v>0</v>
      </c>
      <c r="S1298">
        <f t="shared" si="61"/>
        <v>0</v>
      </c>
    </row>
    <row r="1299" spans="1:19">
      <c r="A1299" t="s">
        <v>72</v>
      </c>
      <c r="B1299">
        <v>416</v>
      </c>
      <c r="C1299">
        <v>4</v>
      </c>
      <c r="D1299" t="s">
        <v>33</v>
      </c>
      <c r="E1299">
        <v>5713</v>
      </c>
      <c r="F1299" t="s">
        <v>81</v>
      </c>
      <c r="G1299" t="s">
        <v>82</v>
      </c>
      <c r="H1299" t="s">
        <v>83</v>
      </c>
      <c r="I1299" t="s">
        <v>84</v>
      </c>
      <c r="J1299" t="s">
        <v>85</v>
      </c>
      <c r="K1299" t="s">
        <v>86</v>
      </c>
      <c r="L1299">
        <v>0</v>
      </c>
      <c r="M1299" t="s">
        <v>87</v>
      </c>
      <c r="N1299" t="s">
        <v>88</v>
      </c>
      <c r="O1299" t="s">
        <v>89</v>
      </c>
      <c r="Q1299">
        <f t="shared" si="60"/>
        <v>12.16325</v>
      </c>
      <c r="S1299">
        <f t="shared" si="61"/>
        <v>18.464874999999999</v>
      </c>
    </row>
    <row r="1300" spans="1:19">
      <c r="A1300" t="s">
        <v>72</v>
      </c>
      <c r="B1300">
        <v>625</v>
      </c>
      <c r="C1300">
        <v>1</v>
      </c>
      <c r="D1300" t="s">
        <v>33</v>
      </c>
      <c r="E1300">
        <v>4068</v>
      </c>
      <c r="F1300" t="s">
        <v>281</v>
      </c>
      <c r="G1300" t="s">
        <v>282</v>
      </c>
      <c r="H1300" t="s">
        <v>283</v>
      </c>
      <c r="I1300" t="s">
        <v>284</v>
      </c>
      <c r="J1300" t="s">
        <v>285</v>
      </c>
      <c r="K1300">
        <v>0</v>
      </c>
      <c r="L1300">
        <v>0</v>
      </c>
      <c r="M1300" t="s">
        <v>286</v>
      </c>
      <c r="N1300" t="s">
        <v>287</v>
      </c>
      <c r="O1300" t="s">
        <v>288</v>
      </c>
      <c r="Q1300">
        <f t="shared" si="60"/>
        <v>12.31175</v>
      </c>
      <c r="S1300">
        <f t="shared" si="61"/>
        <v>16.943375</v>
      </c>
    </row>
    <row r="1301" spans="1:19">
      <c r="A1301" t="s">
        <v>72</v>
      </c>
      <c r="B1301">
        <v>625</v>
      </c>
      <c r="C1301">
        <v>2</v>
      </c>
      <c r="D1301" t="s">
        <v>33</v>
      </c>
      <c r="E1301">
        <v>4150</v>
      </c>
      <c r="F1301" t="s">
        <v>335</v>
      </c>
      <c r="G1301" t="s">
        <v>336</v>
      </c>
      <c r="H1301" t="s">
        <v>337</v>
      </c>
      <c r="I1301" t="s">
        <v>338</v>
      </c>
      <c r="J1301" t="s">
        <v>339</v>
      </c>
      <c r="K1301">
        <v>0</v>
      </c>
      <c r="L1301">
        <v>0</v>
      </c>
      <c r="M1301" t="s">
        <v>340</v>
      </c>
      <c r="N1301" t="s">
        <v>341</v>
      </c>
      <c r="O1301" t="s">
        <v>342</v>
      </c>
      <c r="Q1301">
        <f t="shared" si="60"/>
        <v>12.192375</v>
      </c>
      <c r="S1301">
        <f t="shared" si="61"/>
        <v>17.014125</v>
      </c>
    </row>
    <row r="1302" spans="1:19">
      <c r="A1302" t="s">
        <v>72</v>
      </c>
      <c r="B1302">
        <v>625</v>
      </c>
      <c r="C1302">
        <v>3</v>
      </c>
      <c r="D1302" t="s">
        <v>33</v>
      </c>
      <c r="E1302">
        <v>4129</v>
      </c>
      <c r="F1302" t="s">
        <v>504</v>
      </c>
      <c r="G1302" t="s">
        <v>505</v>
      </c>
      <c r="H1302" t="s">
        <v>506</v>
      </c>
      <c r="I1302" t="s">
        <v>507</v>
      </c>
      <c r="J1302" t="s">
        <v>508</v>
      </c>
      <c r="K1302">
        <v>0</v>
      </c>
      <c r="L1302">
        <v>0</v>
      </c>
      <c r="M1302" t="s">
        <v>509</v>
      </c>
      <c r="N1302" t="s">
        <v>510</v>
      </c>
      <c r="O1302" t="s">
        <v>511</v>
      </c>
      <c r="Q1302">
        <f t="shared" si="60"/>
        <v>12.4055</v>
      </c>
      <c r="S1302">
        <f t="shared" si="61"/>
        <v>17.104624999999999</v>
      </c>
    </row>
    <row r="1303" spans="1:19">
      <c r="A1303" t="s">
        <v>72</v>
      </c>
      <c r="B1303">
        <v>625</v>
      </c>
      <c r="C1303">
        <v>4</v>
      </c>
      <c r="D1303" t="s">
        <v>33</v>
      </c>
      <c r="E1303">
        <v>4141</v>
      </c>
      <c r="H1303" t="s">
        <v>496</v>
      </c>
      <c r="Q1303">
        <f t="shared" si="60"/>
        <v>0</v>
      </c>
      <c r="S1303">
        <f t="shared" si="61"/>
        <v>0</v>
      </c>
    </row>
    <row r="1304" spans="1:19">
      <c r="A1304" t="s">
        <v>72</v>
      </c>
      <c r="B1304">
        <v>833</v>
      </c>
      <c r="C1304">
        <v>1</v>
      </c>
      <c r="D1304" t="s">
        <v>33</v>
      </c>
      <c r="E1304">
        <v>2867</v>
      </c>
      <c r="F1304" t="s">
        <v>385</v>
      </c>
      <c r="G1304" t="s">
        <v>386</v>
      </c>
      <c r="H1304" t="s">
        <v>387</v>
      </c>
      <c r="I1304" t="s">
        <v>388</v>
      </c>
      <c r="J1304" t="s">
        <v>389</v>
      </c>
      <c r="K1304">
        <v>0</v>
      </c>
      <c r="L1304">
        <v>0</v>
      </c>
      <c r="M1304" t="s">
        <v>390</v>
      </c>
      <c r="N1304" t="s">
        <v>391</v>
      </c>
      <c r="O1304" t="s">
        <v>392</v>
      </c>
      <c r="Q1304">
        <f t="shared" si="60"/>
        <v>12.262500000000001</v>
      </c>
      <c r="S1304">
        <f t="shared" si="61"/>
        <v>15.630125</v>
      </c>
    </row>
    <row r="1305" spans="1:19">
      <c r="A1305" t="s">
        <v>72</v>
      </c>
      <c r="B1305">
        <v>833</v>
      </c>
      <c r="C1305">
        <v>2</v>
      </c>
      <c r="D1305" t="s">
        <v>33</v>
      </c>
      <c r="E1305">
        <v>2940</v>
      </c>
      <c r="F1305" t="s">
        <v>73</v>
      </c>
      <c r="G1305" t="s">
        <v>74</v>
      </c>
      <c r="H1305" t="s">
        <v>75</v>
      </c>
      <c r="I1305" t="s">
        <v>76</v>
      </c>
      <c r="J1305" t="s">
        <v>77</v>
      </c>
      <c r="K1305">
        <v>0</v>
      </c>
      <c r="L1305">
        <v>0</v>
      </c>
      <c r="M1305" t="s">
        <v>78</v>
      </c>
      <c r="N1305" t="s">
        <v>79</v>
      </c>
      <c r="O1305" t="s">
        <v>80</v>
      </c>
      <c r="Q1305">
        <f t="shared" si="60"/>
        <v>12.396374999999999</v>
      </c>
      <c r="S1305">
        <f t="shared" si="61"/>
        <v>15.625499999999999</v>
      </c>
    </row>
    <row r="1306" spans="1:19">
      <c r="A1306" t="s">
        <v>72</v>
      </c>
      <c r="B1306">
        <v>833</v>
      </c>
      <c r="C1306">
        <v>3</v>
      </c>
      <c r="D1306" t="s">
        <v>33</v>
      </c>
      <c r="E1306">
        <v>2857</v>
      </c>
      <c r="F1306" t="s">
        <v>211</v>
      </c>
      <c r="G1306" t="s">
        <v>212</v>
      </c>
      <c r="H1306" t="s">
        <v>213</v>
      </c>
      <c r="I1306" t="s">
        <v>214</v>
      </c>
      <c r="J1306" t="s">
        <v>215</v>
      </c>
      <c r="K1306">
        <v>0</v>
      </c>
      <c r="L1306">
        <v>0</v>
      </c>
      <c r="M1306" t="s">
        <v>216</v>
      </c>
      <c r="N1306" t="s">
        <v>217</v>
      </c>
      <c r="O1306" t="s">
        <v>218</v>
      </c>
      <c r="Q1306">
        <f t="shared" si="60"/>
        <v>12.3855</v>
      </c>
      <c r="S1306">
        <f t="shared" si="61"/>
        <v>15.640124999999999</v>
      </c>
    </row>
    <row r="1307" spans="1:19">
      <c r="A1307" t="s">
        <v>72</v>
      </c>
      <c r="B1307">
        <v>833</v>
      </c>
      <c r="C1307">
        <v>4</v>
      </c>
      <c r="D1307" t="s">
        <v>33</v>
      </c>
      <c r="E1307">
        <v>2864</v>
      </c>
      <c r="H1307" t="s">
        <v>519</v>
      </c>
      <c r="Q1307">
        <f t="shared" si="60"/>
        <v>0</v>
      </c>
      <c r="S1307">
        <f t="shared" si="61"/>
        <v>0</v>
      </c>
    </row>
    <row r="1308" spans="1:19">
      <c r="A1308" t="s">
        <v>72</v>
      </c>
      <c r="B1308">
        <v>1041</v>
      </c>
      <c r="C1308">
        <v>1</v>
      </c>
      <c r="D1308" t="s">
        <v>33</v>
      </c>
      <c r="E1308">
        <v>2263</v>
      </c>
      <c r="F1308" t="s">
        <v>588</v>
      </c>
      <c r="G1308" t="s">
        <v>589</v>
      </c>
      <c r="H1308" t="s">
        <v>590</v>
      </c>
      <c r="I1308" t="s">
        <v>591</v>
      </c>
      <c r="J1308" t="s">
        <v>592</v>
      </c>
      <c r="K1308" t="s">
        <v>593</v>
      </c>
      <c r="L1308">
        <v>0</v>
      </c>
      <c r="M1308" t="s">
        <v>594</v>
      </c>
      <c r="N1308" t="s">
        <v>595</v>
      </c>
      <c r="O1308" t="s">
        <v>596</v>
      </c>
      <c r="Q1308">
        <f t="shared" si="60"/>
        <v>12.365</v>
      </c>
      <c r="S1308">
        <f t="shared" si="61"/>
        <v>15.043749999999999</v>
      </c>
    </row>
    <row r="1309" spans="1:19">
      <c r="A1309" t="s">
        <v>72</v>
      </c>
      <c r="B1309">
        <v>1041</v>
      </c>
      <c r="C1309">
        <v>2</v>
      </c>
      <c r="D1309" t="s">
        <v>33</v>
      </c>
      <c r="E1309">
        <v>2273</v>
      </c>
      <c r="F1309" t="s">
        <v>625</v>
      </c>
      <c r="G1309" t="s">
        <v>626</v>
      </c>
      <c r="H1309" t="s">
        <v>627</v>
      </c>
      <c r="I1309" t="s">
        <v>628</v>
      </c>
      <c r="J1309" t="s">
        <v>629</v>
      </c>
      <c r="K1309">
        <v>0</v>
      </c>
      <c r="L1309">
        <v>0</v>
      </c>
      <c r="M1309" t="s">
        <v>630</v>
      </c>
      <c r="N1309" t="s">
        <v>631</v>
      </c>
      <c r="O1309" t="s">
        <v>632</v>
      </c>
      <c r="Q1309">
        <f t="shared" si="60"/>
        <v>12.534125</v>
      </c>
      <c r="S1309">
        <f t="shared" si="61"/>
        <v>15.144</v>
      </c>
    </row>
    <row r="1310" spans="1:19">
      <c r="A1310" t="s">
        <v>72</v>
      </c>
      <c r="B1310">
        <v>1041</v>
      </c>
      <c r="C1310">
        <v>3</v>
      </c>
      <c r="D1310" t="s">
        <v>33</v>
      </c>
      <c r="E1310">
        <v>2222</v>
      </c>
      <c r="F1310" t="s">
        <v>257</v>
      </c>
      <c r="G1310" t="s">
        <v>258</v>
      </c>
      <c r="H1310" t="s">
        <v>259</v>
      </c>
      <c r="I1310" t="s">
        <v>260</v>
      </c>
      <c r="J1310" t="s">
        <v>261</v>
      </c>
      <c r="K1310" t="s">
        <v>262</v>
      </c>
      <c r="L1310">
        <v>0</v>
      </c>
      <c r="M1310" t="s">
        <v>263</v>
      </c>
      <c r="N1310" t="s">
        <v>264</v>
      </c>
      <c r="O1310" t="s">
        <v>265</v>
      </c>
      <c r="Q1310">
        <f t="shared" si="60"/>
        <v>12.347750000000001</v>
      </c>
      <c r="S1310">
        <f t="shared" si="61"/>
        <v>15.028</v>
      </c>
    </row>
    <row r="1311" spans="1:19">
      <c r="A1311" t="s">
        <v>72</v>
      </c>
      <c r="B1311">
        <v>1041</v>
      </c>
      <c r="C1311">
        <v>4</v>
      </c>
      <c r="D1311" t="s">
        <v>33</v>
      </c>
      <c r="E1311">
        <v>2219</v>
      </c>
      <c r="F1311" t="s">
        <v>566</v>
      </c>
      <c r="G1311" t="s">
        <v>567</v>
      </c>
      <c r="H1311" t="s">
        <v>568</v>
      </c>
      <c r="I1311" t="s">
        <v>569</v>
      </c>
      <c r="J1311" t="s">
        <v>570</v>
      </c>
      <c r="K1311" t="s">
        <v>262</v>
      </c>
      <c r="L1311">
        <v>0</v>
      </c>
      <c r="M1311" t="s">
        <v>571</v>
      </c>
      <c r="N1311" t="s">
        <v>572</v>
      </c>
      <c r="O1311" t="s">
        <v>573</v>
      </c>
      <c r="Q1311">
        <f t="shared" si="60"/>
        <v>12.371499999999999</v>
      </c>
      <c r="S1311">
        <f t="shared" si="61"/>
        <v>15.0525</v>
      </c>
    </row>
    <row r="1312" spans="1:19">
      <c r="A1312" t="s">
        <v>72</v>
      </c>
      <c r="B1312">
        <v>1250</v>
      </c>
      <c r="C1312">
        <v>1</v>
      </c>
      <c r="D1312" t="s">
        <v>33</v>
      </c>
      <c r="E1312">
        <v>1750</v>
      </c>
      <c r="F1312" t="s">
        <v>376</v>
      </c>
      <c r="G1312" t="s">
        <v>377</v>
      </c>
      <c r="H1312" t="s">
        <v>378</v>
      </c>
      <c r="I1312" t="s">
        <v>379</v>
      </c>
      <c r="J1312" t="s">
        <v>380</v>
      </c>
      <c r="K1312" t="s">
        <v>127</v>
      </c>
      <c r="L1312">
        <v>0</v>
      </c>
      <c r="M1312" t="s">
        <v>381</v>
      </c>
      <c r="N1312" t="s">
        <v>382</v>
      </c>
      <c r="O1312" t="s">
        <v>383</v>
      </c>
      <c r="Q1312">
        <f t="shared" si="60"/>
        <v>12.35375</v>
      </c>
      <c r="S1312">
        <f t="shared" si="61"/>
        <v>14.503875000000001</v>
      </c>
    </row>
    <row r="1313" spans="1:21">
      <c r="A1313" t="s">
        <v>72</v>
      </c>
      <c r="B1313">
        <v>1250</v>
      </c>
      <c r="C1313">
        <v>2</v>
      </c>
      <c r="D1313" t="s">
        <v>33</v>
      </c>
      <c r="E1313">
        <v>1763</v>
      </c>
      <c r="F1313" t="s">
        <v>98</v>
      </c>
      <c r="G1313" t="s">
        <v>520</v>
      </c>
      <c r="H1313" t="s">
        <v>521</v>
      </c>
      <c r="I1313" t="s">
        <v>522</v>
      </c>
      <c r="J1313" t="s">
        <v>523</v>
      </c>
      <c r="K1313" t="s">
        <v>262</v>
      </c>
      <c r="L1313" t="s">
        <v>524</v>
      </c>
      <c r="M1313" t="s">
        <v>525</v>
      </c>
      <c r="N1313" t="s">
        <v>526</v>
      </c>
      <c r="O1313" t="s">
        <v>527</v>
      </c>
      <c r="Q1313">
        <f t="shared" si="60"/>
        <v>12.291125000000001</v>
      </c>
      <c r="S1313">
        <f t="shared" si="61"/>
        <v>14.593249999999999</v>
      </c>
    </row>
    <row r="1314" spans="1:21">
      <c r="A1314" t="s">
        <v>72</v>
      </c>
      <c r="B1314">
        <v>1250</v>
      </c>
      <c r="C1314">
        <v>3</v>
      </c>
      <c r="D1314" t="s">
        <v>33</v>
      </c>
      <c r="E1314">
        <v>1729</v>
      </c>
      <c r="F1314" t="s">
        <v>435</v>
      </c>
      <c r="G1314" t="s">
        <v>436</v>
      </c>
      <c r="H1314" t="s">
        <v>437</v>
      </c>
      <c r="I1314" t="s">
        <v>438</v>
      </c>
      <c r="J1314" t="s">
        <v>439</v>
      </c>
      <c r="K1314" t="s">
        <v>127</v>
      </c>
      <c r="L1314">
        <v>0</v>
      </c>
      <c r="M1314" t="s">
        <v>440</v>
      </c>
      <c r="N1314" t="s">
        <v>441</v>
      </c>
      <c r="O1314" t="s">
        <v>442</v>
      </c>
      <c r="Q1314">
        <f t="shared" si="60"/>
        <v>12.314624999999999</v>
      </c>
      <c r="S1314">
        <f t="shared" si="61"/>
        <v>14.485375000000001</v>
      </c>
    </row>
    <row r="1315" spans="1:21">
      <c r="A1315" t="s">
        <v>72</v>
      </c>
      <c r="B1315">
        <v>1250</v>
      </c>
      <c r="C1315">
        <v>4</v>
      </c>
      <c r="D1315" t="s">
        <v>33</v>
      </c>
      <c r="E1315">
        <v>1755</v>
      </c>
      <c r="F1315" t="s">
        <v>156</v>
      </c>
      <c r="G1315" t="s">
        <v>157</v>
      </c>
      <c r="H1315" t="s">
        <v>158</v>
      </c>
      <c r="I1315" t="s">
        <v>159</v>
      </c>
      <c r="J1315" t="s">
        <v>160</v>
      </c>
      <c r="K1315" t="s">
        <v>127</v>
      </c>
      <c r="L1315">
        <v>0</v>
      </c>
      <c r="M1315" t="s">
        <v>161</v>
      </c>
      <c r="N1315" t="s">
        <v>162</v>
      </c>
      <c r="O1315" t="s">
        <v>163</v>
      </c>
      <c r="Q1315">
        <f t="shared" si="60"/>
        <v>12.33775</v>
      </c>
      <c r="S1315">
        <f t="shared" si="61"/>
        <v>14.494249999999999</v>
      </c>
    </row>
    <row r="1316" spans="1:21">
      <c r="A1316" t="s">
        <v>72</v>
      </c>
      <c r="B1316">
        <v>1458</v>
      </c>
      <c r="C1316">
        <v>1</v>
      </c>
      <c r="D1316" t="s">
        <v>33</v>
      </c>
      <c r="E1316">
        <v>1429</v>
      </c>
      <c r="F1316" t="s">
        <v>297</v>
      </c>
      <c r="G1316" t="s">
        <v>298</v>
      </c>
      <c r="H1316" t="s">
        <v>299</v>
      </c>
      <c r="I1316" t="s">
        <v>300</v>
      </c>
      <c r="J1316" t="s">
        <v>301</v>
      </c>
      <c r="K1316" t="s">
        <v>68</v>
      </c>
      <c r="L1316">
        <v>0</v>
      </c>
      <c r="M1316" t="s">
        <v>302</v>
      </c>
      <c r="N1316" t="s">
        <v>303</v>
      </c>
      <c r="O1316" t="s">
        <v>304</v>
      </c>
      <c r="Q1316">
        <f t="shared" si="60"/>
        <v>12.234625000000001</v>
      </c>
      <c r="S1316">
        <f t="shared" si="61"/>
        <v>14.059749999999999</v>
      </c>
    </row>
    <row r="1317" spans="1:21">
      <c r="A1317" t="s">
        <v>72</v>
      </c>
      <c r="B1317">
        <v>1458</v>
      </c>
      <c r="C1317">
        <v>2</v>
      </c>
      <c r="D1317" t="s">
        <v>33</v>
      </c>
      <c r="E1317">
        <v>1390</v>
      </c>
      <c r="F1317" t="s">
        <v>609</v>
      </c>
      <c r="G1317" t="s">
        <v>610</v>
      </c>
      <c r="H1317" t="s">
        <v>611</v>
      </c>
      <c r="I1317" t="s">
        <v>612</v>
      </c>
      <c r="J1317" t="s">
        <v>613</v>
      </c>
      <c r="K1317" t="s">
        <v>68</v>
      </c>
      <c r="L1317">
        <v>0</v>
      </c>
      <c r="M1317" t="s">
        <v>139</v>
      </c>
      <c r="N1317" t="s">
        <v>614</v>
      </c>
      <c r="O1317" t="s">
        <v>615</v>
      </c>
      <c r="Q1317">
        <f t="shared" si="60"/>
        <v>12.263249999999999</v>
      </c>
      <c r="S1317">
        <f t="shared" si="61"/>
        <v>14.042875</v>
      </c>
    </row>
    <row r="1318" spans="1:21">
      <c r="A1318" t="s">
        <v>72</v>
      </c>
      <c r="B1318">
        <v>1458</v>
      </c>
      <c r="C1318">
        <v>3</v>
      </c>
      <c r="D1318" t="s">
        <v>33</v>
      </c>
      <c r="E1318">
        <v>1400</v>
      </c>
      <c r="F1318" t="s">
        <v>134</v>
      </c>
      <c r="G1318" t="s">
        <v>135</v>
      </c>
      <c r="H1318" t="s">
        <v>136</v>
      </c>
      <c r="I1318" t="s">
        <v>137</v>
      </c>
      <c r="J1318" t="s">
        <v>138</v>
      </c>
      <c r="K1318" t="s">
        <v>127</v>
      </c>
      <c r="L1318">
        <v>0</v>
      </c>
      <c r="M1318" t="s">
        <v>139</v>
      </c>
      <c r="N1318" t="s">
        <v>140</v>
      </c>
      <c r="O1318" t="s">
        <v>141</v>
      </c>
      <c r="Q1318">
        <f t="shared" si="60"/>
        <v>12.32925</v>
      </c>
      <c r="S1318">
        <f t="shared" si="61"/>
        <v>14.121124999999999</v>
      </c>
    </row>
    <row r="1319" spans="1:21">
      <c r="A1319" t="s">
        <v>72</v>
      </c>
      <c r="B1319">
        <v>1458</v>
      </c>
      <c r="C1319">
        <v>4</v>
      </c>
      <c r="D1319" t="s">
        <v>33</v>
      </c>
      <c r="E1319">
        <v>1402</v>
      </c>
      <c r="F1319" t="s">
        <v>235</v>
      </c>
      <c r="G1319" t="s">
        <v>236</v>
      </c>
      <c r="H1319" t="s">
        <v>237</v>
      </c>
      <c r="I1319" t="s">
        <v>238</v>
      </c>
      <c r="J1319" t="s">
        <v>239</v>
      </c>
      <c r="K1319" t="s">
        <v>68</v>
      </c>
      <c r="L1319">
        <v>0</v>
      </c>
      <c r="M1319" t="s">
        <v>240</v>
      </c>
      <c r="N1319" t="s">
        <v>241</v>
      </c>
      <c r="O1319" t="s">
        <v>242</v>
      </c>
      <c r="Q1319">
        <f t="shared" si="60"/>
        <v>12.301375</v>
      </c>
      <c r="S1319">
        <f t="shared" si="61"/>
        <v>14.11675</v>
      </c>
    </row>
    <row r="1320" spans="1:21">
      <c r="A1320" t="s">
        <v>72</v>
      </c>
      <c r="B1320">
        <v>1666</v>
      </c>
      <c r="C1320">
        <v>1</v>
      </c>
      <c r="D1320" t="s">
        <v>33</v>
      </c>
      <c r="E1320">
        <v>1164</v>
      </c>
      <c r="F1320" t="s">
        <v>172</v>
      </c>
      <c r="G1320" t="s">
        <v>173</v>
      </c>
      <c r="H1320" t="s">
        <v>174</v>
      </c>
      <c r="I1320" t="s">
        <v>175</v>
      </c>
      <c r="J1320" t="s">
        <v>176</v>
      </c>
      <c r="K1320" t="s">
        <v>127</v>
      </c>
      <c r="L1320">
        <v>0</v>
      </c>
      <c r="M1320" t="s">
        <v>177</v>
      </c>
      <c r="N1320" t="s">
        <v>178</v>
      </c>
      <c r="O1320" t="s">
        <v>179</v>
      </c>
      <c r="Q1320">
        <f t="shared" si="60"/>
        <v>12.32475</v>
      </c>
      <c r="S1320">
        <f t="shared" si="61"/>
        <v>13.798499999999999</v>
      </c>
    </row>
    <row r="1321" spans="1:21">
      <c r="A1321" t="s">
        <v>72</v>
      </c>
      <c r="B1321">
        <v>1666</v>
      </c>
      <c r="C1321">
        <v>2</v>
      </c>
      <c r="D1321" t="s">
        <v>33</v>
      </c>
      <c r="E1321">
        <v>1170</v>
      </c>
      <c r="F1321" t="s">
        <v>289</v>
      </c>
      <c r="G1321" t="s">
        <v>290</v>
      </c>
      <c r="H1321" t="s">
        <v>291</v>
      </c>
      <c r="I1321" t="s">
        <v>292</v>
      </c>
      <c r="J1321" t="s">
        <v>293</v>
      </c>
      <c r="K1321" t="s">
        <v>68</v>
      </c>
      <c r="L1321">
        <v>0</v>
      </c>
      <c r="M1321" t="s">
        <v>294</v>
      </c>
      <c r="N1321" t="s">
        <v>295</v>
      </c>
      <c r="O1321" t="s">
        <v>296</v>
      </c>
      <c r="Q1321">
        <f t="shared" si="60"/>
        <v>12.305499999999999</v>
      </c>
      <c r="S1321">
        <f t="shared" si="61"/>
        <v>13.784375000000001</v>
      </c>
    </row>
    <row r="1322" spans="1:21">
      <c r="A1322" t="s">
        <v>72</v>
      </c>
      <c r="B1322">
        <v>1666</v>
      </c>
      <c r="C1322">
        <v>3</v>
      </c>
      <c r="D1322" t="s">
        <v>33</v>
      </c>
      <c r="E1322">
        <v>1167</v>
      </c>
      <c r="F1322" t="s">
        <v>164</v>
      </c>
      <c r="G1322" t="s">
        <v>165</v>
      </c>
      <c r="H1322" t="s">
        <v>166</v>
      </c>
      <c r="I1322" t="s">
        <v>167</v>
      </c>
      <c r="J1322" t="s">
        <v>168</v>
      </c>
      <c r="K1322" t="s">
        <v>127</v>
      </c>
      <c r="L1322">
        <v>0</v>
      </c>
      <c r="M1322" t="s">
        <v>169</v>
      </c>
      <c r="N1322" t="s">
        <v>170</v>
      </c>
      <c r="O1322" t="s">
        <v>171</v>
      </c>
      <c r="Q1322">
        <f t="shared" si="60"/>
        <v>12.235125</v>
      </c>
      <c r="S1322">
        <f t="shared" si="61"/>
        <v>13.730500000000001</v>
      </c>
    </row>
    <row r="1323" spans="1:21">
      <c r="A1323" t="s">
        <v>72</v>
      </c>
      <c r="B1323">
        <v>1666</v>
      </c>
      <c r="C1323">
        <v>4</v>
      </c>
      <c r="D1323" t="s">
        <v>33</v>
      </c>
      <c r="E1323">
        <v>1176</v>
      </c>
      <c r="F1323" t="s">
        <v>551</v>
      </c>
      <c r="G1323" t="s">
        <v>552</v>
      </c>
      <c r="H1323" t="s">
        <v>553</v>
      </c>
      <c r="I1323" t="s">
        <v>554</v>
      </c>
      <c r="J1323" t="s">
        <v>555</v>
      </c>
      <c r="K1323" t="s">
        <v>68</v>
      </c>
      <c r="L1323">
        <v>0</v>
      </c>
      <c r="M1323" t="s">
        <v>556</v>
      </c>
      <c r="N1323" t="s">
        <v>557</v>
      </c>
      <c r="O1323" t="s">
        <v>558</v>
      </c>
      <c r="Q1323">
        <f t="shared" si="60"/>
        <v>12.205375</v>
      </c>
      <c r="S1323">
        <f t="shared" si="61"/>
        <v>13.739625</v>
      </c>
    </row>
    <row r="1324" spans="1:21">
      <c r="A1324" t="s">
        <v>72</v>
      </c>
      <c r="B1324">
        <v>800</v>
      </c>
      <c r="C1324">
        <v>1</v>
      </c>
      <c r="D1324" t="s">
        <v>1056</v>
      </c>
      <c r="E1324">
        <v>779</v>
      </c>
      <c r="F1324" t="s">
        <v>1427</v>
      </c>
      <c r="G1324" t="s">
        <v>1428</v>
      </c>
      <c r="H1324" t="s">
        <v>1429</v>
      </c>
      <c r="I1324" t="s">
        <v>1067</v>
      </c>
      <c r="J1324">
        <v>0</v>
      </c>
      <c r="K1324">
        <v>0</v>
      </c>
      <c r="L1324">
        <v>0</v>
      </c>
      <c r="M1324" t="s">
        <v>1430</v>
      </c>
      <c r="N1324" t="s">
        <v>1431</v>
      </c>
      <c r="O1324" t="s">
        <v>1432</v>
      </c>
      <c r="Q1324">
        <f t="shared" si="60"/>
        <v>12.25375</v>
      </c>
      <c r="S1324">
        <f t="shared" si="61"/>
        <v>13.654624999999999</v>
      </c>
      <c r="U1324">
        <f t="shared" ref="U1324:U1387" si="63">H1324*E1324</f>
        <v>11242.039215686267</v>
      </c>
    </row>
    <row r="1325" spans="1:21">
      <c r="A1325" t="s">
        <v>72</v>
      </c>
      <c r="B1325">
        <v>800</v>
      </c>
      <c r="C1325">
        <v>2</v>
      </c>
      <c r="D1325" t="s">
        <v>1056</v>
      </c>
      <c r="E1325">
        <v>776</v>
      </c>
      <c r="F1325" t="s">
        <v>1064</v>
      </c>
      <c r="G1325" t="s">
        <v>1065</v>
      </c>
      <c r="H1325" t="s">
        <v>1066</v>
      </c>
      <c r="I1325" t="s">
        <v>1067</v>
      </c>
      <c r="J1325" t="s">
        <v>68</v>
      </c>
      <c r="K1325">
        <v>0</v>
      </c>
      <c r="L1325">
        <v>0</v>
      </c>
      <c r="M1325" t="s">
        <v>1068</v>
      </c>
      <c r="N1325" t="s">
        <v>1069</v>
      </c>
      <c r="O1325" t="s">
        <v>1070</v>
      </c>
      <c r="Q1325">
        <f t="shared" si="60"/>
        <v>12.263499999999999</v>
      </c>
      <c r="S1325">
        <f t="shared" si="61"/>
        <v>13.648750000000001</v>
      </c>
      <c r="U1325">
        <f t="shared" si="63"/>
        <v>11329.6</v>
      </c>
    </row>
    <row r="1326" spans="1:21">
      <c r="A1326" t="s">
        <v>72</v>
      </c>
      <c r="B1326">
        <v>800</v>
      </c>
      <c r="C1326">
        <v>3</v>
      </c>
      <c r="D1326" t="s">
        <v>1056</v>
      </c>
      <c r="E1326">
        <v>779</v>
      </c>
      <c r="F1326" t="s">
        <v>5146</v>
      </c>
      <c r="G1326" t="s">
        <v>5147</v>
      </c>
      <c r="H1326" t="s">
        <v>5148</v>
      </c>
      <c r="I1326" t="s">
        <v>5149</v>
      </c>
      <c r="J1326">
        <v>0</v>
      </c>
      <c r="K1326">
        <v>0</v>
      </c>
      <c r="L1326">
        <v>0</v>
      </c>
      <c r="M1326" t="s">
        <v>5150</v>
      </c>
      <c r="N1326" t="s">
        <v>5151</v>
      </c>
      <c r="O1326" t="s">
        <v>4504</v>
      </c>
      <c r="Q1326">
        <f t="shared" si="60"/>
        <v>12.271625</v>
      </c>
      <c r="S1326">
        <f t="shared" si="61"/>
        <v>13.668375000000001</v>
      </c>
      <c r="U1326">
        <f t="shared" si="63"/>
        <v>11208.061224489782</v>
      </c>
    </row>
    <row r="1327" spans="1:21">
      <c r="A1327" t="s">
        <v>72</v>
      </c>
      <c r="B1327">
        <v>800</v>
      </c>
      <c r="C1327">
        <v>4</v>
      </c>
      <c r="D1327" t="s">
        <v>1056</v>
      </c>
      <c r="E1327">
        <v>779</v>
      </c>
      <c r="F1327" t="s">
        <v>1707</v>
      </c>
      <c r="G1327" t="s">
        <v>1708</v>
      </c>
      <c r="H1327" t="s">
        <v>1709</v>
      </c>
      <c r="I1327" t="s">
        <v>1710</v>
      </c>
      <c r="J1327">
        <v>0</v>
      </c>
      <c r="K1327">
        <v>0</v>
      </c>
      <c r="L1327">
        <v>0</v>
      </c>
      <c r="M1327" t="s">
        <v>1711</v>
      </c>
      <c r="N1327" t="s">
        <v>1712</v>
      </c>
      <c r="O1327" t="s">
        <v>1713</v>
      </c>
      <c r="Q1327">
        <f t="shared" si="60"/>
        <v>12.26275</v>
      </c>
      <c r="S1327">
        <f t="shared" si="61"/>
        <v>13.668125</v>
      </c>
      <c r="U1327">
        <f t="shared" si="63"/>
        <v>11272.588235294104</v>
      </c>
    </row>
    <row r="1328" spans="1:21">
      <c r="A1328" t="s">
        <v>72</v>
      </c>
      <c r="B1328">
        <v>800</v>
      </c>
      <c r="C1328">
        <v>5</v>
      </c>
      <c r="D1328" t="s">
        <v>1056</v>
      </c>
      <c r="E1328">
        <v>775</v>
      </c>
      <c r="F1328" t="s">
        <v>4498</v>
      </c>
      <c r="G1328" t="s">
        <v>4499</v>
      </c>
      <c r="H1328" t="s">
        <v>4500</v>
      </c>
      <c r="I1328" t="s">
        <v>4501</v>
      </c>
      <c r="J1328" t="s">
        <v>68</v>
      </c>
      <c r="K1328">
        <v>0</v>
      </c>
      <c r="L1328">
        <v>0</v>
      </c>
      <c r="M1328" t="s">
        <v>4502</v>
      </c>
      <c r="N1328" t="s">
        <v>4503</v>
      </c>
      <c r="O1328" t="s">
        <v>4504</v>
      </c>
      <c r="Q1328">
        <f t="shared" si="60"/>
        <v>12.267999999999999</v>
      </c>
      <c r="S1328">
        <f t="shared" si="61"/>
        <v>13.664125</v>
      </c>
      <c r="U1328">
        <f t="shared" si="63"/>
        <v>11001.960784313687</v>
      </c>
    </row>
    <row r="1329" spans="1:21">
      <c r="A1329" t="s">
        <v>72</v>
      </c>
      <c r="B1329">
        <v>800</v>
      </c>
      <c r="C1329">
        <v>6</v>
      </c>
      <c r="D1329" t="s">
        <v>1056</v>
      </c>
      <c r="E1329">
        <v>774</v>
      </c>
      <c r="F1329" t="s">
        <v>1735</v>
      </c>
      <c r="G1329" t="s">
        <v>1736</v>
      </c>
      <c r="H1329" t="s">
        <v>1737</v>
      </c>
      <c r="I1329" t="s">
        <v>1738</v>
      </c>
      <c r="J1329">
        <v>0</v>
      </c>
      <c r="K1329" t="s">
        <v>68</v>
      </c>
      <c r="L1329">
        <v>0</v>
      </c>
      <c r="M1329" t="s">
        <v>1739</v>
      </c>
      <c r="N1329" t="s">
        <v>1740</v>
      </c>
      <c r="O1329" t="s">
        <v>1741</v>
      </c>
      <c r="Q1329">
        <f t="shared" si="60"/>
        <v>12.26</v>
      </c>
      <c r="S1329">
        <f t="shared" si="61"/>
        <v>13.6555</v>
      </c>
      <c r="U1329">
        <f t="shared" si="63"/>
        <v>11367.176470588218</v>
      </c>
    </row>
    <row r="1330" spans="1:21">
      <c r="A1330" t="s">
        <v>72</v>
      </c>
      <c r="B1330">
        <v>800</v>
      </c>
      <c r="C1330">
        <v>7</v>
      </c>
      <c r="D1330" t="s">
        <v>1056</v>
      </c>
      <c r="E1330">
        <v>779</v>
      </c>
      <c r="F1330" t="s">
        <v>3082</v>
      </c>
      <c r="G1330" t="s">
        <v>3083</v>
      </c>
      <c r="H1330" t="s">
        <v>3084</v>
      </c>
      <c r="I1330" t="s">
        <v>3085</v>
      </c>
      <c r="J1330" t="s">
        <v>68</v>
      </c>
      <c r="K1330">
        <v>0</v>
      </c>
      <c r="L1330">
        <v>0</v>
      </c>
      <c r="M1330" t="s">
        <v>3086</v>
      </c>
      <c r="N1330" t="s">
        <v>3087</v>
      </c>
      <c r="O1330" t="s">
        <v>3088</v>
      </c>
      <c r="Q1330">
        <f t="shared" si="60"/>
        <v>12.277999999999999</v>
      </c>
      <c r="S1330">
        <f t="shared" si="61"/>
        <v>13.65325</v>
      </c>
      <c r="U1330">
        <f t="shared" si="63"/>
        <v>11223.959183673453</v>
      </c>
    </row>
    <row r="1331" spans="1:21">
      <c r="A1331" t="s">
        <v>72</v>
      </c>
      <c r="B1331">
        <v>800</v>
      </c>
      <c r="C1331">
        <v>8</v>
      </c>
      <c r="D1331" t="s">
        <v>1056</v>
      </c>
      <c r="E1331">
        <v>774</v>
      </c>
      <c r="F1331" t="s">
        <v>927</v>
      </c>
      <c r="G1331" t="s">
        <v>4555</v>
      </c>
      <c r="H1331" t="s">
        <v>4556</v>
      </c>
      <c r="I1331" t="s">
        <v>4557</v>
      </c>
      <c r="J1331" t="s">
        <v>68</v>
      </c>
      <c r="K1331">
        <v>0</v>
      </c>
      <c r="L1331">
        <v>0</v>
      </c>
      <c r="M1331" t="s">
        <v>2730</v>
      </c>
      <c r="N1331" t="s">
        <v>4558</v>
      </c>
      <c r="O1331" t="s">
        <v>4559</v>
      </c>
      <c r="Q1331">
        <f t="shared" si="60"/>
        <v>12.277249999999999</v>
      </c>
      <c r="S1331">
        <f t="shared" si="61"/>
        <v>13.670500000000001</v>
      </c>
      <c r="U1331">
        <f t="shared" si="63"/>
        <v>11192.04</v>
      </c>
    </row>
    <row r="1332" spans="1:21">
      <c r="A1332" t="s">
        <v>72</v>
      </c>
      <c r="B1332">
        <v>900</v>
      </c>
      <c r="C1332">
        <v>1</v>
      </c>
      <c r="D1332" t="s">
        <v>1056</v>
      </c>
      <c r="E1332">
        <v>696</v>
      </c>
      <c r="F1332" t="s">
        <v>2387</v>
      </c>
      <c r="G1332" t="s">
        <v>2871</v>
      </c>
      <c r="H1332" t="s">
        <v>2872</v>
      </c>
      <c r="I1332" t="s">
        <v>2873</v>
      </c>
      <c r="J1332" t="s">
        <v>68</v>
      </c>
      <c r="K1332">
        <v>0</v>
      </c>
      <c r="L1332">
        <v>0</v>
      </c>
      <c r="M1332" t="s">
        <v>742</v>
      </c>
      <c r="N1332" t="s">
        <v>2874</v>
      </c>
      <c r="O1332" t="s">
        <v>2875</v>
      </c>
      <c r="Q1332">
        <f t="shared" si="60"/>
        <v>12.208625</v>
      </c>
      <c r="S1332">
        <f t="shared" si="61"/>
        <v>13.44075</v>
      </c>
      <c r="U1332">
        <f t="shared" si="63"/>
        <v>10130.666666666697</v>
      </c>
    </row>
    <row r="1333" spans="1:21">
      <c r="A1333" t="s">
        <v>72</v>
      </c>
      <c r="B1333">
        <v>900</v>
      </c>
      <c r="C1333">
        <v>2</v>
      </c>
      <c r="D1333" t="s">
        <v>1056</v>
      </c>
      <c r="E1333">
        <v>695</v>
      </c>
      <c r="F1333" t="s">
        <v>3638</v>
      </c>
      <c r="G1333" t="s">
        <v>3639</v>
      </c>
      <c r="H1333" t="s">
        <v>3640</v>
      </c>
      <c r="I1333" t="s">
        <v>3641</v>
      </c>
      <c r="J1333">
        <v>0</v>
      </c>
      <c r="K1333">
        <v>0</v>
      </c>
      <c r="L1333">
        <v>0</v>
      </c>
      <c r="M1333" t="s">
        <v>3642</v>
      </c>
      <c r="N1333" t="s">
        <v>3643</v>
      </c>
      <c r="O1333" t="s">
        <v>3644</v>
      </c>
      <c r="Q1333">
        <f t="shared" si="60"/>
        <v>12.206875</v>
      </c>
      <c r="S1333">
        <f t="shared" si="61"/>
        <v>13.464125000000001</v>
      </c>
      <c r="U1333">
        <f t="shared" si="63"/>
        <v>10304.130434782581</v>
      </c>
    </row>
    <row r="1334" spans="1:21">
      <c r="A1334" t="s">
        <v>72</v>
      </c>
      <c r="B1334">
        <v>900</v>
      </c>
      <c r="C1334">
        <v>3</v>
      </c>
      <c r="D1334" t="s">
        <v>1056</v>
      </c>
      <c r="E1334">
        <v>694</v>
      </c>
      <c r="F1334" t="s">
        <v>3839</v>
      </c>
      <c r="G1334" t="s">
        <v>3840</v>
      </c>
      <c r="H1334" t="s">
        <v>2872</v>
      </c>
      <c r="I1334" t="s">
        <v>3841</v>
      </c>
      <c r="J1334" t="s">
        <v>68</v>
      </c>
      <c r="K1334" t="s">
        <v>68</v>
      </c>
      <c r="L1334">
        <v>0</v>
      </c>
      <c r="M1334" t="s">
        <v>3365</v>
      </c>
      <c r="N1334" t="s">
        <v>3842</v>
      </c>
      <c r="O1334" t="s">
        <v>3843</v>
      </c>
      <c r="Q1334">
        <f t="shared" si="60"/>
        <v>12.242125</v>
      </c>
      <c r="S1334">
        <f t="shared" si="61"/>
        <v>13.474375</v>
      </c>
      <c r="U1334">
        <f t="shared" si="63"/>
        <v>10101.555555555586</v>
      </c>
    </row>
    <row r="1335" spans="1:21">
      <c r="A1335" t="s">
        <v>72</v>
      </c>
      <c r="B1335">
        <v>900</v>
      </c>
      <c r="C1335">
        <v>4</v>
      </c>
      <c r="D1335" t="s">
        <v>1056</v>
      </c>
      <c r="E1335">
        <v>703</v>
      </c>
      <c r="F1335" t="s">
        <v>2387</v>
      </c>
      <c r="G1335" t="s">
        <v>2388</v>
      </c>
      <c r="H1335" t="s">
        <v>2389</v>
      </c>
      <c r="I1335" t="s">
        <v>2390</v>
      </c>
      <c r="J1335" t="s">
        <v>68</v>
      </c>
      <c r="K1335">
        <v>0</v>
      </c>
      <c r="L1335">
        <v>0</v>
      </c>
      <c r="M1335" t="s">
        <v>2391</v>
      </c>
      <c r="N1335" t="s">
        <v>2392</v>
      </c>
      <c r="O1335" t="s">
        <v>2393</v>
      </c>
      <c r="Q1335">
        <f t="shared" si="60"/>
        <v>12.222250000000001</v>
      </c>
      <c r="S1335">
        <f t="shared" si="61"/>
        <v>13.47325</v>
      </c>
      <c r="U1335">
        <f t="shared" si="63"/>
        <v>10076.33333333331</v>
      </c>
    </row>
    <row r="1336" spans="1:21">
      <c r="A1336" t="s">
        <v>72</v>
      </c>
      <c r="B1336">
        <v>900</v>
      </c>
      <c r="C1336">
        <v>5</v>
      </c>
      <c r="D1336" t="s">
        <v>1056</v>
      </c>
      <c r="E1336">
        <v>712</v>
      </c>
      <c r="F1336" t="s">
        <v>1488</v>
      </c>
      <c r="G1336" t="s">
        <v>1489</v>
      </c>
      <c r="H1336" t="s">
        <v>1490</v>
      </c>
      <c r="I1336" t="s">
        <v>1491</v>
      </c>
      <c r="J1336">
        <v>0</v>
      </c>
      <c r="K1336">
        <v>0</v>
      </c>
      <c r="L1336">
        <v>0</v>
      </c>
      <c r="M1336" t="s">
        <v>247</v>
      </c>
      <c r="N1336" t="s">
        <v>1492</v>
      </c>
      <c r="O1336" t="s">
        <v>1493</v>
      </c>
      <c r="Q1336">
        <f t="shared" si="60"/>
        <v>12.197625</v>
      </c>
      <c r="S1336">
        <f t="shared" si="61"/>
        <v>13.4495</v>
      </c>
      <c r="U1336">
        <f t="shared" si="63"/>
        <v>10602.608695652183</v>
      </c>
    </row>
    <row r="1337" spans="1:21">
      <c r="A1337" t="s">
        <v>72</v>
      </c>
      <c r="B1337">
        <v>900</v>
      </c>
      <c r="C1337">
        <v>6</v>
      </c>
      <c r="D1337" t="s">
        <v>1056</v>
      </c>
      <c r="E1337">
        <v>697</v>
      </c>
      <c r="F1337" t="s">
        <v>5086</v>
      </c>
      <c r="G1337" t="s">
        <v>5087</v>
      </c>
      <c r="H1337" t="s">
        <v>5088</v>
      </c>
      <c r="I1337" t="s">
        <v>5089</v>
      </c>
      <c r="J1337">
        <v>0</v>
      </c>
      <c r="K1337">
        <v>0</v>
      </c>
      <c r="L1337">
        <v>0</v>
      </c>
      <c r="M1337" t="s">
        <v>5090</v>
      </c>
      <c r="N1337" t="s">
        <v>5091</v>
      </c>
      <c r="O1337" t="s">
        <v>5092</v>
      </c>
      <c r="Q1337">
        <f t="shared" si="60"/>
        <v>12.196250000000001</v>
      </c>
      <c r="S1337">
        <f t="shared" si="61"/>
        <v>13.4765</v>
      </c>
      <c r="U1337">
        <f t="shared" si="63"/>
        <v>10300.111111111126</v>
      </c>
    </row>
    <row r="1338" spans="1:21">
      <c r="A1338" t="s">
        <v>72</v>
      </c>
      <c r="B1338">
        <v>900</v>
      </c>
      <c r="C1338">
        <v>7</v>
      </c>
      <c r="D1338" t="s">
        <v>1056</v>
      </c>
      <c r="E1338">
        <v>696</v>
      </c>
      <c r="F1338" t="s">
        <v>1886</v>
      </c>
      <c r="G1338" t="s">
        <v>1887</v>
      </c>
      <c r="H1338" t="s">
        <v>1888</v>
      </c>
      <c r="I1338" t="s">
        <v>1889</v>
      </c>
      <c r="J1338">
        <v>0</v>
      </c>
      <c r="K1338">
        <v>0</v>
      </c>
      <c r="L1338">
        <v>0</v>
      </c>
      <c r="M1338" t="s">
        <v>1890</v>
      </c>
      <c r="N1338" t="s">
        <v>1891</v>
      </c>
      <c r="O1338" t="s">
        <v>1892</v>
      </c>
      <c r="Q1338">
        <f t="shared" si="60"/>
        <v>12.189</v>
      </c>
      <c r="S1338">
        <f t="shared" si="61"/>
        <v>13.466750000000001</v>
      </c>
      <c r="U1338">
        <f t="shared" si="63"/>
        <v>10501.866666666674</v>
      </c>
    </row>
    <row r="1339" spans="1:21">
      <c r="A1339" t="s">
        <v>72</v>
      </c>
      <c r="B1339">
        <v>900</v>
      </c>
      <c r="C1339">
        <v>8</v>
      </c>
      <c r="D1339" t="s">
        <v>1056</v>
      </c>
      <c r="E1339">
        <v>697</v>
      </c>
      <c r="F1339" t="s">
        <v>2215</v>
      </c>
      <c r="G1339" t="s">
        <v>4414</v>
      </c>
      <c r="H1339" t="s">
        <v>4415</v>
      </c>
      <c r="I1339" t="s">
        <v>1491</v>
      </c>
      <c r="J1339">
        <v>0</v>
      </c>
      <c r="K1339">
        <v>0</v>
      </c>
      <c r="L1339">
        <v>0</v>
      </c>
      <c r="M1339" t="s">
        <v>4416</v>
      </c>
      <c r="N1339" t="s">
        <v>4158</v>
      </c>
      <c r="O1339" t="s">
        <v>4417</v>
      </c>
      <c r="Q1339">
        <f t="shared" si="60"/>
        <v>12.183624999999999</v>
      </c>
      <c r="S1339">
        <f t="shared" si="61"/>
        <v>13.420874999999999</v>
      </c>
      <c r="U1339">
        <f t="shared" si="63"/>
        <v>10470.488888888874</v>
      </c>
    </row>
    <row r="1340" spans="1:21">
      <c r="A1340" t="s">
        <v>72</v>
      </c>
      <c r="B1340">
        <v>1000</v>
      </c>
      <c r="C1340">
        <v>1</v>
      </c>
      <c r="D1340" t="s">
        <v>1056</v>
      </c>
      <c r="E1340">
        <v>630</v>
      </c>
      <c r="F1340" t="s">
        <v>4121</v>
      </c>
      <c r="G1340" t="s">
        <v>4122</v>
      </c>
      <c r="H1340" t="s">
        <v>4123</v>
      </c>
      <c r="I1340" t="s">
        <v>4124</v>
      </c>
      <c r="J1340">
        <v>0</v>
      </c>
      <c r="K1340">
        <v>0</v>
      </c>
      <c r="L1340">
        <v>0</v>
      </c>
      <c r="M1340" t="s">
        <v>4125</v>
      </c>
      <c r="N1340" t="s">
        <v>4126</v>
      </c>
      <c r="O1340" t="s">
        <v>4127</v>
      </c>
      <c r="Q1340">
        <f t="shared" si="60"/>
        <v>12.117625</v>
      </c>
      <c r="S1340">
        <f t="shared" si="61"/>
        <v>13.302125</v>
      </c>
      <c r="U1340">
        <f t="shared" si="63"/>
        <v>9557.5609756097729</v>
      </c>
    </row>
    <row r="1341" spans="1:21">
      <c r="A1341" t="s">
        <v>72</v>
      </c>
      <c r="B1341">
        <v>1000</v>
      </c>
      <c r="C1341">
        <v>2</v>
      </c>
      <c r="D1341" t="s">
        <v>1056</v>
      </c>
      <c r="E1341">
        <v>626</v>
      </c>
      <c r="F1341" t="s">
        <v>3753</v>
      </c>
      <c r="G1341" t="s">
        <v>3754</v>
      </c>
      <c r="H1341" t="s">
        <v>3755</v>
      </c>
      <c r="I1341" t="s">
        <v>3756</v>
      </c>
      <c r="J1341">
        <v>0</v>
      </c>
      <c r="K1341">
        <v>0</v>
      </c>
      <c r="L1341">
        <v>0</v>
      </c>
      <c r="M1341" t="s">
        <v>2960</v>
      </c>
      <c r="N1341" t="s">
        <v>3757</v>
      </c>
      <c r="O1341" t="s">
        <v>3758</v>
      </c>
      <c r="Q1341">
        <f t="shared" si="60"/>
        <v>12.122875000000001</v>
      </c>
      <c r="S1341">
        <f t="shared" si="61"/>
        <v>13.281875000000001</v>
      </c>
      <c r="U1341">
        <f t="shared" si="63"/>
        <v>9436.9499999999989</v>
      </c>
    </row>
    <row r="1342" spans="1:21">
      <c r="A1342" t="s">
        <v>72</v>
      </c>
      <c r="B1342">
        <v>1000</v>
      </c>
      <c r="C1342">
        <v>3</v>
      </c>
      <c r="D1342" t="s">
        <v>1056</v>
      </c>
      <c r="E1342">
        <v>630</v>
      </c>
      <c r="F1342" t="s">
        <v>967</v>
      </c>
      <c r="G1342" t="s">
        <v>2417</v>
      </c>
      <c r="H1342">
        <v>15</v>
      </c>
      <c r="I1342" t="s">
        <v>2418</v>
      </c>
      <c r="J1342">
        <v>0</v>
      </c>
      <c r="K1342">
        <v>0</v>
      </c>
      <c r="L1342">
        <v>0</v>
      </c>
      <c r="M1342" t="s">
        <v>2036</v>
      </c>
      <c r="N1342" t="s">
        <v>2419</v>
      </c>
      <c r="O1342" t="s">
        <v>2420</v>
      </c>
      <c r="Q1342">
        <f t="shared" si="60"/>
        <v>12.149749999999999</v>
      </c>
      <c r="S1342">
        <f t="shared" si="61"/>
        <v>13.300750000000001</v>
      </c>
      <c r="U1342">
        <f t="shared" si="63"/>
        <v>9450</v>
      </c>
    </row>
    <row r="1343" spans="1:21">
      <c r="A1343" t="s">
        <v>72</v>
      </c>
      <c r="B1343">
        <v>1000</v>
      </c>
      <c r="C1343">
        <v>4</v>
      </c>
      <c r="D1343" t="s">
        <v>1056</v>
      </c>
      <c r="E1343">
        <v>628</v>
      </c>
      <c r="F1343" t="s">
        <v>2387</v>
      </c>
      <c r="G1343" t="s">
        <v>2822</v>
      </c>
      <c r="H1343" t="s">
        <v>2823</v>
      </c>
      <c r="I1343" t="s">
        <v>2824</v>
      </c>
      <c r="J1343">
        <v>0</v>
      </c>
      <c r="K1343" t="s">
        <v>127</v>
      </c>
      <c r="L1343">
        <v>0</v>
      </c>
      <c r="M1343" t="s">
        <v>2825</v>
      </c>
      <c r="N1343" t="s">
        <v>2826</v>
      </c>
      <c r="O1343" t="s">
        <v>2827</v>
      </c>
      <c r="Q1343">
        <f t="shared" si="60"/>
        <v>12.1495</v>
      </c>
      <c r="S1343">
        <f t="shared" si="61"/>
        <v>13.30275</v>
      </c>
      <c r="U1343">
        <f t="shared" si="63"/>
        <v>9312.780487804861</v>
      </c>
    </row>
    <row r="1344" spans="1:21">
      <c r="A1344" t="s">
        <v>72</v>
      </c>
      <c r="B1344">
        <v>1000</v>
      </c>
      <c r="C1344">
        <v>5</v>
      </c>
      <c r="D1344" t="s">
        <v>1056</v>
      </c>
      <c r="E1344">
        <v>626</v>
      </c>
      <c r="F1344" t="s">
        <v>5819</v>
      </c>
      <c r="G1344" t="s">
        <v>5820</v>
      </c>
      <c r="H1344" t="s">
        <v>5821</v>
      </c>
      <c r="I1344" t="s">
        <v>5822</v>
      </c>
      <c r="J1344">
        <v>0</v>
      </c>
      <c r="K1344">
        <v>0</v>
      </c>
      <c r="L1344">
        <v>0</v>
      </c>
      <c r="M1344" t="s">
        <v>5823</v>
      </c>
      <c r="N1344" t="s">
        <v>1521</v>
      </c>
      <c r="O1344" t="s">
        <v>5824</v>
      </c>
      <c r="Q1344">
        <f t="shared" si="60"/>
        <v>12.14725</v>
      </c>
      <c r="S1344">
        <f t="shared" si="61"/>
        <v>13.320749999999999</v>
      </c>
      <c r="U1344">
        <f t="shared" si="63"/>
        <v>9481.6097560975395</v>
      </c>
    </row>
    <row r="1345" spans="1:21">
      <c r="A1345" t="s">
        <v>72</v>
      </c>
      <c r="B1345">
        <v>1000</v>
      </c>
      <c r="C1345">
        <v>6</v>
      </c>
      <c r="D1345" t="s">
        <v>1056</v>
      </c>
      <c r="E1345">
        <v>627</v>
      </c>
      <c r="F1345" t="s">
        <v>1531</v>
      </c>
      <c r="G1345" t="s">
        <v>1532</v>
      </c>
      <c r="H1345">
        <v>15</v>
      </c>
      <c r="I1345" t="s">
        <v>1533</v>
      </c>
      <c r="J1345">
        <v>0</v>
      </c>
      <c r="K1345">
        <v>0</v>
      </c>
      <c r="L1345">
        <v>0</v>
      </c>
      <c r="M1345" t="s">
        <v>1534</v>
      </c>
      <c r="N1345" t="s">
        <v>1535</v>
      </c>
      <c r="O1345" t="s">
        <v>1536</v>
      </c>
      <c r="Q1345">
        <f t="shared" si="60"/>
        <v>12.147125000000001</v>
      </c>
      <c r="S1345">
        <f t="shared" si="61"/>
        <v>13.300875</v>
      </c>
      <c r="U1345">
        <f t="shared" si="63"/>
        <v>9405</v>
      </c>
    </row>
    <row r="1346" spans="1:21">
      <c r="A1346" t="s">
        <v>72</v>
      </c>
      <c r="B1346">
        <v>1000</v>
      </c>
      <c r="C1346">
        <v>7</v>
      </c>
      <c r="D1346" t="s">
        <v>1056</v>
      </c>
      <c r="E1346">
        <v>631</v>
      </c>
      <c r="F1346" t="s">
        <v>2726</v>
      </c>
      <c r="G1346" t="s">
        <v>2727</v>
      </c>
      <c r="H1346" t="s">
        <v>2728</v>
      </c>
      <c r="I1346" t="s">
        <v>2729</v>
      </c>
      <c r="J1346">
        <v>0</v>
      </c>
      <c r="K1346">
        <v>0</v>
      </c>
      <c r="L1346">
        <v>0</v>
      </c>
      <c r="M1346" t="s">
        <v>2730</v>
      </c>
      <c r="N1346" t="s">
        <v>2731</v>
      </c>
      <c r="O1346" t="s">
        <v>2732</v>
      </c>
      <c r="Q1346">
        <f t="shared" si="60"/>
        <v>12.10075</v>
      </c>
      <c r="S1346">
        <f t="shared" si="61"/>
        <v>13.282</v>
      </c>
      <c r="U1346">
        <f t="shared" si="63"/>
        <v>9526.5609756097838</v>
      </c>
    </row>
    <row r="1347" spans="1:21">
      <c r="A1347" t="s">
        <v>72</v>
      </c>
      <c r="B1347">
        <v>1000</v>
      </c>
      <c r="C1347">
        <v>8</v>
      </c>
      <c r="D1347" t="s">
        <v>1056</v>
      </c>
      <c r="E1347">
        <v>626</v>
      </c>
      <c r="F1347" t="s">
        <v>4695</v>
      </c>
      <c r="G1347" t="s">
        <v>4696</v>
      </c>
      <c r="H1347" t="s">
        <v>4697</v>
      </c>
      <c r="I1347" t="s">
        <v>2707</v>
      </c>
      <c r="J1347">
        <v>0</v>
      </c>
      <c r="K1347">
        <v>0</v>
      </c>
      <c r="L1347">
        <v>0</v>
      </c>
      <c r="M1347" t="s">
        <v>783</v>
      </c>
      <c r="N1347" t="s">
        <v>4698</v>
      </c>
      <c r="O1347" t="s">
        <v>4699</v>
      </c>
      <c r="Q1347">
        <f t="shared" ref="Q1347:Q1410" si="64">(F1347+G1347+(8-C1347)*0)/8</f>
        <v>12.125375</v>
      </c>
      <c r="S1347">
        <f t="shared" ref="S1347:S1410" si="65">(O1347+N1347+L1347)/8</f>
        <v>13.315250000000001</v>
      </c>
      <c r="U1347">
        <f t="shared" si="63"/>
        <v>9863.3170731707269</v>
      </c>
    </row>
    <row r="1348" spans="1:21">
      <c r="A1348" t="s">
        <v>72</v>
      </c>
      <c r="B1348">
        <v>1100</v>
      </c>
      <c r="C1348">
        <v>1</v>
      </c>
      <c r="D1348" t="s">
        <v>1056</v>
      </c>
      <c r="E1348">
        <v>573</v>
      </c>
      <c r="F1348" t="s">
        <v>6159</v>
      </c>
      <c r="G1348" t="s">
        <v>6022</v>
      </c>
      <c r="H1348" t="s">
        <v>6160</v>
      </c>
      <c r="I1348" t="s">
        <v>6161</v>
      </c>
      <c r="J1348">
        <v>0</v>
      </c>
      <c r="K1348">
        <v>0</v>
      </c>
      <c r="L1348">
        <v>0</v>
      </c>
      <c r="M1348" t="s">
        <v>6162</v>
      </c>
      <c r="N1348" t="s">
        <v>6163</v>
      </c>
      <c r="O1348" t="s">
        <v>6164</v>
      </c>
      <c r="Q1348">
        <f t="shared" si="64"/>
        <v>12.063750000000001</v>
      </c>
      <c r="S1348">
        <f t="shared" si="65"/>
        <v>13.161000000000001</v>
      </c>
      <c r="U1348">
        <f t="shared" si="63"/>
        <v>8760.8684210526171</v>
      </c>
    </row>
    <row r="1349" spans="1:21">
      <c r="A1349" t="s">
        <v>72</v>
      </c>
      <c r="B1349">
        <v>1100</v>
      </c>
      <c r="C1349">
        <v>2</v>
      </c>
      <c r="D1349" t="s">
        <v>1056</v>
      </c>
      <c r="E1349">
        <v>577</v>
      </c>
      <c r="F1349" t="s">
        <v>5494</v>
      </c>
      <c r="G1349" t="s">
        <v>5495</v>
      </c>
      <c r="H1349" t="s">
        <v>3272</v>
      </c>
      <c r="I1349" t="s">
        <v>5496</v>
      </c>
      <c r="J1349">
        <v>0</v>
      </c>
      <c r="K1349">
        <v>0</v>
      </c>
      <c r="L1349">
        <v>0</v>
      </c>
      <c r="M1349" t="s">
        <v>1181</v>
      </c>
      <c r="N1349" t="s">
        <v>5497</v>
      </c>
      <c r="O1349" t="s">
        <v>5498</v>
      </c>
      <c r="Q1349">
        <f t="shared" si="64"/>
        <v>12.051124999999999</v>
      </c>
      <c r="S1349">
        <f t="shared" si="65"/>
        <v>13.142624999999999</v>
      </c>
      <c r="U1349">
        <f t="shared" si="63"/>
        <v>8776.4736842105413</v>
      </c>
    </row>
    <row r="1350" spans="1:21">
      <c r="A1350" t="s">
        <v>72</v>
      </c>
      <c r="B1350">
        <v>1100</v>
      </c>
      <c r="C1350">
        <v>3</v>
      </c>
      <c r="D1350" t="s">
        <v>1056</v>
      </c>
      <c r="E1350">
        <v>576</v>
      </c>
      <c r="F1350" t="s">
        <v>2369</v>
      </c>
      <c r="G1350" t="s">
        <v>2370</v>
      </c>
      <c r="H1350" t="s">
        <v>2371</v>
      </c>
      <c r="I1350" t="s">
        <v>2372</v>
      </c>
      <c r="J1350">
        <v>0</v>
      </c>
      <c r="K1350">
        <v>0</v>
      </c>
      <c r="L1350">
        <v>0</v>
      </c>
      <c r="M1350" t="s">
        <v>2373</v>
      </c>
      <c r="N1350" t="s">
        <v>2374</v>
      </c>
      <c r="O1350" t="s">
        <v>2375</v>
      </c>
      <c r="Q1350">
        <f t="shared" si="64"/>
        <v>12.061249999999999</v>
      </c>
      <c r="S1350">
        <f t="shared" si="65"/>
        <v>13.1755</v>
      </c>
      <c r="U1350">
        <f t="shared" si="63"/>
        <v>8867.3684210526517</v>
      </c>
    </row>
    <row r="1351" spans="1:21">
      <c r="A1351" t="s">
        <v>72</v>
      </c>
      <c r="B1351">
        <v>1100</v>
      </c>
      <c r="C1351">
        <v>4</v>
      </c>
      <c r="D1351" t="s">
        <v>1056</v>
      </c>
      <c r="E1351">
        <v>576</v>
      </c>
      <c r="F1351" t="s">
        <v>1886</v>
      </c>
      <c r="G1351" t="s">
        <v>2230</v>
      </c>
      <c r="H1351" t="s">
        <v>2231</v>
      </c>
      <c r="I1351" t="s">
        <v>2232</v>
      </c>
      <c r="J1351">
        <v>0</v>
      </c>
      <c r="K1351">
        <v>0</v>
      </c>
      <c r="L1351">
        <v>0</v>
      </c>
      <c r="M1351" t="s">
        <v>2233</v>
      </c>
      <c r="N1351" t="s">
        <v>2234</v>
      </c>
      <c r="O1351" t="s">
        <v>2235</v>
      </c>
      <c r="Q1351">
        <f t="shared" si="64"/>
        <v>12.064125000000001</v>
      </c>
      <c r="S1351">
        <f t="shared" si="65"/>
        <v>13.15075</v>
      </c>
      <c r="U1351">
        <f t="shared" si="63"/>
        <v>8791.5789473683963</v>
      </c>
    </row>
    <row r="1352" spans="1:21">
      <c r="A1352" t="s">
        <v>72</v>
      </c>
      <c r="B1352">
        <v>1100</v>
      </c>
      <c r="C1352">
        <v>5</v>
      </c>
      <c r="D1352" t="s">
        <v>1056</v>
      </c>
      <c r="E1352">
        <v>576</v>
      </c>
      <c r="F1352" t="s">
        <v>3361</v>
      </c>
      <c r="G1352" t="s">
        <v>3362</v>
      </c>
      <c r="H1352" t="s">
        <v>3363</v>
      </c>
      <c r="I1352" t="s">
        <v>3364</v>
      </c>
      <c r="J1352" t="s">
        <v>127</v>
      </c>
      <c r="K1352">
        <v>0</v>
      </c>
      <c r="L1352">
        <v>0</v>
      </c>
      <c r="M1352" t="s">
        <v>3365</v>
      </c>
      <c r="N1352" t="s">
        <v>3366</v>
      </c>
      <c r="O1352" t="s">
        <v>3367</v>
      </c>
      <c r="Q1352">
        <f t="shared" si="64"/>
        <v>12.06025</v>
      </c>
      <c r="S1352">
        <f t="shared" si="65"/>
        <v>13.1275</v>
      </c>
      <c r="U1352">
        <f t="shared" si="63"/>
        <v>8857.9459459459576</v>
      </c>
    </row>
    <row r="1353" spans="1:21">
      <c r="A1353" t="s">
        <v>72</v>
      </c>
      <c r="B1353">
        <v>1100</v>
      </c>
      <c r="C1353">
        <v>6</v>
      </c>
      <c r="D1353" t="s">
        <v>1056</v>
      </c>
      <c r="E1353">
        <v>576</v>
      </c>
      <c r="F1353" t="s">
        <v>469</v>
      </c>
      <c r="G1353" t="s">
        <v>5592</v>
      </c>
      <c r="H1353" t="s">
        <v>5593</v>
      </c>
      <c r="I1353" t="s">
        <v>5594</v>
      </c>
      <c r="J1353">
        <v>0</v>
      </c>
      <c r="K1353">
        <v>0</v>
      </c>
      <c r="L1353">
        <v>0</v>
      </c>
      <c r="M1353" t="s">
        <v>5595</v>
      </c>
      <c r="N1353" t="s">
        <v>2836</v>
      </c>
      <c r="O1353" t="s">
        <v>5596</v>
      </c>
      <c r="Q1353">
        <f t="shared" si="64"/>
        <v>12.056875</v>
      </c>
      <c r="S1353">
        <f t="shared" si="65"/>
        <v>13.157249999999999</v>
      </c>
      <c r="U1353">
        <f t="shared" si="63"/>
        <v>8988.6315789473483</v>
      </c>
    </row>
    <row r="1354" spans="1:21">
      <c r="A1354" t="s">
        <v>72</v>
      </c>
      <c r="B1354">
        <v>1100</v>
      </c>
      <c r="C1354">
        <v>7</v>
      </c>
      <c r="D1354" t="s">
        <v>1056</v>
      </c>
      <c r="E1354">
        <v>573</v>
      </c>
      <c r="F1354" t="s">
        <v>5901</v>
      </c>
      <c r="G1354" t="s">
        <v>5902</v>
      </c>
      <c r="H1354" t="s">
        <v>5903</v>
      </c>
      <c r="I1354" t="s">
        <v>5904</v>
      </c>
      <c r="J1354" t="s">
        <v>1694</v>
      </c>
      <c r="K1354">
        <v>0</v>
      </c>
      <c r="L1354">
        <v>0</v>
      </c>
      <c r="M1354" t="s">
        <v>5905</v>
      </c>
      <c r="N1354" t="s">
        <v>5906</v>
      </c>
      <c r="O1354" t="s">
        <v>5907</v>
      </c>
      <c r="Q1354">
        <f t="shared" si="64"/>
        <v>12.05575</v>
      </c>
      <c r="S1354">
        <f t="shared" si="65"/>
        <v>13.138</v>
      </c>
      <c r="U1354">
        <f t="shared" si="63"/>
        <v>8987.0526315789539</v>
      </c>
    </row>
    <row r="1355" spans="1:21">
      <c r="A1355" t="s">
        <v>72</v>
      </c>
      <c r="B1355">
        <v>1100</v>
      </c>
      <c r="C1355">
        <v>8</v>
      </c>
      <c r="D1355" t="s">
        <v>1056</v>
      </c>
      <c r="E1355">
        <v>572</v>
      </c>
      <c r="F1355" t="s">
        <v>1735</v>
      </c>
      <c r="G1355" t="s">
        <v>3404</v>
      </c>
      <c r="H1355" t="s">
        <v>3405</v>
      </c>
      <c r="I1355" t="s">
        <v>3025</v>
      </c>
      <c r="J1355">
        <v>0</v>
      </c>
      <c r="K1355">
        <v>0</v>
      </c>
      <c r="L1355">
        <v>0</v>
      </c>
      <c r="M1355" t="s">
        <v>909</v>
      </c>
      <c r="N1355" t="s">
        <v>3406</v>
      </c>
      <c r="O1355" t="s">
        <v>558</v>
      </c>
      <c r="Q1355">
        <f t="shared" si="64"/>
        <v>12.078875</v>
      </c>
      <c r="S1355">
        <f t="shared" si="65"/>
        <v>13.160375</v>
      </c>
      <c r="U1355">
        <f t="shared" si="63"/>
        <v>8904.6486486486683</v>
      </c>
    </row>
    <row r="1356" spans="1:21">
      <c r="A1356" t="s">
        <v>72</v>
      </c>
      <c r="B1356">
        <v>1200</v>
      </c>
      <c r="C1356">
        <v>1</v>
      </c>
      <c r="D1356" t="s">
        <v>1056</v>
      </c>
      <c r="E1356">
        <v>528</v>
      </c>
      <c r="F1356" t="s">
        <v>4787</v>
      </c>
      <c r="G1356" t="s">
        <v>4788</v>
      </c>
      <c r="H1356" t="s">
        <v>4789</v>
      </c>
      <c r="I1356" t="s">
        <v>4790</v>
      </c>
      <c r="J1356">
        <v>0</v>
      </c>
      <c r="K1356">
        <v>0</v>
      </c>
      <c r="L1356">
        <v>0</v>
      </c>
      <c r="M1356" t="s">
        <v>4791</v>
      </c>
      <c r="N1356" t="s">
        <v>4792</v>
      </c>
      <c r="O1356" t="s">
        <v>4793</v>
      </c>
      <c r="Q1356">
        <f t="shared" si="64"/>
        <v>12.059249999999999</v>
      </c>
      <c r="S1356">
        <f t="shared" si="65"/>
        <v>13.056750000000001</v>
      </c>
      <c r="U1356">
        <f t="shared" si="63"/>
        <v>8206.6285714285495</v>
      </c>
    </row>
    <row r="1357" spans="1:21">
      <c r="A1357" t="s">
        <v>72</v>
      </c>
      <c r="B1357">
        <v>1200</v>
      </c>
      <c r="C1357">
        <v>2</v>
      </c>
      <c r="D1357" t="s">
        <v>1056</v>
      </c>
      <c r="E1357">
        <v>530</v>
      </c>
      <c r="F1357" t="s">
        <v>4862</v>
      </c>
      <c r="G1357" t="s">
        <v>4863</v>
      </c>
      <c r="H1357" t="s">
        <v>4864</v>
      </c>
      <c r="I1357" t="s">
        <v>4865</v>
      </c>
      <c r="J1357">
        <v>0</v>
      </c>
      <c r="K1357">
        <v>0</v>
      </c>
      <c r="L1357">
        <v>0</v>
      </c>
      <c r="M1357" t="s">
        <v>4866</v>
      </c>
      <c r="N1357" t="s">
        <v>4867</v>
      </c>
      <c r="O1357" t="s">
        <v>4868</v>
      </c>
      <c r="Q1357">
        <f t="shared" si="64"/>
        <v>12.007</v>
      </c>
      <c r="S1357">
        <f t="shared" si="65"/>
        <v>13.002374999999999</v>
      </c>
      <c r="U1357">
        <f t="shared" si="63"/>
        <v>8555.7142857142626</v>
      </c>
    </row>
    <row r="1358" spans="1:21">
      <c r="A1358" t="s">
        <v>72</v>
      </c>
      <c r="B1358">
        <v>1200</v>
      </c>
      <c r="C1358">
        <v>3</v>
      </c>
      <c r="D1358" t="s">
        <v>1056</v>
      </c>
      <c r="E1358">
        <v>530</v>
      </c>
      <c r="F1358" t="s">
        <v>6106</v>
      </c>
      <c r="G1358" t="s">
        <v>6107</v>
      </c>
      <c r="H1358" t="s">
        <v>6108</v>
      </c>
      <c r="I1358" t="s">
        <v>6109</v>
      </c>
      <c r="J1358">
        <v>0</v>
      </c>
      <c r="K1358">
        <v>0</v>
      </c>
      <c r="L1358">
        <v>0</v>
      </c>
      <c r="M1358" t="s">
        <v>439</v>
      </c>
      <c r="N1358" t="s">
        <v>6110</v>
      </c>
      <c r="O1358" t="s">
        <v>6111</v>
      </c>
      <c r="Q1358">
        <f t="shared" si="64"/>
        <v>11.992875</v>
      </c>
      <c r="S1358">
        <f t="shared" si="65"/>
        <v>12.99775</v>
      </c>
      <c r="U1358">
        <f t="shared" si="63"/>
        <v>8495.1428571428423</v>
      </c>
    </row>
    <row r="1359" spans="1:21">
      <c r="A1359" t="s">
        <v>72</v>
      </c>
      <c r="B1359">
        <v>1200</v>
      </c>
      <c r="C1359">
        <v>4</v>
      </c>
      <c r="D1359" t="s">
        <v>1056</v>
      </c>
      <c r="E1359">
        <v>529</v>
      </c>
      <c r="F1359" t="s">
        <v>2453</v>
      </c>
      <c r="G1359" t="s">
        <v>2454</v>
      </c>
      <c r="H1359" t="s">
        <v>2455</v>
      </c>
      <c r="I1359" t="s">
        <v>2456</v>
      </c>
      <c r="J1359">
        <v>0</v>
      </c>
      <c r="K1359">
        <v>0</v>
      </c>
      <c r="L1359">
        <v>0</v>
      </c>
      <c r="M1359" t="s">
        <v>2457</v>
      </c>
      <c r="N1359" t="s">
        <v>2458</v>
      </c>
      <c r="O1359" t="s">
        <v>2459</v>
      </c>
      <c r="Q1359">
        <f t="shared" si="64"/>
        <v>12.066374999999999</v>
      </c>
      <c r="S1359">
        <f t="shared" si="65"/>
        <v>13.05275</v>
      </c>
      <c r="U1359">
        <f t="shared" si="63"/>
        <v>8327.9714285714053</v>
      </c>
    </row>
    <row r="1360" spans="1:21">
      <c r="A1360" t="s">
        <v>72</v>
      </c>
      <c r="B1360">
        <v>1200</v>
      </c>
      <c r="C1360">
        <v>5</v>
      </c>
      <c r="D1360" t="s">
        <v>1056</v>
      </c>
      <c r="E1360">
        <v>526</v>
      </c>
      <c r="F1360" t="s">
        <v>3429</v>
      </c>
      <c r="G1360" t="s">
        <v>3430</v>
      </c>
      <c r="H1360" t="s">
        <v>3431</v>
      </c>
      <c r="I1360" t="s">
        <v>3432</v>
      </c>
      <c r="J1360">
        <v>0</v>
      </c>
      <c r="K1360">
        <v>0</v>
      </c>
      <c r="L1360">
        <v>0</v>
      </c>
      <c r="M1360" t="s">
        <v>3433</v>
      </c>
      <c r="N1360" t="s">
        <v>3434</v>
      </c>
      <c r="O1360" t="s">
        <v>3435</v>
      </c>
      <c r="Q1360">
        <f t="shared" si="64"/>
        <v>12.015000000000001</v>
      </c>
      <c r="S1360">
        <f t="shared" si="65"/>
        <v>13.008125</v>
      </c>
      <c r="U1360">
        <f t="shared" si="63"/>
        <v>8686.5142857142764</v>
      </c>
    </row>
    <row r="1361" spans="1:21">
      <c r="A1361" t="s">
        <v>72</v>
      </c>
      <c r="B1361">
        <v>1200</v>
      </c>
      <c r="C1361">
        <v>6</v>
      </c>
      <c r="D1361" t="s">
        <v>1056</v>
      </c>
      <c r="E1361">
        <v>525</v>
      </c>
      <c r="F1361" t="s">
        <v>1849</v>
      </c>
      <c r="G1361" t="s">
        <v>1850</v>
      </c>
      <c r="H1361" t="s">
        <v>1851</v>
      </c>
      <c r="I1361" t="s">
        <v>1852</v>
      </c>
      <c r="J1361">
        <v>0</v>
      </c>
      <c r="K1361">
        <v>0</v>
      </c>
      <c r="L1361">
        <v>0</v>
      </c>
      <c r="M1361" t="s">
        <v>1853</v>
      </c>
      <c r="N1361" t="s">
        <v>1854</v>
      </c>
      <c r="O1361" t="s">
        <v>1855</v>
      </c>
      <c r="Q1361">
        <f t="shared" si="64"/>
        <v>12.0655</v>
      </c>
      <c r="S1361">
        <f t="shared" si="65"/>
        <v>13.055499999999999</v>
      </c>
      <c r="U1361">
        <f t="shared" si="63"/>
        <v>8385.0000000000146</v>
      </c>
    </row>
    <row r="1362" spans="1:21">
      <c r="A1362" t="s">
        <v>72</v>
      </c>
      <c r="B1362">
        <v>1200</v>
      </c>
      <c r="C1362">
        <v>7</v>
      </c>
      <c r="D1362" t="s">
        <v>1056</v>
      </c>
      <c r="E1362">
        <v>528</v>
      </c>
      <c r="F1362" t="s">
        <v>4281</v>
      </c>
      <c r="G1362" t="s">
        <v>4282</v>
      </c>
      <c r="H1362" t="s">
        <v>1194</v>
      </c>
      <c r="I1362" t="s">
        <v>4283</v>
      </c>
      <c r="J1362" t="s">
        <v>127</v>
      </c>
      <c r="K1362">
        <v>0</v>
      </c>
      <c r="L1362">
        <v>0</v>
      </c>
      <c r="M1362" t="s">
        <v>4284</v>
      </c>
      <c r="N1362" t="s">
        <v>4285</v>
      </c>
      <c r="O1362" t="s">
        <v>4286</v>
      </c>
      <c r="Q1362">
        <f t="shared" si="64"/>
        <v>12.042624999999999</v>
      </c>
      <c r="S1362">
        <f t="shared" si="65"/>
        <v>13.027999999999999</v>
      </c>
      <c r="U1362">
        <f t="shared" si="63"/>
        <v>8553.6</v>
      </c>
    </row>
    <row r="1363" spans="1:21">
      <c r="A1363" t="s">
        <v>72</v>
      </c>
      <c r="B1363">
        <v>1200</v>
      </c>
      <c r="C1363">
        <v>8</v>
      </c>
      <c r="D1363" t="s">
        <v>1056</v>
      </c>
      <c r="E1363">
        <v>526</v>
      </c>
      <c r="F1363" t="s">
        <v>4466</v>
      </c>
      <c r="G1363" t="s">
        <v>4467</v>
      </c>
      <c r="H1363" t="s">
        <v>3431</v>
      </c>
      <c r="I1363" t="s">
        <v>4468</v>
      </c>
      <c r="J1363">
        <v>0</v>
      </c>
      <c r="K1363" t="s">
        <v>127</v>
      </c>
      <c r="L1363">
        <v>0</v>
      </c>
      <c r="M1363" t="s">
        <v>4469</v>
      </c>
      <c r="N1363" t="s">
        <v>4470</v>
      </c>
      <c r="O1363" t="s">
        <v>4471</v>
      </c>
      <c r="Q1363">
        <f t="shared" si="64"/>
        <v>12.007249999999999</v>
      </c>
      <c r="S1363">
        <f t="shared" si="65"/>
        <v>13.005625</v>
      </c>
      <c r="U1363">
        <f t="shared" si="63"/>
        <v>8686.5142857142764</v>
      </c>
    </row>
    <row r="1364" spans="1:21">
      <c r="A1364" t="s">
        <v>72</v>
      </c>
      <c r="B1364">
        <v>1300</v>
      </c>
      <c r="C1364">
        <v>1</v>
      </c>
      <c r="D1364" t="s">
        <v>1056</v>
      </c>
      <c r="E1364">
        <v>503</v>
      </c>
      <c r="F1364" t="s">
        <v>1992</v>
      </c>
      <c r="G1364" t="s">
        <v>1993</v>
      </c>
      <c r="H1364" t="s">
        <v>1994</v>
      </c>
      <c r="I1364" t="s">
        <v>1995</v>
      </c>
      <c r="J1364">
        <v>0</v>
      </c>
      <c r="K1364">
        <v>0</v>
      </c>
      <c r="L1364">
        <v>0</v>
      </c>
      <c r="M1364" t="s">
        <v>1996</v>
      </c>
      <c r="N1364" t="s">
        <v>1997</v>
      </c>
      <c r="O1364" t="s">
        <v>1998</v>
      </c>
      <c r="Q1364">
        <f t="shared" si="64"/>
        <v>11.9815</v>
      </c>
      <c r="S1364">
        <f t="shared" si="65"/>
        <v>12.908249999999999</v>
      </c>
      <c r="U1364">
        <f t="shared" si="63"/>
        <v>8032.7575757575914</v>
      </c>
    </row>
    <row r="1365" spans="1:21">
      <c r="A1365" t="s">
        <v>72</v>
      </c>
      <c r="B1365">
        <v>1300</v>
      </c>
      <c r="C1365">
        <v>2</v>
      </c>
      <c r="D1365" t="s">
        <v>1056</v>
      </c>
      <c r="E1365">
        <v>491</v>
      </c>
      <c r="F1365" t="s">
        <v>2161</v>
      </c>
      <c r="G1365" t="s">
        <v>3777</v>
      </c>
      <c r="H1365" t="s">
        <v>3778</v>
      </c>
      <c r="I1365" t="s">
        <v>3779</v>
      </c>
      <c r="J1365">
        <v>0</v>
      </c>
      <c r="K1365">
        <v>0</v>
      </c>
      <c r="L1365">
        <v>0</v>
      </c>
      <c r="M1365" t="s">
        <v>2795</v>
      </c>
      <c r="N1365" t="s">
        <v>3780</v>
      </c>
      <c r="O1365" t="s">
        <v>3781</v>
      </c>
      <c r="Q1365">
        <f t="shared" si="64"/>
        <v>11.971</v>
      </c>
      <c r="S1365">
        <f t="shared" si="65"/>
        <v>12.899625</v>
      </c>
      <c r="U1365">
        <f t="shared" si="63"/>
        <v>8109.4193548387266</v>
      </c>
    </row>
    <row r="1366" spans="1:21">
      <c r="A1366" t="s">
        <v>72</v>
      </c>
      <c r="B1366">
        <v>1300</v>
      </c>
      <c r="C1366">
        <v>3</v>
      </c>
      <c r="D1366" t="s">
        <v>1056</v>
      </c>
      <c r="E1366">
        <v>491</v>
      </c>
      <c r="F1366" t="s">
        <v>3273</v>
      </c>
      <c r="G1366" t="s">
        <v>3274</v>
      </c>
      <c r="H1366" t="s">
        <v>3275</v>
      </c>
      <c r="I1366" t="s">
        <v>3276</v>
      </c>
      <c r="J1366">
        <v>0</v>
      </c>
      <c r="K1366">
        <v>0</v>
      </c>
      <c r="L1366">
        <v>0</v>
      </c>
      <c r="M1366" t="s">
        <v>439</v>
      </c>
      <c r="N1366" t="s">
        <v>3277</v>
      </c>
      <c r="O1366" t="s">
        <v>3278</v>
      </c>
      <c r="Q1366">
        <f t="shared" si="64"/>
        <v>11.950875</v>
      </c>
      <c r="S1366">
        <f t="shared" si="65"/>
        <v>12.9085</v>
      </c>
      <c r="U1366">
        <f t="shared" si="63"/>
        <v>8147.53125</v>
      </c>
    </row>
    <row r="1367" spans="1:21">
      <c r="A1367" t="s">
        <v>72</v>
      </c>
      <c r="B1367">
        <v>1300</v>
      </c>
      <c r="C1367">
        <v>4</v>
      </c>
      <c r="D1367" t="s">
        <v>1056</v>
      </c>
      <c r="E1367">
        <v>492</v>
      </c>
      <c r="F1367" t="s">
        <v>2791</v>
      </c>
      <c r="G1367" t="s">
        <v>2792</v>
      </c>
      <c r="H1367" t="s">
        <v>2793</v>
      </c>
      <c r="I1367" t="s">
        <v>2794</v>
      </c>
      <c r="J1367">
        <v>0</v>
      </c>
      <c r="K1367">
        <v>0</v>
      </c>
      <c r="L1367">
        <v>0</v>
      </c>
      <c r="M1367" t="s">
        <v>2795</v>
      </c>
      <c r="N1367" t="s">
        <v>1296</v>
      </c>
      <c r="O1367" t="s">
        <v>2796</v>
      </c>
      <c r="Q1367">
        <f t="shared" si="64"/>
        <v>11.943375</v>
      </c>
      <c r="S1367">
        <f t="shared" si="65"/>
        <v>12.84075</v>
      </c>
      <c r="U1367">
        <f t="shared" si="63"/>
        <v>7856.129032258079</v>
      </c>
    </row>
    <row r="1368" spans="1:21">
      <c r="A1368" t="s">
        <v>72</v>
      </c>
      <c r="B1368">
        <v>1300</v>
      </c>
      <c r="C1368">
        <v>5</v>
      </c>
      <c r="D1368" t="s">
        <v>1056</v>
      </c>
      <c r="E1368">
        <v>492</v>
      </c>
      <c r="F1368" t="s">
        <v>4368</v>
      </c>
      <c r="G1368" t="s">
        <v>4369</v>
      </c>
      <c r="H1368" t="s">
        <v>2999</v>
      </c>
      <c r="I1368" t="s">
        <v>4370</v>
      </c>
      <c r="J1368">
        <v>0</v>
      </c>
      <c r="K1368">
        <v>0</v>
      </c>
      <c r="L1368">
        <v>0</v>
      </c>
      <c r="M1368" t="s">
        <v>4371</v>
      </c>
      <c r="N1368" t="s">
        <v>4372</v>
      </c>
      <c r="O1368" t="s">
        <v>4373</v>
      </c>
      <c r="Q1368">
        <f t="shared" si="64"/>
        <v>11.98175</v>
      </c>
      <c r="S1368">
        <f t="shared" si="65"/>
        <v>12.922874999999999</v>
      </c>
      <c r="U1368">
        <f t="shared" si="63"/>
        <v>8179.5</v>
      </c>
    </row>
    <row r="1369" spans="1:21">
      <c r="A1369" t="s">
        <v>72</v>
      </c>
      <c r="B1369">
        <v>1300</v>
      </c>
      <c r="C1369">
        <v>6</v>
      </c>
      <c r="D1369" t="s">
        <v>1056</v>
      </c>
      <c r="E1369">
        <v>490</v>
      </c>
      <c r="F1369" t="s">
        <v>2838</v>
      </c>
      <c r="G1369" t="s">
        <v>2839</v>
      </c>
      <c r="H1369" t="s">
        <v>2840</v>
      </c>
      <c r="I1369" t="s">
        <v>2841</v>
      </c>
      <c r="J1369">
        <v>0</v>
      </c>
      <c r="K1369">
        <v>0</v>
      </c>
      <c r="L1369">
        <v>0</v>
      </c>
      <c r="M1369" t="s">
        <v>2842</v>
      </c>
      <c r="N1369" t="s">
        <v>2843</v>
      </c>
      <c r="O1369" t="s">
        <v>2844</v>
      </c>
      <c r="Q1369">
        <f t="shared" si="64"/>
        <v>12.016250000000001</v>
      </c>
      <c r="S1369">
        <f t="shared" si="65"/>
        <v>12.941875</v>
      </c>
      <c r="U1369">
        <f t="shared" si="63"/>
        <v>8222.8125</v>
      </c>
    </row>
    <row r="1370" spans="1:21">
      <c r="A1370" t="s">
        <v>72</v>
      </c>
      <c r="B1370">
        <v>1300</v>
      </c>
      <c r="C1370">
        <v>7</v>
      </c>
      <c r="D1370" t="s">
        <v>1056</v>
      </c>
      <c r="E1370">
        <v>491</v>
      </c>
      <c r="F1370" t="s">
        <v>6027</v>
      </c>
      <c r="G1370" t="s">
        <v>6028</v>
      </c>
      <c r="H1370" t="s">
        <v>6029</v>
      </c>
      <c r="I1370" t="s">
        <v>6030</v>
      </c>
      <c r="J1370">
        <v>0</v>
      </c>
      <c r="K1370" t="s">
        <v>127</v>
      </c>
      <c r="L1370">
        <v>0</v>
      </c>
      <c r="M1370" t="s">
        <v>439</v>
      </c>
      <c r="N1370" t="s">
        <v>4607</v>
      </c>
      <c r="O1370" t="s">
        <v>6031</v>
      </c>
      <c r="Q1370">
        <f t="shared" si="64"/>
        <v>11.982250000000001</v>
      </c>
      <c r="S1370">
        <f t="shared" si="65"/>
        <v>12.946875</v>
      </c>
      <c r="U1370">
        <f t="shared" si="63"/>
        <v>8070.8125</v>
      </c>
    </row>
    <row r="1371" spans="1:21">
      <c r="A1371" t="s">
        <v>72</v>
      </c>
      <c r="B1371">
        <v>1300</v>
      </c>
      <c r="C1371">
        <v>8</v>
      </c>
      <c r="D1371" t="s">
        <v>1056</v>
      </c>
      <c r="E1371">
        <v>491</v>
      </c>
      <c r="F1371" t="s">
        <v>3459</v>
      </c>
      <c r="G1371" t="s">
        <v>3460</v>
      </c>
      <c r="H1371" t="s">
        <v>3461</v>
      </c>
      <c r="I1371" t="s">
        <v>3462</v>
      </c>
      <c r="J1371">
        <v>0</v>
      </c>
      <c r="K1371">
        <v>0</v>
      </c>
      <c r="L1371">
        <v>0</v>
      </c>
      <c r="M1371" t="s">
        <v>3463</v>
      </c>
      <c r="N1371" t="s">
        <v>3464</v>
      </c>
      <c r="O1371" t="s">
        <v>3465</v>
      </c>
      <c r="Q1371">
        <f t="shared" si="64"/>
        <v>11.952124999999999</v>
      </c>
      <c r="S1371">
        <f t="shared" si="65"/>
        <v>12.908750000000001</v>
      </c>
      <c r="U1371">
        <f t="shared" si="63"/>
        <v>7917.375</v>
      </c>
    </row>
    <row r="1372" spans="1:21">
      <c r="A1372" t="s">
        <v>72</v>
      </c>
      <c r="B1372">
        <v>1400</v>
      </c>
      <c r="C1372">
        <v>1</v>
      </c>
      <c r="D1372" t="s">
        <v>1056</v>
      </c>
      <c r="E1372">
        <v>459</v>
      </c>
      <c r="F1372" t="s">
        <v>3466</v>
      </c>
      <c r="G1372" t="s">
        <v>3467</v>
      </c>
      <c r="H1372" t="s">
        <v>3468</v>
      </c>
      <c r="I1372" t="s">
        <v>3469</v>
      </c>
      <c r="J1372">
        <v>0</v>
      </c>
      <c r="K1372">
        <v>0</v>
      </c>
      <c r="L1372">
        <v>0</v>
      </c>
      <c r="M1372" t="s">
        <v>3470</v>
      </c>
      <c r="N1372" t="s">
        <v>3471</v>
      </c>
      <c r="O1372" t="s">
        <v>3472</v>
      </c>
      <c r="Q1372">
        <f t="shared" si="64"/>
        <v>11.9055</v>
      </c>
      <c r="S1372">
        <f t="shared" si="65"/>
        <v>12.835374999999999</v>
      </c>
      <c r="U1372">
        <f t="shared" si="63"/>
        <v>7512.3000000000147</v>
      </c>
    </row>
    <row r="1373" spans="1:21">
      <c r="A1373" t="s">
        <v>72</v>
      </c>
      <c r="B1373">
        <v>1400</v>
      </c>
      <c r="C1373">
        <v>2</v>
      </c>
      <c r="D1373" t="s">
        <v>1056</v>
      </c>
      <c r="E1373">
        <v>460</v>
      </c>
      <c r="F1373" t="s">
        <v>5739</v>
      </c>
      <c r="G1373" t="s">
        <v>5740</v>
      </c>
      <c r="H1373" t="s">
        <v>5741</v>
      </c>
      <c r="I1373" t="s">
        <v>5742</v>
      </c>
      <c r="J1373" t="s">
        <v>127</v>
      </c>
      <c r="K1373">
        <v>0</v>
      </c>
      <c r="L1373">
        <v>0</v>
      </c>
      <c r="M1373" t="s">
        <v>4371</v>
      </c>
      <c r="N1373" t="s">
        <v>5743</v>
      </c>
      <c r="O1373" t="s">
        <v>5744</v>
      </c>
      <c r="Q1373">
        <f t="shared" si="64"/>
        <v>11.881374999999998</v>
      </c>
      <c r="S1373">
        <f t="shared" si="65"/>
        <v>12.80925</v>
      </c>
      <c r="U1373">
        <f t="shared" si="63"/>
        <v>7773.9999999999991</v>
      </c>
    </row>
    <row r="1374" spans="1:21">
      <c r="A1374" t="s">
        <v>72</v>
      </c>
      <c r="B1374">
        <v>1400</v>
      </c>
      <c r="C1374">
        <v>3</v>
      </c>
      <c r="D1374" t="s">
        <v>1056</v>
      </c>
      <c r="E1374">
        <v>460</v>
      </c>
      <c r="F1374" t="s">
        <v>6016</v>
      </c>
      <c r="G1374" t="s">
        <v>6017</v>
      </c>
      <c r="H1374" t="s">
        <v>6018</v>
      </c>
      <c r="I1374" t="s">
        <v>6019</v>
      </c>
      <c r="J1374">
        <v>0</v>
      </c>
      <c r="K1374">
        <v>0</v>
      </c>
      <c r="L1374">
        <v>0</v>
      </c>
      <c r="M1374" t="s">
        <v>6020</v>
      </c>
      <c r="N1374" t="s">
        <v>6021</v>
      </c>
      <c r="O1374" t="s">
        <v>6022</v>
      </c>
      <c r="Q1374">
        <f t="shared" si="64"/>
        <v>11.881375</v>
      </c>
      <c r="S1374">
        <f t="shared" si="65"/>
        <v>12.771000000000001</v>
      </c>
      <c r="U1374">
        <f t="shared" si="63"/>
        <v>7518.6206896551739</v>
      </c>
    </row>
    <row r="1375" spans="1:21">
      <c r="A1375" t="s">
        <v>72</v>
      </c>
      <c r="B1375">
        <v>1400</v>
      </c>
      <c r="C1375">
        <v>4</v>
      </c>
      <c r="D1375" t="s">
        <v>1056</v>
      </c>
      <c r="E1375">
        <v>458</v>
      </c>
      <c r="F1375" t="s">
        <v>5370</v>
      </c>
      <c r="G1375" t="s">
        <v>5371</v>
      </c>
      <c r="H1375" t="s">
        <v>5372</v>
      </c>
      <c r="I1375" t="s">
        <v>5373</v>
      </c>
      <c r="J1375">
        <v>0</v>
      </c>
      <c r="K1375">
        <v>0</v>
      </c>
      <c r="L1375">
        <v>0</v>
      </c>
      <c r="M1375" t="s">
        <v>5374</v>
      </c>
      <c r="N1375" t="s">
        <v>5375</v>
      </c>
      <c r="O1375" t="s">
        <v>5376</v>
      </c>
      <c r="Q1375">
        <f t="shared" si="64"/>
        <v>11.93425</v>
      </c>
      <c r="S1375">
        <f t="shared" si="65"/>
        <v>12.853125</v>
      </c>
      <c r="U1375">
        <f t="shared" si="63"/>
        <v>7816.5333333333483</v>
      </c>
    </row>
    <row r="1376" spans="1:21">
      <c r="A1376" t="s">
        <v>72</v>
      </c>
      <c r="B1376">
        <v>1400</v>
      </c>
      <c r="C1376">
        <v>5</v>
      </c>
      <c r="D1376" t="s">
        <v>1056</v>
      </c>
      <c r="E1376">
        <v>458</v>
      </c>
      <c r="F1376" t="s">
        <v>1456</v>
      </c>
      <c r="G1376" t="s">
        <v>1457</v>
      </c>
      <c r="H1376" t="s">
        <v>1458</v>
      </c>
      <c r="I1376" t="s">
        <v>1459</v>
      </c>
      <c r="J1376">
        <v>0</v>
      </c>
      <c r="K1376">
        <v>0</v>
      </c>
      <c r="L1376">
        <v>0</v>
      </c>
      <c r="M1376" t="s">
        <v>1460</v>
      </c>
      <c r="N1376" t="s">
        <v>1461</v>
      </c>
      <c r="O1376" t="s">
        <v>1462</v>
      </c>
      <c r="Q1376">
        <f t="shared" si="64"/>
        <v>11.942625000000001</v>
      </c>
      <c r="S1376">
        <f t="shared" si="65"/>
        <v>12.851125</v>
      </c>
      <c r="U1376">
        <f t="shared" si="63"/>
        <v>7984.4666666666517</v>
      </c>
    </row>
    <row r="1377" spans="1:21">
      <c r="A1377" t="s">
        <v>72</v>
      </c>
      <c r="B1377">
        <v>1400</v>
      </c>
      <c r="C1377">
        <v>6</v>
      </c>
      <c r="D1377" t="s">
        <v>1056</v>
      </c>
      <c r="E1377">
        <v>458</v>
      </c>
      <c r="F1377" t="s">
        <v>5191</v>
      </c>
      <c r="G1377" t="s">
        <v>5192</v>
      </c>
      <c r="H1377" t="s">
        <v>5193</v>
      </c>
      <c r="I1377" t="s">
        <v>5194</v>
      </c>
      <c r="J1377">
        <v>0</v>
      </c>
      <c r="K1377">
        <v>0</v>
      </c>
      <c r="L1377">
        <v>0</v>
      </c>
      <c r="M1377" t="s">
        <v>5195</v>
      </c>
      <c r="N1377" t="s">
        <v>5196</v>
      </c>
      <c r="O1377" t="s">
        <v>5197</v>
      </c>
      <c r="Q1377">
        <f t="shared" si="64"/>
        <v>11.940375000000001</v>
      </c>
      <c r="S1377">
        <f t="shared" si="65"/>
        <v>12.841125000000002</v>
      </c>
      <c r="U1377">
        <f t="shared" si="63"/>
        <v>7953.9333333333479</v>
      </c>
    </row>
    <row r="1378" spans="1:21">
      <c r="A1378" t="s">
        <v>72</v>
      </c>
      <c r="B1378">
        <v>1400</v>
      </c>
      <c r="C1378">
        <v>7</v>
      </c>
      <c r="D1378" t="s">
        <v>1056</v>
      </c>
      <c r="E1378">
        <v>456</v>
      </c>
      <c r="F1378" t="s">
        <v>1177</v>
      </c>
      <c r="G1378" t="s">
        <v>1178</v>
      </c>
      <c r="H1378" t="s">
        <v>1179</v>
      </c>
      <c r="I1378" t="s">
        <v>1180</v>
      </c>
      <c r="J1378">
        <v>0</v>
      </c>
      <c r="K1378">
        <v>0</v>
      </c>
      <c r="L1378">
        <v>0</v>
      </c>
      <c r="M1378" t="s">
        <v>1181</v>
      </c>
      <c r="N1378" t="s">
        <v>1182</v>
      </c>
      <c r="O1378" t="s">
        <v>1183</v>
      </c>
      <c r="Q1378">
        <f t="shared" si="64"/>
        <v>11.996625</v>
      </c>
      <c r="S1378">
        <f t="shared" si="65"/>
        <v>12.903375</v>
      </c>
      <c r="U1378">
        <f t="shared" si="63"/>
        <v>7600.0000000000155</v>
      </c>
    </row>
    <row r="1379" spans="1:21">
      <c r="A1379" t="s">
        <v>72</v>
      </c>
      <c r="B1379">
        <v>1400</v>
      </c>
      <c r="C1379">
        <v>8</v>
      </c>
      <c r="D1379" t="s">
        <v>1056</v>
      </c>
      <c r="E1379">
        <v>460</v>
      </c>
      <c r="F1379" t="s">
        <v>2698</v>
      </c>
      <c r="G1379" t="s">
        <v>2699</v>
      </c>
      <c r="H1379" t="s">
        <v>2700</v>
      </c>
      <c r="I1379" t="s">
        <v>2701</v>
      </c>
      <c r="J1379">
        <v>0</v>
      </c>
      <c r="K1379">
        <v>0</v>
      </c>
      <c r="L1379">
        <v>0</v>
      </c>
      <c r="M1379" t="s">
        <v>2702</v>
      </c>
      <c r="N1379" t="s">
        <v>2703</v>
      </c>
      <c r="O1379" t="s">
        <v>2704</v>
      </c>
      <c r="Q1379">
        <f t="shared" si="64"/>
        <v>11.886625</v>
      </c>
      <c r="S1379">
        <f t="shared" si="65"/>
        <v>12.815875</v>
      </c>
      <c r="U1379">
        <f t="shared" si="63"/>
        <v>7513.3333333333185</v>
      </c>
    </row>
    <row r="1380" spans="1:21">
      <c r="A1380" t="s">
        <v>72</v>
      </c>
      <c r="B1380">
        <v>1500</v>
      </c>
      <c r="C1380">
        <v>1</v>
      </c>
      <c r="D1380" t="s">
        <v>1056</v>
      </c>
      <c r="E1380">
        <v>429</v>
      </c>
      <c r="F1380" t="s">
        <v>1057</v>
      </c>
      <c r="G1380" t="s">
        <v>1058</v>
      </c>
      <c r="H1380" t="s">
        <v>1059</v>
      </c>
      <c r="I1380" t="s">
        <v>1060</v>
      </c>
      <c r="J1380">
        <v>0</v>
      </c>
      <c r="K1380">
        <v>0</v>
      </c>
      <c r="L1380">
        <v>0</v>
      </c>
      <c r="M1380" t="s">
        <v>1061</v>
      </c>
      <c r="N1380" t="s">
        <v>1062</v>
      </c>
      <c r="O1380" t="s">
        <v>1063</v>
      </c>
      <c r="Q1380">
        <f t="shared" si="64"/>
        <v>11.873875</v>
      </c>
      <c r="S1380">
        <f t="shared" si="65"/>
        <v>12.745625</v>
      </c>
      <c r="U1380">
        <f t="shared" si="63"/>
        <v>7308.3214285714339</v>
      </c>
    </row>
    <row r="1381" spans="1:21">
      <c r="A1381" t="s">
        <v>72</v>
      </c>
      <c r="B1381">
        <v>1500</v>
      </c>
      <c r="C1381">
        <v>2</v>
      </c>
      <c r="D1381" t="s">
        <v>1056</v>
      </c>
      <c r="E1381">
        <v>429</v>
      </c>
      <c r="F1381" t="s">
        <v>3342</v>
      </c>
      <c r="G1381" t="s">
        <v>3343</v>
      </c>
      <c r="H1381" t="s">
        <v>1059</v>
      </c>
      <c r="I1381" t="s">
        <v>3344</v>
      </c>
      <c r="J1381">
        <v>0</v>
      </c>
      <c r="K1381">
        <v>0</v>
      </c>
      <c r="L1381">
        <v>0</v>
      </c>
      <c r="M1381" t="s">
        <v>3345</v>
      </c>
      <c r="N1381" t="s">
        <v>3346</v>
      </c>
      <c r="O1381" t="s">
        <v>3347</v>
      </c>
      <c r="Q1381">
        <f t="shared" si="64"/>
        <v>11.834</v>
      </c>
      <c r="S1381">
        <f t="shared" si="65"/>
        <v>12.712</v>
      </c>
      <c r="U1381">
        <f t="shared" si="63"/>
        <v>7308.3214285714339</v>
      </c>
    </row>
    <row r="1382" spans="1:21">
      <c r="A1382" t="s">
        <v>72</v>
      </c>
      <c r="B1382">
        <v>1500</v>
      </c>
      <c r="C1382">
        <v>3</v>
      </c>
      <c r="D1382" t="s">
        <v>1056</v>
      </c>
      <c r="E1382">
        <v>430</v>
      </c>
      <c r="F1382" t="s">
        <v>5002</v>
      </c>
      <c r="G1382" t="s">
        <v>5003</v>
      </c>
      <c r="H1382" t="s">
        <v>5004</v>
      </c>
      <c r="I1382" t="s">
        <v>5005</v>
      </c>
      <c r="J1382">
        <v>0</v>
      </c>
      <c r="K1382">
        <v>0</v>
      </c>
      <c r="L1382">
        <v>0</v>
      </c>
      <c r="M1382" t="s">
        <v>5006</v>
      </c>
      <c r="N1382" t="s">
        <v>3346</v>
      </c>
      <c r="O1382" t="s">
        <v>5007</v>
      </c>
      <c r="Q1382">
        <f t="shared" si="64"/>
        <v>11.8475</v>
      </c>
      <c r="S1382">
        <f t="shared" si="65"/>
        <v>12.7225</v>
      </c>
      <c r="U1382">
        <f t="shared" si="63"/>
        <v>7586.4285714285525</v>
      </c>
    </row>
    <row r="1383" spans="1:21">
      <c r="A1383" t="s">
        <v>72</v>
      </c>
      <c r="B1383">
        <v>1500</v>
      </c>
      <c r="C1383">
        <v>4</v>
      </c>
      <c r="D1383" t="s">
        <v>1056</v>
      </c>
      <c r="E1383">
        <v>430</v>
      </c>
      <c r="F1383" t="s">
        <v>5630</v>
      </c>
      <c r="G1383" t="s">
        <v>5631</v>
      </c>
      <c r="H1383" t="s">
        <v>5632</v>
      </c>
      <c r="I1383" t="s">
        <v>5329</v>
      </c>
      <c r="J1383">
        <v>0</v>
      </c>
      <c r="K1383">
        <v>0</v>
      </c>
      <c r="L1383">
        <v>0</v>
      </c>
      <c r="M1383" t="s">
        <v>1636</v>
      </c>
      <c r="N1383" t="s">
        <v>1795</v>
      </c>
      <c r="O1383" t="s">
        <v>1063</v>
      </c>
      <c r="Q1383">
        <f t="shared" si="64"/>
        <v>11.878875000000001</v>
      </c>
      <c r="S1383">
        <f t="shared" si="65"/>
        <v>12.726749999999999</v>
      </c>
      <c r="U1383">
        <f t="shared" si="63"/>
        <v>7532.9629629629553</v>
      </c>
    </row>
    <row r="1384" spans="1:21">
      <c r="A1384" t="s">
        <v>72</v>
      </c>
      <c r="B1384">
        <v>1500</v>
      </c>
      <c r="C1384">
        <v>5</v>
      </c>
      <c r="D1384" t="s">
        <v>1056</v>
      </c>
      <c r="E1384">
        <v>428</v>
      </c>
      <c r="F1384" t="s">
        <v>5327</v>
      </c>
      <c r="G1384" t="s">
        <v>1058</v>
      </c>
      <c r="H1384" t="s">
        <v>5328</v>
      </c>
      <c r="I1384" t="s">
        <v>5329</v>
      </c>
      <c r="J1384">
        <v>0</v>
      </c>
      <c r="K1384">
        <v>0</v>
      </c>
      <c r="L1384">
        <v>0</v>
      </c>
      <c r="M1384" t="s">
        <v>5330</v>
      </c>
      <c r="N1384" t="s">
        <v>5331</v>
      </c>
      <c r="O1384" t="s">
        <v>5332</v>
      </c>
      <c r="Q1384">
        <f t="shared" si="64"/>
        <v>11.878</v>
      </c>
      <c r="S1384">
        <f t="shared" si="65"/>
        <v>12.73075</v>
      </c>
      <c r="U1384">
        <f t="shared" si="63"/>
        <v>6878.5714285714412</v>
      </c>
    </row>
    <row r="1385" spans="1:21">
      <c r="A1385" t="s">
        <v>72</v>
      </c>
      <c r="B1385">
        <v>1500</v>
      </c>
      <c r="C1385">
        <v>6</v>
      </c>
      <c r="D1385" t="s">
        <v>1056</v>
      </c>
      <c r="E1385">
        <v>430</v>
      </c>
      <c r="F1385" t="s">
        <v>2687</v>
      </c>
      <c r="G1385" t="s">
        <v>2688</v>
      </c>
      <c r="H1385" t="s">
        <v>2689</v>
      </c>
      <c r="I1385" t="s">
        <v>2690</v>
      </c>
      <c r="J1385">
        <v>0</v>
      </c>
      <c r="K1385" t="s">
        <v>127</v>
      </c>
      <c r="L1385">
        <v>0</v>
      </c>
      <c r="M1385" t="s">
        <v>2457</v>
      </c>
      <c r="N1385" t="s">
        <v>1997</v>
      </c>
      <c r="O1385" t="s">
        <v>2691</v>
      </c>
      <c r="Q1385">
        <f t="shared" si="64"/>
        <v>11.867249999999999</v>
      </c>
      <c r="S1385">
        <f t="shared" si="65"/>
        <v>12.72625</v>
      </c>
      <c r="U1385">
        <f t="shared" si="63"/>
        <v>7663.214285714299</v>
      </c>
    </row>
    <row r="1386" spans="1:21">
      <c r="A1386" t="s">
        <v>72</v>
      </c>
      <c r="B1386">
        <v>1500</v>
      </c>
      <c r="C1386">
        <v>7</v>
      </c>
      <c r="D1386" t="s">
        <v>1056</v>
      </c>
      <c r="E1386">
        <v>435</v>
      </c>
      <c r="F1386" t="s">
        <v>4595</v>
      </c>
      <c r="G1386" t="s">
        <v>4596</v>
      </c>
      <c r="H1386" t="s">
        <v>4597</v>
      </c>
      <c r="I1386" t="s">
        <v>4598</v>
      </c>
      <c r="J1386">
        <v>0</v>
      </c>
      <c r="K1386">
        <v>0</v>
      </c>
      <c r="L1386">
        <v>0</v>
      </c>
      <c r="M1386" t="s">
        <v>4599</v>
      </c>
      <c r="N1386" t="s">
        <v>4600</v>
      </c>
      <c r="O1386" t="s">
        <v>4601</v>
      </c>
      <c r="Q1386">
        <f t="shared" si="64"/>
        <v>11.841625000000001</v>
      </c>
      <c r="S1386">
        <f t="shared" si="65"/>
        <v>12.710750000000001</v>
      </c>
      <c r="U1386">
        <f t="shared" si="63"/>
        <v>7545.0000000000018</v>
      </c>
    </row>
    <row r="1387" spans="1:21">
      <c r="A1387" t="s">
        <v>72</v>
      </c>
      <c r="B1387">
        <v>1500</v>
      </c>
      <c r="C1387">
        <v>8</v>
      </c>
      <c r="D1387" t="s">
        <v>1056</v>
      </c>
      <c r="E1387">
        <v>433</v>
      </c>
      <c r="F1387" t="s">
        <v>3178</v>
      </c>
      <c r="G1387" t="s">
        <v>3179</v>
      </c>
      <c r="H1387" t="s">
        <v>3180</v>
      </c>
      <c r="I1387" t="s">
        <v>3181</v>
      </c>
      <c r="J1387">
        <v>0</v>
      </c>
      <c r="K1387">
        <v>0</v>
      </c>
      <c r="L1387">
        <v>0</v>
      </c>
      <c r="M1387" t="s">
        <v>2795</v>
      </c>
      <c r="N1387" t="s">
        <v>3182</v>
      </c>
      <c r="O1387" t="s">
        <v>3183</v>
      </c>
      <c r="Q1387">
        <f t="shared" si="64"/>
        <v>11.802</v>
      </c>
      <c r="S1387">
        <f t="shared" si="65"/>
        <v>12.698625</v>
      </c>
      <c r="U1387">
        <f t="shared" si="63"/>
        <v>7979.5714285714157</v>
      </c>
    </row>
    <row r="1388" spans="1:21">
      <c r="A1388" t="s">
        <v>72</v>
      </c>
      <c r="B1388">
        <v>1600</v>
      </c>
      <c r="C1388">
        <v>1</v>
      </c>
      <c r="D1388" t="s">
        <v>1056</v>
      </c>
      <c r="E1388">
        <v>403</v>
      </c>
      <c r="F1388" t="s">
        <v>3714</v>
      </c>
      <c r="G1388" t="s">
        <v>3715</v>
      </c>
      <c r="H1388" t="s">
        <v>3716</v>
      </c>
      <c r="I1388" t="s">
        <v>3717</v>
      </c>
      <c r="J1388">
        <v>0</v>
      </c>
      <c r="K1388">
        <v>0</v>
      </c>
      <c r="L1388">
        <v>0</v>
      </c>
      <c r="M1388" t="s">
        <v>3718</v>
      </c>
      <c r="N1388" t="s">
        <v>3719</v>
      </c>
      <c r="O1388" t="s">
        <v>3720</v>
      </c>
      <c r="Q1388">
        <f t="shared" si="64"/>
        <v>11.8055</v>
      </c>
      <c r="S1388">
        <f t="shared" si="65"/>
        <v>12.6175</v>
      </c>
      <c r="U1388">
        <f t="shared" ref="U1388:U1443" si="66">H1388*E1388</f>
        <v>7161.0000000000118</v>
      </c>
    </row>
    <row r="1389" spans="1:21">
      <c r="A1389" t="s">
        <v>72</v>
      </c>
      <c r="B1389">
        <v>1600</v>
      </c>
      <c r="C1389">
        <v>2</v>
      </c>
      <c r="D1389" t="s">
        <v>1056</v>
      </c>
      <c r="E1389">
        <v>405</v>
      </c>
      <c r="F1389" t="s">
        <v>2092</v>
      </c>
      <c r="G1389" t="s">
        <v>2093</v>
      </c>
      <c r="H1389" t="s">
        <v>856</v>
      </c>
      <c r="I1389" t="s">
        <v>2094</v>
      </c>
      <c r="J1389">
        <v>0</v>
      </c>
      <c r="K1389">
        <v>0</v>
      </c>
      <c r="L1389">
        <v>0</v>
      </c>
      <c r="M1389" t="s">
        <v>2095</v>
      </c>
      <c r="N1389" t="s">
        <v>2096</v>
      </c>
      <c r="O1389" t="s">
        <v>2097</v>
      </c>
      <c r="Q1389">
        <f t="shared" si="64"/>
        <v>11.750875000000001</v>
      </c>
      <c r="S1389">
        <f t="shared" si="65"/>
        <v>12.527375000000001</v>
      </c>
      <c r="U1389">
        <f t="shared" si="66"/>
        <v>7424.9999999999864</v>
      </c>
    </row>
    <row r="1390" spans="1:21">
      <c r="A1390" t="s">
        <v>72</v>
      </c>
      <c r="B1390">
        <v>1600</v>
      </c>
      <c r="C1390">
        <v>3</v>
      </c>
      <c r="D1390" t="s">
        <v>1056</v>
      </c>
      <c r="E1390">
        <v>405</v>
      </c>
      <c r="F1390" t="s">
        <v>5436</v>
      </c>
      <c r="G1390" t="s">
        <v>5437</v>
      </c>
      <c r="H1390" t="s">
        <v>5438</v>
      </c>
      <c r="I1390" t="s">
        <v>5439</v>
      </c>
      <c r="J1390" t="s">
        <v>5440</v>
      </c>
      <c r="K1390">
        <v>0</v>
      </c>
      <c r="L1390">
        <v>0</v>
      </c>
      <c r="M1390" t="s">
        <v>5441</v>
      </c>
      <c r="N1390" t="s">
        <v>5442</v>
      </c>
      <c r="O1390" t="s">
        <v>5443</v>
      </c>
      <c r="Q1390">
        <f t="shared" si="64"/>
        <v>11.739750000000001</v>
      </c>
      <c r="S1390">
        <f t="shared" si="65"/>
        <v>12.4945</v>
      </c>
      <c r="U1390">
        <f t="shared" si="66"/>
        <v>7334.9999999999955</v>
      </c>
    </row>
    <row r="1391" spans="1:21">
      <c r="A1391" t="s">
        <v>72</v>
      </c>
      <c r="B1391">
        <v>1600</v>
      </c>
      <c r="C1391">
        <v>4</v>
      </c>
      <c r="D1391" t="s">
        <v>1056</v>
      </c>
      <c r="E1391">
        <v>404</v>
      </c>
      <c r="F1391" t="s">
        <v>2261</v>
      </c>
      <c r="G1391" t="s">
        <v>2262</v>
      </c>
      <c r="H1391" t="s">
        <v>2263</v>
      </c>
      <c r="I1391" t="s">
        <v>2264</v>
      </c>
      <c r="J1391">
        <v>0</v>
      </c>
      <c r="K1391">
        <v>0</v>
      </c>
      <c r="L1391">
        <v>0</v>
      </c>
      <c r="M1391" t="s">
        <v>2265</v>
      </c>
      <c r="N1391" t="s">
        <v>2266</v>
      </c>
      <c r="O1391" t="s">
        <v>2267</v>
      </c>
      <c r="Q1391">
        <f t="shared" si="64"/>
        <v>11.795500000000001</v>
      </c>
      <c r="S1391">
        <f t="shared" si="65"/>
        <v>12.570125000000001</v>
      </c>
      <c r="U1391">
        <f t="shared" si="66"/>
        <v>7442.9230769230671</v>
      </c>
    </row>
    <row r="1392" spans="1:21">
      <c r="A1392" t="s">
        <v>72</v>
      </c>
      <c r="B1392">
        <v>1600</v>
      </c>
      <c r="C1392">
        <v>5</v>
      </c>
      <c r="D1392" t="s">
        <v>1056</v>
      </c>
      <c r="E1392">
        <v>407</v>
      </c>
      <c r="F1392" t="s">
        <v>2344</v>
      </c>
      <c r="G1392" t="s">
        <v>2345</v>
      </c>
      <c r="H1392">
        <v>19</v>
      </c>
      <c r="I1392" t="s">
        <v>2346</v>
      </c>
      <c r="J1392" t="s">
        <v>262</v>
      </c>
      <c r="K1392">
        <v>0</v>
      </c>
      <c r="L1392">
        <v>0</v>
      </c>
      <c r="M1392" t="s">
        <v>2347</v>
      </c>
      <c r="N1392" t="s">
        <v>2348</v>
      </c>
      <c r="O1392" t="s">
        <v>2349</v>
      </c>
      <c r="Q1392">
        <f t="shared" si="64"/>
        <v>11.7585</v>
      </c>
      <c r="S1392">
        <f t="shared" si="65"/>
        <v>12.53125</v>
      </c>
      <c r="U1392">
        <f t="shared" si="66"/>
        <v>7733</v>
      </c>
    </row>
    <row r="1393" spans="1:21">
      <c r="A1393" t="s">
        <v>72</v>
      </c>
      <c r="B1393">
        <v>1600</v>
      </c>
      <c r="C1393">
        <v>6</v>
      </c>
      <c r="D1393" t="s">
        <v>1056</v>
      </c>
      <c r="E1393">
        <v>409</v>
      </c>
      <c r="F1393" t="s">
        <v>1791</v>
      </c>
      <c r="G1393" t="s">
        <v>1792</v>
      </c>
      <c r="H1393" t="s">
        <v>1793</v>
      </c>
      <c r="I1393" t="s">
        <v>1794</v>
      </c>
      <c r="J1393">
        <v>0</v>
      </c>
      <c r="K1393" t="s">
        <v>262</v>
      </c>
      <c r="L1393">
        <v>0</v>
      </c>
      <c r="M1393" t="s">
        <v>959</v>
      </c>
      <c r="N1393" t="s">
        <v>1795</v>
      </c>
      <c r="O1393" t="s">
        <v>1796</v>
      </c>
      <c r="Q1393">
        <f t="shared" si="64"/>
        <v>11.727625</v>
      </c>
      <c r="S1393">
        <f t="shared" si="65"/>
        <v>12.550249999999998</v>
      </c>
      <c r="U1393">
        <f t="shared" si="66"/>
        <v>7043.8888888888796</v>
      </c>
    </row>
    <row r="1394" spans="1:21">
      <c r="A1394" t="s">
        <v>72</v>
      </c>
      <c r="B1394">
        <v>1600</v>
      </c>
      <c r="C1394">
        <v>7</v>
      </c>
      <c r="D1394" t="s">
        <v>1056</v>
      </c>
      <c r="E1394">
        <v>404</v>
      </c>
      <c r="F1394" t="s">
        <v>2572</v>
      </c>
      <c r="G1394" t="s">
        <v>4390</v>
      </c>
      <c r="H1394" t="s">
        <v>4391</v>
      </c>
      <c r="I1394" t="s">
        <v>4392</v>
      </c>
      <c r="J1394">
        <v>0</v>
      </c>
      <c r="K1394">
        <v>0</v>
      </c>
      <c r="L1394">
        <v>0</v>
      </c>
      <c r="M1394" t="s">
        <v>742</v>
      </c>
      <c r="N1394" t="s">
        <v>4393</v>
      </c>
      <c r="O1394" t="s">
        <v>4394</v>
      </c>
      <c r="Q1394">
        <f t="shared" si="64"/>
        <v>11.77425</v>
      </c>
      <c r="S1394">
        <f t="shared" si="65"/>
        <v>12.596500000000001</v>
      </c>
      <c r="U1394">
        <f t="shared" si="66"/>
        <v>7256.4615384615536</v>
      </c>
    </row>
    <row r="1395" spans="1:21">
      <c r="A1395" t="s">
        <v>72</v>
      </c>
      <c r="B1395">
        <v>1600</v>
      </c>
      <c r="C1395">
        <v>8</v>
      </c>
      <c r="D1395" t="s">
        <v>1056</v>
      </c>
      <c r="E1395">
        <v>403</v>
      </c>
      <c r="F1395" t="s">
        <v>2572</v>
      </c>
      <c r="G1395" t="s">
        <v>3507</v>
      </c>
      <c r="H1395" t="s">
        <v>3508</v>
      </c>
      <c r="I1395" t="s">
        <v>3509</v>
      </c>
      <c r="J1395">
        <v>0</v>
      </c>
      <c r="K1395">
        <v>0</v>
      </c>
      <c r="L1395">
        <v>0</v>
      </c>
      <c r="M1395" t="s">
        <v>176</v>
      </c>
      <c r="N1395" t="s">
        <v>3510</v>
      </c>
      <c r="O1395" t="s">
        <v>3511</v>
      </c>
      <c r="Q1395">
        <f t="shared" si="64"/>
        <v>11.806749999999999</v>
      </c>
      <c r="S1395">
        <f t="shared" si="65"/>
        <v>12.630999999999998</v>
      </c>
      <c r="U1395">
        <f t="shared" si="66"/>
        <v>7517.5000000000182</v>
      </c>
    </row>
    <row r="1396" spans="1:21">
      <c r="A1396" t="s">
        <v>72</v>
      </c>
      <c r="B1396">
        <v>1700</v>
      </c>
      <c r="C1396">
        <v>1</v>
      </c>
      <c r="D1396" t="s">
        <v>1056</v>
      </c>
      <c r="E1396">
        <v>384</v>
      </c>
      <c r="F1396" t="s">
        <v>1109</v>
      </c>
      <c r="G1396" t="s">
        <v>4829</v>
      </c>
      <c r="H1396" t="s">
        <v>4830</v>
      </c>
      <c r="I1396" t="s">
        <v>4831</v>
      </c>
      <c r="J1396">
        <v>0</v>
      </c>
      <c r="K1396">
        <v>0</v>
      </c>
      <c r="L1396">
        <v>0</v>
      </c>
      <c r="M1396" t="s">
        <v>4832</v>
      </c>
      <c r="N1396" t="s">
        <v>4833</v>
      </c>
      <c r="O1396" t="s">
        <v>4834</v>
      </c>
      <c r="Q1396">
        <f t="shared" si="64"/>
        <v>11.680250000000001</v>
      </c>
      <c r="S1396">
        <f t="shared" si="65"/>
        <v>12.453875</v>
      </c>
      <c r="U1396">
        <f t="shared" si="66"/>
        <v>6743.0399999999991</v>
      </c>
    </row>
    <row r="1397" spans="1:21">
      <c r="A1397" t="s">
        <v>72</v>
      </c>
      <c r="B1397">
        <v>1700</v>
      </c>
      <c r="C1397">
        <v>2</v>
      </c>
      <c r="D1397" t="s">
        <v>1056</v>
      </c>
      <c r="E1397">
        <v>386</v>
      </c>
      <c r="F1397" t="s">
        <v>4255</v>
      </c>
      <c r="G1397" t="s">
        <v>4256</v>
      </c>
      <c r="H1397" t="s">
        <v>4257</v>
      </c>
      <c r="I1397" t="s">
        <v>4258</v>
      </c>
      <c r="J1397">
        <v>0</v>
      </c>
      <c r="K1397">
        <v>0</v>
      </c>
      <c r="L1397">
        <v>0</v>
      </c>
      <c r="M1397" t="s">
        <v>4259</v>
      </c>
      <c r="N1397" t="s">
        <v>4260</v>
      </c>
      <c r="O1397" t="s">
        <v>4261</v>
      </c>
      <c r="Q1397">
        <f t="shared" si="64"/>
        <v>11.680250000000001</v>
      </c>
      <c r="S1397">
        <f t="shared" si="65"/>
        <v>12.4255</v>
      </c>
      <c r="U1397">
        <f t="shared" si="66"/>
        <v>7133.28</v>
      </c>
    </row>
    <row r="1398" spans="1:21">
      <c r="A1398" t="s">
        <v>72</v>
      </c>
      <c r="B1398">
        <v>1700</v>
      </c>
      <c r="C1398">
        <v>3</v>
      </c>
      <c r="D1398" t="s">
        <v>1056</v>
      </c>
      <c r="E1398">
        <v>385</v>
      </c>
      <c r="F1398" t="s">
        <v>4014</v>
      </c>
      <c r="G1398" t="s">
        <v>4015</v>
      </c>
      <c r="H1398" t="s">
        <v>856</v>
      </c>
      <c r="I1398" t="s">
        <v>4016</v>
      </c>
      <c r="J1398" t="s">
        <v>262</v>
      </c>
      <c r="K1398">
        <v>0</v>
      </c>
      <c r="L1398">
        <v>0</v>
      </c>
      <c r="M1398" t="s">
        <v>4017</v>
      </c>
      <c r="N1398" t="s">
        <v>4018</v>
      </c>
      <c r="O1398" t="s">
        <v>4019</v>
      </c>
      <c r="Q1398">
        <f t="shared" si="64"/>
        <v>11.682874999999999</v>
      </c>
      <c r="S1398">
        <f t="shared" si="65"/>
        <v>12.413125000000001</v>
      </c>
      <c r="U1398">
        <f t="shared" si="66"/>
        <v>7058.3333333333203</v>
      </c>
    </row>
    <row r="1399" spans="1:21">
      <c r="A1399" t="s">
        <v>72</v>
      </c>
      <c r="B1399">
        <v>1700</v>
      </c>
      <c r="C1399">
        <v>4</v>
      </c>
      <c r="D1399" t="s">
        <v>1056</v>
      </c>
      <c r="E1399">
        <v>384</v>
      </c>
      <c r="F1399" t="s">
        <v>2196</v>
      </c>
      <c r="G1399" t="s">
        <v>2197</v>
      </c>
      <c r="H1399" t="s">
        <v>2198</v>
      </c>
      <c r="I1399" t="s">
        <v>2199</v>
      </c>
      <c r="J1399">
        <v>0</v>
      </c>
      <c r="K1399">
        <v>0</v>
      </c>
      <c r="L1399">
        <v>0</v>
      </c>
      <c r="M1399" t="s">
        <v>2200</v>
      </c>
      <c r="N1399" t="s">
        <v>2201</v>
      </c>
      <c r="O1399" t="s">
        <v>2202</v>
      </c>
      <c r="Q1399">
        <f t="shared" si="64"/>
        <v>11.682875000000001</v>
      </c>
      <c r="S1399">
        <f t="shared" si="65"/>
        <v>12.462624999999999</v>
      </c>
      <c r="U1399">
        <f t="shared" si="66"/>
        <v>7065.5999999999995</v>
      </c>
    </row>
    <row r="1400" spans="1:21">
      <c r="A1400" t="s">
        <v>72</v>
      </c>
      <c r="B1400">
        <v>1700</v>
      </c>
      <c r="C1400">
        <v>5</v>
      </c>
      <c r="D1400" t="s">
        <v>1056</v>
      </c>
      <c r="E1400">
        <v>383</v>
      </c>
      <c r="F1400" t="s">
        <v>1109</v>
      </c>
      <c r="G1400" t="s">
        <v>1110</v>
      </c>
      <c r="H1400" t="s">
        <v>1111</v>
      </c>
      <c r="I1400" t="s">
        <v>1112</v>
      </c>
      <c r="J1400">
        <v>0</v>
      </c>
      <c r="K1400">
        <v>0</v>
      </c>
      <c r="L1400">
        <v>0</v>
      </c>
      <c r="M1400" t="s">
        <v>1113</v>
      </c>
      <c r="N1400" t="s">
        <v>1114</v>
      </c>
      <c r="O1400" t="s">
        <v>1115</v>
      </c>
      <c r="Q1400">
        <f t="shared" si="64"/>
        <v>11.712250000000001</v>
      </c>
      <c r="S1400">
        <f t="shared" si="65"/>
        <v>12.450375000000001</v>
      </c>
      <c r="U1400">
        <f t="shared" si="66"/>
        <v>7123.8</v>
      </c>
    </row>
    <row r="1401" spans="1:21">
      <c r="A1401" t="s">
        <v>72</v>
      </c>
      <c r="B1401">
        <v>1700</v>
      </c>
      <c r="C1401">
        <v>6</v>
      </c>
      <c r="D1401" t="s">
        <v>1056</v>
      </c>
      <c r="E1401">
        <v>383</v>
      </c>
      <c r="F1401" t="s">
        <v>3446</v>
      </c>
      <c r="G1401" t="s">
        <v>3598</v>
      </c>
      <c r="H1401" t="s">
        <v>1442</v>
      </c>
      <c r="I1401" t="s">
        <v>3599</v>
      </c>
      <c r="J1401">
        <v>0</v>
      </c>
      <c r="K1401">
        <v>0</v>
      </c>
      <c r="L1401">
        <v>0</v>
      </c>
      <c r="M1401" t="s">
        <v>439</v>
      </c>
      <c r="N1401" t="s">
        <v>3600</v>
      </c>
      <c r="O1401" t="s">
        <v>3601</v>
      </c>
      <c r="Q1401">
        <f t="shared" si="64"/>
        <v>11.699625000000001</v>
      </c>
      <c r="S1401">
        <f t="shared" si="65"/>
        <v>12.458375</v>
      </c>
      <c r="U1401">
        <f t="shared" si="66"/>
        <v>6817.4000000000005</v>
      </c>
    </row>
    <row r="1402" spans="1:21">
      <c r="A1402" t="s">
        <v>72</v>
      </c>
      <c r="B1402">
        <v>1700</v>
      </c>
      <c r="C1402">
        <v>7</v>
      </c>
      <c r="D1402" t="s">
        <v>1056</v>
      </c>
      <c r="E1402">
        <v>381</v>
      </c>
      <c r="F1402" t="s">
        <v>1645</v>
      </c>
      <c r="G1402" t="s">
        <v>4164</v>
      </c>
      <c r="H1402" t="s">
        <v>4165</v>
      </c>
      <c r="I1402" t="s">
        <v>4166</v>
      </c>
      <c r="J1402">
        <v>0</v>
      </c>
      <c r="K1402">
        <v>0</v>
      </c>
      <c r="L1402">
        <v>0</v>
      </c>
      <c r="M1402" t="s">
        <v>3718</v>
      </c>
      <c r="N1402" t="s">
        <v>4167</v>
      </c>
      <c r="O1402" t="s">
        <v>4168</v>
      </c>
      <c r="Q1402">
        <f t="shared" si="64"/>
        <v>11.762125000000001</v>
      </c>
      <c r="S1402">
        <f t="shared" si="65"/>
        <v>12.4955</v>
      </c>
      <c r="U1402">
        <f t="shared" si="66"/>
        <v>6903.72</v>
      </c>
    </row>
    <row r="1403" spans="1:21">
      <c r="A1403" t="s">
        <v>72</v>
      </c>
      <c r="B1403">
        <v>1700</v>
      </c>
      <c r="C1403">
        <v>8</v>
      </c>
      <c r="D1403" t="s">
        <v>1056</v>
      </c>
      <c r="E1403">
        <v>381</v>
      </c>
      <c r="F1403" t="s">
        <v>6141</v>
      </c>
      <c r="G1403" t="s">
        <v>6142</v>
      </c>
      <c r="H1403" t="s">
        <v>6143</v>
      </c>
      <c r="I1403" t="s">
        <v>6144</v>
      </c>
      <c r="J1403">
        <v>0</v>
      </c>
      <c r="K1403" t="s">
        <v>262</v>
      </c>
      <c r="L1403">
        <v>0</v>
      </c>
      <c r="M1403" t="s">
        <v>717</v>
      </c>
      <c r="N1403" t="s">
        <v>6145</v>
      </c>
      <c r="O1403" t="s">
        <v>6146</v>
      </c>
      <c r="Q1403">
        <f t="shared" si="64"/>
        <v>11.758625</v>
      </c>
      <c r="S1403">
        <f t="shared" si="65"/>
        <v>12.517249999999999</v>
      </c>
      <c r="U1403">
        <f t="shared" si="66"/>
        <v>6827.52</v>
      </c>
    </row>
    <row r="1404" spans="1:21">
      <c r="A1404" t="s">
        <v>72</v>
      </c>
      <c r="B1404">
        <v>1800</v>
      </c>
      <c r="C1404">
        <v>1</v>
      </c>
      <c r="D1404" t="s">
        <v>1056</v>
      </c>
      <c r="E1404">
        <v>364</v>
      </c>
      <c r="F1404" t="s">
        <v>1166</v>
      </c>
      <c r="G1404" t="s">
        <v>1167</v>
      </c>
      <c r="H1404" t="s">
        <v>1168</v>
      </c>
      <c r="I1404" t="s">
        <v>1169</v>
      </c>
      <c r="J1404">
        <v>0</v>
      </c>
      <c r="K1404">
        <v>0</v>
      </c>
      <c r="L1404">
        <v>0</v>
      </c>
      <c r="M1404" t="s">
        <v>959</v>
      </c>
      <c r="N1404" t="s">
        <v>1170</v>
      </c>
      <c r="O1404" t="s">
        <v>1171</v>
      </c>
      <c r="Q1404">
        <f t="shared" si="64"/>
        <v>11.662749999999999</v>
      </c>
      <c r="S1404">
        <f t="shared" si="65"/>
        <v>12.385375</v>
      </c>
      <c r="U1404">
        <f t="shared" si="66"/>
        <v>6567.1666666666788</v>
      </c>
    </row>
    <row r="1405" spans="1:21">
      <c r="A1405" t="s">
        <v>72</v>
      </c>
      <c r="B1405">
        <v>1800</v>
      </c>
      <c r="C1405">
        <v>2</v>
      </c>
      <c r="D1405" t="s">
        <v>1056</v>
      </c>
      <c r="E1405">
        <v>366</v>
      </c>
      <c r="F1405" t="s">
        <v>3709</v>
      </c>
      <c r="G1405" t="s">
        <v>3710</v>
      </c>
      <c r="H1405" t="s">
        <v>1303</v>
      </c>
      <c r="I1405" t="s">
        <v>1169</v>
      </c>
      <c r="J1405">
        <v>0</v>
      </c>
      <c r="K1405">
        <v>0</v>
      </c>
      <c r="L1405">
        <v>0</v>
      </c>
      <c r="M1405" t="s">
        <v>3711</v>
      </c>
      <c r="N1405" t="s">
        <v>3712</v>
      </c>
      <c r="O1405" t="s">
        <v>3713</v>
      </c>
      <c r="Q1405">
        <f t="shared" si="64"/>
        <v>11.63425</v>
      </c>
      <c r="S1405">
        <f t="shared" si="65"/>
        <v>12.369250000000001</v>
      </c>
      <c r="U1405">
        <f t="shared" si="66"/>
        <v>6908.25</v>
      </c>
    </row>
    <row r="1406" spans="1:21">
      <c r="A1406" t="s">
        <v>72</v>
      </c>
      <c r="B1406">
        <v>1800</v>
      </c>
      <c r="C1406">
        <v>3</v>
      </c>
      <c r="D1406" t="s">
        <v>1056</v>
      </c>
      <c r="E1406">
        <v>366</v>
      </c>
      <c r="F1406" t="s">
        <v>1093</v>
      </c>
      <c r="G1406" t="s">
        <v>1094</v>
      </c>
      <c r="H1406" t="s">
        <v>1095</v>
      </c>
      <c r="I1406" t="s">
        <v>1096</v>
      </c>
      <c r="J1406">
        <v>0</v>
      </c>
      <c r="K1406">
        <v>0</v>
      </c>
      <c r="L1406">
        <v>0</v>
      </c>
      <c r="M1406" t="s">
        <v>1097</v>
      </c>
      <c r="N1406" t="s">
        <v>1098</v>
      </c>
      <c r="O1406" t="s">
        <v>1099</v>
      </c>
      <c r="Q1406">
        <f t="shared" si="64"/>
        <v>11.591749999999999</v>
      </c>
      <c r="S1406">
        <f t="shared" si="65"/>
        <v>12.338625</v>
      </c>
      <c r="U1406">
        <f t="shared" si="66"/>
        <v>6923.5000000000118</v>
      </c>
    </row>
    <row r="1407" spans="1:21">
      <c r="A1407" t="s">
        <v>72</v>
      </c>
      <c r="B1407">
        <v>1800</v>
      </c>
      <c r="C1407">
        <v>4</v>
      </c>
      <c r="D1407" t="s">
        <v>1056</v>
      </c>
      <c r="E1407">
        <v>364</v>
      </c>
      <c r="F1407" t="s">
        <v>2957</v>
      </c>
      <c r="G1407" t="s">
        <v>2958</v>
      </c>
      <c r="H1407" t="s">
        <v>1095</v>
      </c>
      <c r="I1407" t="s">
        <v>2959</v>
      </c>
      <c r="J1407">
        <v>0</v>
      </c>
      <c r="K1407">
        <v>0</v>
      </c>
      <c r="L1407">
        <v>0</v>
      </c>
      <c r="M1407" t="s">
        <v>2960</v>
      </c>
      <c r="N1407" t="s">
        <v>2961</v>
      </c>
      <c r="O1407" t="s">
        <v>2962</v>
      </c>
      <c r="Q1407">
        <f t="shared" si="64"/>
        <v>11.687125</v>
      </c>
      <c r="S1407">
        <f t="shared" si="65"/>
        <v>12.414</v>
      </c>
      <c r="U1407">
        <f t="shared" si="66"/>
        <v>6885.6666666666788</v>
      </c>
    </row>
    <row r="1408" spans="1:21">
      <c r="A1408" t="s">
        <v>72</v>
      </c>
      <c r="B1408">
        <v>1800</v>
      </c>
      <c r="C1408">
        <v>5</v>
      </c>
      <c r="D1408" t="s">
        <v>1056</v>
      </c>
      <c r="E1408">
        <v>365</v>
      </c>
      <c r="F1408" t="s">
        <v>5890</v>
      </c>
      <c r="G1408" t="s">
        <v>5891</v>
      </c>
      <c r="H1408" t="s">
        <v>839</v>
      </c>
      <c r="I1408" t="s">
        <v>5892</v>
      </c>
      <c r="J1408">
        <v>0</v>
      </c>
      <c r="K1408">
        <v>0</v>
      </c>
      <c r="L1408">
        <v>0</v>
      </c>
      <c r="M1408" t="s">
        <v>1559</v>
      </c>
      <c r="N1408" t="s">
        <v>5893</v>
      </c>
      <c r="O1408" t="s">
        <v>5894</v>
      </c>
      <c r="Q1408">
        <f t="shared" si="64"/>
        <v>11.64475</v>
      </c>
      <c r="S1408">
        <f t="shared" si="65"/>
        <v>12.358374999999999</v>
      </c>
      <c r="U1408">
        <f t="shared" si="66"/>
        <v>7239.1666666666542</v>
      </c>
    </row>
    <row r="1409" spans="1:21">
      <c r="A1409" t="s">
        <v>72</v>
      </c>
      <c r="B1409">
        <v>1800</v>
      </c>
      <c r="C1409">
        <v>6</v>
      </c>
      <c r="D1409" t="s">
        <v>1056</v>
      </c>
      <c r="E1409">
        <v>365</v>
      </c>
      <c r="F1409" t="s">
        <v>2410</v>
      </c>
      <c r="G1409" t="s">
        <v>2411</v>
      </c>
      <c r="H1409" t="s">
        <v>2412</v>
      </c>
      <c r="I1409" t="s">
        <v>2413</v>
      </c>
      <c r="J1409">
        <v>0</v>
      </c>
      <c r="K1409">
        <v>0</v>
      </c>
      <c r="L1409">
        <v>0</v>
      </c>
      <c r="M1409" t="s">
        <v>2414</v>
      </c>
      <c r="N1409" t="s">
        <v>2415</v>
      </c>
      <c r="O1409" t="s">
        <v>2416</v>
      </c>
      <c r="Q1409">
        <f t="shared" si="64"/>
        <v>11.672499999999999</v>
      </c>
      <c r="S1409">
        <f t="shared" si="65"/>
        <v>12.414249999999999</v>
      </c>
      <c r="U1409">
        <f t="shared" si="66"/>
        <v>7223.9583333333458</v>
      </c>
    </row>
    <row r="1410" spans="1:21">
      <c r="A1410" t="s">
        <v>72</v>
      </c>
      <c r="B1410">
        <v>1800</v>
      </c>
      <c r="C1410">
        <v>7</v>
      </c>
      <c r="D1410" t="s">
        <v>1056</v>
      </c>
      <c r="E1410">
        <v>365</v>
      </c>
      <c r="F1410" t="s">
        <v>2557</v>
      </c>
      <c r="G1410" t="s">
        <v>5510</v>
      </c>
      <c r="H1410" t="s">
        <v>1566</v>
      </c>
      <c r="I1410" t="s">
        <v>5511</v>
      </c>
      <c r="J1410">
        <v>0</v>
      </c>
      <c r="K1410">
        <v>0</v>
      </c>
      <c r="L1410">
        <v>0</v>
      </c>
      <c r="M1410" t="s">
        <v>5512</v>
      </c>
      <c r="N1410" t="s">
        <v>5513</v>
      </c>
      <c r="O1410" t="s">
        <v>3496</v>
      </c>
      <c r="Q1410">
        <f t="shared" si="64"/>
        <v>11.629250000000001</v>
      </c>
      <c r="S1410">
        <f t="shared" si="65"/>
        <v>12.391625000000001</v>
      </c>
      <c r="U1410">
        <f t="shared" si="66"/>
        <v>6661.25</v>
      </c>
    </row>
    <row r="1411" spans="1:21">
      <c r="A1411" t="s">
        <v>72</v>
      </c>
      <c r="B1411">
        <v>1800</v>
      </c>
      <c r="C1411">
        <v>8</v>
      </c>
      <c r="D1411" t="s">
        <v>1056</v>
      </c>
      <c r="E1411">
        <v>366</v>
      </c>
      <c r="F1411" t="s">
        <v>1999</v>
      </c>
      <c r="G1411" t="s">
        <v>3492</v>
      </c>
      <c r="H1411" t="s">
        <v>3493</v>
      </c>
      <c r="I1411" t="s">
        <v>3494</v>
      </c>
      <c r="J1411" t="s">
        <v>262</v>
      </c>
      <c r="K1411" t="s">
        <v>262</v>
      </c>
      <c r="L1411">
        <v>0</v>
      </c>
      <c r="M1411" t="s">
        <v>2960</v>
      </c>
      <c r="N1411" t="s">
        <v>3495</v>
      </c>
      <c r="O1411" t="s">
        <v>3496</v>
      </c>
      <c r="Q1411">
        <f t="shared" ref="Q1411:Q1443" si="67">(F1411+G1411+(8-C1411)*0)/8</f>
        <v>11.611749999999999</v>
      </c>
      <c r="S1411">
        <f t="shared" ref="S1411:S1443" si="68">(O1411+N1411+L1411)/8</f>
        <v>12.394125000000001</v>
      </c>
      <c r="U1411">
        <f t="shared" si="66"/>
        <v>7274.25</v>
      </c>
    </row>
    <row r="1412" spans="1:21">
      <c r="A1412" t="s">
        <v>72</v>
      </c>
      <c r="B1412">
        <v>1900</v>
      </c>
      <c r="C1412">
        <v>1</v>
      </c>
      <c r="D1412" t="s">
        <v>1056</v>
      </c>
      <c r="E1412">
        <v>348</v>
      </c>
      <c r="F1412" t="s">
        <v>2557</v>
      </c>
      <c r="G1412" t="s">
        <v>2558</v>
      </c>
      <c r="H1412" t="s">
        <v>2559</v>
      </c>
      <c r="I1412" t="s">
        <v>2560</v>
      </c>
      <c r="J1412">
        <v>0</v>
      </c>
      <c r="K1412">
        <v>0</v>
      </c>
      <c r="L1412">
        <v>0</v>
      </c>
      <c r="M1412" t="s">
        <v>2373</v>
      </c>
      <c r="N1412" t="s">
        <v>2561</v>
      </c>
      <c r="O1412" t="s">
        <v>2562</v>
      </c>
      <c r="Q1412">
        <f t="shared" si="67"/>
        <v>11.569750000000001</v>
      </c>
      <c r="S1412">
        <f t="shared" si="68"/>
        <v>12.279624999999999</v>
      </c>
      <c r="U1412">
        <f t="shared" si="66"/>
        <v>6551.4782608695514</v>
      </c>
    </row>
    <row r="1413" spans="1:21">
      <c r="A1413" t="s">
        <v>72</v>
      </c>
      <c r="B1413">
        <v>1900</v>
      </c>
      <c r="C1413">
        <v>2</v>
      </c>
      <c r="D1413" t="s">
        <v>1056</v>
      </c>
      <c r="E1413">
        <v>348</v>
      </c>
      <c r="F1413" t="s">
        <v>5290</v>
      </c>
      <c r="G1413" t="s">
        <v>5291</v>
      </c>
      <c r="H1413" t="s">
        <v>5292</v>
      </c>
      <c r="I1413" t="s">
        <v>2017</v>
      </c>
      <c r="J1413">
        <v>0</v>
      </c>
      <c r="K1413">
        <v>0</v>
      </c>
      <c r="L1413">
        <v>0</v>
      </c>
      <c r="M1413" t="s">
        <v>200</v>
      </c>
      <c r="N1413" t="s">
        <v>5293</v>
      </c>
      <c r="O1413" t="s">
        <v>5294</v>
      </c>
      <c r="Q1413">
        <f t="shared" si="67"/>
        <v>11.566125</v>
      </c>
      <c r="S1413">
        <f t="shared" si="68"/>
        <v>12.302875</v>
      </c>
      <c r="U1413">
        <f t="shared" si="66"/>
        <v>6687.6521739130339</v>
      </c>
    </row>
    <row r="1414" spans="1:21">
      <c r="A1414" t="s">
        <v>72</v>
      </c>
      <c r="B1414">
        <v>1900</v>
      </c>
      <c r="C1414">
        <v>3</v>
      </c>
      <c r="D1414" t="s">
        <v>1056</v>
      </c>
      <c r="E1414">
        <v>348</v>
      </c>
      <c r="F1414" t="s">
        <v>2876</v>
      </c>
      <c r="G1414" t="s">
        <v>2877</v>
      </c>
      <c r="H1414" t="s">
        <v>2878</v>
      </c>
      <c r="I1414" t="s">
        <v>2879</v>
      </c>
      <c r="J1414">
        <v>0</v>
      </c>
      <c r="K1414">
        <v>0</v>
      </c>
      <c r="L1414">
        <v>0</v>
      </c>
      <c r="M1414" t="s">
        <v>1460</v>
      </c>
      <c r="N1414" t="s">
        <v>2880</v>
      </c>
      <c r="O1414" t="s">
        <v>2881</v>
      </c>
      <c r="Q1414">
        <f t="shared" si="67"/>
        <v>11.593624999999999</v>
      </c>
      <c r="S1414">
        <f t="shared" si="68"/>
        <v>12.302250000000001</v>
      </c>
      <c r="U1414">
        <f t="shared" si="66"/>
        <v>6778.4347826086896</v>
      </c>
    </row>
    <row r="1415" spans="1:21">
      <c r="A1415" t="s">
        <v>72</v>
      </c>
      <c r="B1415">
        <v>1900</v>
      </c>
      <c r="C1415">
        <v>4</v>
      </c>
      <c r="D1415" t="s">
        <v>1056</v>
      </c>
      <c r="E1415">
        <v>348</v>
      </c>
      <c r="F1415" t="s">
        <v>2882</v>
      </c>
      <c r="G1415" t="s">
        <v>2883</v>
      </c>
      <c r="H1415">
        <v>19</v>
      </c>
      <c r="I1415" t="s">
        <v>2884</v>
      </c>
      <c r="J1415">
        <v>0</v>
      </c>
      <c r="K1415">
        <v>0</v>
      </c>
      <c r="L1415">
        <v>0</v>
      </c>
      <c r="M1415">
        <v>1</v>
      </c>
      <c r="N1415" t="s">
        <v>2885</v>
      </c>
      <c r="O1415" t="s">
        <v>2886</v>
      </c>
      <c r="Q1415">
        <f t="shared" si="67"/>
        <v>11.57025</v>
      </c>
      <c r="S1415">
        <f t="shared" si="68"/>
        <v>12.32625</v>
      </c>
      <c r="U1415">
        <f t="shared" si="66"/>
        <v>6612</v>
      </c>
    </row>
    <row r="1416" spans="1:21">
      <c r="A1416" t="s">
        <v>72</v>
      </c>
      <c r="B1416">
        <v>1900</v>
      </c>
      <c r="C1416">
        <v>5</v>
      </c>
      <c r="D1416" t="s">
        <v>1056</v>
      </c>
      <c r="E1416">
        <v>349</v>
      </c>
      <c r="F1416" t="s">
        <v>4639</v>
      </c>
      <c r="G1416" t="s">
        <v>4640</v>
      </c>
      <c r="H1416" t="s">
        <v>4641</v>
      </c>
      <c r="I1416" t="s">
        <v>4642</v>
      </c>
      <c r="J1416">
        <v>0</v>
      </c>
      <c r="K1416">
        <v>0</v>
      </c>
      <c r="L1416" t="s">
        <v>4643</v>
      </c>
      <c r="M1416" t="s">
        <v>4125</v>
      </c>
      <c r="N1416" t="s">
        <v>4644</v>
      </c>
      <c r="O1416" t="s">
        <v>4645</v>
      </c>
      <c r="Q1416">
        <f t="shared" si="67"/>
        <v>11.545375</v>
      </c>
      <c r="S1416">
        <f t="shared" si="68"/>
        <v>12.263124999999999</v>
      </c>
      <c r="U1416">
        <f t="shared" si="66"/>
        <v>7116.5652173913086</v>
      </c>
    </row>
    <row r="1417" spans="1:21">
      <c r="A1417" t="s">
        <v>72</v>
      </c>
      <c r="B1417">
        <v>1900</v>
      </c>
      <c r="C1417">
        <v>6</v>
      </c>
      <c r="D1417" t="s">
        <v>1056</v>
      </c>
      <c r="E1417">
        <v>347</v>
      </c>
      <c r="F1417" t="s">
        <v>2325</v>
      </c>
      <c r="G1417" t="s">
        <v>2326</v>
      </c>
      <c r="H1417" t="s">
        <v>2327</v>
      </c>
      <c r="I1417" t="s">
        <v>2328</v>
      </c>
      <c r="J1417">
        <v>0</v>
      </c>
      <c r="K1417">
        <v>0</v>
      </c>
      <c r="L1417">
        <v>0</v>
      </c>
      <c r="M1417" t="s">
        <v>2329</v>
      </c>
      <c r="N1417" t="s">
        <v>2330</v>
      </c>
      <c r="O1417" t="s">
        <v>2331</v>
      </c>
      <c r="Q1417">
        <f t="shared" si="67"/>
        <v>11.584499999999998</v>
      </c>
      <c r="S1417">
        <f t="shared" si="68"/>
        <v>12.334375</v>
      </c>
      <c r="U1417">
        <f t="shared" si="66"/>
        <v>7090.8695652174074</v>
      </c>
    </row>
    <row r="1418" spans="1:21">
      <c r="A1418" t="s">
        <v>72</v>
      </c>
      <c r="B1418">
        <v>1900</v>
      </c>
      <c r="C1418">
        <v>7</v>
      </c>
      <c r="D1418" t="s">
        <v>1056</v>
      </c>
      <c r="E1418">
        <v>348</v>
      </c>
      <c r="F1418" t="s">
        <v>5755</v>
      </c>
      <c r="G1418" t="s">
        <v>5756</v>
      </c>
      <c r="H1418" t="s">
        <v>5757</v>
      </c>
      <c r="I1418" t="s">
        <v>5758</v>
      </c>
      <c r="J1418">
        <v>0</v>
      </c>
      <c r="K1418">
        <v>0</v>
      </c>
      <c r="L1418">
        <v>0</v>
      </c>
      <c r="M1418" t="s">
        <v>858</v>
      </c>
      <c r="N1418" t="s">
        <v>5759</v>
      </c>
      <c r="O1418" t="s">
        <v>5760</v>
      </c>
      <c r="Q1418">
        <f t="shared" si="67"/>
        <v>11.572375000000001</v>
      </c>
      <c r="S1418">
        <f t="shared" si="68"/>
        <v>12.347624999999999</v>
      </c>
      <c r="U1418">
        <f t="shared" si="66"/>
        <v>7202.0869565217245</v>
      </c>
    </row>
    <row r="1419" spans="1:21">
      <c r="A1419" t="s">
        <v>72</v>
      </c>
      <c r="B1419">
        <v>1900</v>
      </c>
      <c r="C1419">
        <v>8</v>
      </c>
      <c r="D1419" t="s">
        <v>1056</v>
      </c>
      <c r="E1419">
        <v>348</v>
      </c>
      <c r="F1419" t="s">
        <v>4904</v>
      </c>
      <c r="G1419" t="s">
        <v>4905</v>
      </c>
      <c r="H1419" t="s">
        <v>4906</v>
      </c>
      <c r="I1419" t="s">
        <v>4907</v>
      </c>
      <c r="J1419">
        <v>0</v>
      </c>
      <c r="K1419">
        <v>0</v>
      </c>
      <c r="L1419">
        <v>0</v>
      </c>
      <c r="M1419" t="s">
        <v>4908</v>
      </c>
      <c r="N1419" t="s">
        <v>4909</v>
      </c>
      <c r="O1419" t="s">
        <v>4910</v>
      </c>
      <c r="Q1419">
        <f t="shared" si="67"/>
        <v>11.577124999999999</v>
      </c>
      <c r="S1419">
        <f t="shared" si="68"/>
        <v>12.277374999999999</v>
      </c>
      <c r="U1419">
        <f t="shared" si="66"/>
        <v>6793.5652173913104</v>
      </c>
    </row>
    <row r="1420" spans="1:21">
      <c r="A1420" t="s">
        <v>72</v>
      </c>
      <c r="B1420">
        <v>2000</v>
      </c>
      <c r="C1420">
        <v>1</v>
      </c>
      <c r="D1420" t="s">
        <v>1056</v>
      </c>
      <c r="E1420">
        <v>334</v>
      </c>
      <c r="F1420" t="s">
        <v>2032</v>
      </c>
      <c r="G1420" t="s">
        <v>2033</v>
      </c>
      <c r="H1420" t="s">
        <v>2034</v>
      </c>
      <c r="I1420" t="s">
        <v>2035</v>
      </c>
      <c r="J1420">
        <v>0</v>
      </c>
      <c r="K1420">
        <v>0</v>
      </c>
      <c r="L1420">
        <v>0</v>
      </c>
      <c r="M1420" t="s">
        <v>2036</v>
      </c>
      <c r="N1420" t="s">
        <v>2037</v>
      </c>
      <c r="O1420" t="s">
        <v>2038</v>
      </c>
      <c r="Q1420">
        <f t="shared" si="67"/>
        <v>11.548999999999999</v>
      </c>
      <c r="S1420">
        <f t="shared" si="68"/>
        <v>12.28425</v>
      </c>
      <c r="U1420">
        <f t="shared" si="66"/>
        <v>6497.8181818181965</v>
      </c>
    </row>
    <row r="1421" spans="1:21">
      <c r="A1421" t="s">
        <v>72</v>
      </c>
      <c r="B1421">
        <v>2000</v>
      </c>
      <c r="C1421">
        <v>2</v>
      </c>
      <c r="D1421" t="s">
        <v>1056</v>
      </c>
      <c r="E1421">
        <v>333</v>
      </c>
      <c r="F1421" t="s">
        <v>4408</v>
      </c>
      <c r="G1421" t="s">
        <v>4409</v>
      </c>
      <c r="H1421" t="s">
        <v>4410</v>
      </c>
      <c r="I1421" t="s">
        <v>4411</v>
      </c>
      <c r="J1421">
        <v>0</v>
      </c>
      <c r="K1421">
        <v>0</v>
      </c>
      <c r="L1421">
        <v>0</v>
      </c>
      <c r="M1421" t="s">
        <v>1189</v>
      </c>
      <c r="N1421" t="s">
        <v>4412</v>
      </c>
      <c r="O1421" t="s">
        <v>4413</v>
      </c>
      <c r="Q1421">
        <f t="shared" si="67"/>
        <v>11.527374999999999</v>
      </c>
      <c r="S1421">
        <f t="shared" si="68"/>
        <v>12.258875</v>
      </c>
      <c r="U1421">
        <f t="shared" si="66"/>
        <v>6599.4545454545387</v>
      </c>
    </row>
    <row r="1422" spans="1:21">
      <c r="A1422" t="s">
        <v>72</v>
      </c>
      <c r="B1422">
        <v>2000</v>
      </c>
      <c r="C1422">
        <v>3</v>
      </c>
      <c r="D1422" t="s">
        <v>1056</v>
      </c>
      <c r="E1422">
        <v>334</v>
      </c>
      <c r="F1422" t="s">
        <v>5569</v>
      </c>
      <c r="G1422" t="s">
        <v>5570</v>
      </c>
      <c r="H1422" t="s">
        <v>5571</v>
      </c>
      <c r="I1422" t="s">
        <v>5572</v>
      </c>
      <c r="J1422">
        <v>0</v>
      </c>
      <c r="K1422">
        <v>0</v>
      </c>
      <c r="L1422">
        <v>0</v>
      </c>
      <c r="M1422" t="s">
        <v>799</v>
      </c>
      <c r="N1422" t="s">
        <v>5573</v>
      </c>
      <c r="O1422" t="s">
        <v>5574</v>
      </c>
      <c r="Q1422">
        <f t="shared" si="67"/>
        <v>11.468375</v>
      </c>
      <c r="S1422">
        <f t="shared" si="68"/>
        <v>12.1905</v>
      </c>
      <c r="U1422">
        <f t="shared" si="66"/>
        <v>6285.2727272727207</v>
      </c>
    </row>
    <row r="1423" spans="1:21">
      <c r="A1423" t="s">
        <v>72</v>
      </c>
      <c r="B1423">
        <v>2000</v>
      </c>
      <c r="C1423">
        <v>4</v>
      </c>
      <c r="D1423" t="s">
        <v>1056</v>
      </c>
      <c r="E1423">
        <v>334</v>
      </c>
      <c r="F1423" t="s">
        <v>3832</v>
      </c>
      <c r="G1423" t="s">
        <v>3833</v>
      </c>
      <c r="H1423" t="s">
        <v>3834</v>
      </c>
      <c r="I1423" t="s">
        <v>3835</v>
      </c>
      <c r="J1423">
        <v>0</v>
      </c>
      <c r="K1423">
        <v>0</v>
      </c>
      <c r="L1423">
        <v>0</v>
      </c>
      <c r="M1423" t="s">
        <v>3836</v>
      </c>
      <c r="N1423" t="s">
        <v>3837</v>
      </c>
      <c r="O1423" t="s">
        <v>3838</v>
      </c>
      <c r="Q1423">
        <f t="shared" si="67"/>
        <v>11.529</v>
      </c>
      <c r="S1423">
        <f t="shared" si="68"/>
        <v>12.261999999999999</v>
      </c>
      <c r="U1423">
        <f t="shared" si="66"/>
        <v>6892.5454545454431</v>
      </c>
    </row>
    <row r="1424" spans="1:21">
      <c r="A1424" t="s">
        <v>72</v>
      </c>
      <c r="B1424">
        <v>2000</v>
      </c>
      <c r="C1424">
        <v>5</v>
      </c>
      <c r="D1424" t="s">
        <v>1056</v>
      </c>
      <c r="E1424">
        <v>336</v>
      </c>
      <c r="F1424" t="s">
        <v>4441</v>
      </c>
      <c r="G1424" t="s">
        <v>4442</v>
      </c>
      <c r="H1424" t="s">
        <v>1960</v>
      </c>
      <c r="I1424" t="s">
        <v>4443</v>
      </c>
      <c r="J1424">
        <v>0</v>
      </c>
      <c r="K1424">
        <v>0</v>
      </c>
      <c r="L1424" t="s">
        <v>4444</v>
      </c>
      <c r="M1424" t="s">
        <v>4445</v>
      </c>
      <c r="N1424" t="s">
        <v>4446</v>
      </c>
      <c r="O1424" t="s">
        <v>4447</v>
      </c>
      <c r="Q1424">
        <f t="shared" si="67"/>
        <v>11.41325</v>
      </c>
      <c r="S1424">
        <f t="shared" si="68"/>
        <v>12.16675</v>
      </c>
      <c r="U1424">
        <f t="shared" si="66"/>
        <v>6521.4545454545423</v>
      </c>
    </row>
    <row r="1425" spans="1:21">
      <c r="A1425" t="s">
        <v>72</v>
      </c>
      <c r="B1425">
        <v>2000</v>
      </c>
      <c r="C1425">
        <v>6</v>
      </c>
      <c r="D1425" t="s">
        <v>1056</v>
      </c>
      <c r="E1425">
        <v>334</v>
      </c>
      <c r="F1425" t="s">
        <v>1184</v>
      </c>
      <c r="G1425" t="s">
        <v>5263</v>
      </c>
      <c r="H1425" t="s">
        <v>5264</v>
      </c>
      <c r="I1425" t="s">
        <v>5265</v>
      </c>
      <c r="J1425">
        <v>0</v>
      </c>
      <c r="K1425">
        <v>0</v>
      </c>
      <c r="L1425">
        <v>0</v>
      </c>
      <c r="M1425" t="s">
        <v>5266</v>
      </c>
      <c r="N1425" t="s">
        <v>5267</v>
      </c>
      <c r="O1425" t="s">
        <v>5268</v>
      </c>
      <c r="Q1425">
        <f t="shared" si="67"/>
        <v>11.464500000000001</v>
      </c>
      <c r="S1425">
        <f t="shared" si="68"/>
        <v>12.165875000000002</v>
      </c>
      <c r="U1425">
        <f t="shared" si="66"/>
        <v>7059.5454545454431</v>
      </c>
    </row>
    <row r="1426" spans="1:21">
      <c r="A1426" t="s">
        <v>72</v>
      </c>
      <c r="B1426">
        <v>2000</v>
      </c>
      <c r="C1426">
        <v>7</v>
      </c>
      <c r="D1426" t="s">
        <v>1056</v>
      </c>
      <c r="E1426">
        <v>339</v>
      </c>
      <c r="F1426" t="s">
        <v>2014</v>
      </c>
      <c r="G1426" t="s">
        <v>2015</v>
      </c>
      <c r="H1426" t="s">
        <v>2016</v>
      </c>
      <c r="I1426" t="s">
        <v>2017</v>
      </c>
      <c r="J1426">
        <v>0</v>
      </c>
      <c r="K1426">
        <v>0</v>
      </c>
      <c r="L1426">
        <v>0</v>
      </c>
      <c r="M1426" t="s">
        <v>2018</v>
      </c>
      <c r="N1426" t="s">
        <v>2019</v>
      </c>
      <c r="O1426" t="s">
        <v>2020</v>
      </c>
      <c r="Q1426">
        <f t="shared" si="67"/>
        <v>11.590125</v>
      </c>
      <c r="S1426">
        <f t="shared" si="68"/>
        <v>12.290625</v>
      </c>
      <c r="U1426">
        <f t="shared" si="66"/>
        <v>7812.4090909090755</v>
      </c>
    </row>
    <row r="1427" spans="1:21">
      <c r="A1427" t="s">
        <v>72</v>
      </c>
      <c r="B1427">
        <v>2000</v>
      </c>
      <c r="C1427">
        <v>8</v>
      </c>
      <c r="D1427" t="s">
        <v>1056</v>
      </c>
      <c r="E1427">
        <v>333</v>
      </c>
      <c r="F1427" t="s">
        <v>1184</v>
      </c>
      <c r="G1427" t="s">
        <v>1185</v>
      </c>
      <c r="H1427" t="s">
        <v>1186</v>
      </c>
      <c r="I1427" t="s">
        <v>1187</v>
      </c>
      <c r="J1427" t="s">
        <v>1188</v>
      </c>
      <c r="K1427">
        <v>0</v>
      </c>
      <c r="L1427">
        <v>0</v>
      </c>
      <c r="M1427" t="s">
        <v>1189</v>
      </c>
      <c r="N1427" t="s">
        <v>1190</v>
      </c>
      <c r="O1427" t="s">
        <v>1191</v>
      </c>
      <c r="Q1427">
        <f t="shared" si="67"/>
        <v>11.502000000000001</v>
      </c>
      <c r="S1427">
        <f t="shared" si="68"/>
        <v>12.193000000000001</v>
      </c>
      <c r="U1427">
        <f t="shared" si="66"/>
        <v>7386.5454545454613</v>
      </c>
    </row>
    <row r="1428" spans="1:21">
      <c r="A1428" t="s">
        <v>72</v>
      </c>
      <c r="B1428">
        <v>2100</v>
      </c>
      <c r="C1428">
        <v>1</v>
      </c>
      <c r="D1428" t="s">
        <v>1056</v>
      </c>
      <c r="E1428">
        <v>320</v>
      </c>
      <c r="F1428" t="s">
        <v>2594</v>
      </c>
      <c r="G1428" t="s">
        <v>2595</v>
      </c>
      <c r="H1428" t="s">
        <v>2596</v>
      </c>
      <c r="I1428" t="s">
        <v>2597</v>
      </c>
      <c r="J1428">
        <v>0</v>
      </c>
      <c r="K1428">
        <v>0</v>
      </c>
      <c r="L1428">
        <v>0</v>
      </c>
      <c r="M1428" t="s">
        <v>1068</v>
      </c>
      <c r="N1428" t="s">
        <v>2598</v>
      </c>
      <c r="O1428" t="s">
        <v>2599</v>
      </c>
      <c r="Q1428">
        <f t="shared" si="67"/>
        <v>11.411375</v>
      </c>
      <c r="S1428">
        <f t="shared" si="68"/>
        <v>12.123374999999999</v>
      </c>
      <c r="U1428">
        <f t="shared" si="66"/>
        <v>6628.5714285714239</v>
      </c>
    </row>
    <row r="1429" spans="1:21">
      <c r="A1429" t="s">
        <v>72</v>
      </c>
      <c r="B1429">
        <v>2100</v>
      </c>
      <c r="C1429">
        <v>2</v>
      </c>
      <c r="D1429" t="s">
        <v>1056</v>
      </c>
      <c r="E1429">
        <v>321</v>
      </c>
      <c r="F1429" t="s">
        <v>3095</v>
      </c>
      <c r="G1429" t="s">
        <v>3096</v>
      </c>
      <c r="H1429" t="s">
        <v>3097</v>
      </c>
      <c r="I1429" t="s">
        <v>3098</v>
      </c>
      <c r="J1429" t="s">
        <v>262</v>
      </c>
      <c r="K1429">
        <v>0</v>
      </c>
      <c r="L1429">
        <v>0</v>
      </c>
      <c r="M1429" t="s">
        <v>1068</v>
      </c>
      <c r="N1429" t="s">
        <v>3099</v>
      </c>
      <c r="O1429" t="s">
        <v>3100</v>
      </c>
      <c r="Q1429">
        <f t="shared" si="67"/>
        <v>11.428624999999998</v>
      </c>
      <c r="S1429">
        <f t="shared" si="68"/>
        <v>12.097999999999999</v>
      </c>
      <c r="U1429">
        <f t="shared" si="66"/>
        <v>6542.285714285721</v>
      </c>
    </row>
    <row r="1430" spans="1:21">
      <c r="A1430" t="s">
        <v>72</v>
      </c>
      <c r="B1430">
        <v>2100</v>
      </c>
      <c r="C1430">
        <v>3</v>
      </c>
      <c r="D1430" t="s">
        <v>1056</v>
      </c>
      <c r="E1430">
        <v>318</v>
      </c>
      <c r="F1430" t="s">
        <v>3095</v>
      </c>
      <c r="G1430" t="s">
        <v>3616</v>
      </c>
      <c r="H1430" t="s">
        <v>3617</v>
      </c>
      <c r="I1430" t="s">
        <v>3618</v>
      </c>
      <c r="J1430">
        <v>0</v>
      </c>
      <c r="K1430">
        <v>0</v>
      </c>
      <c r="L1430">
        <v>0</v>
      </c>
      <c r="M1430" t="s">
        <v>3619</v>
      </c>
      <c r="N1430" t="s">
        <v>3620</v>
      </c>
      <c r="O1430" t="s">
        <v>2326</v>
      </c>
      <c r="Q1430">
        <f t="shared" si="67"/>
        <v>11.500124999999999</v>
      </c>
      <c r="S1430">
        <f t="shared" si="68"/>
        <v>12.226624999999999</v>
      </c>
      <c r="U1430">
        <f t="shared" si="66"/>
        <v>6617.4285714285679</v>
      </c>
    </row>
    <row r="1431" spans="1:21">
      <c r="A1431" t="s">
        <v>72</v>
      </c>
      <c r="B1431">
        <v>2100</v>
      </c>
      <c r="C1431">
        <v>4</v>
      </c>
      <c r="D1431" t="s">
        <v>1056</v>
      </c>
      <c r="E1431">
        <v>321</v>
      </c>
      <c r="F1431" t="s">
        <v>3633</v>
      </c>
      <c r="G1431" t="s">
        <v>3634</v>
      </c>
      <c r="H1431" t="s">
        <v>3635</v>
      </c>
      <c r="I1431" t="s">
        <v>3636</v>
      </c>
      <c r="J1431">
        <v>0</v>
      </c>
      <c r="K1431">
        <v>0</v>
      </c>
      <c r="L1431">
        <v>0</v>
      </c>
      <c r="M1431" t="s">
        <v>799</v>
      </c>
      <c r="N1431" t="s">
        <v>3637</v>
      </c>
      <c r="O1431" t="s">
        <v>1185</v>
      </c>
      <c r="Q1431">
        <f t="shared" si="67"/>
        <v>11.398375</v>
      </c>
      <c r="S1431">
        <f t="shared" si="68"/>
        <v>12.090125</v>
      </c>
      <c r="U1431">
        <f t="shared" si="66"/>
        <v>6603.4285714285807</v>
      </c>
    </row>
    <row r="1432" spans="1:21">
      <c r="A1432" t="s">
        <v>72</v>
      </c>
      <c r="B1432">
        <v>2100</v>
      </c>
      <c r="C1432">
        <v>5</v>
      </c>
      <c r="D1432" t="s">
        <v>1056</v>
      </c>
      <c r="E1432">
        <v>320</v>
      </c>
      <c r="F1432" t="s">
        <v>5559</v>
      </c>
      <c r="G1432" t="s">
        <v>5560</v>
      </c>
      <c r="H1432" t="s">
        <v>5561</v>
      </c>
      <c r="I1432" t="s">
        <v>5562</v>
      </c>
      <c r="J1432">
        <v>0</v>
      </c>
      <c r="K1432" t="s">
        <v>262</v>
      </c>
      <c r="L1432">
        <v>0</v>
      </c>
      <c r="M1432" t="s">
        <v>846</v>
      </c>
      <c r="N1432" t="s">
        <v>5563</v>
      </c>
      <c r="O1432" t="s">
        <v>5564</v>
      </c>
      <c r="Q1432">
        <f t="shared" si="67"/>
        <v>11.441625</v>
      </c>
      <c r="S1432">
        <f t="shared" si="68"/>
        <v>12.188000000000001</v>
      </c>
      <c r="U1432">
        <f t="shared" si="66"/>
        <v>6811.4285714285761</v>
      </c>
    </row>
    <row r="1433" spans="1:21">
      <c r="A1433" t="s">
        <v>72</v>
      </c>
      <c r="B1433">
        <v>2100</v>
      </c>
      <c r="C1433">
        <v>6</v>
      </c>
      <c r="D1433" t="s">
        <v>1056</v>
      </c>
      <c r="E1433">
        <v>320</v>
      </c>
      <c r="F1433" t="s">
        <v>3265</v>
      </c>
      <c r="G1433" t="s">
        <v>3266</v>
      </c>
      <c r="H1433" t="s">
        <v>3267</v>
      </c>
      <c r="I1433" t="s">
        <v>3268</v>
      </c>
      <c r="J1433">
        <v>0</v>
      </c>
      <c r="K1433">
        <v>0</v>
      </c>
      <c r="L1433">
        <v>0</v>
      </c>
      <c r="M1433" t="s">
        <v>3269</v>
      </c>
      <c r="N1433" t="s">
        <v>3270</v>
      </c>
      <c r="O1433" t="s">
        <v>3271</v>
      </c>
      <c r="Q1433">
        <f t="shared" si="67"/>
        <v>11.454000000000001</v>
      </c>
      <c r="S1433">
        <f t="shared" si="68"/>
        <v>12.154</v>
      </c>
      <c r="U1433">
        <f t="shared" si="66"/>
        <v>7116.1904761904643</v>
      </c>
    </row>
    <row r="1434" spans="1:21">
      <c r="A1434" t="s">
        <v>72</v>
      </c>
      <c r="B1434">
        <v>2100</v>
      </c>
      <c r="C1434">
        <v>7</v>
      </c>
      <c r="D1434" t="s">
        <v>1056</v>
      </c>
      <c r="E1434">
        <v>320</v>
      </c>
      <c r="F1434" t="s">
        <v>3381</v>
      </c>
      <c r="G1434" t="s">
        <v>3382</v>
      </c>
      <c r="H1434" t="s">
        <v>3383</v>
      </c>
      <c r="I1434" t="s">
        <v>3384</v>
      </c>
      <c r="J1434">
        <v>0</v>
      </c>
      <c r="K1434">
        <v>0</v>
      </c>
      <c r="L1434">
        <v>0</v>
      </c>
      <c r="M1434" t="s">
        <v>3385</v>
      </c>
      <c r="N1434">
        <v>8</v>
      </c>
      <c r="O1434" t="s">
        <v>3386</v>
      </c>
      <c r="Q1434">
        <f t="shared" si="67"/>
        <v>11.438000000000001</v>
      </c>
      <c r="S1434">
        <f t="shared" si="68"/>
        <v>12.141249999999999</v>
      </c>
      <c r="U1434">
        <f t="shared" si="66"/>
        <v>7481.9047619047687</v>
      </c>
    </row>
    <row r="1435" spans="1:21">
      <c r="A1435" t="s">
        <v>72</v>
      </c>
      <c r="B1435">
        <v>2100</v>
      </c>
      <c r="C1435">
        <v>8</v>
      </c>
      <c r="D1435" t="s">
        <v>1056</v>
      </c>
      <c r="E1435">
        <v>320</v>
      </c>
      <c r="F1435" t="s">
        <v>3873</v>
      </c>
      <c r="G1435" t="s">
        <v>3874</v>
      </c>
      <c r="H1435" t="s">
        <v>3875</v>
      </c>
      <c r="I1435" t="s">
        <v>3876</v>
      </c>
      <c r="J1435">
        <v>0</v>
      </c>
      <c r="K1435">
        <v>0</v>
      </c>
      <c r="L1435">
        <v>0</v>
      </c>
      <c r="M1435" t="s">
        <v>3877</v>
      </c>
      <c r="N1435" t="s">
        <v>3878</v>
      </c>
      <c r="O1435" t="s">
        <v>3879</v>
      </c>
      <c r="Q1435">
        <f t="shared" si="67"/>
        <v>11.434125</v>
      </c>
      <c r="S1435">
        <f t="shared" si="68"/>
        <v>12.086125000000001</v>
      </c>
      <c r="U1435">
        <f t="shared" si="66"/>
        <v>6796.1904761904643</v>
      </c>
    </row>
    <row r="1436" spans="1:21">
      <c r="A1436" t="s">
        <v>72</v>
      </c>
      <c r="B1436">
        <v>2101</v>
      </c>
      <c r="C1436">
        <v>1</v>
      </c>
      <c r="D1436" t="s">
        <v>1056</v>
      </c>
      <c r="E1436">
        <v>282</v>
      </c>
      <c r="F1436" t="s">
        <v>3374</v>
      </c>
      <c r="G1436" t="s">
        <v>3375</v>
      </c>
      <c r="H1436" t="s">
        <v>3376</v>
      </c>
      <c r="I1436" t="s">
        <v>3377</v>
      </c>
      <c r="J1436" t="s">
        <v>3378</v>
      </c>
      <c r="K1436" t="s">
        <v>593</v>
      </c>
      <c r="L1436">
        <v>0</v>
      </c>
      <c r="M1436" t="s">
        <v>1282</v>
      </c>
      <c r="N1436" t="s">
        <v>3379</v>
      </c>
      <c r="O1436" t="s">
        <v>3380</v>
      </c>
      <c r="Q1436">
        <f t="shared" si="67"/>
        <v>9.53125</v>
      </c>
      <c r="S1436">
        <f t="shared" si="68"/>
        <v>10.248375000000001</v>
      </c>
      <c r="U1436">
        <f t="shared" si="66"/>
        <v>7974.3333333333394</v>
      </c>
    </row>
    <row r="1437" spans="1:21">
      <c r="A1437" t="s">
        <v>72</v>
      </c>
      <c r="B1437">
        <v>2101</v>
      </c>
      <c r="C1437">
        <v>2</v>
      </c>
      <c r="D1437" t="s">
        <v>1056</v>
      </c>
      <c r="E1437">
        <v>243</v>
      </c>
      <c r="F1437" t="s">
        <v>5784</v>
      </c>
      <c r="G1437" t="s">
        <v>5785</v>
      </c>
      <c r="H1437" t="s">
        <v>5786</v>
      </c>
      <c r="I1437" t="s">
        <v>5787</v>
      </c>
      <c r="J1437">
        <v>0</v>
      </c>
      <c r="K1437">
        <v>0</v>
      </c>
      <c r="L1437">
        <v>0</v>
      </c>
      <c r="M1437" t="s">
        <v>2960</v>
      </c>
      <c r="N1437" t="s">
        <v>5788</v>
      </c>
      <c r="O1437" t="s">
        <v>5789</v>
      </c>
      <c r="Q1437">
        <f t="shared" si="67"/>
        <v>11.000500000000001</v>
      </c>
      <c r="S1437">
        <f t="shared" si="68"/>
        <v>11.681625</v>
      </c>
      <c r="U1437">
        <f t="shared" si="66"/>
        <v>7608.9375</v>
      </c>
    </row>
    <row r="1438" spans="1:21">
      <c r="A1438" t="s">
        <v>72</v>
      </c>
      <c r="B1438">
        <v>2101</v>
      </c>
      <c r="C1438">
        <v>3</v>
      </c>
      <c r="D1438" t="s">
        <v>1056</v>
      </c>
      <c r="E1438">
        <v>243</v>
      </c>
      <c r="F1438" t="s">
        <v>1663</v>
      </c>
      <c r="G1438" t="s">
        <v>5895</v>
      </c>
      <c r="H1438" t="s">
        <v>5896</v>
      </c>
      <c r="I1438" t="s">
        <v>5897</v>
      </c>
      <c r="J1438" t="s">
        <v>593</v>
      </c>
      <c r="K1438">
        <v>0</v>
      </c>
      <c r="L1438">
        <v>0</v>
      </c>
      <c r="M1438" t="s">
        <v>3642</v>
      </c>
      <c r="N1438" t="s">
        <v>5898</v>
      </c>
      <c r="O1438" t="s">
        <v>5899</v>
      </c>
      <c r="Q1438">
        <f t="shared" si="67"/>
        <v>10.932124999999999</v>
      </c>
      <c r="S1438">
        <f t="shared" si="68"/>
        <v>11.610999999999999</v>
      </c>
      <c r="U1438">
        <f t="shared" si="66"/>
        <v>8292.375</v>
      </c>
    </row>
    <row r="1439" spans="1:21">
      <c r="A1439" t="s">
        <v>72</v>
      </c>
      <c r="B1439">
        <v>2101</v>
      </c>
      <c r="C1439">
        <v>4</v>
      </c>
      <c r="D1439" t="s">
        <v>1056</v>
      </c>
      <c r="E1439">
        <v>243</v>
      </c>
      <c r="F1439" t="s">
        <v>1663</v>
      </c>
      <c r="G1439" t="s">
        <v>1664</v>
      </c>
      <c r="H1439" t="s">
        <v>1665</v>
      </c>
      <c r="I1439" t="s">
        <v>1666</v>
      </c>
      <c r="J1439">
        <v>0</v>
      </c>
      <c r="K1439">
        <v>0</v>
      </c>
      <c r="L1439">
        <v>0</v>
      </c>
      <c r="M1439" t="s">
        <v>1667</v>
      </c>
      <c r="N1439" t="s">
        <v>1668</v>
      </c>
      <c r="O1439" t="s">
        <v>1669</v>
      </c>
      <c r="Q1439">
        <f t="shared" si="67"/>
        <v>10.932625</v>
      </c>
      <c r="S1439">
        <f t="shared" si="68"/>
        <v>11.615875000000001</v>
      </c>
      <c r="U1439">
        <f t="shared" si="66"/>
        <v>8110.125</v>
      </c>
    </row>
    <row r="1440" spans="1:21">
      <c r="A1440" t="s">
        <v>72</v>
      </c>
      <c r="B1440">
        <v>2101</v>
      </c>
      <c r="C1440">
        <v>5</v>
      </c>
      <c r="D1440" t="s">
        <v>1056</v>
      </c>
      <c r="E1440">
        <v>242</v>
      </c>
      <c r="F1440" t="s">
        <v>6009</v>
      </c>
      <c r="G1440" t="s">
        <v>6010</v>
      </c>
      <c r="H1440" t="s">
        <v>6011</v>
      </c>
      <c r="I1440" t="s">
        <v>6012</v>
      </c>
      <c r="J1440">
        <v>0</v>
      </c>
      <c r="K1440">
        <v>0</v>
      </c>
      <c r="L1440">
        <v>0</v>
      </c>
      <c r="M1440" t="s">
        <v>6013</v>
      </c>
      <c r="N1440" t="s">
        <v>6014</v>
      </c>
      <c r="O1440" t="s">
        <v>6015</v>
      </c>
      <c r="Q1440">
        <f t="shared" si="67"/>
        <v>11.022874999999999</v>
      </c>
      <c r="S1440">
        <f t="shared" si="68"/>
        <v>11.673375</v>
      </c>
      <c r="U1440">
        <f t="shared" si="66"/>
        <v>6821.375</v>
      </c>
    </row>
    <row r="1441" spans="1:21">
      <c r="A1441" t="s">
        <v>72</v>
      </c>
      <c r="B1441">
        <v>2101</v>
      </c>
      <c r="C1441">
        <v>6</v>
      </c>
      <c r="D1441" t="s">
        <v>1056</v>
      </c>
      <c r="E1441">
        <v>242</v>
      </c>
      <c r="F1441" t="s">
        <v>1197</v>
      </c>
      <c r="G1441" t="s">
        <v>3733</v>
      </c>
      <c r="H1441">
        <v>27</v>
      </c>
      <c r="I1441" t="s">
        <v>3734</v>
      </c>
      <c r="J1441">
        <v>0</v>
      </c>
      <c r="K1441">
        <v>0</v>
      </c>
      <c r="L1441">
        <v>0</v>
      </c>
      <c r="M1441" t="s">
        <v>909</v>
      </c>
      <c r="N1441" t="s">
        <v>3735</v>
      </c>
      <c r="O1441" t="s">
        <v>3736</v>
      </c>
      <c r="Q1441">
        <f t="shared" si="67"/>
        <v>11.043374999999999</v>
      </c>
      <c r="S1441">
        <f t="shared" si="68"/>
        <v>11.735624999999999</v>
      </c>
      <c r="U1441">
        <f t="shared" si="66"/>
        <v>6534</v>
      </c>
    </row>
    <row r="1442" spans="1:21">
      <c r="A1442" t="s">
        <v>72</v>
      </c>
      <c r="B1442">
        <v>2101</v>
      </c>
      <c r="C1442">
        <v>7</v>
      </c>
      <c r="D1442" t="s">
        <v>1056</v>
      </c>
      <c r="E1442">
        <v>242</v>
      </c>
      <c r="F1442" t="s">
        <v>5100</v>
      </c>
      <c r="G1442" t="s">
        <v>5101</v>
      </c>
      <c r="H1442" t="s">
        <v>5102</v>
      </c>
      <c r="I1442" t="s">
        <v>5103</v>
      </c>
      <c r="J1442">
        <v>0</v>
      </c>
      <c r="K1442">
        <v>0</v>
      </c>
      <c r="L1442">
        <v>0</v>
      </c>
      <c r="M1442">
        <v>1</v>
      </c>
      <c r="N1442" t="s">
        <v>5104</v>
      </c>
      <c r="O1442" t="s">
        <v>5105</v>
      </c>
      <c r="Q1442">
        <f t="shared" si="67"/>
        <v>11.042250000000001</v>
      </c>
      <c r="S1442">
        <f t="shared" si="68"/>
        <v>11.693875</v>
      </c>
      <c r="U1442">
        <f t="shared" si="66"/>
        <v>7486.875</v>
      </c>
    </row>
    <row r="1443" spans="1:21">
      <c r="A1443" t="s">
        <v>72</v>
      </c>
      <c r="B1443">
        <v>2101</v>
      </c>
      <c r="C1443">
        <v>8</v>
      </c>
      <c r="D1443" t="s">
        <v>1056</v>
      </c>
      <c r="E1443">
        <v>243</v>
      </c>
      <c r="F1443" t="s">
        <v>1663</v>
      </c>
      <c r="G1443" t="s">
        <v>4950</v>
      </c>
      <c r="H1443" t="s">
        <v>4951</v>
      </c>
      <c r="I1443" t="s">
        <v>4952</v>
      </c>
      <c r="J1443" t="s">
        <v>3614</v>
      </c>
      <c r="K1443">
        <v>0</v>
      </c>
      <c r="L1443">
        <v>0</v>
      </c>
      <c r="M1443" t="s">
        <v>4953</v>
      </c>
      <c r="N1443" t="s">
        <v>4954</v>
      </c>
      <c r="O1443" t="s">
        <v>4955</v>
      </c>
      <c r="Q1443">
        <f t="shared" si="67"/>
        <v>10.934374999999999</v>
      </c>
      <c r="S1443">
        <f t="shared" si="68"/>
        <v>11.608000000000001</v>
      </c>
      <c r="U1443">
        <f t="shared" si="66"/>
        <v>7669.6875</v>
      </c>
    </row>
    <row r="1450" spans="1:21">
      <c r="H1450">
        <v>20.130434782608699</v>
      </c>
    </row>
    <row r="1451" spans="1:21">
      <c r="H1451">
        <v>20.3</v>
      </c>
      <c r="I1451">
        <f>H1451/H1450</f>
        <v>1.0084233261339091</v>
      </c>
    </row>
    <row r="1452" spans="1:21">
      <c r="H1452">
        <v>22.0555555555556</v>
      </c>
      <c r="I1452">
        <f t="shared" ref="I1452:I1463" si="69">H1452/H1451</f>
        <v>1.0864805692391921</v>
      </c>
      <c r="M1452">
        <v>1</v>
      </c>
      <c r="N1452">
        <v>0.42499999999999999</v>
      </c>
      <c r="O1452">
        <v>99.323999999999998</v>
      </c>
      <c r="P1452">
        <f>O1452+N1452</f>
        <v>99.748999999999995</v>
      </c>
      <c r="Q1452">
        <f>(O1452+N1452)/M1452</f>
        <v>99.748999999999995</v>
      </c>
    </row>
    <row r="1453" spans="1:21">
      <c r="H1453">
        <v>22.764705882352899</v>
      </c>
      <c r="I1453">
        <f t="shared" si="69"/>
        <v>1.0321529115424468</v>
      </c>
      <c r="M1453">
        <v>2</v>
      </c>
      <c r="N1453">
        <v>0.98699999999999999</v>
      </c>
      <c r="O1453">
        <v>198.45500000000001</v>
      </c>
      <c r="P1453">
        <f t="shared" ref="P1453:P1466" si="70">O1453+N1453</f>
        <v>199.44200000000001</v>
      </c>
      <c r="Q1453">
        <f t="shared" ref="Q1453:Q1466" si="71">(O1453+N1453)/M1453</f>
        <v>99.721000000000004</v>
      </c>
    </row>
    <row r="1454" spans="1:21">
      <c r="H1454">
        <v>25.133333333333301</v>
      </c>
      <c r="I1454">
        <f t="shared" si="69"/>
        <v>1.1040482342807931</v>
      </c>
      <c r="M1454">
        <v>3</v>
      </c>
      <c r="N1454">
        <v>1.448</v>
      </c>
      <c r="O1454">
        <v>297.62</v>
      </c>
      <c r="P1454">
        <f t="shared" si="70"/>
        <v>299.06799999999998</v>
      </c>
      <c r="Q1454">
        <f t="shared" si="71"/>
        <v>99.689333333333323</v>
      </c>
    </row>
    <row r="1455" spans="1:21">
      <c r="H1455">
        <v>26.1428571428571</v>
      </c>
      <c r="I1455">
        <f t="shared" si="69"/>
        <v>1.0401667298219019</v>
      </c>
      <c r="M1455">
        <v>4</v>
      </c>
      <c r="N1455">
        <v>1.9179999999999999</v>
      </c>
      <c r="O1455">
        <v>396.73700000000002</v>
      </c>
      <c r="P1455">
        <f t="shared" si="70"/>
        <v>398.65500000000003</v>
      </c>
      <c r="Q1455">
        <f t="shared" si="71"/>
        <v>99.663750000000007</v>
      </c>
    </row>
    <row r="1456" spans="1:21">
      <c r="H1456">
        <v>28.461538461538499</v>
      </c>
      <c r="I1456">
        <f t="shared" si="69"/>
        <v>1.0886927280369936</v>
      </c>
      <c r="M1456">
        <v>5</v>
      </c>
      <c r="N1456">
        <v>55.143999999999998</v>
      </c>
      <c r="O1456">
        <v>442.93099999999998</v>
      </c>
      <c r="P1456">
        <f t="shared" si="70"/>
        <v>498.07499999999999</v>
      </c>
      <c r="Q1456">
        <f t="shared" si="71"/>
        <v>99.614999999999995</v>
      </c>
    </row>
    <row r="1457" spans="8:17">
      <c r="H1457">
        <v>29.3333333333333</v>
      </c>
      <c r="I1457">
        <f t="shared" si="69"/>
        <v>1.0306306306306281</v>
      </c>
      <c r="M1457">
        <v>6</v>
      </c>
      <c r="N1457">
        <v>62.826000000000001</v>
      </c>
      <c r="O1457">
        <v>534.49300000000005</v>
      </c>
      <c r="P1457">
        <f t="shared" si="70"/>
        <v>597.31900000000007</v>
      </c>
      <c r="Q1457">
        <f t="shared" si="71"/>
        <v>99.553166666666684</v>
      </c>
    </row>
    <row r="1458" spans="8:17">
      <c r="H1458">
        <v>29</v>
      </c>
      <c r="I1458">
        <f t="shared" si="69"/>
        <v>0.98863636363636476</v>
      </c>
      <c r="M1458">
        <v>7</v>
      </c>
      <c r="N1458">
        <v>56.594000000000001</v>
      </c>
      <c r="O1458">
        <v>637.721</v>
      </c>
      <c r="P1458">
        <f t="shared" si="70"/>
        <v>694.31500000000005</v>
      </c>
      <c r="Q1458">
        <f t="shared" si="71"/>
        <v>99.187857142857155</v>
      </c>
    </row>
    <row r="1459" spans="8:17">
      <c r="H1459">
        <v>29.545454545454501</v>
      </c>
      <c r="I1459">
        <f t="shared" si="69"/>
        <v>1.0188087774294656</v>
      </c>
      <c r="M1459">
        <v>8</v>
      </c>
      <c r="N1459">
        <v>34.015000000000001</v>
      </c>
      <c r="O1459">
        <v>748.60799999999995</v>
      </c>
      <c r="P1459">
        <f t="shared" si="70"/>
        <v>782.62299999999993</v>
      </c>
      <c r="Q1459">
        <f t="shared" si="71"/>
        <v>97.827874999999992</v>
      </c>
    </row>
    <row r="1460" spans="8:17">
      <c r="H1460">
        <v>35.6</v>
      </c>
      <c r="I1460">
        <f t="shared" si="69"/>
        <v>1.2049230769230788</v>
      </c>
      <c r="M1460">
        <v>1</v>
      </c>
      <c r="N1460">
        <v>0.44800000000000001</v>
      </c>
      <c r="O1460">
        <v>99.206999999999994</v>
      </c>
      <c r="P1460">
        <f t="shared" si="70"/>
        <v>99.654999999999987</v>
      </c>
      <c r="Q1460">
        <f t="shared" si="71"/>
        <v>99.654999999999987</v>
      </c>
    </row>
    <row r="1461" spans="8:17">
      <c r="H1461">
        <v>37</v>
      </c>
      <c r="I1461">
        <f t="shared" si="69"/>
        <v>1.0393258426966292</v>
      </c>
      <c r="M1461">
        <v>2</v>
      </c>
      <c r="N1461">
        <v>0.92900000000000005</v>
      </c>
      <c r="O1461">
        <v>198.32300000000001</v>
      </c>
      <c r="P1461">
        <f t="shared" si="70"/>
        <v>199.25200000000001</v>
      </c>
      <c r="Q1461">
        <f t="shared" si="71"/>
        <v>99.626000000000005</v>
      </c>
    </row>
    <row r="1462" spans="8:17">
      <c r="H1462">
        <v>33.8888888888889</v>
      </c>
      <c r="I1462">
        <f t="shared" si="69"/>
        <v>0.91591591591591626</v>
      </c>
      <c r="M1462">
        <v>3</v>
      </c>
      <c r="N1462">
        <v>1.3620000000000001</v>
      </c>
      <c r="O1462">
        <v>297.05200000000002</v>
      </c>
      <c r="P1462">
        <f t="shared" si="70"/>
        <v>298.41400000000004</v>
      </c>
      <c r="Q1462">
        <f t="shared" si="71"/>
        <v>99.471333333333348</v>
      </c>
    </row>
    <row r="1463" spans="8:17">
      <c r="H1463">
        <v>43.1111111111111</v>
      </c>
      <c r="I1463">
        <f t="shared" si="69"/>
        <v>1.2721311475409829</v>
      </c>
      <c r="M1463">
        <v>4</v>
      </c>
      <c r="N1463">
        <v>1.7330000000000001</v>
      </c>
      <c r="O1463">
        <v>396.48899999999998</v>
      </c>
      <c r="P1463">
        <f t="shared" si="70"/>
        <v>398.22199999999998</v>
      </c>
      <c r="Q1463">
        <f t="shared" si="71"/>
        <v>99.555499999999995</v>
      </c>
    </row>
    <row r="1464" spans="8:17">
      <c r="I1464">
        <f>AVERAGE(I1451:I1463)</f>
        <v>1.063872019525254</v>
      </c>
      <c r="J1464">
        <f>H1463/H1450</f>
        <v>2.1415886729061664</v>
      </c>
      <c r="M1464">
        <v>5</v>
      </c>
      <c r="N1464">
        <v>56.07</v>
      </c>
      <c r="O1464">
        <v>441.45600000000002</v>
      </c>
      <c r="P1464">
        <f t="shared" si="70"/>
        <v>497.52600000000001</v>
      </c>
      <c r="Q1464">
        <f t="shared" si="71"/>
        <v>99.505200000000002</v>
      </c>
    </row>
    <row r="1465" spans="8:17">
      <c r="M1465">
        <v>6</v>
      </c>
      <c r="N1465">
        <v>64.814999999999998</v>
      </c>
      <c r="O1465">
        <v>531.54899999999998</v>
      </c>
      <c r="P1465">
        <f t="shared" si="70"/>
        <v>596.36400000000003</v>
      </c>
      <c r="Q1465">
        <f t="shared" si="71"/>
        <v>99.394000000000005</v>
      </c>
    </row>
    <row r="1466" spans="8:17">
      <c r="M1466">
        <v>7</v>
      </c>
      <c r="N1466">
        <v>56.798000000000002</v>
      </c>
      <c r="O1466">
        <v>638.83900000000006</v>
      </c>
      <c r="P1466">
        <f t="shared" si="70"/>
        <v>695.63700000000006</v>
      </c>
      <c r="Q1466">
        <f t="shared" si="71"/>
        <v>99.3767142857143</v>
      </c>
    </row>
    <row r="1467" spans="8:17">
      <c r="M1467">
        <v>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X1450"/>
  <sheetViews>
    <sheetView topLeftCell="W1" zoomScale="150" zoomScaleNormal="150" zoomScalePageLayoutView="150" workbookViewId="0">
      <selection activeCell="L9" sqref="L9"/>
    </sheetView>
  </sheetViews>
  <sheetFormatPr baseColWidth="10" defaultRowHeight="14" x14ac:dyDescent="0"/>
  <sheetData>
    <row r="1" spans="1:24">
      <c r="A1" s="2" t="s">
        <v>0</v>
      </c>
      <c r="B1" s="2" t="s">
        <v>2</v>
      </c>
      <c r="C1" s="2" t="s">
        <v>3</v>
      </c>
      <c r="D1" s="2" t="s">
        <v>7</v>
      </c>
      <c r="E1" s="2" t="s">
        <v>8</v>
      </c>
      <c r="F1" s="2" t="s">
        <v>10</v>
      </c>
      <c r="G1" s="2" t="s">
        <v>11</v>
      </c>
      <c r="H1" s="2" t="s">
        <v>12</v>
      </c>
      <c r="I1" s="2"/>
      <c r="J1" s="2" t="s">
        <v>6208</v>
      </c>
      <c r="K1" s="2"/>
      <c r="L1" t="s">
        <v>6213</v>
      </c>
      <c r="M1" s="2" t="s">
        <v>6216</v>
      </c>
      <c r="N1" t="s">
        <v>6215</v>
      </c>
      <c r="O1" s="2" t="s">
        <v>6217</v>
      </c>
      <c r="Q1" t="s">
        <v>6214</v>
      </c>
    </row>
    <row r="2" spans="1:24">
      <c r="A2" s="2" t="s">
        <v>1100</v>
      </c>
      <c r="B2" s="2">
        <v>800</v>
      </c>
      <c r="C2" s="2">
        <v>1</v>
      </c>
      <c r="D2" s="2" t="s">
        <v>1056</v>
      </c>
      <c r="E2" s="2">
        <v>1406</v>
      </c>
      <c r="F2" s="2">
        <v>0.42499999999999999</v>
      </c>
      <c r="G2" s="2">
        <v>99.323999999999998</v>
      </c>
      <c r="H2" s="2">
        <v>14.175824179999999</v>
      </c>
      <c r="I2" s="2"/>
      <c r="J2" s="2">
        <v>12.468624999999999</v>
      </c>
      <c r="K2" s="2"/>
      <c r="L2">
        <v>11.5</v>
      </c>
      <c r="M2" s="2">
        <v>1.1000000000000001</v>
      </c>
      <c r="N2" s="2">
        <v>0</v>
      </c>
      <c r="O2" s="2">
        <v>1.1000000000000001</v>
      </c>
      <c r="Q2" t="e">
        <f>$L$2+(J2/100)*$L$9*POWER($M$2, (B2-800)/100)+$M$9*POWER($N$2, (B2-800)/100)</f>
        <v>#NUM!</v>
      </c>
      <c r="R2" t="e">
        <f t="shared" ref="R2:R33" si="0">H2-Q2</f>
        <v>#NUM!</v>
      </c>
      <c r="S2" t="e">
        <f>100*ABS(R2)/H2</f>
        <v>#NUM!</v>
      </c>
      <c r="U2" t="e">
        <f>$L$2+(J2/100)*$L$9*B2/800+$M$9*POWER($N$2, (B2-800)/100)</f>
        <v>#NUM!</v>
      </c>
      <c r="V2" t="e">
        <f>H2-U2</f>
        <v>#NUM!</v>
      </c>
      <c r="W2" t="e">
        <f>100*ABS(V2)/H2</f>
        <v>#NUM!</v>
      </c>
    </row>
    <row r="3" spans="1:24">
      <c r="A3" s="2" t="s">
        <v>1100</v>
      </c>
      <c r="B3" s="2">
        <v>800</v>
      </c>
      <c r="C3" s="2">
        <v>2</v>
      </c>
      <c r="D3" s="2" t="s">
        <v>1056</v>
      </c>
      <c r="E3" s="2">
        <v>726</v>
      </c>
      <c r="F3" s="2">
        <v>0.98699999999999999</v>
      </c>
      <c r="G3" s="2">
        <v>198.45500000000001</v>
      </c>
      <c r="H3" s="2">
        <v>15.52083333</v>
      </c>
      <c r="I3" s="2"/>
      <c r="J3" s="2">
        <v>24.930250000000001</v>
      </c>
      <c r="K3" s="2"/>
      <c r="Q3" t="e">
        <f t="shared" ref="Q3:Q66" si="1">$L$2+(J3/100)*$L$9*POWER($M$2, (B3-800)/100)+$M$9*POWER($N$2, (B3-800)/100)</f>
        <v>#NUM!</v>
      </c>
      <c r="R3" t="e">
        <f t="shared" si="0"/>
        <v>#NUM!</v>
      </c>
      <c r="S3" t="e">
        <f t="shared" ref="S3:S66" si="2">100*ABS(R3)/H3</f>
        <v>#NUM!</v>
      </c>
      <c r="U3" t="e">
        <f t="shared" ref="U3:U66" si="3">$L$2+(J3/100)*$L$9*B3/800+$M$9*POWER($N$2, (B3-800)/100)</f>
        <v>#NUM!</v>
      </c>
      <c r="V3" t="e">
        <f t="shared" ref="V3:V66" si="4">H3-U3</f>
        <v>#NUM!</v>
      </c>
      <c r="W3" t="e">
        <f t="shared" ref="W3:W66" si="5">100*ABS(V3)/H3</f>
        <v>#NUM!</v>
      </c>
    </row>
    <row r="4" spans="1:24">
      <c r="A4" s="2" t="s">
        <v>1100</v>
      </c>
      <c r="B4" s="2">
        <v>800</v>
      </c>
      <c r="C4" s="2">
        <v>3</v>
      </c>
      <c r="D4" s="2" t="s">
        <v>1056</v>
      </c>
      <c r="E4" s="2">
        <v>511</v>
      </c>
      <c r="F4" s="2">
        <v>1.448</v>
      </c>
      <c r="G4" s="2">
        <v>297.62</v>
      </c>
      <c r="H4" s="2">
        <v>16.441176469999998</v>
      </c>
      <c r="I4" s="2"/>
      <c r="J4" s="2">
        <v>37.383499999999998</v>
      </c>
      <c r="K4" s="2"/>
      <c r="Q4" t="e">
        <f t="shared" si="1"/>
        <v>#NUM!</v>
      </c>
      <c r="R4" t="e">
        <f t="shared" si="0"/>
        <v>#NUM!</v>
      </c>
      <c r="S4" t="e">
        <f t="shared" si="2"/>
        <v>#NUM!</v>
      </c>
      <c r="U4" t="e">
        <f t="shared" si="3"/>
        <v>#NUM!</v>
      </c>
      <c r="V4" t="e">
        <f t="shared" si="4"/>
        <v>#NUM!</v>
      </c>
      <c r="W4" t="e">
        <f t="shared" si="5"/>
        <v>#NUM!</v>
      </c>
    </row>
    <row r="5" spans="1:24">
      <c r="A5" s="2" t="s">
        <v>1100</v>
      </c>
      <c r="B5" s="2">
        <v>800</v>
      </c>
      <c r="C5" s="2">
        <v>4</v>
      </c>
      <c r="D5" s="2" t="s">
        <v>1056</v>
      </c>
      <c r="E5" s="2">
        <v>422</v>
      </c>
      <c r="F5" s="2">
        <v>1.9179999999999999</v>
      </c>
      <c r="G5" s="2">
        <v>396.73700000000002</v>
      </c>
      <c r="H5" s="2">
        <v>17.85714286</v>
      </c>
      <c r="I5" s="2"/>
      <c r="J5" s="2">
        <v>49.831874999999997</v>
      </c>
      <c r="K5" s="2"/>
      <c r="Q5" t="e">
        <f t="shared" si="1"/>
        <v>#NUM!</v>
      </c>
      <c r="R5" t="e">
        <f t="shared" si="0"/>
        <v>#NUM!</v>
      </c>
      <c r="S5" t="e">
        <f t="shared" si="2"/>
        <v>#NUM!</v>
      </c>
      <c r="U5" t="e">
        <f t="shared" si="3"/>
        <v>#NUM!</v>
      </c>
      <c r="V5" t="e">
        <f t="shared" si="4"/>
        <v>#NUM!</v>
      </c>
      <c r="W5" t="e">
        <f t="shared" si="5"/>
        <v>#NUM!</v>
      </c>
    </row>
    <row r="6" spans="1:24">
      <c r="A6" s="2" t="s">
        <v>1100</v>
      </c>
      <c r="B6" s="2">
        <v>800</v>
      </c>
      <c r="C6" s="2">
        <v>5</v>
      </c>
      <c r="D6" s="2" t="s">
        <v>1056</v>
      </c>
      <c r="E6" s="2">
        <v>428</v>
      </c>
      <c r="F6" s="2">
        <v>55.143999999999998</v>
      </c>
      <c r="G6" s="2">
        <v>442.93099999999998</v>
      </c>
      <c r="H6" s="2">
        <v>18.035714290000001</v>
      </c>
      <c r="I6" s="2"/>
      <c r="J6" s="2">
        <v>62.259374999999999</v>
      </c>
      <c r="K6" s="2"/>
      <c r="Q6" t="e">
        <f t="shared" si="1"/>
        <v>#NUM!</v>
      </c>
      <c r="R6" t="e">
        <f t="shared" si="0"/>
        <v>#NUM!</v>
      </c>
      <c r="S6" t="e">
        <f t="shared" si="2"/>
        <v>#NUM!</v>
      </c>
      <c r="U6" t="e">
        <f t="shared" si="3"/>
        <v>#NUM!</v>
      </c>
      <c r="V6" t="e">
        <f t="shared" si="4"/>
        <v>#NUM!</v>
      </c>
      <c r="W6" t="e">
        <f t="shared" si="5"/>
        <v>#NUM!</v>
      </c>
    </row>
    <row r="7" spans="1:24">
      <c r="A7" s="2" t="s">
        <v>1100</v>
      </c>
      <c r="B7" s="2">
        <v>800</v>
      </c>
      <c r="C7" s="2">
        <v>6</v>
      </c>
      <c r="D7" s="2" t="s">
        <v>1056</v>
      </c>
      <c r="E7" s="2">
        <v>409</v>
      </c>
      <c r="F7" s="2">
        <v>62.826000000000001</v>
      </c>
      <c r="G7" s="2">
        <v>534.49300000000005</v>
      </c>
      <c r="H7" s="2">
        <v>18.925925929999998</v>
      </c>
      <c r="I7" s="2"/>
      <c r="J7" s="2">
        <v>74.664874999999995</v>
      </c>
      <c r="K7" s="2"/>
      <c r="Q7" t="e">
        <f t="shared" si="1"/>
        <v>#NUM!</v>
      </c>
      <c r="R7" t="e">
        <f t="shared" si="0"/>
        <v>#NUM!</v>
      </c>
      <c r="S7" t="e">
        <f t="shared" si="2"/>
        <v>#NUM!</v>
      </c>
      <c r="U7" t="e">
        <f t="shared" si="3"/>
        <v>#NUM!</v>
      </c>
      <c r="V7" t="e">
        <f t="shared" si="4"/>
        <v>#NUM!</v>
      </c>
      <c r="W7" t="e">
        <f t="shared" si="5"/>
        <v>#NUM!</v>
      </c>
    </row>
    <row r="8" spans="1:24">
      <c r="A8" s="2" t="s">
        <v>1100</v>
      </c>
      <c r="B8" s="2">
        <v>800</v>
      </c>
      <c r="C8" s="2">
        <v>7</v>
      </c>
      <c r="D8" s="2" t="s">
        <v>1056</v>
      </c>
      <c r="E8" s="2">
        <v>382</v>
      </c>
      <c r="F8" s="2">
        <v>56.594000000000001</v>
      </c>
      <c r="G8" s="2">
        <v>637.721</v>
      </c>
      <c r="H8" s="2">
        <v>19.399999999999999</v>
      </c>
      <c r="I8" s="2"/>
      <c r="J8" s="2">
        <v>86.789375000000007</v>
      </c>
      <c r="K8" s="2"/>
      <c r="Q8" t="e">
        <f t="shared" si="1"/>
        <v>#NUM!</v>
      </c>
      <c r="R8" t="e">
        <f t="shared" si="0"/>
        <v>#NUM!</v>
      </c>
      <c r="S8" t="e">
        <f t="shared" si="2"/>
        <v>#NUM!</v>
      </c>
      <c r="U8" t="e">
        <f t="shared" si="3"/>
        <v>#NUM!</v>
      </c>
      <c r="V8" t="e">
        <f t="shared" si="4"/>
        <v>#NUM!</v>
      </c>
      <c r="W8" t="e">
        <f t="shared" si="5"/>
        <v>#NUM!</v>
      </c>
    </row>
    <row r="9" spans="1:24">
      <c r="A9" s="2" t="s">
        <v>1100</v>
      </c>
      <c r="B9" s="2">
        <v>800</v>
      </c>
      <c r="C9" s="2">
        <v>8</v>
      </c>
      <c r="D9" s="2" t="s">
        <v>1056</v>
      </c>
      <c r="E9" s="2">
        <v>352</v>
      </c>
      <c r="F9" s="2">
        <v>34.015000000000001</v>
      </c>
      <c r="G9" s="2">
        <v>748.60799999999995</v>
      </c>
      <c r="H9" s="2">
        <v>20.130434780000002</v>
      </c>
      <c r="I9" s="2"/>
      <c r="J9" s="2">
        <v>97.827875000000006</v>
      </c>
      <c r="K9" s="2"/>
      <c r="L9">
        <f>(H9-H2)/((J9-J2)/100)</f>
        <v>6.975940627407109</v>
      </c>
      <c r="M9">
        <f>(H9-$L$2)-(L9*J9/100)</f>
        <v>1.8060203029459592</v>
      </c>
      <c r="Q9" t="e">
        <f t="shared" si="1"/>
        <v>#NUM!</v>
      </c>
      <c r="R9" t="e">
        <f t="shared" si="0"/>
        <v>#NUM!</v>
      </c>
      <c r="S9" t="e">
        <f t="shared" si="2"/>
        <v>#NUM!</v>
      </c>
      <c r="T9" t="e">
        <f>AVERAGE(S2:S8)</f>
        <v>#NUM!</v>
      </c>
      <c r="U9" t="e">
        <f t="shared" si="3"/>
        <v>#NUM!</v>
      </c>
      <c r="V9" t="e">
        <f t="shared" si="4"/>
        <v>#NUM!</v>
      </c>
      <c r="W9" t="e">
        <f t="shared" si="5"/>
        <v>#NUM!</v>
      </c>
      <c r="X9" t="e">
        <f>AVERAGE(W2:W8)</f>
        <v>#NUM!</v>
      </c>
    </row>
    <row r="10" spans="1:24">
      <c r="A10" s="2" t="s">
        <v>1100</v>
      </c>
      <c r="B10" s="2">
        <v>900</v>
      </c>
      <c r="C10" s="2">
        <v>1</v>
      </c>
      <c r="D10" s="2" t="s">
        <v>1056</v>
      </c>
      <c r="E10" s="2">
        <v>1248</v>
      </c>
      <c r="F10" s="2">
        <v>0.42499999999999999</v>
      </c>
      <c r="G10" s="2">
        <v>99.316999999999993</v>
      </c>
      <c r="H10" s="2">
        <v>14.16049383</v>
      </c>
      <c r="I10" s="2"/>
      <c r="J10" s="2">
        <v>12.467750000000001</v>
      </c>
      <c r="K10" s="2"/>
      <c r="Q10">
        <f t="shared" si="1"/>
        <v>12.456717121330906</v>
      </c>
      <c r="R10">
        <f t="shared" si="0"/>
        <v>1.7037767086690945</v>
      </c>
      <c r="S10">
        <f t="shared" si="2"/>
        <v>12.031901776331585</v>
      </c>
      <c r="U10">
        <f t="shared" si="3"/>
        <v>12.478460692270243</v>
      </c>
      <c r="V10">
        <f t="shared" si="4"/>
        <v>1.682033137729757</v>
      </c>
      <c r="W10">
        <f t="shared" si="5"/>
        <v>11.878350839476035</v>
      </c>
    </row>
    <row r="11" spans="1:24">
      <c r="A11" s="2" t="s">
        <v>1100</v>
      </c>
      <c r="B11" s="2">
        <v>900</v>
      </c>
      <c r="C11" s="2">
        <v>2</v>
      </c>
      <c r="D11" s="2" t="s">
        <v>1056</v>
      </c>
      <c r="E11" s="2">
        <v>652</v>
      </c>
      <c r="F11" s="2">
        <v>1.0089999999999999</v>
      </c>
      <c r="G11" s="2">
        <v>198.41399999999999</v>
      </c>
      <c r="H11" s="2">
        <v>16.186046510000001</v>
      </c>
      <c r="I11" s="2"/>
      <c r="J11" s="2">
        <v>24.927875</v>
      </c>
      <c r="K11" s="2"/>
      <c r="Q11">
        <f t="shared" si="1"/>
        <v>13.412849135641686</v>
      </c>
      <c r="R11">
        <f t="shared" si="0"/>
        <v>2.7731973743583147</v>
      </c>
      <c r="S11">
        <f t="shared" si="2"/>
        <v>17.133259642155288</v>
      </c>
      <c r="U11">
        <f t="shared" si="3"/>
        <v>13.456322979633542</v>
      </c>
      <c r="V11">
        <f t="shared" si="4"/>
        <v>2.7297235303664582</v>
      </c>
      <c r="W11">
        <f t="shared" si="5"/>
        <v>16.864671238155598</v>
      </c>
    </row>
    <row r="12" spans="1:24">
      <c r="A12" s="2" t="s">
        <v>1100</v>
      </c>
      <c r="B12" s="2">
        <v>900</v>
      </c>
      <c r="C12" s="2">
        <v>3</v>
      </c>
      <c r="D12" s="2" t="s">
        <v>1056</v>
      </c>
      <c r="E12" s="2">
        <v>451</v>
      </c>
      <c r="F12" s="2">
        <v>1.5029999999999999</v>
      </c>
      <c r="G12" s="2">
        <v>297.55599999999998</v>
      </c>
      <c r="H12" s="2">
        <v>17.899999999999999</v>
      </c>
      <c r="I12" s="2"/>
      <c r="J12" s="2">
        <v>37.382375000000003</v>
      </c>
      <c r="K12" s="2"/>
      <c r="Q12">
        <f t="shared" si="1"/>
        <v>14.368549513626146</v>
      </c>
      <c r="R12">
        <f t="shared" si="0"/>
        <v>3.5314504863738527</v>
      </c>
      <c r="S12">
        <f t="shared" si="2"/>
        <v>19.728773666893034</v>
      </c>
      <c r="U12">
        <f t="shared" si="3"/>
        <v>14.433743820754014</v>
      </c>
      <c r="V12">
        <f t="shared" si="4"/>
        <v>3.4662561792459847</v>
      </c>
      <c r="W12">
        <f t="shared" si="5"/>
        <v>19.364559660592096</v>
      </c>
    </row>
    <row r="13" spans="1:24">
      <c r="A13" s="2" t="s">
        <v>1100</v>
      </c>
      <c r="B13" s="2">
        <v>900</v>
      </c>
      <c r="C13" s="2">
        <v>4</v>
      </c>
      <c r="D13" s="2" t="s">
        <v>1056</v>
      </c>
      <c r="E13" s="2">
        <v>365</v>
      </c>
      <c r="F13" s="2">
        <v>1.8140000000000001</v>
      </c>
      <c r="G13" s="2">
        <v>396.73899999999998</v>
      </c>
      <c r="H13" s="2">
        <v>18.086956520000001</v>
      </c>
      <c r="I13" s="2"/>
      <c r="J13" s="2">
        <v>49.819125</v>
      </c>
      <c r="K13" s="2"/>
      <c r="Q13">
        <f t="shared" si="1"/>
        <v>15.322887839203105</v>
      </c>
      <c r="R13">
        <f t="shared" si="0"/>
        <v>2.7640686807968962</v>
      </c>
      <c r="S13">
        <f t="shared" si="2"/>
        <v>15.282110496259964</v>
      </c>
      <c r="U13">
        <f t="shared" si="3"/>
        <v>15.409771653730449</v>
      </c>
      <c r="V13">
        <f t="shared" si="4"/>
        <v>2.6771848662695525</v>
      </c>
      <c r="W13">
        <f t="shared" si="5"/>
        <v>14.801743252432789</v>
      </c>
    </row>
    <row r="14" spans="1:24">
      <c r="A14" s="2" t="s">
        <v>1100</v>
      </c>
      <c r="B14" s="2">
        <v>900</v>
      </c>
      <c r="C14" s="2">
        <v>5</v>
      </c>
      <c r="D14" s="2" t="s">
        <v>1056</v>
      </c>
      <c r="E14" s="2">
        <v>372</v>
      </c>
      <c r="F14" s="2">
        <v>48.061</v>
      </c>
      <c r="G14" s="2">
        <v>450.06099999999998</v>
      </c>
      <c r="H14" s="2">
        <v>18.916666670000001</v>
      </c>
      <c r="I14" s="2"/>
      <c r="J14" s="2">
        <v>62.265250000000002</v>
      </c>
      <c r="K14" s="2"/>
      <c r="Q14">
        <f t="shared" si="1"/>
        <v>16.277945558657265</v>
      </c>
      <c r="R14">
        <f t="shared" si="0"/>
        <v>2.6387211113427362</v>
      </c>
      <c r="S14">
        <f t="shared" si="2"/>
        <v>13.949186489221654</v>
      </c>
      <c r="U14">
        <f t="shared" si="3"/>
        <v>16.386535230444931</v>
      </c>
      <c r="V14">
        <f t="shared" si="4"/>
        <v>2.5301314395550705</v>
      </c>
      <c r="W14">
        <f t="shared" si="5"/>
        <v>13.375144171502548</v>
      </c>
    </row>
    <row r="15" spans="1:24">
      <c r="A15" s="2" t="s">
        <v>1100</v>
      </c>
      <c r="B15" s="2">
        <v>900</v>
      </c>
      <c r="C15" s="2">
        <v>6</v>
      </c>
      <c r="D15" s="2" t="s">
        <v>1056</v>
      </c>
      <c r="E15" s="2">
        <v>363</v>
      </c>
      <c r="F15" s="2">
        <v>56.075000000000003</v>
      </c>
      <c r="G15" s="2">
        <v>541.46400000000006</v>
      </c>
      <c r="H15" s="2">
        <v>19.708333329999999</v>
      </c>
      <c r="I15" s="2"/>
      <c r="J15" s="2">
        <v>74.692374999999998</v>
      </c>
      <c r="K15" s="2"/>
      <c r="Q15">
        <f t="shared" si="1"/>
        <v>17.231545306520296</v>
      </c>
      <c r="R15">
        <f t="shared" si="0"/>
        <v>2.4767880234797026</v>
      </c>
      <c r="S15">
        <f t="shared" si="2"/>
        <v>12.567211960584912</v>
      </c>
      <c r="U15">
        <f t="shared" si="3"/>
        <v>17.361807699850303</v>
      </c>
      <c r="V15">
        <f t="shared" si="4"/>
        <v>2.3465256301496957</v>
      </c>
      <c r="W15">
        <f t="shared" si="5"/>
        <v>11.90626112750903</v>
      </c>
    </row>
    <row r="16" spans="1:24">
      <c r="A16" s="2" t="s">
        <v>1100</v>
      </c>
      <c r="B16" s="2">
        <v>900</v>
      </c>
      <c r="C16" s="2">
        <v>7</v>
      </c>
      <c r="D16" s="2" t="s">
        <v>1056</v>
      </c>
      <c r="E16" s="2">
        <v>339</v>
      </c>
      <c r="F16" s="2">
        <v>58.965000000000003</v>
      </c>
      <c r="G16" s="2">
        <v>635.68799999999999</v>
      </c>
      <c r="H16" s="2">
        <v>19.59090909</v>
      </c>
      <c r="I16" s="2"/>
      <c r="J16" s="2">
        <v>86.831625000000003</v>
      </c>
      <c r="K16" s="2"/>
      <c r="Q16">
        <f t="shared" si="1"/>
        <v>18.16305486639407</v>
      </c>
      <c r="R16">
        <f t="shared" si="0"/>
        <v>1.4278542236059302</v>
      </c>
      <c r="S16">
        <f t="shared" si="2"/>
        <v>7.2883510257049045</v>
      </c>
      <c r="U16">
        <f t="shared" si="3"/>
        <v>18.314487931539386</v>
      </c>
      <c r="V16">
        <f t="shared" si="4"/>
        <v>1.2764211584606144</v>
      </c>
      <c r="W16">
        <f t="shared" si="5"/>
        <v>6.5153748230711352</v>
      </c>
    </row>
    <row r="17" spans="1:24">
      <c r="A17" s="2" t="s">
        <v>1100</v>
      </c>
      <c r="B17" s="2">
        <v>900</v>
      </c>
      <c r="C17" s="2">
        <v>8</v>
      </c>
      <c r="D17" s="2" t="s">
        <v>1056</v>
      </c>
      <c r="E17" s="2">
        <v>314</v>
      </c>
      <c r="F17" s="2">
        <v>29.428000000000001</v>
      </c>
      <c r="G17" s="2">
        <v>756.49699999999996</v>
      </c>
      <c r="H17" s="2">
        <v>20.3</v>
      </c>
      <c r="I17" s="2"/>
      <c r="J17" s="2">
        <v>98.240624999999994</v>
      </c>
      <c r="K17" s="2"/>
      <c r="L17">
        <f>(H17-H10)/((J17-J10)/100)</f>
        <v>7.1578644997034324</v>
      </c>
      <c r="M17">
        <f>(H17-$L$2)-(L17*J17/100)</f>
        <v>1.7680691788382257</v>
      </c>
      <c r="N17">
        <f>L17/L9</f>
        <v>1.0260787586955056</v>
      </c>
      <c r="O17">
        <f>M17/M9</f>
        <v>0.97898632476842695</v>
      </c>
      <c r="Q17">
        <f t="shared" si="1"/>
        <v>19.03852843919303</v>
      </c>
      <c r="R17">
        <f t="shared" si="0"/>
        <v>1.2614715608069709</v>
      </c>
      <c r="S17">
        <f t="shared" si="2"/>
        <v>6.2141456197387726</v>
      </c>
      <c r="T17">
        <f>AVERAGE(S10:S16)</f>
        <v>13.997256436735906</v>
      </c>
      <c r="U17">
        <f t="shared" si="3"/>
        <v>19.209858630992873</v>
      </c>
      <c r="V17">
        <f t="shared" si="4"/>
        <v>1.090141369007128</v>
      </c>
      <c r="W17">
        <f t="shared" si="5"/>
        <v>5.370154527128709</v>
      </c>
      <c r="X17">
        <f>AVERAGE(W10:W16)</f>
        <v>13.529443587534177</v>
      </c>
    </row>
    <row r="18" spans="1:24">
      <c r="A18" s="2" t="s">
        <v>1100</v>
      </c>
      <c r="B18" s="2">
        <v>1000</v>
      </c>
      <c r="C18" s="2">
        <v>1</v>
      </c>
      <c r="D18" s="2" t="s">
        <v>1056</v>
      </c>
      <c r="E18" s="2">
        <v>1121</v>
      </c>
      <c r="F18" s="2">
        <v>0.42299999999999999</v>
      </c>
      <c r="G18" s="2">
        <v>99.311000000000007</v>
      </c>
      <c r="H18" s="2">
        <v>15</v>
      </c>
      <c r="I18" s="2"/>
      <c r="J18" s="2">
        <v>12.466749999999999</v>
      </c>
      <c r="K18" s="2"/>
      <c r="Q18">
        <f t="shared" si="1"/>
        <v>12.552304424582404</v>
      </c>
      <c r="R18">
        <f t="shared" si="0"/>
        <v>2.4476955754175957</v>
      </c>
      <c r="S18">
        <f t="shared" si="2"/>
        <v>16.317970502783972</v>
      </c>
      <c r="U18">
        <f t="shared" si="3"/>
        <v>12.587091347709094</v>
      </c>
      <c r="V18">
        <f t="shared" si="4"/>
        <v>2.4129086522909056</v>
      </c>
      <c r="W18">
        <f t="shared" si="5"/>
        <v>16.086057681939373</v>
      </c>
    </row>
    <row r="19" spans="1:24">
      <c r="A19" s="2" t="s">
        <v>1100</v>
      </c>
      <c r="B19" s="2">
        <v>1000</v>
      </c>
      <c r="C19" s="2">
        <v>2</v>
      </c>
      <c r="D19" s="2" t="s">
        <v>1056</v>
      </c>
      <c r="E19" s="2">
        <v>586</v>
      </c>
      <c r="F19" s="2">
        <v>1.038</v>
      </c>
      <c r="G19" s="2">
        <v>198.38200000000001</v>
      </c>
      <c r="H19" s="2">
        <v>16.512820510000001</v>
      </c>
      <c r="I19" s="2"/>
      <c r="J19" s="2">
        <v>24.927499999999998</v>
      </c>
      <c r="K19" s="2"/>
      <c r="Q19">
        <f t="shared" si="1"/>
        <v>13.604102395875259</v>
      </c>
      <c r="R19">
        <f t="shared" si="0"/>
        <v>2.908718114124742</v>
      </c>
      <c r="S19">
        <f t="shared" si="2"/>
        <v>17.614907836993993</v>
      </c>
      <c r="U19">
        <f t="shared" si="3"/>
        <v>13.673659499871134</v>
      </c>
      <c r="V19">
        <f t="shared" si="4"/>
        <v>2.8391610101288673</v>
      </c>
      <c r="W19">
        <f t="shared" si="5"/>
        <v>17.193676927630257</v>
      </c>
    </row>
    <row r="20" spans="1:24">
      <c r="A20" s="2" t="s">
        <v>1100</v>
      </c>
      <c r="B20" s="2">
        <v>1000</v>
      </c>
      <c r="C20" s="2">
        <v>3</v>
      </c>
      <c r="D20" s="2" t="s">
        <v>1056</v>
      </c>
      <c r="E20" s="2">
        <v>411</v>
      </c>
      <c r="F20" s="2">
        <v>1.4770000000000001</v>
      </c>
      <c r="G20" s="2">
        <v>297.54000000000002</v>
      </c>
      <c r="H20" s="2">
        <v>17.592592589999999</v>
      </c>
      <c r="I20" s="2"/>
      <c r="J20" s="2">
        <v>37.377124999999999</v>
      </c>
      <c r="K20" s="2"/>
      <c r="Q20">
        <f t="shared" si="1"/>
        <v>14.654961318360405</v>
      </c>
      <c r="R20">
        <f t="shared" si="0"/>
        <v>2.937631271639594</v>
      </c>
      <c r="S20">
        <f t="shared" si="2"/>
        <v>16.698114599148994</v>
      </c>
      <c r="U20">
        <f t="shared" si="3"/>
        <v>14.759257560289674</v>
      </c>
      <c r="V20">
        <f t="shared" si="4"/>
        <v>2.8333350297103248</v>
      </c>
      <c r="W20">
        <f t="shared" si="5"/>
        <v>16.105272802832097</v>
      </c>
    </row>
    <row r="21" spans="1:24">
      <c r="A21" s="2" t="s">
        <v>1100</v>
      </c>
      <c r="B21" s="2">
        <v>1000</v>
      </c>
      <c r="C21" s="2">
        <v>4</v>
      </c>
      <c r="D21" s="2" t="s">
        <v>1056</v>
      </c>
      <c r="E21" s="2">
        <v>338</v>
      </c>
      <c r="F21" s="2">
        <v>1.8149999999999999</v>
      </c>
      <c r="G21" s="2">
        <v>396.78899999999999</v>
      </c>
      <c r="H21" s="2">
        <v>19.363636360000001</v>
      </c>
      <c r="I21" s="2"/>
      <c r="J21" s="2">
        <v>49.825499999999998</v>
      </c>
      <c r="K21" s="2"/>
      <c r="Q21">
        <f t="shared" si="1"/>
        <v>15.705714729743562</v>
      </c>
      <c r="R21">
        <f t="shared" si="0"/>
        <v>3.657921630256439</v>
      </c>
      <c r="S21">
        <f t="shared" si="2"/>
        <v>18.89067508937892</v>
      </c>
      <c r="U21">
        <f t="shared" si="3"/>
        <v>15.844746621635911</v>
      </c>
      <c r="V21">
        <f t="shared" si="4"/>
        <v>3.5188897383640896</v>
      </c>
      <c r="W21">
        <f t="shared" si="5"/>
        <v>18.172670013743687</v>
      </c>
    </row>
    <row r="22" spans="1:24">
      <c r="A22" s="2" t="s">
        <v>1100</v>
      </c>
      <c r="B22" s="2">
        <v>1000</v>
      </c>
      <c r="C22" s="2">
        <v>5</v>
      </c>
      <c r="D22" s="2" t="s">
        <v>1056</v>
      </c>
      <c r="E22" s="2">
        <v>337</v>
      </c>
      <c r="F22" s="2">
        <v>47.845999999999997</v>
      </c>
      <c r="G22" s="2">
        <v>450.22199999999998</v>
      </c>
      <c r="H22" s="2">
        <v>19.863636360000001</v>
      </c>
      <c r="I22" s="2"/>
      <c r="J22" s="2">
        <v>62.258499999999998</v>
      </c>
      <c r="K22" s="2"/>
      <c r="Q22">
        <f t="shared" si="1"/>
        <v>16.75517035457225</v>
      </c>
      <c r="R22">
        <f t="shared" si="0"/>
        <v>3.1084660054277506</v>
      </c>
      <c r="S22">
        <f t="shared" si="2"/>
        <v>15.649027947810007</v>
      </c>
      <c r="U22">
        <f t="shared" si="3"/>
        <v>16.928894994392817</v>
      </c>
      <c r="V22">
        <f t="shared" si="4"/>
        <v>2.9347413656071843</v>
      </c>
      <c r="W22">
        <f t="shared" si="5"/>
        <v>14.774441660223708</v>
      </c>
    </row>
    <row r="23" spans="1:24">
      <c r="A23" s="2" t="s">
        <v>1100</v>
      </c>
      <c r="B23" s="2">
        <v>1000</v>
      </c>
      <c r="C23" s="2">
        <v>6</v>
      </c>
      <c r="D23" s="2" t="s">
        <v>1056</v>
      </c>
      <c r="E23" s="2">
        <v>332</v>
      </c>
      <c r="F23" s="2">
        <v>74.174000000000007</v>
      </c>
      <c r="G23" s="2">
        <v>522.93799999999999</v>
      </c>
      <c r="H23" s="2">
        <v>20.40909091</v>
      </c>
      <c r="I23" s="2"/>
      <c r="J23" s="2">
        <v>74.638999999999996</v>
      </c>
      <c r="K23" s="2"/>
      <c r="Q23">
        <f t="shared" si="1"/>
        <v>17.800194513117376</v>
      </c>
      <c r="R23">
        <f t="shared" si="0"/>
        <v>2.6088963968826242</v>
      </c>
      <c r="S23">
        <f t="shared" si="2"/>
        <v>12.783011298187335</v>
      </c>
      <c r="U23">
        <f t="shared" si="3"/>
        <v>18.00846540611299</v>
      </c>
      <c r="V23">
        <f t="shared" si="4"/>
        <v>2.4006255038870101</v>
      </c>
      <c r="W23">
        <f t="shared" si="5"/>
        <v>11.762530308053835</v>
      </c>
    </row>
    <row r="24" spans="1:24">
      <c r="A24" s="2" t="s">
        <v>1100</v>
      </c>
      <c r="B24" s="2">
        <v>1000</v>
      </c>
      <c r="C24" s="2">
        <v>7</v>
      </c>
      <c r="D24" s="2" t="s">
        <v>1056</v>
      </c>
      <c r="E24" s="2">
        <v>306</v>
      </c>
      <c r="F24" s="2">
        <v>60.534999999999997</v>
      </c>
      <c r="G24" s="2">
        <v>633.86300000000006</v>
      </c>
      <c r="H24" s="2">
        <v>20.7</v>
      </c>
      <c r="I24" s="2"/>
      <c r="J24" s="2">
        <v>86.799750000000003</v>
      </c>
      <c r="K24" s="2"/>
      <c r="Q24">
        <f t="shared" si="1"/>
        <v>18.826669819932743</v>
      </c>
      <c r="R24">
        <f t="shared" si="0"/>
        <v>1.8733301800672564</v>
      </c>
      <c r="S24">
        <f t="shared" si="2"/>
        <v>9.0499042515326398</v>
      </c>
      <c r="U24">
        <f t="shared" si="3"/>
        <v>19.068873780922253</v>
      </c>
      <c r="V24">
        <f t="shared" si="4"/>
        <v>1.6311262190777462</v>
      </c>
      <c r="W24">
        <f t="shared" si="5"/>
        <v>7.8798368071388705</v>
      </c>
    </row>
    <row r="25" spans="1:24">
      <c r="A25" s="2" t="s">
        <v>1100</v>
      </c>
      <c r="B25" s="2">
        <v>1000</v>
      </c>
      <c r="C25" s="2">
        <v>8</v>
      </c>
      <c r="D25" s="2" t="s">
        <v>1056</v>
      </c>
      <c r="E25" s="2">
        <v>282</v>
      </c>
      <c r="F25" s="2">
        <v>35.533000000000001</v>
      </c>
      <c r="G25" s="2">
        <v>736.99599999999998</v>
      </c>
      <c r="H25" s="2">
        <v>22.055555559999998</v>
      </c>
      <c r="I25" s="2"/>
      <c r="J25" s="2">
        <v>96.566125</v>
      </c>
      <c r="K25" s="2"/>
      <c r="L25">
        <f>(H25-H18)/((J25-J18)/100)</f>
        <v>8.3895457724864162</v>
      </c>
      <c r="M25">
        <f>(H25-$L$2)-(L25*J25/100)</f>
        <v>2.4540963024085496</v>
      </c>
      <c r="N25">
        <f>L25/L17</f>
        <v>1.1720738458843438</v>
      </c>
      <c r="O25">
        <f>M25/M17</f>
        <v>1.3880092090181126</v>
      </c>
      <c r="Q25">
        <f t="shared" si="1"/>
        <v>19.651038610887156</v>
      </c>
      <c r="R25">
        <f t="shared" si="0"/>
        <v>2.4045169491128426</v>
      </c>
      <c r="S25">
        <f t="shared" si="2"/>
        <v>10.902091958516246</v>
      </c>
      <c r="T25">
        <f>AVERAGE(S18:S24)</f>
        <v>15.286230217976552</v>
      </c>
      <c r="U25">
        <f t="shared" si="3"/>
        <v>19.920494432734664</v>
      </c>
      <c r="V25">
        <f t="shared" si="4"/>
        <v>2.1350611272653346</v>
      </c>
      <c r="W25">
        <f t="shared" si="5"/>
        <v>9.6803779050457734</v>
      </c>
      <c r="X25">
        <f>AVERAGE(W18:W24)</f>
        <v>14.567783743080261</v>
      </c>
    </row>
    <row r="26" spans="1:24">
      <c r="A26" s="2" t="s">
        <v>1100</v>
      </c>
      <c r="B26" s="2">
        <v>1100</v>
      </c>
      <c r="C26" s="2">
        <v>1</v>
      </c>
      <c r="D26" s="2" t="s">
        <v>1056</v>
      </c>
      <c r="E26" s="2">
        <v>1017</v>
      </c>
      <c r="F26" s="2">
        <v>0.42299999999999999</v>
      </c>
      <c r="G26" s="2">
        <v>99.304000000000002</v>
      </c>
      <c r="H26" s="2">
        <v>15.65151515</v>
      </c>
      <c r="I26" s="2"/>
      <c r="J26" s="2">
        <v>12.465875</v>
      </c>
      <c r="K26" s="2"/>
      <c r="Q26">
        <f t="shared" si="1"/>
        <v>12.657453623492113</v>
      </c>
      <c r="R26">
        <f t="shared" si="0"/>
        <v>2.9940615265078865</v>
      </c>
      <c r="S26">
        <f t="shared" si="2"/>
        <v>19.129531536171353</v>
      </c>
      <c r="U26">
        <f t="shared" si="3"/>
        <v>12.69571655319433</v>
      </c>
      <c r="V26">
        <f t="shared" si="4"/>
        <v>2.9557985968056695</v>
      </c>
      <c r="W26">
        <f t="shared" si="5"/>
        <v>18.885063640664011</v>
      </c>
    </row>
    <row r="27" spans="1:24">
      <c r="A27" s="2" t="s">
        <v>1100</v>
      </c>
      <c r="B27" s="2">
        <v>1100</v>
      </c>
      <c r="C27" s="2">
        <v>2</v>
      </c>
      <c r="D27" s="2" t="s">
        <v>1056</v>
      </c>
      <c r="E27" s="2">
        <v>530</v>
      </c>
      <c r="F27" s="2">
        <v>1.0309999999999999</v>
      </c>
      <c r="G27" s="2">
        <v>198.37100000000001</v>
      </c>
      <c r="H27" s="2">
        <v>17.058823530000002</v>
      </c>
      <c r="I27" s="2"/>
      <c r="J27" s="2">
        <v>24.925249999999998</v>
      </c>
      <c r="K27" s="2"/>
      <c r="Q27">
        <f t="shared" si="1"/>
        <v>13.814303723480844</v>
      </c>
      <c r="R27">
        <f t="shared" si="0"/>
        <v>3.2445198065191576</v>
      </c>
      <c r="S27">
        <f t="shared" si="2"/>
        <v>19.019598865146108</v>
      </c>
      <c r="U27">
        <f t="shared" si="3"/>
        <v>13.890809631695086</v>
      </c>
      <c r="V27">
        <f t="shared" si="4"/>
        <v>3.1680138983049151</v>
      </c>
      <c r="W27">
        <f t="shared" si="5"/>
        <v>18.571115954940154</v>
      </c>
    </row>
    <row r="28" spans="1:24">
      <c r="A28" s="2" t="s">
        <v>1100</v>
      </c>
      <c r="B28" s="2">
        <v>1100</v>
      </c>
      <c r="C28" s="2">
        <v>3</v>
      </c>
      <c r="D28" s="2" t="s">
        <v>1056</v>
      </c>
      <c r="E28" s="2">
        <v>368</v>
      </c>
      <c r="F28" s="2">
        <v>1.4</v>
      </c>
      <c r="G28" s="2">
        <v>297.61599999999999</v>
      </c>
      <c r="H28" s="2">
        <v>19.130434780000002</v>
      </c>
      <c r="I28" s="2"/>
      <c r="J28" s="2">
        <v>37.377000000000002</v>
      </c>
      <c r="K28" s="2"/>
      <c r="Q28">
        <f t="shared" si="1"/>
        <v>14.970445843975227</v>
      </c>
      <c r="R28">
        <f t="shared" si="0"/>
        <v>4.1599889360247744</v>
      </c>
      <c r="S28">
        <f t="shared" si="2"/>
        <v>21.745396714003874</v>
      </c>
      <c r="U28">
        <f t="shared" si="3"/>
        <v>15.085171326420689</v>
      </c>
      <c r="V28">
        <f t="shared" si="4"/>
        <v>4.0452634535793131</v>
      </c>
      <c r="W28">
        <f t="shared" si="5"/>
        <v>21.14569532841173</v>
      </c>
    </row>
    <row r="29" spans="1:24">
      <c r="A29" s="2" t="s">
        <v>1100</v>
      </c>
      <c r="B29" s="2">
        <v>1100</v>
      </c>
      <c r="C29" s="2">
        <v>4</v>
      </c>
      <c r="D29" s="2" t="s">
        <v>1056</v>
      </c>
      <c r="E29" s="2">
        <v>301</v>
      </c>
      <c r="F29" s="2">
        <v>1.8280000000000001</v>
      </c>
      <c r="G29" s="2">
        <v>396.60399999999998</v>
      </c>
      <c r="H29" s="2">
        <v>20.3</v>
      </c>
      <c r="I29" s="2"/>
      <c r="J29" s="2">
        <v>49.804000000000002</v>
      </c>
      <c r="K29" s="2"/>
      <c r="Q29">
        <f t="shared" si="1"/>
        <v>16.124289932668276</v>
      </c>
      <c r="R29">
        <f t="shared" si="0"/>
        <v>4.1757100673317247</v>
      </c>
      <c r="S29">
        <f t="shared" si="2"/>
        <v>20.570000331683371</v>
      </c>
      <c r="U29">
        <f t="shared" si="3"/>
        <v>16.277159021351526</v>
      </c>
      <c r="V29">
        <f t="shared" si="4"/>
        <v>4.0228409786484747</v>
      </c>
      <c r="W29">
        <f t="shared" si="5"/>
        <v>19.816950633736329</v>
      </c>
    </row>
    <row r="30" spans="1:24">
      <c r="A30" s="2" t="s">
        <v>1100</v>
      </c>
      <c r="B30" s="2">
        <v>1100</v>
      </c>
      <c r="C30" s="2">
        <v>5</v>
      </c>
      <c r="D30" s="2" t="s">
        <v>1056</v>
      </c>
      <c r="E30" s="2">
        <v>305</v>
      </c>
      <c r="F30" s="2">
        <v>51.148000000000003</v>
      </c>
      <c r="G30" s="2">
        <v>446.85899999999998</v>
      </c>
      <c r="H30" s="2">
        <v>21.35</v>
      </c>
      <c r="I30" s="2"/>
      <c r="J30" s="2">
        <v>62.250875000000001</v>
      </c>
      <c r="K30" s="2"/>
      <c r="Q30">
        <f t="shared" si="1"/>
        <v>17.279979410535127</v>
      </c>
      <c r="R30">
        <f t="shared" si="0"/>
        <v>4.0700205894648747</v>
      </c>
      <c r="S30">
        <f t="shared" si="2"/>
        <v>19.063328287891682</v>
      </c>
      <c r="U30">
        <f t="shared" si="3"/>
        <v>17.471053110056946</v>
      </c>
      <c r="V30">
        <f t="shared" si="4"/>
        <v>3.8789468899430553</v>
      </c>
      <c r="W30">
        <f t="shared" si="5"/>
        <v>18.168369507929999</v>
      </c>
    </row>
    <row r="31" spans="1:24">
      <c r="A31" s="2" t="s">
        <v>1100</v>
      </c>
      <c r="B31" s="2">
        <v>1100</v>
      </c>
      <c r="C31" s="2">
        <v>6</v>
      </c>
      <c r="D31" s="2" t="s">
        <v>1056</v>
      </c>
      <c r="E31" s="2">
        <v>298</v>
      </c>
      <c r="F31" s="2">
        <v>67.968999999999994</v>
      </c>
      <c r="G31" s="2">
        <v>529.15</v>
      </c>
      <c r="H31" s="2">
        <v>21.78947368</v>
      </c>
      <c r="I31" s="2"/>
      <c r="J31" s="2">
        <v>74.639875000000004</v>
      </c>
      <c r="K31" s="2"/>
      <c r="Q31">
        <f t="shared" si="1"/>
        <v>18.430295207977643</v>
      </c>
      <c r="R31">
        <f t="shared" si="0"/>
        <v>3.3591784720223572</v>
      </c>
      <c r="S31">
        <f t="shared" si="2"/>
        <v>15.416519560569567</v>
      </c>
      <c r="U31">
        <f t="shared" si="3"/>
        <v>18.659395876009963</v>
      </c>
      <c r="V31">
        <f t="shared" si="4"/>
        <v>3.1300778039900372</v>
      </c>
      <c r="W31">
        <f t="shared" si="5"/>
        <v>14.365091373744631</v>
      </c>
    </row>
    <row r="32" spans="1:24">
      <c r="A32" s="2" t="s">
        <v>1100</v>
      </c>
      <c r="B32" s="2">
        <v>1100</v>
      </c>
      <c r="C32" s="2">
        <v>7</v>
      </c>
      <c r="D32" s="2" t="s">
        <v>1056</v>
      </c>
      <c r="E32" s="2">
        <v>280</v>
      </c>
      <c r="F32" s="2">
        <v>63.158999999999999</v>
      </c>
      <c r="G32" s="2">
        <v>631.78899999999999</v>
      </c>
      <c r="H32" s="2">
        <v>21.944444440000002</v>
      </c>
      <c r="I32" s="2"/>
      <c r="J32" s="2">
        <v>86.868499999999997</v>
      </c>
      <c r="K32" s="2"/>
      <c r="Q32">
        <f t="shared" si="1"/>
        <v>19.565720223596383</v>
      </c>
      <c r="R32">
        <f t="shared" si="0"/>
        <v>2.3787242164036186</v>
      </c>
      <c r="S32">
        <f t="shared" si="2"/>
        <v>10.839755925047326</v>
      </c>
      <c r="U32">
        <f t="shared" si="3"/>
        <v>19.832355602888825</v>
      </c>
      <c r="V32">
        <f t="shared" si="4"/>
        <v>2.1120888371111768</v>
      </c>
      <c r="W32">
        <f t="shared" si="5"/>
        <v>9.6247086267597322</v>
      </c>
    </row>
    <row r="33" spans="1:24">
      <c r="A33" s="2" t="s">
        <v>1100</v>
      </c>
      <c r="B33" s="2">
        <v>1100</v>
      </c>
      <c r="C33" s="2">
        <v>8</v>
      </c>
      <c r="D33" s="2" t="s">
        <v>1056</v>
      </c>
      <c r="E33" s="2">
        <v>256</v>
      </c>
      <c r="F33" s="2">
        <v>37.576000000000001</v>
      </c>
      <c r="G33" s="2">
        <v>746.53099999999995</v>
      </c>
      <c r="H33" s="2">
        <v>22.764705880000001</v>
      </c>
      <c r="I33" s="2"/>
      <c r="J33" s="2">
        <v>98.013374999999996</v>
      </c>
      <c r="K33" s="2"/>
      <c r="L33">
        <f>(H33-H26)/((J33-J26)/100)</f>
        <v>8.3149019316753865</v>
      </c>
      <c r="M33">
        <f>(H33-$L$2)-(L33*J33/100)</f>
        <v>3.114989868824761</v>
      </c>
      <c r="N33">
        <f>L33/L25</f>
        <v>0.99110275540115356</v>
      </c>
      <c r="O33">
        <f>M33/M25</f>
        <v>1.2693022135144345</v>
      </c>
      <c r="Q33">
        <f t="shared" si="1"/>
        <v>20.600519301247704</v>
      </c>
      <c r="R33">
        <f t="shared" si="0"/>
        <v>2.1641865787522967</v>
      </c>
      <c r="S33">
        <f t="shared" si="2"/>
        <v>9.5067627500237073</v>
      </c>
      <c r="T33">
        <f>AVERAGE(S26:S32)</f>
        <v>17.96916160293047</v>
      </c>
      <c r="U33">
        <f t="shared" si="3"/>
        <v>20.901362914512088</v>
      </c>
      <c r="V33">
        <f t="shared" si="4"/>
        <v>1.863342965487913</v>
      </c>
      <c r="W33">
        <f t="shared" si="5"/>
        <v>8.1852274978213462</v>
      </c>
      <c r="X33">
        <f>AVERAGE(W26:W32)</f>
        <v>17.225285009455227</v>
      </c>
    </row>
    <row r="34" spans="1:24">
      <c r="A34" s="2" t="s">
        <v>1100</v>
      </c>
      <c r="B34" s="2">
        <v>1200</v>
      </c>
      <c r="C34" s="2">
        <v>1</v>
      </c>
      <c r="D34" s="2" t="s">
        <v>1056</v>
      </c>
      <c r="E34" s="2">
        <v>936</v>
      </c>
      <c r="F34" s="2">
        <v>0.42099999999999999</v>
      </c>
      <c r="G34" s="2">
        <v>99.292000000000002</v>
      </c>
      <c r="H34" s="2">
        <v>16.06557377</v>
      </c>
      <c r="I34" s="2"/>
      <c r="J34" s="2">
        <v>12.464124999999999</v>
      </c>
      <c r="K34" s="2"/>
      <c r="Q34">
        <f t="shared" si="1"/>
        <v>12.773020250034554</v>
      </c>
      <c r="R34">
        <f t="shared" ref="R34:R65" si="6">H34-Q34</f>
        <v>3.2925535199654465</v>
      </c>
      <c r="S34">
        <f t="shared" si="2"/>
        <v>20.494465788167407</v>
      </c>
      <c r="U34">
        <f t="shared" si="3"/>
        <v>12.80423493958871</v>
      </c>
      <c r="V34">
        <f t="shared" si="4"/>
        <v>3.2613388304112902</v>
      </c>
      <c r="W34">
        <f t="shared" si="5"/>
        <v>20.300170271548851</v>
      </c>
    </row>
    <row r="35" spans="1:24">
      <c r="A35" s="2" t="s">
        <v>1100</v>
      </c>
      <c r="B35" s="2">
        <v>1200</v>
      </c>
      <c r="C35" s="2">
        <v>2</v>
      </c>
      <c r="D35" s="2" t="s">
        <v>1056</v>
      </c>
      <c r="E35" s="2">
        <v>483</v>
      </c>
      <c r="F35" s="2">
        <v>0.92200000000000004</v>
      </c>
      <c r="G35" s="2">
        <v>198.29499999999999</v>
      </c>
      <c r="H35" s="2">
        <v>17.71875</v>
      </c>
      <c r="I35" s="2"/>
      <c r="J35" s="2">
        <v>24.902125000000002</v>
      </c>
      <c r="K35" s="2"/>
      <c r="Q35">
        <f t="shared" si="1"/>
        <v>14.043372229810894</v>
      </c>
      <c r="R35">
        <f t="shared" si="6"/>
        <v>3.6753777701891064</v>
      </c>
      <c r="S35">
        <f t="shared" si="2"/>
        <v>20.742872777081374</v>
      </c>
      <c r="U35">
        <f t="shared" si="3"/>
        <v>14.105736182444055</v>
      </c>
      <c r="V35">
        <f t="shared" si="4"/>
        <v>3.6130138175559452</v>
      </c>
      <c r="W35">
        <f t="shared" si="5"/>
        <v>20.390906906841316</v>
      </c>
    </row>
    <row r="36" spans="1:24">
      <c r="A36" s="2" t="s">
        <v>1100</v>
      </c>
      <c r="B36" s="2">
        <v>1200</v>
      </c>
      <c r="C36" s="2">
        <v>3</v>
      </c>
      <c r="D36" s="2" t="s">
        <v>1056</v>
      </c>
      <c r="E36" s="2">
        <v>338</v>
      </c>
      <c r="F36" s="2">
        <v>1.4570000000000001</v>
      </c>
      <c r="G36" s="2">
        <v>297.51600000000002</v>
      </c>
      <c r="H36" s="2">
        <v>19.14285714</v>
      </c>
      <c r="I36" s="2"/>
      <c r="J36" s="2">
        <v>37.371625000000002</v>
      </c>
      <c r="K36" s="2"/>
      <c r="Q36">
        <f t="shared" si="1"/>
        <v>15.316941454109099</v>
      </c>
      <c r="R36">
        <f t="shared" si="6"/>
        <v>3.8259156858909016</v>
      </c>
      <c r="S36">
        <f t="shared" si="2"/>
        <v>19.986126720323536</v>
      </c>
      <c r="U36">
        <f t="shared" si="3"/>
        <v>15.410533557245849</v>
      </c>
      <c r="V36">
        <f t="shared" si="4"/>
        <v>3.7323235827541517</v>
      </c>
      <c r="W36">
        <f t="shared" si="5"/>
        <v>19.497212748640674</v>
      </c>
    </row>
    <row r="37" spans="1:24">
      <c r="A37" s="2" t="s">
        <v>1100</v>
      </c>
      <c r="B37" s="2">
        <v>1200</v>
      </c>
      <c r="C37" s="2">
        <v>4</v>
      </c>
      <c r="D37" s="2" t="s">
        <v>1056</v>
      </c>
      <c r="E37" s="2">
        <v>284</v>
      </c>
      <c r="F37" s="2">
        <v>1.796</v>
      </c>
      <c r="G37" s="2">
        <v>396.41699999999997</v>
      </c>
      <c r="H37" s="2">
        <v>20.833333329999999</v>
      </c>
      <c r="I37" s="2"/>
      <c r="J37" s="2">
        <v>49.776625000000003</v>
      </c>
      <c r="K37" s="2"/>
      <c r="Q37">
        <f t="shared" si="1"/>
        <v>16.583922987243486</v>
      </c>
      <c r="R37">
        <f t="shared" si="6"/>
        <v>4.2494103427565122</v>
      </c>
      <c r="S37">
        <f t="shared" si="2"/>
        <v>20.397169648494806</v>
      </c>
      <c r="U37">
        <f t="shared" si="3"/>
        <v>16.708581709490627</v>
      </c>
      <c r="V37">
        <f t="shared" si="4"/>
        <v>4.1247516205093717</v>
      </c>
      <c r="W37">
        <f t="shared" si="5"/>
        <v>19.798807781612794</v>
      </c>
    </row>
    <row r="38" spans="1:24">
      <c r="A38" s="2" t="s">
        <v>1100</v>
      </c>
      <c r="B38" s="2">
        <v>1200</v>
      </c>
      <c r="C38" s="2">
        <v>5</v>
      </c>
      <c r="D38" s="2" t="s">
        <v>1056</v>
      </c>
      <c r="E38" s="2">
        <v>278</v>
      </c>
      <c r="F38" s="2">
        <v>49.536999999999999</v>
      </c>
      <c r="G38" s="2">
        <v>448.13299999999998</v>
      </c>
      <c r="H38" s="2">
        <v>22.444444440000002</v>
      </c>
      <c r="I38" s="2"/>
      <c r="J38" s="2">
        <v>62.208750000000002</v>
      </c>
      <c r="K38" s="2"/>
      <c r="Q38">
        <f t="shared" si="1"/>
        <v>17.853674925382812</v>
      </c>
      <c r="R38">
        <f t="shared" si="6"/>
        <v>4.5907695146171896</v>
      </c>
      <c r="S38">
        <f t="shared" si="2"/>
        <v>20.453923584027859</v>
      </c>
      <c r="U38">
        <f t="shared" si="3"/>
        <v>18.00946819757818</v>
      </c>
      <c r="V38">
        <f t="shared" si="4"/>
        <v>4.434976242421822</v>
      </c>
      <c r="W38">
        <f t="shared" si="5"/>
        <v>19.759795143415996</v>
      </c>
    </row>
    <row r="39" spans="1:24">
      <c r="A39" s="2" t="s">
        <v>1100</v>
      </c>
      <c r="B39" s="2">
        <v>1200</v>
      </c>
      <c r="C39" s="2">
        <v>6</v>
      </c>
      <c r="D39" s="2" t="s">
        <v>1056</v>
      </c>
      <c r="E39" s="2">
        <v>273</v>
      </c>
      <c r="F39" s="2">
        <v>74.325999999999993</v>
      </c>
      <c r="G39" s="2">
        <v>522.38099999999997</v>
      </c>
      <c r="H39" s="2">
        <v>22.944444440000002</v>
      </c>
      <c r="I39" s="2"/>
      <c r="J39" s="2">
        <v>74.588374999999999</v>
      </c>
      <c r="K39" s="2"/>
      <c r="Q39">
        <f t="shared" si="1"/>
        <v>19.118064789319028</v>
      </c>
      <c r="R39">
        <f t="shared" si="6"/>
        <v>3.8263796506809733</v>
      </c>
      <c r="S39">
        <f t="shared" si="2"/>
        <v>16.67671518779634</v>
      </c>
      <c r="U39">
        <f t="shared" si="3"/>
        <v>19.304861132421649</v>
      </c>
      <c r="V39">
        <f t="shared" si="4"/>
        <v>3.6395833075783521</v>
      </c>
      <c r="W39">
        <f t="shared" si="5"/>
        <v>15.862590689854819</v>
      </c>
    </row>
    <row r="40" spans="1:24">
      <c r="A40" s="2" t="s">
        <v>1100</v>
      </c>
      <c r="B40" s="2">
        <v>1200</v>
      </c>
      <c r="C40" s="2">
        <v>7</v>
      </c>
      <c r="D40" s="2" t="s">
        <v>1056</v>
      </c>
      <c r="E40" s="2">
        <v>253</v>
      </c>
      <c r="F40" s="2">
        <v>50.639000000000003</v>
      </c>
      <c r="G40" s="2">
        <v>645.01599999999996</v>
      </c>
      <c r="H40" s="2">
        <v>23.3125</v>
      </c>
      <c r="I40" s="2"/>
      <c r="J40" s="2">
        <v>86.956874999999997</v>
      </c>
      <c r="K40" s="2"/>
      <c r="Q40">
        <f t="shared" si="1"/>
        <v>20.38131840419792</v>
      </c>
      <c r="R40">
        <f t="shared" si="6"/>
        <v>2.9311815958020802</v>
      </c>
      <c r="S40">
        <f t="shared" si="2"/>
        <v>12.573433118722061</v>
      </c>
      <c r="U40">
        <f t="shared" si="3"/>
        <v>20.599089957172922</v>
      </c>
      <c r="V40">
        <f t="shared" si="4"/>
        <v>2.7134100428270784</v>
      </c>
      <c r="W40">
        <f t="shared" si="5"/>
        <v>11.63929240890972</v>
      </c>
    </row>
    <row r="41" spans="1:24">
      <c r="A41" s="2" t="s">
        <v>1100</v>
      </c>
      <c r="B41" s="2">
        <v>1200</v>
      </c>
      <c r="C41" s="2">
        <v>8</v>
      </c>
      <c r="D41" s="2" t="s">
        <v>1056</v>
      </c>
      <c r="E41" s="2">
        <v>234</v>
      </c>
      <c r="F41" s="2">
        <v>41.773000000000003</v>
      </c>
      <c r="G41" s="2">
        <v>740.13699999999994</v>
      </c>
      <c r="H41" s="2">
        <v>25.133333329999999</v>
      </c>
      <c r="I41" s="2"/>
      <c r="J41" s="2">
        <v>97.738749999999996</v>
      </c>
      <c r="K41" s="2"/>
      <c r="L41">
        <f>(H41-H34)/((J41-J34)/100)</f>
        <v>10.633596524171169</v>
      </c>
      <c r="M41">
        <f>(H41-$L$2)-(L41*J41/100)</f>
        <v>3.2401890072316508</v>
      </c>
      <c r="N41">
        <f>L41/L33</f>
        <v>1.2788601250560492</v>
      </c>
      <c r="O41">
        <f>M41/M33</f>
        <v>1.0401924704988288</v>
      </c>
      <c r="Q41">
        <f t="shared" si="1"/>
        <v>21.48252247655288</v>
      </c>
      <c r="R41">
        <f t="shared" si="6"/>
        <v>3.6508108534471191</v>
      </c>
      <c r="S41">
        <f t="shared" si="2"/>
        <v>14.52577262837392</v>
      </c>
      <c r="T41">
        <f>AVERAGE(S34:S40)</f>
        <v>18.760672403516196</v>
      </c>
      <c r="U41">
        <f t="shared" si="3"/>
        <v>21.727295754954799</v>
      </c>
      <c r="V41">
        <f t="shared" si="4"/>
        <v>3.4060375750452003</v>
      </c>
      <c r="W41">
        <f t="shared" si="5"/>
        <v>13.551873642560729</v>
      </c>
      <c r="X41">
        <f>AVERAGE(W34:W40)</f>
        <v>18.178396564403453</v>
      </c>
    </row>
    <row r="42" spans="1:24">
      <c r="A42" s="2" t="s">
        <v>1100</v>
      </c>
      <c r="B42" s="2">
        <v>1300</v>
      </c>
      <c r="C42" s="2">
        <v>1</v>
      </c>
      <c r="D42" s="2" t="s">
        <v>1056</v>
      </c>
      <c r="E42" s="2">
        <v>864</v>
      </c>
      <c r="F42" s="2">
        <v>0.40899999999999997</v>
      </c>
      <c r="G42" s="2">
        <v>99.295000000000002</v>
      </c>
      <c r="H42" s="2">
        <v>16.89473684</v>
      </c>
      <c r="I42" s="2"/>
      <c r="J42" s="2">
        <v>12.462999999999999</v>
      </c>
      <c r="K42" s="2"/>
      <c r="Q42">
        <f t="shared" si="1"/>
        <v>12.900195883288935</v>
      </c>
      <c r="R42">
        <f t="shared" si="6"/>
        <v>3.9945409567110648</v>
      </c>
      <c r="S42">
        <f t="shared" si="2"/>
        <v>23.643700369771871</v>
      </c>
      <c r="U42">
        <f t="shared" si="3"/>
        <v>12.91279365563984</v>
      </c>
      <c r="V42">
        <f t="shared" si="4"/>
        <v>3.9819431843601603</v>
      </c>
      <c r="W42">
        <f t="shared" si="5"/>
        <v>23.569134115972179</v>
      </c>
    </row>
    <row r="43" spans="1:24">
      <c r="A43" s="2" t="s">
        <v>1100</v>
      </c>
      <c r="B43" s="2">
        <v>1300</v>
      </c>
      <c r="C43" s="2">
        <v>2</v>
      </c>
      <c r="D43" s="2" t="s">
        <v>1056</v>
      </c>
      <c r="E43" s="2">
        <v>443</v>
      </c>
      <c r="F43" s="2">
        <v>1.012</v>
      </c>
      <c r="G43" s="2">
        <v>198.35400000000001</v>
      </c>
      <c r="H43" s="2">
        <v>18.068965519999999</v>
      </c>
      <c r="I43" s="2"/>
      <c r="J43" s="2">
        <v>24.920750000000002</v>
      </c>
      <c r="K43" s="2"/>
      <c r="Q43">
        <f t="shared" si="1"/>
        <v>14.299801938415529</v>
      </c>
      <c r="R43">
        <f t="shared" si="6"/>
        <v>3.7691635815844702</v>
      </c>
      <c r="S43">
        <f t="shared" si="2"/>
        <v>20.859874780393461</v>
      </c>
      <c r="U43">
        <f t="shared" si="3"/>
        <v>14.324992176344905</v>
      </c>
      <c r="V43">
        <f t="shared" si="4"/>
        <v>3.7439733436550942</v>
      </c>
      <c r="W43">
        <f t="shared" si="5"/>
        <v>20.72046315828652</v>
      </c>
    </row>
    <row r="44" spans="1:24">
      <c r="A44" s="2" t="s">
        <v>1100</v>
      </c>
      <c r="B44" s="2">
        <v>1300</v>
      </c>
      <c r="C44" s="2">
        <v>3</v>
      </c>
      <c r="D44" s="2" t="s">
        <v>1056</v>
      </c>
      <c r="E44" s="2">
        <v>311</v>
      </c>
      <c r="F44" s="2">
        <v>1.444</v>
      </c>
      <c r="G44" s="2">
        <v>297.49400000000003</v>
      </c>
      <c r="H44" s="2">
        <v>21.05</v>
      </c>
      <c r="I44" s="2"/>
      <c r="J44" s="2">
        <v>37.367249999999999</v>
      </c>
      <c r="K44" s="2"/>
      <c r="Q44">
        <f t="shared" si="1"/>
        <v>15.69814407605139</v>
      </c>
      <c r="R44">
        <f t="shared" si="6"/>
        <v>5.3518559239486105</v>
      </c>
      <c r="S44">
        <f t="shared" si="2"/>
        <v>25.424493700468457</v>
      </c>
      <c r="U44">
        <f t="shared" si="3"/>
        <v>15.735915407904022</v>
      </c>
      <c r="V44">
        <f t="shared" si="4"/>
        <v>5.3140845920959787</v>
      </c>
      <c r="W44">
        <f t="shared" si="5"/>
        <v>25.245057444636476</v>
      </c>
    </row>
    <row r="45" spans="1:24">
      <c r="A45" s="2" t="s">
        <v>1100</v>
      </c>
      <c r="B45" s="2">
        <v>1300</v>
      </c>
      <c r="C45" s="2">
        <v>4</v>
      </c>
      <c r="D45" s="2" t="s">
        <v>1056</v>
      </c>
      <c r="E45" s="2">
        <v>260</v>
      </c>
      <c r="F45" s="2">
        <v>1.7529999999999999</v>
      </c>
      <c r="G45" s="2">
        <v>396.68700000000001</v>
      </c>
      <c r="H45" s="2">
        <v>23.29411765</v>
      </c>
      <c r="I45" s="2"/>
      <c r="J45" s="2">
        <v>49.805</v>
      </c>
      <c r="K45" s="2"/>
      <c r="Q45">
        <f t="shared" si="1"/>
        <v>17.095503166750014</v>
      </c>
      <c r="R45">
        <f t="shared" si="6"/>
        <v>6.1986144832499868</v>
      </c>
      <c r="S45">
        <f t="shared" si="2"/>
        <v>26.610213687359767</v>
      </c>
      <c r="U45">
        <f t="shared" si="3"/>
        <v>17.145846747905178</v>
      </c>
      <c r="V45">
        <f t="shared" si="4"/>
        <v>6.1482709020948221</v>
      </c>
      <c r="W45">
        <f t="shared" si="5"/>
        <v>26.394092253135081</v>
      </c>
    </row>
    <row r="46" spans="1:24">
      <c r="A46" s="2" t="s">
        <v>1100</v>
      </c>
      <c r="B46" s="2">
        <v>1300</v>
      </c>
      <c r="C46" s="2">
        <v>5</v>
      </c>
      <c r="D46" s="2" t="s">
        <v>1056</v>
      </c>
      <c r="E46" s="2">
        <v>269</v>
      </c>
      <c r="F46" s="2">
        <v>60.860999999999997</v>
      </c>
      <c r="G46" s="2">
        <v>437.03</v>
      </c>
      <c r="H46" s="2">
        <v>23.823529409999999</v>
      </c>
      <c r="I46" s="2"/>
      <c r="J46" s="2">
        <v>62.236375000000002</v>
      </c>
      <c r="K46" s="2"/>
      <c r="Q46">
        <f t="shared" si="1"/>
        <v>18.492146037537225</v>
      </c>
      <c r="R46">
        <f t="shared" si="6"/>
        <v>5.3313833724627742</v>
      </c>
      <c r="S46">
        <f t="shared" si="2"/>
        <v>22.378646256439691</v>
      </c>
      <c r="U46">
        <f t="shared" si="3"/>
        <v>18.555055424056967</v>
      </c>
      <c r="V46">
        <f t="shared" si="4"/>
        <v>5.2684739859430323</v>
      </c>
      <c r="W46">
        <f t="shared" si="5"/>
        <v>22.114582164855786</v>
      </c>
    </row>
    <row r="47" spans="1:24">
      <c r="A47" s="2" t="s">
        <v>1100</v>
      </c>
      <c r="B47" s="2">
        <v>1300</v>
      </c>
      <c r="C47" s="2">
        <v>6</v>
      </c>
      <c r="D47" s="2" t="s">
        <v>1056</v>
      </c>
      <c r="E47" s="2">
        <v>249</v>
      </c>
      <c r="F47" s="2">
        <v>61.814999999999998</v>
      </c>
      <c r="G47" s="2">
        <v>535.60400000000004</v>
      </c>
      <c r="H47" s="2">
        <v>23.3125</v>
      </c>
      <c r="I47" s="2"/>
      <c r="J47" s="2">
        <v>74.677374999999998</v>
      </c>
      <c r="K47" s="2"/>
      <c r="Q47">
        <f t="shared" si="1"/>
        <v>19.889870259955394</v>
      </c>
      <c r="R47">
        <f t="shared" si="6"/>
        <v>3.4226297400446057</v>
      </c>
      <c r="S47">
        <f t="shared" si="2"/>
        <v>14.681521673113592</v>
      </c>
      <c r="U47">
        <f t="shared" si="3"/>
        <v>19.965355180922508</v>
      </c>
      <c r="V47">
        <f t="shared" si="4"/>
        <v>3.3471448190774922</v>
      </c>
      <c r="W47">
        <f t="shared" si="5"/>
        <v>14.357725765479861</v>
      </c>
    </row>
    <row r="48" spans="1:24">
      <c r="A48" s="2" t="s">
        <v>1100</v>
      </c>
      <c r="B48" s="2">
        <v>1300</v>
      </c>
      <c r="C48" s="2">
        <v>7</v>
      </c>
      <c r="D48" s="2" t="s">
        <v>1056</v>
      </c>
      <c r="E48" s="2">
        <v>234</v>
      </c>
      <c r="F48" s="2">
        <v>55.777999999999999</v>
      </c>
      <c r="G48" s="2">
        <v>638.78</v>
      </c>
      <c r="H48" s="2">
        <v>24.866666670000001</v>
      </c>
      <c r="I48" s="2"/>
      <c r="J48" s="2">
        <v>86.819749999999999</v>
      </c>
      <c r="K48" s="2"/>
      <c r="Q48">
        <f t="shared" si="1"/>
        <v>21.25404449475845</v>
      </c>
      <c r="R48">
        <f t="shared" si="6"/>
        <v>3.612622175241551</v>
      </c>
      <c r="S48">
        <f t="shared" si="2"/>
        <v>14.527971212160665</v>
      </c>
      <c r="U48">
        <f t="shared" si="3"/>
        <v>21.341803095902833</v>
      </c>
      <c r="V48">
        <f t="shared" si="4"/>
        <v>3.5248635740971679</v>
      </c>
      <c r="W48">
        <f t="shared" si="5"/>
        <v>14.175054585621981</v>
      </c>
    </row>
    <row r="49" spans="1:24">
      <c r="A49" s="2" t="s">
        <v>1100</v>
      </c>
      <c r="B49" s="2">
        <v>1300</v>
      </c>
      <c r="C49" s="2">
        <v>8</v>
      </c>
      <c r="D49" s="2" t="s">
        <v>1056</v>
      </c>
      <c r="E49" s="2">
        <v>218</v>
      </c>
      <c r="F49" s="2">
        <v>40.808</v>
      </c>
      <c r="G49" s="2">
        <v>736.572</v>
      </c>
      <c r="H49" s="2">
        <v>26.14285714</v>
      </c>
      <c r="I49" s="2"/>
      <c r="J49" s="2">
        <v>97.172499999999999</v>
      </c>
      <c r="K49" s="2"/>
      <c r="L49">
        <f>(H49-H42)/((J49-J42)/100)</f>
        <v>10.917453532366499</v>
      </c>
      <c r="M49">
        <f>(H49-$L$2)-(L49*J49/100)</f>
        <v>4.0340946062611636</v>
      </c>
      <c r="N49">
        <f>L49/L41</f>
        <v>1.026694355719638</v>
      </c>
      <c r="O49">
        <f>M49/M41</f>
        <v>1.2450182990120717</v>
      </c>
      <c r="Q49">
        <f t="shared" si="1"/>
        <v>22.417157543841299</v>
      </c>
      <c r="R49">
        <f t="shared" si="6"/>
        <v>3.7256995961587016</v>
      </c>
      <c r="S49">
        <f t="shared" si="2"/>
        <v>14.25130993221922</v>
      </c>
      <c r="T49">
        <f>AVERAGE(S42:S48)</f>
        <v>21.160917382815359</v>
      </c>
      <c r="U49">
        <f t="shared" si="3"/>
        <v>22.515380847521655</v>
      </c>
      <c r="V49">
        <f t="shared" si="4"/>
        <v>3.6274762924783452</v>
      </c>
      <c r="W49">
        <f t="shared" si="5"/>
        <v>13.875592377116686</v>
      </c>
      <c r="X49">
        <f>AVERAGE(W42:W48)</f>
        <v>20.939444212569697</v>
      </c>
    </row>
    <row r="50" spans="1:24">
      <c r="A50" s="2" t="s">
        <v>1100</v>
      </c>
      <c r="B50" s="2">
        <v>1400</v>
      </c>
      <c r="C50" s="2">
        <v>1</v>
      </c>
      <c r="D50" s="2" t="s">
        <v>1056</v>
      </c>
      <c r="E50" s="2">
        <v>797</v>
      </c>
      <c r="F50" s="2">
        <v>0.42199999999999999</v>
      </c>
      <c r="G50" s="2">
        <v>99.281000000000006</v>
      </c>
      <c r="H50" s="2">
        <v>17.716981130000001</v>
      </c>
      <c r="I50" s="2"/>
      <c r="J50" s="2">
        <v>12.462875</v>
      </c>
      <c r="K50" s="2"/>
      <c r="Q50">
        <f>$L$2+(J50/100)*$L$9*POWER($M$2, (B50-800)/100)+$M$9*POWER($N$2, (B50-800)/100)</f>
        <v>13.040200023737388</v>
      </c>
      <c r="R50">
        <f t="shared" si="6"/>
        <v>4.676781106262613</v>
      </c>
      <c r="S50">
        <f t="shared" si="2"/>
        <v>26.397167056544767</v>
      </c>
      <c r="U50">
        <f t="shared" si="3"/>
        <v>13.021454830818936</v>
      </c>
      <c r="V50">
        <f t="shared" si="4"/>
        <v>4.6955262991810649</v>
      </c>
      <c r="W50">
        <f t="shared" si="5"/>
        <v>26.502970594861523</v>
      </c>
    </row>
    <row r="51" spans="1:24">
      <c r="A51" s="2" t="s">
        <v>1100</v>
      </c>
      <c r="B51" s="2">
        <v>1400</v>
      </c>
      <c r="C51" s="2">
        <v>2</v>
      </c>
      <c r="D51" s="2" t="s">
        <v>1056</v>
      </c>
      <c r="E51" s="2">
        <v>409</v>
      </c>
      <c r="F51" s="2">
        <v>1.002</v>
      </c>
      <c r="G51" s="2">
        <v>198.345</v>
      </c>
      <c r="H51" s="2">
        <v>19.11538462</v>
      </c>
      <c r="I51" s="2"/>
      <c r="J51" s="2">
        <v>24.918375000000001</v>
      </c>
      <c r="K51" s="2"/>
      <c r="Q51">
        <f t="shared" si="1"/>
        <v>14.579488622528679</v>
      </c>
      <c r="R51">
        <f t="shared" si="6"/>
        <v>4.5358959974713216</v>
      </c>
      <c r="S51">
        <f t="shared" si="2"/>
        <v>23.729033381444573</v>
      </c>
      <c r="U51">
        <f t="shared" si="3"/>
        <v>14.542009329300647</v>
      </c>
      <c r="V51">
        <f t="shared" si="4"/>
        <v>4.573375290699353</v>
      </c>
      <c r="W51">
        <f t="shared" si="5"/>
        <v>23.925102118606247</v>
      </c>
    </row>
    <row r="52" spans="1:24">
      <c r="A52" s="2" t="s">
        <v>1100</v>
      </c>
      <c r="B52" s="2">
        <v>1400</v>
      </c>
      <c r="C52" s="2">
        <v>3</v>
      </c>
      <c r="D52" s="2" t="s">
        <v>1056</v>
      </c>
      <c r="E52" s="2">
        <v>288</v>
      </c>
      <c r="F52" s="2">
        <v>1.4159999999999999</v>
      </c>
      <c r="G52" s="2">
        <v>297.50799999999998</v>
      </c>
      <c r="H52" s="2">
        <v>22.15789474</v>
      </c>
      <c r="I52" s="2"/>
      <c r="J52" s="2">
        <v>37.365499999999997</v>
      </c>
      <c r="K52" s="2"/>
      <c r="Q52">
        <f t="shared" si="1"/>
        <v>16.117742213330338</v>
      </c>
      <c r="R52">
        <f t="shared" si="6"/>
        <v>6.0401525266696616</v>
      </c>
      <c r="S52">
        <f t="shared" si="2"/>
        <v>27.259595722177629</v>
      </c>
      <c r="U52">
        <f t="shared" si="3"/>
        <v>16.061541416484154</v>
      </c>
      <c r="V52">
        <f t="shared" si="4"/>
        <v>6.0963533235158458</v>
      </c>
      <c r="W52">
        <f t="shared" si="5"/>
        <v>27.513233522634948</v>
      </c>
    </row>
    <row r="53" spans="1:24">
      <c r="A53" s="2" t="s">
        <v>1100</v>
      </c>
      <c r="B53" s="2">
        <v>1400</v>
      </c>
      <c r="C53" s="2">
        <v>4</v>
      </c>
      <c r="D53" s="2" t="s">
        <v>1056</v>
      </c>
      <c r="E53" s="2">
        <v>242</v>
      </c>
      <c r="F53" s="2">
        <v>1.7609999999999999</v>
      </c>
      <c r="G53" s="2">
        <v>396.49200000000002</v>
      </c>
      <c r="H53" s="2">
        <v>24.0625</v>
      </c>
      <c r="I53" s="2"/>
      <c r="J53" s="2">
        <v>49.781624999999998</v>
      </c>
      <c r="K53" s="2"/>
      <c r="Q53">
        <f t="shared" si="1"/>
        <v>17.65216472978231</v>
      </c>
      <c r="R53">
        <f t="shared" si="6"/>
        <v>6.4103352702176899</v>
      </c>
      <c r="S53">
        <f t="shared" si="2"/>
        <v>26.640354369735856</v>
      </c>
      <c r="U53">
        <f t="shared" si="3"/>
        <v>17.577289055877294</v>
      </c>
      <c r="V53">
        <f t="shared" si="4"/>
        <v>6.4852109441227057</v>
      </c>
      <c r="W53">
        <f t="shared" si="5"/>
        <v>26.95152600154891</v>
      </c>
    </row>
    <row r="54" spans="1:24">
      <c r="A54" s="2" t="s">
        <v>1100</v>
      </c>
      <c r="B54" s="2">
        <v>1400</v>
      </c>
      <c r="C54" s="2">
        <v>5</v>
      </c>
      <c r="D54" s="2" t="s">
        <v>1056</v>
      </c>
      <c r="E54" s="2">
        <v>246</v>
      </c>
      <c r="F54" s="2">
        <v>57.234000000000002</v>
      </c>
      <c r="G54" s="2">
        <v>439.72699999999998</v>
      </c>
      <c r="H54" s="2">
        <v>25.1875</v>
      </c>
      <c r="I54" s="2"/>
      <c r="J54" s="2">
        <v>62.120125000000002</v>
      </c>
      <c r="K54" s="2"/>
      <c r="Q54">
        <f t="shared" si="1"/>
        <v>19.176994112479619</v>
      </c>
      <c r="R54">
        <f t="shared" si="6"/>
        <v>6.010505887520381</v>
      </c>
      <c r="S54">
        <f t="shared" si="2"/>
        <v>23.863050670056101</v>
      </c>
      <c r="U54">
        <f t="shared" si="3"/>
        <v>19.083560315924391</v>
      </c>
      <c r="V54">
        <f t="shared" si="4"/>
        <v>6.1039396840756091</v>
      </c>
      <c r="W54">
        <f t="shared" si="5"/>
        <v>24.234003708488771</v>
      </c>
    </row>
    <row r="55" spans="1:24">
      <c r="A55" s="2" t="s">
        <v>1100</v>
      </c>
      <c r="B55" s="2">
        <v>1400</v>
      </c>
      <c r="C55" s="2">
        <v>6</v>
      </c>
      <c r="D55" s="2" t="s">
        <v>1056</v>
      </c>
      <c r="E55" s="2">
        <v>236</v>
      </c>
      <c r="F55" s="2">
        <v>73.221999999999994</v>
      </c>
      <c r="G55" s="2">
        <v>523.19100000000003</v>
      </c>
      <c r="H55" s="2">
        <v>25.93333333</v>
      </c>
      <c r="I55" s="2"/>
      <c r="J55" s="2">
        <v>74.551625000000001</v>
      </c>
      <c r="K55" s="2"/>
      <c r="Q55">
        <f t="shared" si="1"/>
        <v>20.713316718225993</v>
      </c>
      <c r="R55">
        <f t="shared" si="6"/>
        <v>5.2200166117740068</v>
      </c>
      <c r="S55">
        <f t="shared" si="2"/>
        <v>20.128598762641236</v>
      </c>
      <c r="U55">
        <f t="shared" si="3"/>
        <v>20.601184919342593</v>
      </c>
      <c r="V55">
        <f t="shared" si="4"/>
        <v>5.3321484106574069</v>
      </c>
      <c r="W55">
        <f t="shared" si="5"/>
        <v>20.560983591296036</v>
      </c>
    </row>
    <row r="56" spans="1:24">
      <c r="A56" s="2" t="s">
        <v>1100</v>
      </c>
      <c r="B56" s="2">
        <v>1400</v>
      </c>
      <c r="C56" s="2">
        <v>7</v>
      </c>
      <c r="D56" s="2" t="s">
        <v>1056</v>
      </c>
      <c r="E56" s="2">
        <v>219</v>
      </c>
      <c r="F56" s="2">
        <v>57.609000000000002</v>
      </c>
      <c r="G56" s="2">
        <v>637.23599999999999</v>
      </c>
      <c r="H56" s="2">
        <v>25.785714290000001</v>
      </c>
      <c r="I56" s="2"/>
      <c r="J56" s="2">
        <v>86.855625000000003</v>
      </c>
      <c r="K56" s="2"/>
      <c r="Q56">
        <f t="shared" si="1"/>
        <v>22.233882485921235</v>
      </c>
      <c r="R56">
        <f t="shared" si="6"/>
        <v>3.5518318040787662</v>
      </c>
      <c r="S56">
        <f t="shared" si="2"/>
        <v>13.774416966437141</v>
      </c>
      <c r="U56">
        <f t="shared" si="3"/>
        <v>22.103244455235888</v>
      </c>
      <c r="V56">
        <f t="shared" si="4"/>
        <v>3.6824698347641132</v>
      </c>
      <c r="W56">
        <f t="shared" si="5"/>
        <v>14.281046448235166</v>
      </c>
    </row>
    <row r="57" spans="1:24">
      <c r="A57" s="2" t="s">
        <v>1100</v>
      </c>
      <c r="B57" s="2">
        <v>1400</v>
      </c>
      <c r="C57" s="2">
        <v>8</v>
      </c>
      <c r="D57" s="2" t="s">
        <v>1056</v>
      </c>
      <c r="E57" s="2">
        <v>203</v>
      </c>
      <c r="F57" s="2">
        <v>42.545000000000002</v>
      </c>
      <c r="G57" s="2">
        <v>740.52</v>
      </c>
      <c r="H57" s="2">
        <v>28.46153846</v>
      </c>
      <c r="I57" s="2"/>
      <c r="J57" s="2">
        <v>97.883125000000007</v>
      </c>
      <c r="K57" s="2"/>
      <c r="L57">
        <f>(H57-H50)/((J57-J50)/100)</f>
        <v>12.578466265317648</v>
      </c>
      <c r="M57">
        <f>(H57-$L$2)-(L57*J57/100)</f>
        <v>4.6493426024362936</v>
      </c>
      <c r="N57">
        <f>L57/L49</f>
        <v>1.1521428717811177</v>
      </c>
      <c r="O57">
        <f>M57/M49</f>
        <v>1.1525120395590691</v>
      </c>
      <c r="Q57">
        <f t="shared" si="1"/>
        <v>23.596694498539833</v>
      </c>
      <c r="R57">
        <f t="shared" si="6"/>
        <v>4.8648439614601671</v>
      </c>
      <c r="S57">
        <f t="shared" si="2"/>
        <v>17.092695000648842</v>
      </c>
      <c r="T57">
        <f>AVERAGE(S50:S56)</f>
        <v>23.113173847005328</v>
      </c>
      <c r="U57">
        <f t="shared" si="3"/>
        <v>23.4494701974387</v>
      </c>
      <c r="V57">
        <f t="shared" si="4"/>
        <v>5.0120682625613</v>
      </c>
      <c r="W57">
        <f t="shared" si="5"/>
        <v>17.609969572113215</v>
      </c>
      <c r="X57">
        <f>AVERAGE(W50:W56)</f>
        <v>23.424123712238803</v>
      </c>
    </row>
    <row r="58" spans="1:24">
      <c r="A58" s="2" t="s">
        <v>1100</v>
      </c>
      <c r="B58" s="2">
        <v>1500</v>
      </c>
      <c r="C58" s="2">
        <v>1</v>
      </c>
      <c r="D58" s="2" t="s">
        <v>1056</v>
      </c>
      <c r="E58" s="2">
        <v>743</v>
      </c>
      <c r="F58" s="2">
        <v>0.42</v>
      </c>
      <c r="G58" s="2">
        <v>99.262</v>
      </c>
      <c r="H58" s="2">
        <v>17.489795919999999</v>
      </c>
      <c r="I58" s="2"/>
      <c r="J58" s="2">
        <v>12.46025</v>
      </c>
      <c r="K58" s="2"/>
      <c r="Q58">
        <f t="shared" si="1"/>
        <v>13.19386318007291</v>
      </c>
      <c r="R58">
        <f t="shared" si="6"/>
        <v>4.295932739927089</v>
      </c>
      <c r="S58">
        <f t="shared" si="2"/>
        <v>24.562509245831663</v>
      </c>
      <c r="U58">
        <f t="shared" si="3"/>
        <v>13.129786828799677</v>
      </c>
      <c r="V58">
        <f t="shared" si="4"/>
        <v>4.3600090912003218</v>
      </c>
      <c r="W58">
        <f t="shared" si="5"/>
        <v>24.928873447943136</v>
      </c>
    </row>
    <row r="59" spans="1:24">
      <c r="A59" s="2" t="s">
        <v>1100</v>
      </c>
      <c r="B59" s="2">
        <v>1500</v>
      </c>
      <c r="C59" s="2">
        <v>2</v>
      </c>
      <c r="D59" s="2" t="s">
        <v>1056</v>
      </c>
      <c r="E59" s="2">
        <v>387</v>
      </c>
      <c r="F59" s="2">
        <v>1.0129999999999999</v>
      </c>
      <c r="G59" s="2">
        <v>198.155</v>
      </c>
      <c r="H59" s="2">
        <v>20.239999999999998</v>
      </c>
      <c r="I59" s="2"/>
      <c r="J59" s="2">
        <v>24.896000000000001</v>
      </c>
      <c r="K59" s="2"/>
      <c r="Q59">
        <f t="shared" si="1"/>
        <v>14.884395797122462</v>
      </c>
      <c r="R59">
        <f t="shared" si="6"/>
        <v>5.3556042028775366</v>
      </c>
      <c r="S59">
        <f t="shared" si="2"/>
        <v>26.460495073505619</v>
      </c>
      <c r="U59">
        <f t="shared" si="3"/>
        <v>14.756369084873638</v>
      </c>
      <c r="V59">
        <f t="shared" si="4"/>
        <v>5.4836309151263603</v>
      </c>
      <c r="W59">
        <f t="shared" si="5"/>
        <v>27.093038118213247</v>
      </c>
    </row>
    <row r="60" spans="1:24">
      <c r="A60" s="2" t="s">
        <v>1100</v>
      </c>
      <c r="B60" s="2">
        <v>1500</v>
      </c>
      <c r="C60" s="2">
        <v>3</v>
      </c>
      <c r="D60" s="2" t="s">
        <v>1056</v>
      </c>
      <c r="E60" s="2">
        <v>267</v>
      </c>
      <c r="F60" s="2">
        <v>1.4059999999999999</v>
      </c>
      <c r="G60" s="2">
        <v>297.46300000000002</v>
      </c>
      <c r="H60" s="2">
        <v>22.117647059999999</v>
      </c>
      <c r="I60" s="2"/>
      <c r="J60" s="2">
        <v>37.358625000000004</v>
      </c>
      <c r="K60" s="2"/>
      <c r="Q60">
        <f t="shared" si="1"/>
        <v>16.578581837896614</v>
      </c>
      <c r="R60">
        <f t="shared" si="6"/>
        <v>5.5390652221033854</v>
      </c>
      <c r="S60">
        <f t="shared" si="2"/>
        <v>25.043645949667237</v>
      </c>
      <c r="U60">
        <f t="shared" si="3"/>
        <v>16.38646656102938</v>
      </c>
      <c r="V60">
        <f t="shared" si="4"/>
        <v>5.7311804989706197</v>
      </c>
      <c r="W60">
        <f t="shared" si="5"/>
        <v>25.912252254605875</v>
      </c>
    </row>
    <row r="61" spans="1:24">
      <c r="A61" s="2" t="s">
        <v>1100</v>
      </c>
      <c r="B61" s="2">
        <v>1500</v>
      </c>
      <c r="C61" s="2">
        <v>4</v>
      </c>
      <c r="D61" s="2" t="s">
        <v>1056</v>
      </c>
      <c r="E61" s="2">
        <v>224</v>
      </c>
      <c r="F61" s="2">
        <v>1.8260000000000001</v>
      </c>
      <c r="G61" s="2">
        <v>396.51400000000001</v>
      </c>
      <c r="H61" s="2">
        <v>25.214285709999999</v>
      </c>
      <c r="I61" s="2"/>
      <c r="J61" s="2">
        <v>49.792499999999997</v>
      </c>
      <c r="K61" s="2"/>
      <c r="Q61">
        <f t="shared" si="1"/>
        <v>18.268859564918866</v>
      </c>
      <c r="R61">
        <f t="shared" si="6"/>
        <v>6.9454261450811323</v>
      </c>
      <c r="S61">
        <f t="shared" si="2"/>
        <v>27.54559944693009</v>
      </c>
      <c r="U61">
        <f t="shared" si="3"/>
        <v>18.012803569190659</v>
      </c>
      <c r="V61">
        <f t="shared" si="4"/>
        <v>7.2014821408093397</v>
      </c>
      <c r="W61">
        <f t="shared" si="5"/>
        <v>28.561118976902954</v>
      </c>
    </row>
    <row r="62" spans="1:24">
      <c r="A62" s="2" t="s">
        <v>1100</v>
      </c>
      <c r="B62" s="2">
        <v>1500</v>
      </c>
      <c r="C62" s="2">
        <v>5</v>
      </c>
      <c r="D62" s="2" t="s">
        <v>1056</v>
      </c>
      <c r="E62" s="2">
        <v>227</v>
      </c>
      <c r="F62" s="2">
        <v>50.69</v>
      </c>
      <c r="G62" s="2">
        <v>447.11599999999999</v>
      </c>
      <c r="H62" s="2">
        <v>27.85714286</v>
      </c>
      <c r="I62" s="2"/>
      <c r="J62" s="2">
        <v>62.225749999999998</v>
      </c>
      <c r="K62" s="2"/>
      <c r="Q62">
        <f t="shared" si="1"/>
        <v>19.959052328598688</v>
      </c>
      <c r="R62">
        <f t="shared" si="6"/>
        <v>7.8980905314013121</v>
      </c>
      <c r="S62">
        <f t="shared" si="2"/>
        <v>28.352119853404496</v>
      </c>
      <c r="U62">
        <f t="shared" si="3"/>
        <v>19.639058828047709</v>
      </c>
      <c r="V62">
        <f t="shared" si="4"/>
        <v>8.2180840319522908</v>
      </c>
      <c r="W62">
        <f t="shared" si="5"/>
        <v>29.500814470649164</v>
      </c>
    </row>
    <row r="63" spans="1:24">
      <c r="A63" s="2" t="s">
        <v>1100</v>
      </c>
      <c r="B63" s="2">
        <v>1500</v>
      </c>
      <c r="C63" s="2">
        <v>6</v>
      </c>
      <c r="D63" s="2" t="s">
        <v>1056</v>
      </c>
      <c r="E63" s="2">
        <v>218</v>
      </c>
      <c r="F63" s="2">
        <v>64.951999999999998</v>
      </c>
      <c r="G63" s="2">
        <v>532.04399999999998</v>
      </c>
      <c r="H63" s="2">
        <v>27.571428569999998</v>
      </c>
      <c r="I63" s="2"/>
      <c r="J63" s="2">
        <v>74.624499999999998</v>
      </c>
      <c r="K63" s="2"/>
      <c r="Q63">
        <f t="shared" si="1"/>
        <v>21.644555115776232</v>
      </c>
      <c r="R63">
        <f t="shared" si="6"/>
        <v>5.9268734542237667</v>
      </c>
      <c r="S63">
        <f t="shared" si="2"/>
        <v>21.496432218505706</v>
      </c>
      <c r="U63">
        <f t="shared" si="3"/>
        <v>21.260801525311408</v>
      </c>
      <c r="V63">
        <f t="shared" si="4"/>
        <v>6.3106270446885908</v>
      </c>
      <c r="W63">
        <f t="shared" si="5"/>
        <v>22.888284619227445</v>
      </c>
    </row>
    <row r="64" spans="1:24">
      <c r="A64" s="2" t="s">
        <v>1100</v>
      </c>
      <c r="B64" s="2">
        <v>1500</v>
      </c>
      <c r="C64" s="2">
        <v>7</v>
      </c>
      <c r="D64" s="2" t="s">
        <v>1056</v>
      </c>
      <c r="E64" s="2">
        <v>204</v>
      </c>
      <c r="F64" s="2">
        <v>55.481999999999999</v>
      </c>
      <c r="G64" s="2">
        <v>640.36</v>
      </c>
      <c r="H64" s="2">
        <v>28.53846154</v>
      </c>
      <c r="I64" s="2"/>
      <c r="J64" s="2">
        <v>86.980249999999998</v>
      </c>
      <c r="K64" s="2"/>
      <c r="Q64">
        <f t="shared" si="1"/>
        <v>23.324212424994414</v>
      </c>
      <c r="R64">
        <f t="shared" si="6"/>
        <v>5.2142491150055861</v>
      </c>
      <c r="S64">
        <f t="shared" si="2"/>
        <v>18.270953771271817</v>
      </c>
      <c r="U64">
        <f t="shared" si="3"/>
        <v>22.876919870444262</v>
      </c>
      <c r="V64">
        <f t="shared" si="4"/>
        <v>5.6615416695557386</v>
      </c>
      <c r="W64">
        <f t="shared" si="5"/>
        <v>19.838286172575994</v>
      </c>
    </row>
    <row r="65" spans="1:24">
      <c r="A65" s="2" t="s">
        <v>1100</v>
      </c>
      <c r="B65" s="2">
        <v>1500</v>
      </c>
      <c r="C65" s="2">
        <v>8</v>
      </c>
      <c r="D65" s="2" t="s">
        <v>1056</v>
      </c>
      <c r="E65" s="2">
        <v>186</v>
      </c>
      <c r="F65" s="2">
        <v>37.923000000000002</v>
      </c>
      <c r="G65" s="2">
        <v>748.63599999999997</v>
      </c>
      <c r="H65" s="2">
        <v>29.333333329999999</v>
      </c>
      <c r="I65" s="2"/>
      <c r="J65" s="2">
        <v>98.319874999999996</v>
      </c>
      <c r="K65" s="2"/>
      <c r="L65">
        <f>(H65-H58)/((J65-J58)/100)</f>
        <v>13.794070740467362</v>
      </c>
      <c r="M65">
        <f>(H65-$L$2)-(L65*J65/100)</f>
        <v>4.2710202205609153</v>
      </c>
      <c r="N65">
        <f>L65/L57</f>
        <v>1.096641708894309</v>
      </c>
      <c r="O65">
        <f>M65/M57</f>
        <v>0.91862884406988332</v>
      </c>
      <c r="Q65">
        <f t="shared" si="1"/>
        <v>24.865736332085707</v>
      </c>
      <c r="R65">
        <f t="shared" si="6"/>
        <v>4.467596997914292</v>
      </c>
      <c r="S65">
        <f t="shared" si="2"/>
        <v>15.230444312802183</v>
      </c>
      <c r="T65">
        <f>AVERAGE(S58:S64)</f>
        <v>24.533107937016663</v>
      </c>
      <c r="U65">
        <f t="shared" si="3"/>
        <v>24.36013019676416</v>
      </c>
      <c r="V65">
        <f t="shared" si="4"/>
        <v>4.9732031332358382</v>
      </c>
      <c r="W65">
        <f t="shared" si="5"/>
        <v>16.954101592503324</v>
      </c>
      <c r="X65">
        <f>AVERAGE(W58:W64)</f>
        <v>25.531809722873977</v>
      </c>
    </row>
    <row r="66" spans="1:24">
      <c r="A66" s="2" t="s">
        <v>1100</v>
      </c>
      <c r="B66" s="2">
        <v>1600</v>
      </c>
      <c r="C66" s="2">
        <v>1</v>
      </c>
      <c r="D66" s="2" t="s">
        <v>1056</v>
      </c>
      <c r="E66" s="2">
        <v>700</v>
      </c>
      <c r="F66" s="2">
        <v>0.40699999999999997</v>
      </c>
      <c r="G66" s="2">
        <v>99.27</v>
      </c>
      <c r="H66" s="2">
        <v>18.222222219999999</v>
      </c>
      <c r="I66" s="2"/>
      <c r="J66" s="2">
        <v>12.459625000000001</v>
      </c>
      <c r="K66" s="2"/>
      <c r="Q66">
        <f t="shared" si="1"/>
        <v>13.363156038403524</v>
      </c>
      <c r="R66">
        <f t="shared" ref="R66:R97" si="7">H66-Q66</f>
        <v>4.8590661815964751</v>
      </c>
      <c r="S66">
        <f t="shared" si="2"/>
        <v>26.665607097378903</v>
      </c>
      <c r="U66">
        <f t="shared" si="3"/>
        <v>13.238352084795146</v>
      </c>
      <c r="V66">
        <f t="shared" si="4"/>
        <v>4.9838701352048531</v>
      </c>
      <c r="W66">
        <f t="shared" si="5"/>
        <v>27.350506842874257</v>
      </c>
    </row>
    <row r="67" spans="1:24">
      <c r="A67" s="2" t="s">
        <v>1100</v>
      </c>
      <c r="B67" s="2">
        <v>1600</v>
      </c>
      <c r="C67" s="2">
        <v>2</v>
      </c>
      <c r="D67" s="2" t="s">
        <v>1056</v>
      </c>
      <c r="E67" s="2">
        <v>361</v>
      </c>
      <c r="F67" s="2">
        <v>0.97699999999999998</v>
      </c>
      <c r="G67" s="2">
        <v>198.33099999999999</v>
      </c>
      <c r="H67" s="2">
        <v>20.75</v>
      </c>
      <c r="I67" s="2"/>
      <c r="J67" s="2">
        <v>24.913499999999999</v>
      </c>
      <c r="K67" s="2"/>
      <c r="Q67">
        <f t="shared" ref="Q67:Q113" si="8">$L$2+(J67/100)*$L$9*POWER($M$2, (B67-800)/100)+$M$9*POWER($N$2, (B67-800)/100)</f>
        <v>15.225452247781631</v>
      </c>
      <c r="R67">
        <f t="shared" si="7"/>
        <v>5.5245477522183695</v>
      </c>
      <c r="S67">
        <f t="shared" ref="S67:S113" si="9">100*ABS(R67)/H67</f>
        <v>26.624326516715033</v>
      </c>
      <c r="U67">
        <f t="shared" ref="U67:U113" si="10">$L$2+(J67/100)*$L$9*B67/800+$M$9*POWER($N$2, (B67-800)/100)</f>
        <v>14.97590193641814</v>
      </c>
      <c r="V67">
        <f t="shared" ref="V67:V113" si="11">H67-U67</f>
        <v>5.7740980635818602</v>
      </c>
      <c r="W67">
        <f t="shared" ref="W67:W113" si="12">100*ABS(V67)/H67</f>
        <v>27.826978619671614</v>
      </c>
    </row>
    <row r="68" spans="1:24">
      <c r="A68" s="2" t="s">
        <v>1100</v>
      </c>
      <c r="B68" s="2">
        <v>1600</v>
      </c>
      <c r="C68" s="2">
        <v>3</v>
      </c>
      <c r="D68" s="2" t="s">
        <v>1056</v>
      </c>
      <c r="E68" s="2">
        <v>249</v>
      </c>
      <c r="F68" s="2">
        <v>1.444</v>
      </c>
      <c r="G68" s="2">
        <v>297.39699999999999</v>
      </c>
      <c r="H68" s="2">
        <v>24.375</v>
      </c>
      <c r="I68" s="2"/>
      <c r="J68" s="2">
        <v>37.355125000000001</v>
      </c>
      <c r="K68" s="2"/>
      <c r="Q68">
        <f t="shared" si="8"/>
        <v>17.085916647496891</v>
      </c>
      <c r="R68">
        <f t="shared" si="7"/>
        <v>7.2890833525031091</v>
      </c>
      <c r="S68">
        <f t="shared" si="9"/>
        <v>29.903931702576855</v>
      </c>
      <c r="U68">
        <f t="shared" si="10"/>
        <v>16.71174268258742</v>
      </c>
      <c r="V68">
        <f t="shared" si="11"/>
        <v>7.6632573174125795</v>
      </c>
      <c r="W68">
        <f t="shared" si="12"/>
        <v>31.439004379128534</v>
      </c>
    </row>
    <row r="69" spans="1:24">
      <c r="A69" s="2" t="s">
        <v>1100</v>
      </c>
      <c r="B69" s="2">
        <v>1600</v>
      </c>
      <c r="C69" s="2">
        <v>4</v>
      </c>
      <c r="D69" s="2" t="s">
        <v>1056</v>
      </c>
      <c r="E69" s="2">
        <v>209</v>
      </c>
      <c r="F69" s="2">
        <v>1.823</v>
      </c>
      <c r="G69" s="2">
        <v>396.54899999999998</v>
      </c>
      <c r="H69" s="2">
        <v>25.76923077</v>
      </c>
      <c r="I69" s="2"/>
      <c r="J69" s="2">
        <v>49.796500000000002</v>
      </c>
      <c r="K69" s="2"/>
      <c r="Q69">
        <f t="shared" si="8"/>
        <v>18.94634366334148</v>
      </c>
      <c r="R69">
        <f t="shared" si="7"/>
        <v>6.8228871066585199</v>
      </c>
      <c r="S69">
        <f t="shared" si="9"/>
        <v>26.476875338481516</v>
      </c>
      <c r="U69">
        <f t="shared" si="10"/>
        <v>18.447548549053561</v>
      </c>
      <c r="V69">
        <f t="shared" si="11"/>
        <v>7.3216822209464389</v>
      </c>
      <c r="W69">
        <f t="shared" si="12"/>
        <v>28.41249816998879</v>
      </c>
    </row>
    <row r="70" spans="1:24">
      <c r="A70" s="2" t="s">
        <v>1100</v>
      </c>
      <c r="B70" s="2">
        <v>1600</v>
      </c>
      <c r="C70" s="2">
        <v>5</v>
      </c>
      <c r="D70" s="2" t="s">
        <v>1056</v>
      </c>
      <c r="E70" s="2">
        <v>209</v>
      </c>
      <c r="F70" s="2">
        <v>48.555999999999997</v>
      </c>
      <c r="G70" s="2">
        <v>449.166</v>
      </c>
      <c r="H70" s="2">
        <v>26.416666670000001</v>
      </c>
      <c r="I70" s="2"/>
      <c r="J70" s="2">
        <v>62.215249999999997</v>
      </c>
      <c r="K70" s="2"/>
      <c r="Q70">
        <f t="shared" si="8"/>
        <v>20.803387438890404</v>
      </c>
      <c r="R70">
        <f t="shared" si="7"/>
        <v>5.6132792311095976</v>
      </c>
      <c r="S70">
        <f t="shared" si="9"/>
        <v>21.249006550415004</v>
      </c>
      <c r="U70">
        <f t="shared" si="10"/>
        <v>20.180197802385802</v>
      </c>
      <c r="V70">
        <f t="shared" si="11"/>
        <v>6.2364688676141995</v>
      </c>
      <c r="W70">
        <f t="shared" si="12"/>
        <v>23.608084038462827</v>
      </c>
    </row>
    <row r="71" spans="1:24">
      <c r="A71" s="2" t="s">
        <v>1100</v>
      </c>
      <c r="B71" s="2">
        <v>1600</v>
      </c>
      <c r="C71" s="2">
        <v>6</v>
      </c>
      <c r="D71" s="2" t="s">
        <v>1056</v>
      </c>
      <c r="E71" s="2">
        <v>206</v>
      </c>
      <c r="F71" s="2">
        <v>66.040000000000006</v>
      </c>
      <c r="G71" s="2">
        <v>530.46500000000003</v>
      </c>
      <c r="H71" s="2">
        <v>27.53846154</v>
      </c>
      <c r="I71" s="2"/>
      <c r="J71" s="2">
        <v>74.563124999999999</v>
      </c>
      <c r="K71" s="2"/>
      <c r="Q71">
        <f t="shared" si="8"/>
        <v>22.649832887104289</v>
      </c>
      <c r="R71">
        <f t="shared" si="7"/>
        <v>4.8886286528957115</v>
      </c>
      <c r="S71">
        <f t="shared" si="9"/>
        <v>17.752003487177053</v>
      </c>
      <c r="U71">
        <f t="shared" si="10"/>
        <v>21.902958659878692</v>
      </c>
      <c r="V71">
        <f t="shared" si="11"/>
        <v>5.6355028801213081</v>
      </c>
      <c r="W71">
        <f t="shared" si="12"/>
        <v>20.464116602649209</v>
      </c>
    </row>
    <row r="72" spans="1:24">
      <c r="A72" s="2" t="s">
        <v>1100</v>
      </c>
      <c r="B72" s="2">
        <v>1600</v>
      </c>
      <c r="C72" s="2">
        <v>7</v>
      </c>
      <c r="D72" s="2" t="s">
        <v>1056</v>
      </c>
      <c r="E72" s="2">
        <v>192</v>
      </c>
      <c r="F72" s="2">
        <v>55.564999999999998</v>
      </c>
      <c r="G72" s="2">
        <v>640.178</v>
      </c>
      <c r="H72" s="2">
        <v>28.333333329999999</v>
      </c>
      <c r="I72" s="2"/>
      <c r="J72" s="2">
        <v>86.967875000000006</v>
      </c>
      <c r="K72" s="2"/>
      <c r="Q72">
        <f t="shared" si="8"/>
        <v>24.504783165895674</v>
      </c>
      <c r="R72">
        <f t="shared" si="7"/>
        <v>3.8285501641043247</v>
      </c>
      <c r="S72">
        <f t="shared" si="9"/>
        <v>13.512529992546151</v>
      </c>
      <c r="U72">
        <f t="shared" si="10"/>
        <v>23.633654649835261</v>
      </c>
      <c r="V72">
        <f t="shared" si="11"/>
        <v>4.6996786801647374</v>
      </c>
      <c r="W72">
        <f t="shared" si="12"/>
        <v>16.587101226062263</v>
      </c>
    </row>
    <row r="73" spans="1:24">
      <c r="A73" s="2" t="s">
        <v>1100</v>
      </c>
      <c r="B73" s="2">
        <v>1600</v>
      </c>
      <c r="C73" s="2">
        <v>8</v>
      </c>
      <c r="D73" s="2" t="s">
        <v>1056</v>
      </c>
      <c r="E73" s="2">
        <v>178</v>
      </c>
      <c r="F73" s="2">
        <v>43.374000000000002</v>
      </c>
      <c r="G73" s="2">
        <v>741.19500000000005</v>
      </c>
      <c r="H73" s="2">
        <v>29</v>
      </c>
      <c r="I73" s="2"/>
      <c r="J73" s="2">
        <v>98.071124999999995</v>
      </c>
      <c r="K73" s="2"/>
      <c r="L73">
        <f>(H73-H66)/((J73-J66)/100)</f>
        <v>12.589170590399656</v>
      </c>
      <c r="M73">
        <f>(H73-$L$2)-(L73*J73/100)</f>
        <v>5.1536587738259172</v>
      </c>
      <c r="N73">
        <f>L73/L65</f>
        <v>0.91265086479998125</v>
      </c>
      <c r="O73">
        <f>M73/M65</f>
        <v>1.2066575449621928</v>
      </c>
      <c r="Q73">
        <f t="shared" si="8"/>
        <v>26.16511301397729</v>
      </c>
      <c r="R73">
        <f t="shared" si="7"/>
        <v>2.8348869860227097</v>
      </c>
      <c r="S73">
        <f t="shared" si="9"/>
        <v>9.7754723655955509</v>
      </c>
      <c r="T73">
        <f>AVERAGE(S66:S72)</f>
        <v>23.169182955041503</v>
      </c>
      <c r="U73">
        <f t="shared" si="10"/>
        <v>25.182766905260419</v>
      </c>
      <c r="V73">
        <f t="shared" si="11"/>
        <v>3.8172330947395814</v>
      </c>
      <c r="W73">
        <f t="shared" si="12"/>
        <v>13.162872740481316</v>
      </c>
      <c r="X73">
        <f>AVERAGE(W66:W72)</f>
        <v>25.098327125548213</v>
      </c>
    </row>
    <row r="74" spans="1:24">
      <c r="A74" s="2" t="s">
        <v>1100</v>
      </c>
      <c r="B74" s="2">
        <v>1700</v>
      </c>
      <c r="C74" s="2">
        <v>1</v>
      </c>
      <c r="D74" s="2" t="s">
        <v>1056</v>
      </c>
      <c r="E74" s="2">
        <v>657</v>
      </c>
      <c r="F74" s="2">
        <v>0.432</v>
      </c>
      <c r="G74" s="2">
        <v>99.238</v>
      </c>
      <c r="H74" s="2">
        <v>18.348837209999999</v>
      </c>
      <c r="I74" s="2"/>
      <c r="J74" s="2">
        <v>12.45875</v>
      </c>
      <c r="K74" s="2"/>
      <c r="Q74">
        <f t="shared" si="8"/>
        <v>13.549327714341796</v>
      </c>
      <c r="R74">
        <f t="shared" si="7"/>
        <v>4.799509495658203</v>
      </c>
      <c r="S74">
        <f t="shared" si="9"/>
        <v>26.157022598917063</v>
      </c>
      <c r="U74">
        <f t="shared" si="10"/>
        <v>13.346869381198802</v>
      </c>
      <c r="V74">
        <f t="shared" si="11"/>
        <v>5.0019678288011971</v>
      </c>
      <c r="W74">
        <f t="shared" si="12"/>
        <v>27.260407684445294</v>
      </c>
    </row>
    <row r="75" spans="1:24">
      <c r="A75" s="2" t="s">
        <v>1100</v>
      </c>
      <c r="B75" s="2">
        <v>1700</v>
      </c>
      <c r="C75" s="2">
        <v>2</v>
      </c>
      <c r="D75" s="2" t="s">
        <v>1056</v>
      </c>
      <c r="E75" s="2">
        <v>338</v>
      </c>
      <c r="F75" s="2">
        <v>0.95099999999999996</v>
      </c>
      <c r="G75" s="2">
        <v>198.34</v>
      </c>
      <c r="H75" s="2">
        <v>20.772727270000001</v>
      </c>
      <c r="I75" s="2"/>
      <c r="J75" s="2">
        <v>24.911375</v>
      </c>
      <c r="K75" s="2"/>
      <c r="Q75">
        <f t="shared" si="8"/>
        <v>15.597647933369025</v>
      </c>
      <c r="R75">
        <f t="shared" si="7"/>
        <v>5.1750793366309757</v>
      </c>
      <c r="S75">
        <f t="shared" si="9"/>
        <v>24.912854577861964</v>
      </c>
      <c r="U75">
        <f t="shared" si="10"/>
        <v>15.192830800125318</v>
      </c>
      <c r="V75">
        <f t="shared" si="11"/>
        <v>5.5798964698746829</v>
      </c>
      <c r="W75">
        <f t="shared" si="12"/>
        <v>26.861646029181621</v>
      </c>
    </row>
    <row r="76" spans="1:24">
      <c r="A76" s="2" t="s">
        <v>1100</v>
      </c>
      <c r="B76" s="2">
        <v>1700</v>
      </c>
      <c r="C76" s="2">
        <v>3</v>
      </c>
      <c r="D76" s="2" t="s">
        <v>1056</v>
      </c>
      <c r="E76" s="2">
        <v>239</v>
      </c>
      <c r="F76" s="2">
        <v>1.369</v>
      </c>
      <c r="G76" s="2">
        <v>297.46699999999998</v>
      </c>
      <c r="H76" s="2">
        <v>24</v>
      </c>
      <c r="I76" s="2"/>
      <c r="J76" s="2">
        <v>37.354500000000002</v>
      </c>
      <c r="K76" s="2"/>
      <c r="Q76">
        <f t="shared" si="8"/>
        <v>17.644405506602236</v>
      </c>
      <c r="R76">
        <f t="shared" si="7"/>
        <v>6.3555944933977635</v>
      </c>
      <c r="S76">
        <f t="shared" si="9"/>
        <v>26.481643722490684</v>
      </c>
      <c r="U76">
        <f t="shared" si="10"/>
        <v>17.037383951037675</v>
      </c>
      <c r="V76">
        <f t="shared" si="11"/>
        <v>6.9626160489623246</v>
      </c>
      <c r="W76">
        <f t="shared" si="12"/>
        <v>29.010900204009687</v>
      </c>
    </row>
    <row r="77" spans="1:24">
      <c r="A77" s="2" t="s">
        <v>1100</v>
      </c>
      <c r="B77" s="2">
        <v>1700</v>
      </c>
      <c r="C77" s="2">
        <v>4</v>
      </c>
      <c r="D77" s="2" t="s">
        <v>1056</v>
      </c>
      <c r="E77" s="2">
        <v>195</v>
      </c>
      <c r="F77" s="2">
        <v>1.7989999999999999</v>
      </c>
      <c r="G77" s="2">
        <v>396.51</v>
      </c>
      <c r="H77" s="2">
        <v>24.61538462</v>
      </c>
      <c r="I77" s="2"/>
      <c r="J77" s="2">
        <v>49.788625000000003</v>
      </c>
      <c r="K77" s="2"/>
      <c r="Q77">
        <f t="shared" si="8"/>
        <v>19.689682678556903</v>
      </c>
      <c r="R77">
        <f t="shared" si="7"/>
        <v>4.9257019414430978</v>
      </c>
      <c r="S77">
        <f t="shared" si="9"/>
        <v>20.010664133360585</v>
      </c>
      <c r="U77">
        <f t="shared" si="10"/>
        <v>18.880602953305043</v>
      </c>
      <c r="V77">
        <f t="shared" si="11"/>
        <v>5.7347816666949569</v>
      </c>
      <c r="W77">
        <f t="shared" si="12"/>
        <v>23.297550516579975</v>
      </c>
    </row>
    <row r="78" spans="1:24">
      <c r="A78" s="2" t="s">
        <v>1100</v>
      </c>
      <c r="B78" s="2">
        <v>1700</v>
      </c>
      <c r="C78" s="2">
        <v>5</v>
      </c>
      <c r="D78" s="2" t="s">
        <v>1056</v>
      </c>
      <c r="E78" s="2">
        <v>203</v>
      </c>
      <c r="F78" s="2">
        <v>57.817999999999998</v>
      </c>
      <c r="G78" s="2">
        <v>439.988</v>
      </c>
      <c r="H78" s="2">
        <v>32.07692308</v>
      </c>
      <c r="I78" s="2"/>
      <c r="J78" s="2">
        <v>62.225749999999998</v>
      </c>
      <c r="K78" s="2"/>
      <c r="Q78">
        <f t="shared" si="8"/>
        <v>21.735453317604417</v>
      </c>
      <c r="R78">
        <f t="shared" si="7"/>
        <v>10.341469762395583</v>
      </c>
      <c r="S78">
        <f t="shared" si="9"/>
        <v>32.239593980394908</v>
      </c>
      <c r="U78">
        <f t="shared" si="10"/>
        <v>20.724266671787404</v>
      </c>
      <c r="V78">
        <f t="shared" si="11"/>
        <v>11.352656408212596</v>
      </c>
      <c r="W78">
        <f t="shared" si="12"/>
        <v>35.391974410697117</v>
      </c>
    </row>
    <row r="79" spans="1:24">
      <c r="A79" s="2" t="s">
        <v>1100</v>
      </c>
      <c r="B79" s="2">
        <v>1700</v>
      </c>
      <c r="C79" s="2">
        <v>6</v>
      </c>
      <c r="D79" s="2" t="s">
        <v>1056</v>
      </c>
      <c r="E79" s="2">
        <v>191</v>
      </c>
      <c r="F79" s="2">
        <v>66.295000000000002</v>
      </c>
      <c r="G79" s="2">
        <v>530.82299999999998</v>
      </c>
      <c r="H79" s="2">
        <v>32.75</v>
      </c>
      <c r="I79" s="2"/>
      <c r="J79" s="2">
        <v>74.639750000000006</v>
      </c>
      <c r="K79" s="2"/>
      <c r="Q79">
        <f t="shared" si="8"/>
        <v>23.777420147811224</v>
      </c>
      <c r="R79">
        <f t="shared" si="7"/>
        <v>8.9725798521887761</v>
      </c>
      <c r="S79">
        <f t="shared" si="9"/>
        <v>27.397190388362674</v>
      </c>
      <c r="U79">
        <f t="shared" si="10"/>
        <v>22.564502369445833</v>
      </c>
      <c r="V79">
        <f t="shared" si="11"/>
        <v>10.185497630554167</v>
      </c>
      <c r="W79">
        <f t="shared" si="12"/>
        <v>31.100756123829516</v>
      </c>
    </row>
    <row r="80" spans="1:24">
      <c r="A80" s="2" t="s">
        <v>1100</v>
      </c>
      <c r="B80" s="2">
        <v>1700</v>
      </c>
      <c r="C80" s="2">
        <v>7</v>
      </c>
      <c r="D80" s="2" t="s">
        <v>1056</v>
      </c>
      <c r="E80" s="2">
        <v>180</v>
      </c>
      <c r="F80" s="2">
        <v>59.47</v>
      </c>
      <c r="G80" s="2">
        <v>635.84500000000003</v>
      </c>
      <c r="H80" s="2">
        <v>30.5</v>
      </c>
      <c r="I80" s="2"/>
      <c r="J80" s="2">
        <v>86.914375000000007</v>
      </c>
      <c r="K80" s="2"/>
      <c r="Q80">
        <f t="shared" si="8"/>
        <v>25.796461319329445</v>
      </c>
      <c r="R80">
        <f t="shared" si="7"/>
        <v>4.7035386806705546</v>
      </c>
      <c r="S80">
        <f t="shared" si="9"/>
        <v>15.421438297280508</v>
      </c>
      <c r="U80">
        <f t="shared" si="10"/>
        <v>24.384077292949183</v>
      </c>
      <c r="V80">
        <f t="shared" si="11"/>
        <v>6.1159227070508173</v>
      </c>
      <c r="W80">
        <f t="shared" si="12"/>
        <v>20.052205596887926</v>
      </c>
    </row>
    <row r="81" spans="1:24">
      <c r="A81" s="2" t="s">
        <v>1100</v>
      </c>
      <c r="B81" s="2">
        <v>1700</v>
      </c>
      <c r="C81" s="2">
        <v>8</v>
      </c>
      <c r="D81" s="2" t="s">
        <v>1056</v>
      </c>
      <c r="E81" s="2">
        <v>166</v>
      </c>
      <c r="F81" s="2">
        <v>40.222000000000001</v>
      </c>
      <c r="G81" s="2">
        <v>739.01599999999996</v>
      </c>
      <c r="H81" s="2">
        <v>29.545454549999999</v>
      </c>
      <c r="I81" s="2"/>
      <c r="J81" s="2">
        <v>97.404750000000007</v>
      </c>
      <c r="K81" s="2"/>
      <c r="L81">
        <f>(H81-H74)/((J81-J74)/100)</f>
        <v>13.180864714053632</v>
      </c>
      <c r="M81">
        <f>(H81-$L$2)-(L81*J81/100)</f>
        <v>5.2066662274378412</v>
      </c>
      <c r="N81">
        <f>L81/L73</f>
        <v>1.0470002467124557</v>
      </c>
      <c r="O81">
        <f>M81/M73</f>
        <v>1.0102854022623957</v>
      </c>
      <c r="Q81">
        <f t="shared" si="8"/>
        <v>27.522012937376065</v>
      </c>
      <c r="R81">
        <f t="shared" si="7"/>
        <v>2.0234416126239338</v>
      </c>
      <c r="S81">
        <f t="shared" si="9"/>
        <v>6.8485716109043038</v>
      </c>
      <c r="T81">
        <f>AVERAGE(S74:S80)</f>
        <v>24.660058242666913</v>
      </c>
      <c r="U81">
        <f t="shared" si="10"/>
        <v>25.939157247582944</v>
      </c>
      <c r="V81">
        <f t="shared" si="11"/>
        <v>3.6062973024170546</v>
      </c>
      <c r="W81">
        <f t="shared" si="12"/>
        <v>12.20592932937989</v>
      </c>
      <c r="X81">
        <f>AVERAGE(W74:W80)</f>
        <v>27.567920080804445</v>
      </c>
    </row>
    <row r="82" spans="1:24">
      <c r="A82" s="2" t="s">
        <v>1100</v>
      </c>
      <c r="B82" s="2">
        <v>1800</v>
      </c>
      <c r="C82" s="2">
        <v>1</v>
      </c>
      <c r="D82" s="2" t="s">
        <v>1056</v>
      </c>
      <c r="E82" s="2">
        <v>618</v>
      </c>
      <c r="F82" s="2">
        <v>0.443</v>
      </c>
      <c r="G82" s="2">
        <v>99.207999999999998</v>
      </c>
      <c r="H82" s="2">
        <v>19.731707320000002</v>
      </c>
      <c r="I82" s="2"/>
      <c r="J82" s="2">
        <v>12.456375</v>
      </c>
      <c r="K82" s="2"/>
      <c r="Q82">
        <f t="shared" si="8"/>
        <v>13.75383075818262</v>
      </c>
      <c r="R82">
        <f t="shared" si="7"/>
        <v>5.9778765618173821</v>
      </c>
      <c r="S82">
        <f t="shared" si="9"/>
        <v>30.295789740192543</v>
      </c>
      <c r="U82">
        <f t="shared" si="10"/>
        <v>13.455135979736159</v>
      </c>
      <c r="V82">
        <f t="shared" si="11"/>
        <v>6.2765713402638426</v>
      </c>
      <c r="W82">
        <f t="shared" si="12"/>
        <v>31.80957044655699</v>
      </c>
    </row>
    <row r="83" spans="1:24">
      <c r="A83" s="2" t="s">
        <v>1100</v>
      </c>
      <c r="B83" s="2">
        <v>1800</v>
      </c>
      <c r="C83" s="2">
        <v>2</v>
      </c>
      <c r="D83" s="2" t="s">
        <v>1056</v>
      </c>
      <c r="E83" s="2">
        <v>319</v>
      </c>
      <c r="F83" s="2">
        <v>0.93100000000000005</v>
      </c>
      <c r="G83" s="2">
        <v>198.346</v>
      </c>
      <c r="H83" s="2">
        <v>22.714285709999999</v>
      </c>
      <c r="I83" s="2"/>
      <c r="J83" s="2">
        <v>24.909624999999998</v>
      </c>
      <c r="K83" s="2"/>
      <c r="Q83">
        <f t="shared" si="8"/>
        <v>16.007096085321351</v>
      </c>
      <c r="R83">
        <f t="shared" si="7"/>
        <v>6.707189624678648</v>
      </c>
      <c r="S83">
        <f t="shared" si="9"/>
        <v>29.528507787175528</v>
      </c>
      <c r="U83">
        <f t="shared" si="10"/>
        <v>15.409781463646954</v>
      </c>
      <c r="V83">
        <f t="shared" si="11"/>
        <v>7.3045042463530443</v>
      </c>
      <c r="W83">
        <f t="shared" si="12"/>
        <v>32.158194801332563</v>
      </c>
    </row>
    <row r="84" spans="1:24">
      <c r="A84" s="2" t="s">
        <v>1100</v>
      </c>
      <c r="B84" s="2">
        <v>1800</v>
      </c>
      <c r="C84" s="2">
        <v>3</v>
      </c>
      <c r="D84" s="2" t="s">
        <v>1056</v>
      </c>
      <c r="E84" s="2">
        <v>227</v>
      </c>
      <c r="F84" s="2">
        <v>1.38</v>
      </c>
      <c r="G84" s="2">
        <v>297.41000000000003</v>
      </c>
      <c r="H84" s="2">
        <v>26.8</v>
      </c>
      <c r="I84" s="2"/>
      <c r="J84" s="2">
        <v>37.348750000000003</v>
      </c>
      <c r="K84" s="2"/>
      <c r="Q84">
        <f t="shared" si="8"/>
        <v>18.257805664141706</v>
      </c>
      <c r="R84">
        <f t="shared" si="7"/>
        <v>8.5421943358582944</v>
      </c>
      <c r="S84">
        <f t="shared" si="9"/>
        <v>31.873859462157814</v>
      </c>
      <c r="U84">
        <f t="shared" si="10"/>
        <v>17.362209906427104</v>
      </c>
      <c r="V84">
        <f t="shared" si="11"/>
        <v>9.4377900935728967</v>
      </c>
      <c r="W84">
        <f t="shared" si="12"/>
        <v>35.215634677510806</v>
      </c>
    </row>
    <row r="85" spans="1:24">
      <c r="A85" s="2" t="s">
        <v>1100</v>
      </c>
      <c r="B85" s="2">
        <v>1800</v>
      </c>
      <c r="C85" s="2">
        <v>4</v>
      </c>
      <c r="D85" s="2" t="s">
        <v>1056</v>
      </c>
      <c r="E85" s="2">
        <v>184</v>
      </c>
      <c r="F85" s="2">
        <v>1.8280000000000001</v>
      </c>
      <c r="G85" s="2">
        <v>396.39400000000001</v>
      </c>
      <c r="H85" s="2">
        <v>31.25</v>
      </c>
      <c r="I85" s="2"/>
      <c r="J85" s="2">
        <v>49.777749999999997</v>
      </c>
      <c r="K85" s="2"/>
      <c r="Q85">
        <f t="shared" si="8"/>
        <v>20.506683246379858</v>
      </c>
      <c r="R85">
        <f t="shared" si="7"/>
        <v>10.743316753620142</v>
      </c>
      <c r="S85">
        <f t="shared" si="9"/>
        <v>34.378613611584456</v>
      </c>
      <c r="U85">
        <f t="shared" si="10"/>
        <v>19.313049142733071</v>
      </c>
      <c r="V85">
        <f t="shared" si="11"/>
        <v>11.936950857266929</v>
      </c>
      <c r="W85">
        <f t="shared" si="12"/>
        <v>38.198242743254177</v>
      </c>
    </row>
    <row r="86" spans="1:24">
      <c r="A86" s="2" t="s">
        <v>1100</v>
      </c>
      <c r="B86" s="2">
        <v>1800</v>
      </c>
      <c r="C86" s="2">
        <v>5</v>
      </c>
      <c r="D86" s="2" t="s">
        <v>1056</v>
      </c>
      <c r="E86" s="2">
        <v>191</v>
      </c>
      <c r="F86" s="2">
        <v>52.555999999999997</v>
      </c>
      <c r="G86" s="2">
        <v>445.06099999999998</v>
      </c>
      <c r="H86" s="2">
        <v>31.333333329999999</v>
      </c>
      <c r="I86" s="2"/>
      <c r="J86" s="2">
        <v>62.202125000000002</v>
      </c>
      <c r="K86" s="2"/>
      <c r="Q86">
        <f t="shared" si="8"/>
        <v>22.754723990673057</v>
      </c>
      <c r="R86">
        <f t="shared" si="7"/>
        <v>8.5786093393269418</v>
      </c>
      <c r="S86">
        <f t="shared" si="9"/>
        <v>27.378540447573062</v>
      </c>
      <c r="U86">
        <f t="shared" si="10"/>
        <v>21.263162445217496</v>
      </c>
      <c r="V86">
        <f t="shared" si="11"/>
        <v>10.070170884782502</v>
      </c>
      <c r="W86">
        <f t="shared" si="12"/>
        <v>32.138843252724882</v>
      </c>
    </row>
    <row r="87" spans="1:24">
      <c r="A87" s="2" t="s">
        <v>1100</v>
      </c>
      <c r="B87" s="2">
        <v>1800</v>
      </c>
      <c r="C87" s="2">
        <v>6</v>
      </c>
      <c r="D87" s="2" t="s">
        <v>1056</v>
      </c>
      <c r="E87" s="2">
        <v>189</v>
      </c>
      <c r="F87" s="2">
        <v>77.683000000000007</v>
      </c>
      <c r="G87" s="2">
        <v>519.21699999999998</v>
      </c>
      <c r="H87" s="2">
        <v>32.333333330000002</v>
      </c>
      <c r="I87" s="2"/>
      <c r="J87" s="2">
        <v>74.612499999999997</v>
      </c>
      <c r="K87" s="2"/>
      <c r="Q87">
        <f t="shared" si="8"/>
        <v>25.000231603889631</v>
      </c>
      <c r="R87">
        <f t="shared" si="7"/>
        <v>7.333101726110371</v>
      </c>
      <c r="S87">
        <f t="shared" si="9"/>
        <v>22.67969606247328</v>
      </c>
      <c r="U87">
        <f t="shared" si="10"/>
        <v>23.211078326404287</v>
      </c>
      <c r="V87">
        <f t="shared" si="11"/>
        <v>9.1222550035957148</v>
      </c>
      <c r="W87">
        <f t="shared" si="12"/>
        <v>28.21315980784377</v>
      </c>
    </row>
    <row r="88" spans="1:24">
      <c r="A88" s="2" t="s">
        <v>1100</v>
      </c>
      <c r="B88" s="2">
        <v>1800</v>
      </c>
      <c r="C88" s="2">
        <v>7</v>
      </c>
      <c r="D88" s="2" t="s">
        <v>1056</v>
      </c>
      <c r="E88" s="2">
        <v>171</v>
      </c>
      <c r="F88" s="2">
        <v>59.868000000000002</v>
      </c>
      <c r="G88" s="2">
        <v>633.97900000000004</v>
      </c>
      <c r="H88" s="2">
        <v>31.727272729999999</v>
      </c>
      <c r="I88" s="2"/>
      <c r="J88" s="2">
        <v>86.730874999999997</v>
      </c>
      <c r="K88" s="2"/>
      <c r="Q88">
        <f t="shared" si="8"/>
        <v>27.192905340365236</v>
      </c>
      <c r="R88">
        <f t="shared" si="7"/>
        <v>4.5343673896347632</v>
      </c>
      <c r="S88">
        <f t="shared" si="9"/>
        <v>14.291702372978477</v>
      </c>
      <c r="U88">
        <f t="shared" si="10"/>
        <v>25.113162277669019</v>
      </c>
      <c r="V88">
        <f t="shared" si="11"/>
        <v>6.6141104523309799</v>
      </c>
      <c r="W88">
        <f t="shared" si="12"/>
        <v>20.846766466872992</v>
      </c>
    </row>
    <row r="89" spans="1:24">
      <c r="A89" s="2" t="s">
        <v>1100</v>
      </c>
      <c r="B89" s="2">
        <v>1800</v>
      </c>
      <c r="C89" s="2">
        <v>8</v>
      </c>
      <c r="D89" s="2" t="s">
        <v>1056</v>
      </c>
      <c r="E89" s="2">
        <v>155</v>
      </c>
      <c r="F89" s="2">
        <v>34.055999999999997</v>
      </c>
      <c r="G89" s="2">
        <v>752.25599999999997</v>
      </c>
      <c r="H89" s="2">
        <v>35.6</v>
      </c>
      <c r="I89" s="2"/>
      <c r="J89" s="2">
        <v>98.289000000000001</v>
      </c>
      <c r="K89" s="2"/>
      <c r="L89">
        <f>(H89-H82)/((J89-J82)/100)</f>
        <v>18.487483844284149</v>
      </c>
      <c r="M89">
        <f>(H89-$L$2)-(L89*J89/100)</f>
        <v>5.9288370042915517</v>
      </c>
      <c r="N89">
        <f>L89/L81</f>
        <v>1.4026002273259448</v>
      </c>
      <c r="O89">
        <f>M89/M81</f>
        <v>1.138701185232126</v>
      </c>
      <c r="Q89">
        <f t="shared" si="8"/>
        <v>29.284208599292455</v>
      </c>
      <c r="R89">
        <f t="shared" si="7"/>
        <v>6.3157914007075462</v>
      </c>
      <c r="S89">
        <f t="shared" si="9"/>
        <v>17.740987080639176</v>
      </c>
      <c r="T89">
        <f>AVERAGE(S82:S88)</f>
        <v>27.203815640590737</v>
      </c>
      <c r="U89">
        <f t="shared" si="10"/>
        <v>26.92731013736239</v>
      </c>
      <c r="V89">
        <f t="shared" si="11"/>
        <v>8.6726898626376112</v>
      </c>
      <c r="W89">
        <f t="shared" si="12"/>
        <v>24.361488378195535</v>
      </c>
      <c r="X89">
        <f>AVERAGE(W82:W88)</f>
        <v>31.225773170870884</v>
      </c>
    </row>
    <row r="90" spans="1:24">
      <c r="A90" s="2" t="s">
        <v>1100</v>
      </c>
      <c r="B90" s="2">
        <v>1900</v>
      </c>
      <c r="C90" s="2">
        <v>1</v>
      </c>
      <c r="D90" s="2" t="s">
        <v>1056</v>
      </c>
      <c r="E90" s="2">
        <v>585</v>
      </c>
      <c r="F90" s="2">
        <v>0.44800000000000001</v>
      </c>
      <c r="G90" s="2">
        <v>99.206999999999994</v>
      </c>
      <c r="H90" s="2">
        <v>21.921052629999998</v>
      </c>
      <c r="I90" s="2"/>
      <c r="J90" s="2">
        <v>12.456875</v>
      </c>
      <c r="K90" s="2"/>
      <c r="Q90">
        <f t="shared" si="8"/>
        <v>13.979313349864608</v>
      </c>
      <c r="R90">
        <f t="shared" si="7"/>
        <v>7.9417392801353905</v>
      </c>
      <c r="S90">
        <f t="shared" si="9"/>
        <v>36.228822649085494</v>
      </c>
      <c r="U90">
        <f t="shared" si="10"/>
        <v>13.563837484572009</v>
      </c>
      <c r="V90">
        <f t="shared" si="11"/>
        <v>8.3572151454279897</v>
      </c>
      <c r="W90">
        <f t="shared" si="12"/>
        <v>38.124150726187054</v>
      </c>
    </row>
    <row r="91" spans="1:24">
      <c r="A91" s="2" t="s">
        <v>1100</v>
      </c>
      <c r="B91" s="2">
        <v>1900</v>
      </c>
      <c r="C91" s="2">
        <v>2</v>
      </c>
      <c r="D91" s="2" t="s">
        <v>1056</v>
      </c>
      <c r="E91" s="2">
        <v>306</v>
      </c>
      <c r="F91" s="2">
        <v>0.92900000000000005</v>
      </c>
      <c r="G91" s="2">
        <v>198.32300000000001</v>
      </c>
      <c r="H91" s="2">
        <v>23.95</v>
      </c>
      <c r="I91" s="2"/>
      <c r="J91" s="2">
        <v>24.906500000000001</v>
      </c>
      <c r="K91" s="2"/>
      <c r="Q91">
        <f t="shared" si="8"/>
        <v>16.45718371970521</v>
      </c>
      <c r="R91">
        <f t="shared" si="7"/>
        <v>7.4928162802947895</v>
      </c>
      <c r="S91">
        <f t="shared" si="9"/>
        <v>31.285245429205801</v>
      </c>
      <c r="U91">
        <f t="shared" si="10"/>
        <v>15.626473799367236</v>
      </c>
      <c r="V91">
        <f t="shared" si="11"/>
        <v>8.3235262006327631</v>
      </c>
      <c r="W91">
        <f t="shared" si="12"/>
        <v>34.753762841890449</v>
      </c>
    </row>
    <row r="92" spans="1:24">
      <c r="A92" s="2" t="s">
        <v>1100</v>
      </c>
      <c r="B92" s="2">
        <v>1900</v>
      </c>
      <c r="C92" s="2">
        <v>3</v>
      </c>
      <c r="D92" s="2" t="s">
        <v>1056</v>
      </c>
      <c r="E92" s="2">
        <v>216</v>
      </c>
      <c r="F92" s="2">
        <v>1.3620000000000001</v>
      </c>
      <c r="G92" s="2">
        <v>297.05200000000002</v>
      </c>
      <c r="H92" s="2">
        <v>26.785714290000001</v>
      </c>
      <c r="I92" s="2"/>
      <c r="J92" s="2">
        <v>37.301749999999998</v>
      </c>
      <c r="K92" s="2"/>
      <c r="Q92">
        <f t="shared" si="8"/>
        <v>18.92423173936578</v>
      </c>
      <c r="R92">
        <f t="shared" si="7"/>
        <v>7.8614825506342214</v>
      </c>
      <c r="S92">
        <f t="shared" si="9"/>
        <v>29.349534851005163</v>
      </c>
      <c r="U92">
        <f t="shared" si="10"/>
        <v>17.6801013408366</v>
      </c>
      <c r="V92">
        <f t="shared" si="11"/>
        <v>9.105612949163401</v>
      </c>
      <c r="W92">
        <f t="shared" si="12"/>
        <v>33.994288338104276</v>
      </c>
    </row>
    <row r="93" spans="1:24">
      <c r="A93" s="2" t="s">
        <v>1100</v>
      </c>
      <c r="B93" s="2">
        <v>1900</v>
      </c>
      <c r="C93" s="2">
        <v>4</v>
      </c>
      <c r="D93" s="2" t="s">
        <v>1056</v>
      </c>
      <c r="E93" s="2">
        <v>184</v>
      </c>
      <c r="F93" s="2">
        <v>1.7330000000000001</v>
      </c>
      <c r="G93" s="2">
        <v>396.48899999999998</v>
      </c>
      <c r="H93" s="2">
        <v>30.5</v>
      </c>
      <c r="I93" s="2"/>
      <c r="J93" s="2">
        <v>49.777749999999997</v>
      </c>
      <c r="K93" s="2"/>
      <c r="Q93">
        <f t="shared" si="8"/>
        <v>21.407351571017848</v>
      </c>
      <c r="R93">
        <f t="shared" si="7"/>
        <v>9.0926484289821516</v>
      </c>
      <c r="S93">
        <f t="shared" si="9"/>
        <v>29.811962062236564</v>
      </c>
      <c r="U93">
        <f t="shared" si="10"/>
        <v>19.747107428440462</v>
      </c>
      <c r="V93">
        <f t="shared" si="11"/>
        <v>10.752892571559538</v>
      </c>
      <c r="W93">
        <f t="shared" si="12"/>
        <v>35.255385480523081</v>
      </c>
    </row>
    <row r="94" spans="1:24">
      <c r="A94" s="2" t="s">
        <v>1100</v>
      </c>
      <c r="B94" s="2">
        <v>1900</v>
      </c>
      <c r="C94" s="2">
        <v>5</v>
      </c>
      <c r="D94" s="2" t="s">
        <v>1056</v>
      </c>
      <c r="E94" s="2">
        <v>183</v>
      </c>
      <c r="F94" s="2">
        <v>56.07</v>
      </c>
      <c r="G94" s="2">
        <v>441.45600000000002</v>
      </c>
      <c r="H94" s="2">
        <v>30.916666670000001</v>
      </c>
      <c r="I94" s="2"/>
      <c r="J94" s="2">
        <v>62.190750000000001</v>
      </c>
      <c r="K94" s="2"/>
      <c r="Q94">
        <f t="shared" si="8"/>
        <v>23.877932403840635</v>
      </c>
      <c r="R94">
        <f t="shared" si="7"/>
        <v>7.0387342661593664</v>
      </c>
      <c r="S94">
        <f t="shared" si="9"/>
        <v>22.766795467602609</v>
      </c>
      <c r="U94">
        <f t="shared" si="10"/>
        <v>21.803675764880566</v>
      </c>
      <c r="V94">
        <f t="shared" si="11"/>
        <v>9.1129909051194353</v>
      </c>
      <c r="W94">
        <f t="shared" si="12"/>
        <v>29.475981361089708</v>
      </c>
    </row>
    <row r="95" spans="1:24">
      <c r="A95" s="2" t="s">
        <v>1100</v>
      </c>
      <c r="B95" s="2">
        <v>1900</v>
      </c>
      <c r="C95" s="2">
        <v>6</v>
      </c>
      <c r="D95" s="2" t="s">
        <v>1056</v>
      </c>
      <c r="E95" s="2">
        <v>173</v>
      </c>
      <c r="F95" s="2">
        <v>64.814999999999998</v>
      </c>
      <c r="G95" s="2">
        <v>531.54899999999998</v>
      </c>
      <c r="H95" s="2">
        <v>32.727272730000003</v>
      </c>
      <c r="I95" s="2"/>
      <c r="J95" s="2">
        <v>74.545500000000004</v>
      </c>
      <c r="K95" s="2"/>
      <c r="Q95">
        <f t="shared" si="8"/>
        <v>26.336919638539527</v>
      </c>
      <c r="R95">
        <f t="shared" si="7"/>
        <v>6.3903530914604758</v>
      </c>
      <c r="S95">
        <f t="shared" si="9"/>
        <v>19.5260788889465</v>
      </c>
      <c r="U95">
        <f t="shared" si="10"/>
        <v>23.850593323458945</v>
      </c>
      <c r="V95">
        <f t="shared" si="11"/>
        <v>8.8766794065410579</v>
      </c>
      <c r="W95">
        <f t="shared" si="12"/>
        <v>27.123187073281855</v>
      </c>
    </row>
    <row r="96" spans="1:24">
      <c r="A96" s="2" t="s">
        <v>1100</v>
      </c>
      <c r="B96" s="2">
        <v>1900</v>
      </c>
      <c r="C96" s="2">
        <v>7</v>
      </c>
      <c r="D96" s="2" t="s">
        <v>1056</v>
      </c>
      <c r="E96" s="2">
        <v>161</v>
      </c>
      <c r="F96" s="2">
        <v>56.798000000000002</v>
      </c>
      <c r="G96" s="2">
        <v>638.83900000000006</v>
      </c>
      <c r="H96" s="2">
        <v>39.200000000000003</v>
      </c>
      <c r="I96" s="2"/>
      <c r="J96" s="2">
        <v>86.954624999999993</v>
      </c>
      <c r="K96" s="2"/>
      <c r="Q96">
        <f t="shared" si="8"/>
        <v>28.806729223418447</v>
      </c>
      <c r="R96">
        <f t="shared" si="7"/>
        <v>10.393270776581556</v>
      </c>
      <c r="S96">
        <f t="shared" si="9"/>
        <v>26.513445858626415</v>
      </c>
      <c r="U96">
        <f t="shared" si="10"/>
        <v>25.906519655363184</v>
      </c>
      <c r="V96">
        <f t="shared" si="11"/>
        <v>13.293480344636819</v>
      </c>
      <c r="W96">
        <f t="shared" si="12"/>
        <v>33.91193965468576</v>
      </c>
    </row>
    <row r="97" spans="1:24">
      <c r="A97" s="2" t="s">
        <v>1100</v>
      </c>
      <c r="B97" s="2">
        <v>1900</v>
      </c>
      <c r="C97" s="2">
        <v>8</v>
      </c>
      <c r="D97" s="2" t="s">
        <v>1056</v>
      </c>
      <c r="E97" s="2">
        <v>149</v>
      </c>
      <c r="F97" s="2">
        <v>35</v>
      </c>
      <c r="G97" s="2">
        <v>760</v>
      </c>
      <c r="H97" s="2">
        <v>37</v>
      </c>
      <c r="I97" s="2"/>
      <c r="J97" s="2">
        <v>98.4</v>
      </c>
      <c r="K97" s="2"/>
      <c r="L97">
        <f>(H97-H90)/((J97-J90)/100)</f>
        <v>17.545263067871922</v>
      </c>
      <c r="M97">
        <f>(H97-$L$2)-(L97*J97/100)</f>
        <v>8.2354611412140279</v>
      </c>
      <c r="N97">
        <f>L97/L89</f>
        <v>0.9490346666778271</v>
      </c>
      <c r="O97">
        <f>M97/M89</f>
        <v>1.3890517036060934</v>
      </c>
      <c r="Q97">
        <f t="shared" si="8"/>
        <v>31.084721980968528</v>
      </c>
      <c r="R97">
        <f t="shared" si="7"/>
        <v>5.9152780190314722</v>
      </c>
      <c r="S97">
        <f t="shared" si="9"/>
        <v>15.987237889274247</v>
      </c>
      <c r="T97">
        <f>AVERAGE(S90:S96)</f>
        <v>27.925983600958368</v>
      </c>
      <c r="U97">
        <f t="shared" si="10"/>
        <v>27.802773246250414</v>
      </c>
      <c r="V97">
        <f t="shared" si="11"/>
        <v>9.197226753749586</v>
      </c>
      <c r="W97">
        <f t="shared" si="12"/>
        <v>24.857369604728611</v>
      </c>
      <c r="X97">
        <f>AVERAGE(W90:W96)</f>
        <v>33.234099353680314</v>
      </c>
    </row>
    <row r="98" spans="1:24">
      <c r="A98" s="2" t="s">
        <v>1100</v>
      </c>
      <c r="B98" s="2">
        <v>2000</v>
      </c>
      <c r="C98" s="2">
        <v>1</v>
      </c>
      <c r="D98" s="2" t="s">
        <v>1056</v>
      </c>
      <c r="E98" s="2">
        <v>558</v>
      </c>
      <c r="F98" s="2">
        <v>0.42399999999999999</v>
      </c>
      <c r="G98" s="2">
        <v>99.224000000000004</v>
      </c>
      <c r="H98" s="2">
        <v>21.081081080000001</v>
      </c>
      <c r="I98" s="2"/>
      <c r="J98" s="2">
        <v>12.456</v>
      </c>
      <c r="K98" s="2"/>
      <c r="Q98">
        <f t="shared" si="8"/>
        <v>14.227053116813398</v>
      </c>
      <c r="R98">
        <f t="shared" ref="R98:R113" si="13">H98-Q98</f>
        <v>6.8540279631866028</v>
      </c>
      <c r="S98">
        <f t="shared" si="9"/>
        <v>32.512696750116589</v>
      </c>
      <c r="U98">
        <f t="shared" si="10"/>
        <v>13.672307911374574</v>
      </c>
      <c r="V98">
        <f t="shared" si="11"/>
        <v>7.4087731686254266</v>
      </c>
      <c r="W98">
        <f t="shared" si="12"/>
        <v>35.144180417076726</v>
      </c>
    </row>
    <row r="99" spans="1:24">
      <c r="A99" s="2" t="s">
        <v>1100</v>
      </c>
      <c r="B99" s="2">
        <v>2000</v>
      </c>
      <c r="C99" s="2">
        <v>2</v>
      </c>
      <c r="D99" s="2" t="s">
        <v>1056</v>
      </c>
      <c r="E99" s="2">
        <v>288</v>
      </c>
      <c r="F99" s="2">
        <v>0.88500000000000001</v>
      </c>
      <c r="G99" s="2">
        <v>198.08699999999999</v>
      </c>
      <c r="H99" s="2">
        <v>24.89473684</v>
      </c>
      <c r="I99" s="2"/>
      <c r="J99" s="2">
        <v>24.871500000000001</v>
      </c>
      <c r="K99" s="2"/>
      <c r="Q99">
        <f t="shared" si="8"/>
        <v>16.945239370168949</v>
      </c>
      <c r="R99">
        <f t="shared" si="13"/>
        <v>7.9494974698310514</v>
      </c>
      <c r="S99">
        <f t="shared" si="9"/>
        <v>31.932442270520706</v>
      </c>
      <c r="U99">
        <f t="shared" si="10"/>
        <v>15.837552682863898</v>
      </c>
      <c r="V99">
        <f t="shared" si="11"/>
        <v>9.0571841571361027</v>
      </c>
      <c r="W99">
        <f t="shared" si="12"/>
        <v>36.381923678676266</v>
      </c>
    </row>
    <row r="100" spans="1:24">
      <c r="A100" s="2" t="s">
        <v>1100</v>
      </c>
      <c r="B100" s="2">
        <v>2000</v>
      </c>
      <c r="C100" s="2">
        <v>3</v>
      </c>
      <c r="D100" s="2" t="s">
        <v>1056</v>
      </c>
      <c r="E100" s="2">
        <v>206</v>
      </c>
      <c r="F100" s="2">
        <v>1.359</v>
      </c>
      <c r="G100" s="2">
        <v>297.404</v>
      </c>
      <c r="H100" s="2">
        <v>31.69230769</v>
      </c>
      <c r="I100" s="2"/>
      <c r="J100" s="2">
        <v>37.345374999999997</v>
      </c>
      <c r="K100" s="2"/>
      <c r="Q100">
        <f t="shared" si="8"/>
        <v>19.676205948323307</v>
      </c>
      <c r="R100">
        <f t="shared" si="13"/>
        <v>12.016101741676692</v>
      </c>
      <c r="S100">
        <f t="shared" si="9"/>
        <v>37.914884139119295</v>
      </c>
      <c r="U100">
        <f t="shared" si="10"/>
        <v>18.012977967706345</v>
      </c>
      <c r="V100">
        <f t="shared" si="11"/>
        <v>13.679329722293655</v>
      </c>
      <c r="W100">
        <f t="shared" si="12"/>
        <v>43.162933592904466</v>
      </c>
    </row>
    <row r="101" spans="1:24">
      <c r="A101" s="2" t="s">
        <v>1100</v>
      </c>
      <c r="B101" s="2">
        <v>2000</v>
      </c>
      <c r="C101" s="2">
        <v>4</v>
      </c>
      <c r="D101" s="2" t="s">
        <v>1056</v>
      </c>
      <c r="E101" s="2">
        <v>169</v>
      </c>
      <c r="F101" s="2">
        <v>1.7909999999999999</v>
      </c>
      <c r="G101" s="2">
        <v>395.98099999999999</v>
      </c>
      <c r="H101" s="2">
        <v>28.6</v>
      </c>
      <c r="I101" s="2"/>
      <c r="J101" s="2">
        <v>49.721499999999999</v>
      </c>
      <c r="K101" s="2"/>
      <c r="Q101">
        <f t="shared" si="8"/>
        <v>22.38577163998373</v>
      </c>
      <c r="R101">
        <f t="shared" si="13"/>
        <v>6.2142283600162713</v>
      </c>
      <c r="S101">
        <f t="shared" si="9"/>
        <v>21.728071188868082</v>
      </c>
      <c r="U101">
        <f t="shared" si="10"/>
        <v>20.171355797640565</v>
      </c>
      <c r="V101">
        <f t="shared" si="11"/>
        <v>8.4286442023594361</v>
      </c>
      <c r="W101">
        <f t="shared" si="12"/>
        <v>29.470783924333691</v>
      </c>
    </row>
    <row r="102" spans="1:24">
      <c r="A102" s="2" t="s">
        <v>1100</v>
      </c>
      <c r="B102" s="2">
        <v>2000</v>
      </c>
      <c r="C102" s="2">
        <v>5</v>
      </c>
      <c r="D102" s="2" t="s">
        <v>1056</v>
      </c>
      <c r="E102" s="2">
        <v>172</v>
      </c>
      <c r="F102" s="2">
        <v>53.673000000000002</v>
      </c>
      <c r="G102" s="2">
        <v>443.85199999999998</v>
      </c>
      <c r="H102" s="2">
        <v>38.636363639999999</v>
      </c>
      <c r="I102" s="2"/>
      <c r="J102" s="2">
        <v>62.190624999999997</v>
      </c>
      <c r="K102" s="2"/>
      <c r="Q102">
        <f t="shared" si="8"/>
        <v>25.115698277362174</v>
      </c>
      <c r="R102">
        <f t="shared" si="13"/>
        <v>13.520665362637825</v>
      </c>
      <c r="S102">
        <f t="shared" si="9"/>
        <v>34.994663288239579</v>
      </c>
      <c r="U102">
        <f t="shared" si="10"/>
        <v>22.345952689533505</v>
      </c>
      <c r="V102">
        <f t="shared" si="11"/>
        <v>16.290410950466494</v>
      </c>
      <c r="W102">
        <f t="shared" si="12"/>
        <v>42.163416573709661</v>
      </c>
    </row>
    <row r="103" spans="1:24">
      <c r="A103" s="2" t="s">
        <v>1100</v>
      </c>
      <c r="B103" s="2">
        <v>2000</v>
      </c>
      <c r="C103" s="2">
        <v>6</v>
      </c>
      <c r="D103" s="2" t="s">
        <v>1056</v>
      </c>
      <c r="E103" s="2">
        <v>168</v>
      </c>
      <c r="F103" s="2">
        <v>74.34</v>
      </c>
      <c r="G103" s="2">
        <v>520.26400000000001</v>
      </c>
      <c r="H103" s="2">
        <v>38.454545449999998</v>
      </c>
      <c r="I103" s="2"/>
      <c r="J103" s="2">
        <v>74.325500000000005</v>
      </c>
      <c r="K103" s="2"/>
      <c r="Q103">
        <f t="shared" si="8"/>
        <v>27.772445924350855</v>
      </c>
      <c r="R103">
        <f t="shared" si="13"/>
        <v>10.682099525649143</v>
      </c>
      <c r="S103">
        <f t="shared" si="9"/>
        <v>27.778509408044879</v>
      </c>
      <c r="U103">
        <f t="shared" si="10"/>
        <v>24.46225687755868</v>
      </c>
      <c r="V103">
        <f t="shared" si="11"/>
        <v>13.992288572441318</v>
      </c>
      <c r="W103">
        <f t="shared" si="12"/>
        <v>36.386566031926193</v>
      </c>
    </row>
    <row r="104" spans="1:24">
      <c r="A104" s="2" t="s">
        <v>1100</v>
      </c>
      <c r="B104" s="2">
        <v>2000</v>
      </c>
      <c r="C104" s="2">
        <v>7</v>
      </c>
      <c r="D104" s="2" t="s">
        <v>1056</v>
      </c>
      <c r="E104" s="2">
        <v>153</v>
      </c>
      <c r="F104" s="2">
        <v>58.91</v>
      </c>
      <c r="G104" s="2">
        <v>636.18100000000004</v>
      </c>
      <c r="H104" s="2">
        <v>42</v>
      </c>
      <c r="I104" s="2"/>
      <c r="J104" s="2">
        <v>86.886375000000001</v>
      </c>
      <c r="K104" s="2"/>
      <c r="Q104">
        <f t="shared" si="8"/>
        <v>30.522459838822069</v>
      </c>
      <c r="R104">
        <f t="shared" si="13"/>
        <v>11.477540161177931</v>
      </c>
      <c r="S104">
        <f t="shared" si="9"/>
        <v>27.327476574233167</v>
      </c>
      <c r="U104">
        <f t="shared" si="10"/>
        <v>26.652854833265735</v>
      </c>
      <c r="V104">
        <f t="shared" si="11"/>
        <v>15.347145166734265</v>
      </c>
      <c r="W104">
        <f t="shared" si="12"/>
        <v>36.540821825557771</v>
      </c>
    </row>
    <row r="105" spans="1:24">
      <c r="A105" s="2" t="s">
        <v>1100</v>
      </c>
      <c r="B105" s="2">
        <v>2000</v>
      </c>
      <c r="C105" s="2">
        <v>8</v>
      </c>
      <c r="D105" s="2" t="s">
        <v>1056</v>
      </c>
      <c r="E105" s="2">
        <v>140</v>
      </c>
      <c r="F105" s="2">
        <v>14</v>
      </c>
      <c r="G105" s="2">
        <v>777.32600000000002</v>
      </c>
      <c r="H105" s="2">
        <v>38.888888889999997</v>
      </c>
      <c r="I105" s="2"/>
      <c r="J105" s="2">
        <v>98.915750000000003</v>
      </c>
      <c r="K105" s="2"/>
      <c r="L105">
        <f>(H105-H98)/((J105-J98)/100)</f>
        <v>20.596645040033074</v>
      </c>
      <c r="M105">
        <f>(H105-$L$2)-(L105*J105/100)</f>
        <v>7.0155629738134806</v>
      </c>
      <c r="N105">
        <f>L105/L97</f>
        <v>1.1739148601167857</v>
      </c>
      <c r="O105">
        <f>M105/M97</f>
        <v>0.85187251248195239</v>
      </c>
      <c r="Q105">
        <f t="shared" si="8"/>
        <v>33.156109853840306</v>
      </c>
      <c r="R105">
        <f t="shared" si="13"/>
        <v>5.7327790361596911</v>
      </c>
      <c r="S105">
        <f t="shared" si="9"/>
        <v>14.741431806846593</v>
      </c>
      <c r="T105">
        <f>AVERAGE(S98:S104)</f>
        <v>30.598391945591754</v>
      </c>
      <c r="U105">
        <f t="shared" si="10"/>
        <v>28.750759977886119</v>
      </c>
      <c r="V105">
        <f t="shared" si="11"/>
        <v>10.138128912113878</v>
      </c>
      <c r="W105">
        <f t="shared" si="12"/>
        <v>26.069474344690846</v>
      </c>
      <c r="X105">
        <f>AVERAGE(W98:W104)</f>
        <v>37.035803720597826</v>
      </c>
    </row>
    <row r="106" spans="1:24">
      <c r="A106" s="2" t="s">
        <v>1100</v>
      </c>
      <c r="B106" s="2">
        <v>2100</v>
      </c>
      <c r="C106" s="2">
        <v>1</v>
      </c>
      <c r="D106" s="2" t="s">
        <v>1056</v>
      </c>
      <c r="E106" s="2">
        <v>529</v>
      </c>
      <c r="F106" s="2">
        <v>0.42899999999999999</v>
      </c>
      <c r="G106" s="2">
        <v>99.209000000000003</v>
      </c>
      <c r="H106" s="2">
        <v>21.771428570000001</v>
      </c>
      <c r="I106" s="2"/>
      <c r="J106" s="2">
        <v>12.454750000000001</v>
      </c>
      <c r="K106" s="2"/>
      <c r="Q106">
        <f t="shared" si="8"/>
        <v>14.499457393006971</v>
      </c>
      <c r="R106">
        <f t="shared" si="13"/>
        <v>7.2719711769930306</v>
      </c>
      <c r="S106">
        <f t="shared" si="9"/>
        <v>33.401442416201675</v>
      </c>
      <c r="U106">
        <f t="shared" si="10"/>
        <v>13.780694408891465</v>
      </c>
      <c r="V106">
        <f t="shared" si="11"/>
        <v>7.9907341611085361</v>
      </c>
      <c r="W106">
        <f t="shared" si="12"/>
        <v>36.702847199101072</v>
      </c>
    </row>
    <row r="107" spans="1:24">
      <c r="A107" s="2" t="s">
        <v>1100</v>
      </c>
      <c r="B107" s="2">
        <v>2100</v>
      </c>
      <c r="C107" s="2">
        <v>2</v>
      </c>
      <c r="D107" s="2" t="s">
        <v>1056</v>
      </c>
      <c r="E107" s="2">
        <v>274</v>
      </c>
      <c r="F107" s="2">
        <v>0.89700000000000002</v>
      </c>
      <c r="G107" s="2">
        <v>198.321</v>
      </c>
      <c r="H107" s="2">
        <v>25.777777780000001</v>
      </c>
      <c r="I107" s="2"/>
      <c r="J107" s="2">
        <v>24.902249999999999</v>
      </c>
      <c r="K107" s="2"/>
      <c r="Q107">
        <f t="shared" si="8"/>
        <v>17.497168780184897</v>
      </c>
      <c r="R107">
        <f t="shared" si="13"/>
        <v>8.2806089998151045</v>
      </c>
      <c r="S107">
        <f t="shared" si="9"/>
        <v>32.123052151685918</v>
      </c>
      <c r="U107">
        <f t="shared" si="10"/>
        <v>16.060061209082278</v>
      </c>
      <c r="V107">
        <f t="shared" si="11"/>
        <v>9.7177165709177231</v>
      </c>
      <c r="W107">
        <f t="shared" si="12"/>
        <v>37.698038418413752</v>
      </c>
    </row>
    <row r="108" spans="1:24">
      <c r="A108" s="2" t="s">
        <v>1100</v>
      </c>
      <c r="B108" s="2">
        <v>2100</v>
      </c>
      <c r="C108" s="2">
        <v>3</v>
      </c>
      <c r="D108" s="2" t="s">
        <v>1056</v>
      </c>
      <c r="E108" s="2">
        <v>194</v>
      </c>
      <c r="F108" s="2">
        <v>1.3859999999999999</v>
      </c>
      <c r="G108" s="2">
        <v>297.31900000000002</v>
      </c>
      <c r="H108" s="2">
        <v>31.916666670000001</v>
      </c>
      <c r="I108" s="2"/>
      <c r="J108" s="2">
        <v>37.338124999999998</v>
      </c>
      <c r="K108" s="2"/>
      <c r="Q108">
        <f t="shared" si="8"/>
        <v>20.492080537326594</v>
      </c>
      <c r="R108">
        <f t="shared" si="13"/>
        <v>11.424586132673408</v>
      </c>
      <c r="S108">
        <f t="shared" si="9"/>
        <v>35.795047931530775</v>
      </c>
      <c r="U108">
        <f t="shared" si="10"/>
        <v>18.337299257391006</v>
      </c>
      <c r="V108">
        <f t="shared" si="11"/>
        <v>13.579367412608995</v>
      </c>
      <c r="W108">
        <f t="shared" si="12"/>
        <v>42.546320870571641</v>
      </c>
    </row>
    <row r="109" spans="1:24">
      <c r="A109" s="2" t="s">
        <v>1100</v>
      </c>
      <c r="B109" s="2">
        <v>2100</v>
      </c>
      <c r="C109" s="2">
        <v>4</v>
      </c>
      <c r="D109" s="2" t="s">
        <v>1056</v>
      </c>
      <c r="E109" s="2">
        <v>160</v>
      </c>
      <c r="F109" s="2">
        <v>1.694</v>
      </c>
      <c r="G109" s="2">
        <v>396.39100000000002</v>
      </c>
      <c r="H109" s="2">
        <v>31.3</v>
      </c>
      <c r="I109" s="2"/>
      <c r="J109" s="2">
        <v>49.760624999999997</v>
      </c>
      <c r="K109" s="2"/>
      <c r="Q109">
        <f t="shared" si="8"/>
        <v>23.483771214749193</v>
      </c>
      <c r="R109">
        <f t="shared" si="13"/>
        <v>7.8162287852508072</v>
      </c>
      <c r="S109">
        <f t="shared" si="9"/>
        <v>24.971976949683089</v>
      </c>
      <c r="U109">
        <f t="shared" si="10"/>
        <v>20.612088096545087</v>
      </c>
      <c r="V109">
        <f t="shared" si="11"/>
        <v>10.687911903454914</v>
      </c>
      <c r="W109">
        <f t="shared" si="12"/>
        <v>34.146683397619533</v>
      </c>
    </row>
    <row r="110" spans="1:24">
      <c r="A110" s="2" t="s">
        <v>1100</v>
      </c>
      <c r="B110" s="2">
        <v>2100</v>
      </c>
      <c r="C110" s="2">
        <v>5</v>
      </c>
      <c r="D110" s="2" t="s">
        <v>1056</v>
      </c>
      <c r="E110" s="2">
        <v>159</v>
      </c>
      <c r="F110" s="2">
        <v>43.521000000000001</v>
      </c>
      <c r="G110" s="2">
        <v>453.93799999999999</v>
      </c>
      <c r="H110" s="2">
        <v>39</v>
      </c>
      <c r="I110" s="2"/>
      <c r="J110" s="2">
        <v>62.182375</v>
      </c>
      <c r="K110" s="2"/>
      <c r="Q110">
        <f t="shared" si="8"/>
        <v>26.47528127087913</v>
      </c>
      <c r="R110">
        <f t="shared" si="13"/>
        <v>12.52471872912087</v>
      </c>
      <c r="S110">
        <f t="shared" si="9"/>
        <v>32.11466340800223</v>
      </c>
      <c r="U110">
        <f t="shared" si="10"/>
        <v>22.886739596868058</v>
      </c>
      <c r="V110">
        <f t="shared" si="11"/>
        <v>16.113260403131942</v>
      </c>
      <c r="W110">
        <f t="shared" si="12"/>
        <v>41.316052315722928</v>
      </c>
    </row>
    <row r="111" spans="1:24">
      <c r="A111" s="2" t="s">
        <v>1100</v>
      </c>
      <c r="B111" s="2">
        <v>2100</v>
      </c>
      <c r="C111" s="2">
        <v>6</v>
      </c>
      <c r="D111" s="2" t="s">
        <v>1056</v>
      </c>
      <c r="E111" s="2">
        <v>158</v>
      </c>
      <c r="F111" s="2">
        <v>70.313000000000002</v>
      </c>
      <c r="G111" s="2">
        <v>525.78499999999997</v>
      </c>
      <c r="H111" s="2">
        <v>41.3</v>
      </c>
      <c r="I111" s="2"/>
      <c r="J111" s="2">
        <v>74.512249999999995</v>
      </c>
      <c r="K111" s="2"/>
      <c r="Q111">
        <f t="shared" si="8"/>
        <v>29.444665218658237</v>
      </c>
      <c r="R111">
        <f t="shared" si="13"/>
        <v>11.85533478134176</v>
      </c>
      <c r="S111">
        <f t="shared" si="9"/>
        <v>28.705411092837192</v>
      </c>
      <c r="U111">
        <f t="shared" si="10"/>
        <v>25.144567090381024</v>
      </c>
      <c r="V111">
        <f t="shared" si="11"/>
        <v>16.155432909618973</v>
      </c>
      <c r="W111">
        <f t="shared" si="12"/>
        <v>39.117270967600426</v>
      </c>
    </row>
    <row r="112" spans="1:24">
      <c r="A112" s="2" t="s">
        <v>1100</v>
      </c>
      <c r="B112" s="2">
        <v>2100</v>
      </c>
      <c r="C112" s="2">
        <v>7</v>
      </c>
      <c r="D112" s="2" t="s">
        <v>1056</v>
      </c>
      <c r="E112" s="2">
        <v>146</v>
      </c>
      <c r="F112" s="2">
        <v>58.725999999999999</v>
      </c>
      <c r="G112" s="2">
        <v>636.78399999999999</v>
      </c>
      <c r="H112" s="2">
        <v>38</v>
      </c>
      <c r="I112" s="2"/>
      <c r="J112" s="2">
        <v>86.938749999999999</v>
      </c>
      <c r="K112" s="2"/>
      <c r="Q112">
        <f t="shared" si="8"/>
        <v>32.437319209641686</v>
      </c>
      <c r="R112">
        <f t="shared" si="13"/>
        <v>5.5626807903583142</v>
      </c>
      <c r="S112">
        <f t="shared" si="9"/>
        <v>14.638633658837669</v>
      </c>
      <c r="U112">
        <f t="shared" si="10"/>
        <v>27.420088403300984</v>
      </c>
      <c r="V112">
        <f t="shared" si="11"/>
        <v>10.579911596699016</v>
      </c>
      <c r="W112">
        <f t="shared" si="12"/>
        <v>27.841872622892151</v>
      </c>
    </row>
    <row r="113" spans="1:24">
      <c r="A113" s="2" t="s">
        <v>1100</v>
      </c>
      <c r="B113" s="2">
        <v>2100</v>
      </c>
      <c r="C113" s="2">
        <v>8</v>
      </c>
      <c r="D113" s="2" t="s">
        <v>1056</v>
      </c>
      <c r="E113" s="2">
        <v>135</v>
      </c>
      <c r="F113" s="2">
        <v>41.293999999999997</v>
      </c>
      <c r="G113" s="2">
        <v>745.73299999999995</v>
      </c>
      <c r="H113" s="2">
        <v>43.111111110000003</v>
      </c>
      <c r="I113" s="2"/>
      <c r="J113" s="2">
        <v>98.378375000000005</v>
      </c>
      <c r="K113" s="2"/>
      <c r="L113">
        <f>(H113-H106)/((J113-J106)/100)</f>
        <v>24.835640419034927</v>
      </c>
      <c r="M113">
        <f>(H113-$L$2)-(L113*J113/100)</f>
        <v>7.1782116449102489</v>
      </c>
      <c r="N113">
        <f>L113/L105</f>
        <v>1.2058099933636108</v>
      </c>
      <c r="O113">
        <f>M113/M105</f>
        <v>1.0231839799177738</v>
      </c>
      <c r="Q113">
        <f t="shared" si="8"/>
        <v>35.19230568303356</v>
      </c>
      <c r="R113">
        <f t="shared" si="13"/>
        <v>7.9188054269664434</v>
      </c>
      <c r="S113">
        <f t="shared" si="9"/>
        <v>18.368363104261554</v>
      </c>
      <c r="T113">
        <f>AVERAGE(S106:S112)</f>
        <v>28.821461086968363</v>
      </c>
      <c r="U113">
        <f t="shared" si="10"/>
        <v>29.514894704295788</v>
      </c>
      <c r="V113">
        <f t="shared" si="11"/>
        <v>13.596216405704215</v>
      </c>
      <c r="W113">
        <f t="shared" si="12"/>
        <v>31.537615374868992</v>
      </c>
      <c r="X113">
        <f>AVERAGE(W106:W112)</f>
        <v>37.052726541703073</v>
      </c>
    </row>
    <row r="114" spans="1:24">
      <c r="A114" s="2" t="s">
        <v>1100</v>
      </c>
      <c r="B114" s="2">
        <v>2101</v>
      </c>
      <c r="C114" s="2">
        <v>1</v>
      </c>
      <c r="D114" s="2" t="s">
        <v>1056</v>
      </c>
      <c r="E114" s="2">
        <v>372</v>
      </c>
      <c r="F114" s="2">
        <v>0.41099999999999998</v>
      </c>
      <c r="G114" s="2">
        <v>99.131</v>
      </c>
      <c r="H114" s="2">
        <v>28.208333329999999</v>
      </c>
      <c r="I114" s="2"/>
      <c r="J114" s="2">
        <v>12.44275</v>
      </c>
      <c r="K114" s="2"/>
    </row>
    <row r="115" spans="1:24">
      <c r="A115" s="2" t="s">
        <v>1100</v>
      </c>
      <c r="B115" s="2">
        <v>2101</v>
      </c>
      <c r="C115" s="2">
        <v>2</v>
      </c>
      <c r="D115" s="2" t="s">
        <v>1056</v>
      </c>
      <c r="E115" s="2">
        <v>203</v>
      </c>
      <c r="F115" s="2">
        <v>0.93100000000000005</v>
      </c>
      <c r="G115" s="2">
        <v>198.15299999999999</v>
      </c>
      <c r="H115" s="2">
        <v>41.5</v>
      </c>
      <c r="I115" s="2"/>
      <c r="J115" s="2">
        <v>24.8855</v>
      </c>
      <c r="K115" s="2"/>
    </row>
    <row r="116" spans="1:24">
      <c r="A116" s="2" t="s">
        <v>1100</v>
      </c>
      <c r="B116" s="2">
        <v>2101</v>
      </c>
      <c r="C116" s="2">
        <v>3</v>
      </c>
      <c r="D116" s="2" t="s">
        <v>1056</v>
      </c>
      <c r="E116" s="2">
        <v>164</v>
      </c>
      <c r="F116" s="2">
        <v>1.3009999999999999</v>
      </c>
      <c r="G116" s="2">
        <v>297.16199999999998</v>
      </c>
      <c r="H116" s="2">
        <v>41.4</v>
      </c>
      <c r="I116" s="2"/>
      <c r="J116" s="2">
        <v>37.307875000000003</v>
      </c>
      <c r="K116" s="2"/>
    </row>
    <row r="117" spans="1:24">
      <c r="A117" s="2" t="s">
        <v>1100</v>
      </c>
      <c r="B117" s="2">
        <v>2101</v>
      </c>
      <c r="C117" s="2">
        <v>4</v>
      </c>
      <c r="D117" s="2" t="s">
        <v>1056</v>
      </c>
      <c r="E117" s="2">
        <v>154</v>
      </c>
      <c r="F117" s="2">
        <v>1.7849999999999999</v>
      </c>
      <c r="G117" s="2">
        <v>396.13900000000001</v>
      </c>
      <c r="H117" s="2">
        <v>42.1</v>
      </c>
      <c r="I117" s="2"/>
      <c r="J117" s="2">
        <v>49.740499999999997</v>
      </c>
      <c r="K117" s="2"/>
    </row>
    <row r="118" spans="1:24">
      <c r="A118" s="2" t="s">
        <v>1100</v>
      </c>
      <c r="B118" s="2">
        <v>2101</v>
      </c>
      <c r="C118" s="2">
        <v>5</v>
      </c>
      <c r="D118" s="2" t="s">
        <v>1056</v>
      </c>
      <c r="E118" s="2">
        <v>158</v>
      </c>
      <c r="F118" s="2">
        <v>53.124000000000002</v>
      </c>
      <c r="G118" s="2">
        <v>444.02600000000001</v>
      </c>
      <c r="H118" s="2">
        <v>42.7</v>
      </c>
      <c r="I118" s="2"/>
      <c r="J118" s="2">
        <v>62.143749999999997</v>
      </c>
      <c r="K118" s="2"/>
    </row>
    <row r="119" spans="1:24">
      <c r="A119" s="2" t="s">
        <v>1100</v>
      </c>
      <c r="B119" s="2">
        <v>2101</v>
      </c>
      <c r="C119" s="2">
        <v>6</v>
      </c>
      <c r="D119" s="2" t="s">
        <v>1056</v>
      </c>
      <c r="E119" s="2">
        <v>159</v>
      </c>
      <c r="F119" s="2">
        <v>73.528999999999996</v>
      </c>
      <c r="G119" s="2">
        <v>522.62</v>
      </c>
      <c r="H119" s="2">
        <v>38.299999999999997</v>
      </c>
      <c r="I119" s="2"/>
      <c r="J119" s="2">
        <v>74.518625</v>
      </c>
      <c r="K119" s="2"/>
    </row>
    <row r="120" spans="1:24">
      <c r="A120" s="2" t="s">
        <v>1100</v>
      </c>
      <c r="B120" s="2">
        <v>2101</v>
      </c>
      <c r="C120" s="2">
        <v>7</v>
      </c>
      <c r="D120" s="2" t="s">
        <v>1056</v>
      </c>
      <c r="E120" s="2">
        <v>150</v>
      </c>
      <c r="F120" s="2">
        <v>58.215000000000003</v>
      </c>
      <c r="G120" s="2">
        <v>635.69500000000005</v>
      </c>
      <c r="H120" s="2">
        <v>33.444444439999998</v>
      </c>
      <c r="I120" s="2"/>
      <c r="J120" s="2">
        <v>86.738749999999996</v>
      </c>
      <c r="K120" s="2"/>
    </row>
    <row r="121" spans="1:24">
      <c r="A121" s="2" t="s">
        <v>1100</v>
      </c>
      <c r="B121" s="2">
        <v>2101</v>
      </c>
      <c r="C121" s="2">
        <v>8</v>
      </c>
      <c r="D121" s="2" t="s">
        <v>1056</v>
      </c>
      <c r="E121" s="2">
        <v>137</v>
      </c>
      <c r="F121" s="2">
        <v>39.603000000000002</v>
      </c>
      <c r="G121" s="2">
        <v>744.19600000000003</v>
      </c>
      <c r="H121" s="2">
        <v>35.666666669999998</v>
      </c>
      <c r="I121" s="2"/>
      <c r="J121" s="2">
        <v>97.974874999999997</v>
      </c>
      <c r="K121" s="2"/>
      <c r="N121">
        <f>AVERAGE(N17:N113)</f>
        <v>1.1103542523406709</v>
      </c>
      <c r="O121">
        <f>AVERAGE(O17:O113)</f>
        <v>1.1240309022233352</v>
      </c>
    </row>
    <row r="122" spans="1:24" hidden="1">
      <c r="A122" s="2" t="s">
        <v>640</v>
      </c>
      <c r="B122" s="2">
        <v>800</v>
      </c>
      <c r="C122" s="2">
        <v>1</v>
      </c>
      <c r="D122" s="2" t="s">
        <v>944</v>
      </c>
      <c r="E122" s="2">
        <v>760</v>
      </c>
      <c r="F122" s="2">
        <v>0.151</v>
      </c>
      <c r="G122" s="2">
        <v>97.004000000000005</v>
      </c>
      <c r="H122" s="2">
        <v>10.7708333333333</v>
      </c>
      <c r="I122" s="2"/>
      <c r="J122" s="2">
        <v>12.144375</v>
      </c>
      <c r="K122" s="2"/>
    </row>
    <row r="123" spans="1:24" hidden="1">
      <c r="A123" s="2" t="s">
        <v>640</v>
      </c>
      <c r="B123" s="2">
        <v>800</v>
      </c>
      <c r="C123" s="2">
        <v>2</v>
      </c>
      <c r="D123" s="2" t="s">
        <v>944</v>
      </c>
      <c r="E123" s="2">
        <v>454</v>
      </c>
      <c r="F123" s="2">
        <v>0.47099999999999997</v>
      </c>
      <c r="G123" s="2">
        <v>162.19999999999999</v>
      </c>
      <c r="H123" s="2">
        <v>11.2</v>
      </c>
      <c r="I123" s="2"/>
      <c r="J123" s="2">
        <v>20.333874999999999</v>
      </c>
      <c r="K123" s="2"/>
    </row>
    <row r="124" spans="1:24" hidden="1">
      <c r="A124" s="2" t="s">
        <v>640</v>
      </c>
      <c r="B124" s="2">
        <v>1000</v>
      </c>
      <c r="C124" s="2">
        <v>1</v>
      </c>
      <c r="D124" s="2" t="s">
        <v>944</v>
      </c>
      <c r="E124" s="2">
        <v>606</v>
      </c>
      <c r="F124" s="2">
        <v>0.41399999999999998</v>
      </c>
      <c r="G124" s="2">
        <v>97.242000000000004</v>
      </c>
      <c r="H124" s="2">
        <v>11.75</v>
      </c>
      <c r="I124" s="2"/>
      <c r="J124" s="2">
        <v>12.207000000000001</v>
      </c>
      <c r="K124" s="2"/>
    </row>
    <row r="125" spans="1:24" hidden="1">
      <c r="A125" s="2" t="s">
        <v>640</v>
      </c>
      <c r="B125" s="2">
        <v>1000</v>
      </c>
      <c r="C125" s="2">
        <v>2</v>
      </c>
      <c r="D125" s="2" t="s">
        <v>944</v>
      </c>
      <c r="E125" s="2">
        <v>359</v>
      </c>
      <c r="F125" s="2">
        <v>0.46200000000000002</v>
      </c>
      <c r="G125" s="2">
        <v>164.64099999999999</v>
      </c>
      <c r="H125" s="2">
        <v>12.5652173913043</v>
      </c>
      <c r="I125" s="2"/>
      <c r="J125" s="2">
        <v>20.637875000000001</v>
      </c>
      <c r="K125" s="2"/>
    </row>
    <row r="126" spans="1:24" hidden="1">
      <c r="A126" s="2" t="s">
        <v>640</v>
      </c>
      <c r="B126" s="2">
        <v>1100</v>
      </c>
      <c r="C126" s="2">
        <v>1</v>
      </c>
      <c r="D126" s="2" t="s">
        <v>808</v>
      </c>
      <c r="E126" s="2">
        <v>1719</v>
      </c>
      <c r="F126" s="2">
        <v>0.22600000000000001</v>
      </c>
      <c r="G126" s="2">
        <v>89.572999999999993</v>
      </c>
      <c r="H126" s="2">
        <v>13.685185185185199</v>
      </c>
      <c r="I126" s="2"/>
      <c r="J126" s="2">
        <v>11.224875000000001</v>
      </c>
      <c r="K126" s="2"/>
    </row>
    <row r="127" spans="1:24" hidden="1">
      <c r="A127" s="2" t="s">
        <v>640</v>
      </c>
      <c r="B127" s="2">
        <v>208</v>
      </c>
      <c r="C127" s="2">
        <v>1</v>
      </c>
      <c r="D127" s="2" t="s">
        <v>641</v>
      </c>
      <c r="E127" s="2">
        <v>6497</v>
      </c>
      <c r="F127" s="2">
        <v>0.75600000000000001</v>
      </c>
      <c r="G127" s="2">
        <v>93.424999999999997</v>
      </c>
      <c r="H127" s="2">
        <v>18.596736596736601</v>
      </c>
      <c r="I127" s="2"/>
      <c r="J127" s="2">
        <v>11.772625</v>
      </c>
      <c r="K127" s="2"/>
    </row>
    <row r="128" spans="1:24" hidden="1">
      <c r="A128" s="2" t="s">
        <v>640</v>
      </c>
      <c r="B128" s="2">
        <v>208</v>
      </c>
      <c r="C128" s="2">
        <v>2</v>
      </c>
      <c r="D128" s="2" t="s">
        <v>641</v>
      </c>
      <c r="E128" s="2">
        <v>3909</v>
      </c>
      <c r="F128" s="2"/>
      <c r="G128" s="2"/>
      <c r="H128" s="2">
        <v>18.6770428015564</v>
      </c>
      <c r="I128" s="2"/>
      <c r="J128" s="2">
        <v>0</v>
      </c>
      <c r="K128" s="2"/>
    </row>
    <row r="129" spans="1:11" hidden="1">
      <c r="A129" s="2" t="s">
        <v>640</v>
      </c>
      <c r="B129" s="2">
        <v>208</v>
      </c>
      <c r="C129" s="2">
        <v>3</v>
      </c>
      <c r="D129" s="2" t="s">
        <v>641</v>
      </c>
      <c r="E129" s="2">
        <v>2865</v>
      </c>
      <c r="F129" s="2"/>
      <c r="G129" s="2"/>
      <c r="H129" s="2">
        <v>18.7765957446809</v>
      </c>
      <c r="I129" s="2"/>
      <c r="J129" s="2">
        <v>0</v>
      </c>
      <c r="K129" s="2"/>
    </row>
    <row r="130" spans="1:11" hidden="1">
      <c r="A130" s="2" t="s">
        <v>640</v>
      </c>
      <c r="B130" s="2">
        <v>208</v>
      </c>
      <c r="C130" s="2">
        <v>4</v>
      </c>
      <c r="D130" s="2" t="s">
        <v>641</v>
      </c>
      <c r="E130" s="2">
        <v>2510</v>
      </c>
      <c r="F130" s="2">
        <v>3.1680000000000001</v>
      </c>
      <c r="G130" s="2">
        <v>299.00299999999999</v>
      </c>
      <c r="H130" s="2">
        <v>18.775757575757599</v>
      </c>
      <c r="I130" s="2"/>
      <c r="J130" s="2">
        <v>37.771374999999999</v>
      </c>
      <c r="K130" s="2"/>
    </row>
    <row r="131" spans="1:11" hidden="1">
      <c r="A131" s="2" t="s">
        <v>640</v>
      </c>
      <c r="B131" s="2">
        <v>416</v>
      </c>
      <c r="C131" s="2">
        <v>1</v>
      </c>
      <c r="D131" s="2" t="s">
        <v>641</v>
      </c>
      <c r="E131" s="2">
        <v>3538</v>
      </c>
      <c r="F131" s="2">
        <v>0.111</v>
      </c>
      <c r="G131" s="2">
        <v>96.165000000000006</v>
      </c>
      <c r="H131" s="2">
        <v>18.5887445887446</v>
      </c>
      <c r="I131" s="2"/>
      <c r="J131" s="2">
        <v>12.0345</v>
      </c>
      <c r="K131" s="2"/>
    </row>
    <row r="132" spans="1:11" hidden="1">
      <c r="A132" s="2" t="s">
        <v>640</v>
      </c>
      <c r="B132" s="2">
        <v>416</v>
      </c>
      <c r="C132" s="2">
        <v>2</v>
      </c>
      <c r="D132" s="2" t="s">
        <v>641</v>
      </c>
      <c r="E132" s="2">
        <v>2100</v>
      </c>
      <c r="F132" s="2">
        <v>0.88900000000000001</v>
      </c>
      <c r="G132" s="2">
        <v>184.74100000000001</v>
      </c>
      <c r="H132" s="2">
        <v>18.755395683453202</v>
      </c>
      <c r="I132" s="2"/>
      <c r="J132" s="2">
        <v>23.203749999999999</v>
      </c>
      <c r="K132" s="2"/>
    </row>
    <row r="133" spans="1:11" hidden="1">
      <c r="A133" s="2" t="s">
        <v>640</v>
      </c>
      <c r="B133" s="2">
        <v>416</v>
      </c>
      <c r="C133" s="2">
        <v>3</v>
      </c>
      <c r="D133" s="2" t="s">
        <v>641</v>
      </c>
      <c r="E133" s="2">
        <v>1533</v>
      </c>
      <c r="F133" s="2">
        <v>1.7749999999999999</v>
      </c>
      <c r="G133" s="2">
        <v>263.76400000000001</v>
      </c>
      <c r="H133" s="2">
        <v>18.910891089108901</v>
      </c>
      <c r="I133" s="2"/>
      <c r="J133" s="2">
        <v>33.192374999999998</v>
      </c>
      <c r="K133" s="2"/>
    </row>
    <row r="134" spans="1:11" hidden="1">
      <c r="A134" s="2" t="s">
        <v>640</v>
      </c>
      <c r="B134" s="2">
        <v>416</v>
      </c>
      <c r="C134" s="2">
        <v>4</v>
      </c>
      <c r="D134" s="2" t="s">
        <v>641</v>
      </c>
      <c r="E134" s="2">
        <v>1309</v>
      </c>
      <c r="F134" s="2">
        <v>1.9330000000000001</v>
      </c>
      <c r="G134" s="2">
        <v>330.31400000000002</v>
      </c>
      <c r="H134" s="2">
        <v>18.908045977011501</v>
      </c>
      <c r="I134" s="2"/>
      <c r="J134" s="2">
        <v>41.530875000000002</v>
      </c>
      <c r="K134" s="2"/>
    </row>
    <row r="135" spans="1:11" hidden="1">
      <c r="A135" s="2" t="s">
        <v>640</v>
      </c>
      <c r="B135" s="2">
        <v>625</v>
      </c>
      <c r="C135" s="2">
        <v>1</v>
      </c>
      <c r="D135" s="2" t="s">
        <v>641</v>
      </c>
      <c r="E135" s="2">
        <v>2559</v>
      </c>
      <c r="F135" s="2">
        <v>0.111</v>
      </c>
      <c r="G135" s="2">
        <v>97.058999999999997</v>
      </c>
      <c r="H135" s="2">
        <v>18.6235294117647</v>
      </c>
      <c r="I135" s="2"/>
      <c r="J135" s="2">
        <v>12.14625</v>
      </c>
      <c r="K135" s="2"/>
    </row>
    <row r="136" spans="1:11" hidden="1">
      <c r="A136" s="2" t="s">
        <v>640</v>
      </c>
      <c r="B136" s="2">
        <v>625</v>
      </c>
      <c r="C136" s="2">
        <v>2</v>
      </c>
      <c r="D136" s="2" t="s">
        <v>641</v>
      </c>
      <c r="E136" s="2">
        <v>1517</v>
      </c>
      <c r="F136" s="2">
        <v>0.53700000000000003</v>
      </c>
      <c r="G136" s="2">
        <v>190.363</v>
      </c>
      <c r="H136" s="2">
        <v>18.93</v>
      </c>
      <c r="I136" s="2"/>
      <c r="J136" s="2">
        <v>23.862500000000001</v>
      </c>
      <c r="K136" s="2"/>
    </row>
    <row r="137" spans="1:11" hidden="1">
      <c r="A137" s="2" t="s">
        <v>640</v>
      </c>
      <c r="B137" s="2">
        <v>625</v>
      </c>
      <c r="C137" s="2">
        <v>3</v>
      </c>
      <c r="D137" s="2" t="s">
        <v>641</v>
      </c>
      <c r="E137" s="2">
        <v>1107</v>
      </c>
      <c r="F137" s="2">
        <v>1.3879999999999999</v>
      </c>
      <c r="G137" s="2">
        <v>273.827</v>
      </c>
      <c r="H137" s="2">
        <v>19.150684931506799</v>
      </c>
      <c r="I137" s="2"/>
      <c r="J137" s="2">
        <v>34.401874999999997</v>
      </c>
      <c r="K137" s="2"/>
    </row>
    <row r="138" spans="1:11" hidden="1">
      <c r="A138" s="2" t="s">
        <v>640</v>
      </c>
      <c r="B138" s="2">
        <v>625</v>
      </c>
      <c r="C138" s="2">
        <v>4</v>
      </c>
      <c r="D138" s="2" t="s">
        <v>641</v>
      </c>
      <c r="E138" s="2">
        <v>940</v>
      </c>
      <c r="F138" s="2">
        <v>1.444</v>
      </c>
      <c r="G138" s="2">
        <v>354.274</v>
      </c>
      <c r="H138" s="2">
        <v>19.048387096774199</v>
      </c>
      <c r="I138" s="2"/>
      <c r="J138" s="2">
        <v>44.464750000000002</v>
      </c>
      <c r="K138" s="2"/>
    </row>
    <row r="139" spans="1:11" hidden="1">
      <c r="A139" s="2" t="s">
        <v>640</v>
      </c>
      <c r="B139" s="2">
        <v>833</v>
      </c>
      <c r="C139" s="2">
        <v>1</v>
      </c>
      <c r="D139" s="2" t="s">
        <v>641</v>
      </c>
      <c r="E139" s="2">
        <v>1804</v>
      </c>
      <c r="F139" s="2"/>
      <c r="G139" s="2"/>
      <c r="H139" s="2">
        <v>18.9583333333333</v>
      </c>
      <c r="I139" s="2"/>
      <c r="J139" s="2">
        <v>0</v>
      </c>
      <c r="K139" s="2"/>
    </row>
    <row r="140" spans="1:11" hidden="1">
      <c r="A140" s="2" t="s">
        <v>640</v>
      </c>
      <c r="B140" s="2">
        <v>833</v>
      </c>
      <c r="C140" s="2">
        <v>2</v>
      </c>
      <c r="D140" s="2" t="s">
        <v>641</v>
      </c>
      <c r="E140" s="2">
        <v>1061</v>
      </c>
      <c r="F140" s="2">
        <v>0.61099999999999999</v>
      </c>
      <c r="G140" s="2">
        <v>192.28800000000001</v>
      </c>
      <c r="H140" s="2">
        <v>19.043478260869598</v>
      </c>
      <c r="I140" s="2"/>
      <c r="J140" s="2">
        <v>24.112375</v>
      </c>
      <c r="K140" s="2"/>
    </row>
    <row r="141" spans="1:11" hidden="1">
      <c r="A141" s="2" t="s">
        <v>640</v>
      </c>
      <c r="B141" s="2">
        <v>833</v>
      </c>
      <c r="C141" s="2">
        <v>3</v>
      </c>
      <c r="D141" s="2" t="s">
        <v>641</v>
      </c>
      <c r="E141" s="2">
        <v>773</v>
      </c>
      <c r="F141" s="2"/>
      <c r="G141" s="2"/>
      <c r="H141" s="2">
        <v>19.196078431372499</v>
      </c>
      <c r="I141" s="2"/>
      <c r="J141" s="2">
        <v>0</v>
      </c>
      <c r="K141" s="2"/>
    </row>
    <row r="142" spans="1:11" hidden="1">
      <c r="A142" s="2" t="s">
        <v>640</v>
      </c>
      <c r="B142" s="2">
        <v>833</v>
      </c>
      <c r="C142" s="2">
        <v>4</v>
      </c>
      <c r="D142" s="2" t="s">
        <v>641</v>
      </c>
      <c r="E142" s="2">
        <v>660</v>
      </c>
      <c r="F142" s="2"/>
      <c r="G142" s="2"/>
      <c r="H142" s="2">
        <v>19.302325581395301</v>
      </c>
      <c r="I142" s="2"/>
      <c r="J142" s="2">
        <v>0</v>
      </c>
      <c r="K142" s="2"/>
    </row>
    <row r="143" spans="1:11" hidden="1">
      <c r="A143" s="2" t="s">
        <v>640</v>
      </c>
      <c r="B143" s="2">
        <v>1041</v>
      </c>
      <c r="C143" s="2">
        <v>1</v>
      </c>
      <c r="D143" s="2" t="s">
        <v>641</v>
      </c>
      <c r="E143" s="2">
        <v>1388</v>
      </c>
      <c r="F143" s="2"/>
      <c r="G143" s="2"/>
      <c r="H143" s="2">
        <v>18.913043478260899</v>
      </c>
      <c r="I143" s="2"/>
      <c r="J143" s="2">
        <v>0</v>
      </c>
      <c r="K143" s="2"/>
    </row>
    <row r="144" spans="1:11" hidden="1">
      <c r="A144" s="2" t="s">
        <v>640</v>
      </c>
      <c r="B144" s="2">
        <v>1041</v>
      </c>
      <c r="C144" s="2">
        <v>2</v>
      </c>
      <c r="D144" s="2" t="s">
        <v>641</v>
      </c>
      <c r="E144" s="2">
        <v>818</v>
      </c>
      <c r="F144" s="2"/>
      <c r="G144" s="2"/>
      <c r="H144" s="2">
        <v>19.018518518518501</v>
      </c>
      <c r="I144" s="2"/>
      <c r="J144" s="2">
        <v>0</v>
      </c>
      <c r="K144" s="2"/>
    </row>
    <row r="145" spans="1:11" hidden="1">
      <c r="A145" s="2" t="s">
        <v>640</v>
      </c>
      <c r="B145" s="2">
        <v>1041</v>
      </c>
      <c r="C145" s="2">
        <v>3</v>
      </c>
      <c r="D145" s="2" t="s">
        <v>641</v>
      </c>
      <c r="E145" s="2">
        <v>594</v>
      </c>
      <c r="F145" s="2">
        <v>0.83299999999999996</v>
      </c>
      <c r="G145" s="2">
        <v>285.13200000000001</v>
      </c>
      <c r="H145" s="2">
        <v>19.282051282051299</v>
      </c>
      <c r="I145" s="2"/>
      <c r="J145" s="2">
        <v>35.745624999999997</v>
      </c>
      <c r="K145" s="2"/>
    </row>
    <row r="146" spans="1:11" hidden="1">
      <c r="A146" s="2" t="s">
        <v>640</v>
      </c>
      <c r="B146" s="2">
        <v>1041</v>
      </c>
      <c r="C146" s="2">
        <v>4</v>
      </c>
      <c r="D146" s="2" t="s">
        <v>641</v>
      </c>
      <c r="E146" s="2">
        <v>507</v>
      </c>
      <c r="F146" s="2">
        <v>1.167</v>
      </c>
      <c r="G146" s="2">
        <v>373.51799999999997</v>
      </c>
      <c r="H146" s="2">
        <v>19.424242424242401</v>
      </c>
      <c r="I146" s="2"/>
      <c r="J146" s="2">
        <v>46.835625</v>
      </c>
      <c r="K146" s="2"/>
    </row>
    <row r="147" spans="1:11" hidden="1">
      <c r="A147" s="2" t="s">
        <v>640</v>
      </c>
      <c r="B147" s="2">
        <v>1250</v>
      </c>
      <c r="C147" s="2">
        <v>1</v>
      </c>
      <c r="D147" s="2" t="s">
        <v>641</v>
      </c>
      <c r="E147" s="2">
        <v>1068</v>
      </c>
      <c r="F147" s="2">
        <v>0.115</v>
      </c>
      <c r="G147" s="2">
        <v>99.034999999999997</v>
      </c>
      <c r="H147" s="2">
        <v>18.9714285714286</v>
      </c>
      <c r="I147" s="2"/>
      <c r="J147" s="2">
        <v>12.393750000000001</v>
      </c>
      <c r="K147" s="2"/>
    </row>
    <row r="148" spans="1:11" hidden="1">
      <c r="A148" s="2" t="s">
        <v>640</v>
      </c>
      <c r="B148" s="2">
        <v>1250</v>
      </c>
      <c r="C148" s="2">
        <v>2</v>
      </c>
      <c r="D148" s="2" t="s">
        <v>641</v>
      </c>
      <c r="E148" s="2">
        <v>629</v>
      </c>
      <c r="F148" s="2">
        <v>0.312</v>
      </c>
      <c r="G148" s="2">
        <v>196.33799999999999</v>
      </c>
      <c r="H148" s="2">
        <v>19.5365853658537</v>
      </c>
      <c r="I148" s="2"/>
      <c r="J148" s="2">
        <v>24.581250000000001</v>
      </c>
      <c r="K148" s="2"/>
    </row>
    <row r="149" spans="1:11" hidden="1">
      <c r="A149" s="2" t="s">
        <v>640</v>
      </c>
      <c r="B149" s="2">
        <v>1250</v>
      </c>
      <c r="C149" s="2">
        <v>3</v>
      </c>
      <c r="D149" s="2" t="s">
        <v>641</v>
      </c>
      <c r="E149" s="2">
        <v>460</v>
      </c>
      <c r="F149" s="2"/>
      <c r="G149" s="2"/>
      <c r="H149" s="2">
        <v>19.133333333333301</v>
      </c>
      <c r="I149" s="2"/>
      <c r="J149" s="2">
        <v>0</v>
      </c>
      <c r="K149" s="2"/>
    </row>
    <row r="150" spans="1:11" hidden="1">
      <c r="A150" s="2" t="s">
        <v>640</v>
      </c>
      <c r="B150" s="2">
        <v>1250</v>
      </c>
      <c r="C150" s="2">
        <v>4</v>
      </c>
      <c r="D150" s="2" t="s">
        <v>641</v>
      </c>
      <c r="E150" s="2">
        <v>391</v>
      </c>
      <c r="F150" s="2">
        <v>1</v>
      </c>
      <c r="G150" s="2">
        <v>379.12900000000002</v>
      </c>
      <c r="H150" s="2">
        <v>19.346153846153801</v>
      </c>
      <c r="I150" s="2"/>
      <c r="J150" s="2">
        <v>47.516125000000002</v>
      </c>
      <c r="K150" s="2"/>
    </row>
    <row r="151" spans="1:11" hidden="1">
      <c r="A151" s="2" t="s">
        <v>640</v>
      </c>
      <c r="B151" s="2">
        <v>1458</v>
      </c>
      <c r="C151" s="2">
        <v>1</v>
      </c>
      <c r="D151" s="2" t="s">
        <v>641</v>
      </c>
      <c r="E151" s="2">
        <v>862</v>
      </c>
      <c r="F151" s="2">
        <v>0.09</v>
      </c>
      <c r="G151" s="2">
        <v>99.28</v>
      </c>
      <c r="H151" s="2">
        <v>18.785714285714299</v>
      </c>
      <c r="I151" s="2"/>
      <c r="J151" s="2">
        <v>12.421250000000001</v>
      </c>
      <c r="K151" s="2"/>
    </row>
    <row r="152" spans="1:11" hidden="1">
      <c r="A152" s="2" t="s">
        <v>640</v>
      </c>
      <c r="B152" s="2">
        <v>1458</v>
      </c>
      <c r="C152" s="2">
        <v>2</v>
      </c>
      <c r="D152" s="2" t="s">
        <v>641</v>
      </c>
      <c r="E152" s="2">
        <v>505</v>
      </c>
      <c r="F152" s="2">
        <v>0.24199999999999999</v>
      </c>
      <c r="G152" s="2">
        <v>171.34800000000001</v>
      </c>
      <c r="H152" s="2">
        <v>19.2121212121212</v>
      </c>
      <c r="I152" s="2"/>
      <c r="J152" s="2">
        <v>21.44875</v>
      </c>
      <c r="K152" s="2"/>
    </row>
    <row r="153" spans="1:11" hidden="1">
      <c r="A153" s="2" t="s">
        <v>640</v>
      </c>
      <c r="B153" s="2">
        <v>1458</v>
      </c>
      <c r="C153" s="2">
        <v>3</v>
      </c>
      <c r="D153" s="2" t="s">
        <v>641</v>
      </c>
      <c r="E153" s="2">
        <v>359</v>
      </c>
      <c r="F153" s="2">
        <v>0.45</v>
      </c>
      <c r="G153" s="2">
        <v>292.99299999999999</v>
      </c>
      <c r="H153" s="2">
        <v>19.739130434782599</v>
      </c>
      <c r="I153" s="2"/>
      <c r="J153" s="2">
        <v>36.680374999999998</v>
      </c>
      <c r="K153" s="2"/>
    </row>
    <row r="154" spans="1:11" hidden="1">
      <c r="A154" s="2" t="s">
        <v>640</v>
      </c>
      <c r="B154" s="2">
        <v>1458</v>
      </c>
      <c r="C154" s="2">
        <v>4</v>
      </c>
      <c r="D154" s="2" t="s">
        <v>641</v>
      </c>
      <c r="E154" s="2">
        <v>310</v>
      </c>
      <c r="F154" s="2">
        <v>0.69399999999999995</v>
      </c>
      <c r="G154" s="2">
        <v>317.35500000000002</v>
      </c>
      <c r="H154" s="2">
        <v>19.8</v>
      </c>
      <c r="I154" s="2"/>
      <c r="J154" s="2">
        <v>39.756124999999997</v>
      </c>
      <c r="K154" s="2"/>
    </row>
    <row r="155" spans="1:11" hidden="1">
      <c r="A155" s="2" t="s">
        <v>640</v>
      </c>
      <c r="B155" s="2">
        <v>1666</v>
      </c>
      <c r="C155" s="2">
        <v>1</v>
      </c>
      <c r="D155" s="2" t="s">
        <v>641</v>
      </c>
      <c r="E155" s="2">
        <v>709</v>
      </c>
      <c r="F155" s="2">
        <v>8.7999999999999995E-2</v>
      </c>
      <c r="G155" s="2">
        <v>99.424000000000007</v>
      </c>
      <c r="H155" s="2">
        <v>18.978723404255302</v>
      </c>
      <c r="I155" s="2"/>
      <c r="J155" s="2">
        <v>12.439</v>
      </c>
      <c r="K155" s="2"/>
    </row>
    <row r="156" spans="1:11" hidden="1">
      <c r="A156" s="2" t="s">
        <v>640</v>
      </c>
      <c r="B156" s="2">
        <v>1666</v>
      </c>
      <c r="C156" s="2">
        <v>2</v>
      </c>
      <c r="D156" s="2" t="s">
        <v>641</v>
      </c>
      <c r="E156" s="2">
        <v>415</v>
      </c>
      <c r="F156" s="2">
        <v>0.21199999999999999</v>
      </c>
      <c r="G156" s="2">
        <v>172.46199999999999</v>
      </c>
      <c r="H156" s="2">
        <v>19.851851851851901</v>
      </c>
      <c r="I156" s="2"/>
      <c r="J156" s="2">
        <v>21.584250000000001</v>
      </c>
      <c r="K156" s="2"/>
    </row>
    <row r="157" spans="1:11" hidden="1">
      <c r="A157" s="2" t="s">
        <v>640</v>
      </c>
      <c r="B157" s="2">
        <v>1666</v>
      </c>
      <c r="C157" s="2">
        <v>3</v>
      </c>
      <c r="D157" s="2" t="s">
        <v>641</v>
      </c>
      <c r="E157" s="2">
        <v>307</v>
      </c>
      <c r="F157" s="2">
        <v>0.377</v>
      </c>
      <c r="G157" s="2">
        <v>253.93600000000001</v>
      </c>
      <c r="H157" s="2">
        <v>20.05</v>
      </c>
      <c r="I157" s="2"/>
      <c r="J157" s="2">
        <v>31.789124999999999</v>
      </c>
      <c r="K157" s="2"/>
    </row>
    <row r="158" spans="1:11" hidden="1">
      <c r="A158" s="2" t="s">
        <v>640</v>
      </c>
      <c r="B158" s="2">
        <v>1666</v>
      </c>
      <c r="C158" s="2">
        <v>4</v>
      </c>
      <c r="D158" s="2" t="s">
        <v>641</v>
      </c>
      <c r="E158" s="2">
        <v>258</v>
      </c>
      <c r="F158" s="2">
        <v>0.61099999999999999</v>
      </c>
      <c r="G158" s="2">
        <v>315.71199999999999</v>
      </c>
      <c r="H158" s="2">
        <v>20.470588235294102</v>
      </c>
      <c r="I158" s="2"/>
      <c r="J158" s="2">
        <v>39.540374999999997</v>
      </c>
      <c r="K158" s="2"/>
    </row>
    <row r="159" spans="1:11">
      <c r="A159" s="2" t="s">
        <v>640</v>
      </c>
      <c r="B159" s="2">
        <v>800</v>
      </c>
      <c r="C159" s="2">
        <v>1</v>
      </c>
      <c r="D159" s="2" t="s">
        <v>1056</v>
      </c>
      <c r="E159" s="2">
        <v>414</v>
      </c>
      <c r="F159" s="2">
        <v>4.2000000000000003E-2</v>
      </c>
      <c r="G159" s="2">
        <v>99.795000000000002</v>
      </c>
      <c r="H159" s="2">
        <v>14.851851851851899</v>
      </c>
      <c r="I159" s="2"/>
      <c r="J159" s="2">
        <v>12.479625</v>
      </c>
      <c r="K159" s="2"/>
    </row>
    <row r="160" spans="1:11">
      <c r="A160" s="2" t="s">
        <v>640</v>
      </c>
      <c r="B160" s="2">
        <v>800</v>
      </c>
      <c r="C160" s="2">
        <v>2</v>
      </c>
      <c r="D160" s="2" t="s">
        <v>1056</v>
      </c>
      <c r="E160" s="2">
        <v>250</v>
      </c>
      <c r="F160" s="2">
        <v>7.0000000000000007E-2</v>
      </c>
      <c r="G160" s="2">
        <v>166.16499999999999</v>
      </c>
      <c r="H160" s="2">
        <v>15.125</v>
      </c>
      <c r="I160" s="2"/>
      <c r="J160" s="2">
        <v>20.779375000000002</v>
      </c>
      <c r="K160" s="2"/>
    </row>
    <row r="161" spans="1:11">
      <c r="A161" s="2" t="s">
        <v>640</v>
      </c>
      <c r="B161" s="2">
        <v>800</v>
      </c>
      <c r="C161" s="2">
        <v>3</v>
      </c>
      <c r="D161" s="2" t="s">
        <v>1056</v>
      </c>
      <c r="E161" s="2">
        <v>178</v>
      </c>
      <c r="F161" s="2">
        <v>9.9000000000000005E-2</v>
      </c>
      <c r="G161" s="2">
        <v>234.47399999999999</v>
      </c>
      <c r="H161" s="2">
        <v>16.272727272727298</v>
      </c>
      <c r="I161" s="2"/>
      <c r="J161" s="2">
        <v>29.321625000000001</v>
      </c>
      <c r="K161" s="2"/>
    </row>
    <row r="162" spans="1:11">
      <c r="A162" s="2" t="s">
        <v>640</v>
      </c>
      <c r="B162" s="2">
        <v>800</v>
      </c>
      <c r="C162" s="2">
        <v>4</v>
      </c>
      <c r="D162" s="2" t="s">
        <v>1056</v>
      </c>
      <c r="E162" s="2">
        <v>152</v>
      </c>
      <c r="F162" s="2">
        <v>0.17799999999999999</v>
      </c>
      <c r="G162" s="2">
        <v>282.01</v>
      </c>
      <c r="H162" s="2">
        <v>15.4</v>
      </c>
      <c r="I162" s="2"/>
      <c r="J162" s="2">
        <v>35.273499999999999</v>
      </c>
      <c r="K162" s="2"/>
    </row>
    <row r="163" spans="1:11">
      <c r="A163" s="2" t="s">
        <v>640</v>
      </c>
      <c r="B163" s="2">
        <v>800</v>
      </c>
      <c r="C163" s="2">
        <v>5</v>
      </c>
      <c r="D163" s="2" t="s">
        <v>1056</v>
      </c>
      <c r="E163" s="2">
        <v>143</v>
      </c>
      <c r="F163" s="2">
        <v>0.31900000000000001</v>
      </c>
      <c r="G163" s="2">
        <v>340.02699999999999</v>
      </c>
      <c r="H163" s="2">
        <v>16.8888888888889</v>
      </c>
      <c r="I163" s="2"/>
      <c r="J163" s="2">
        <v>42.54325</v>
      </c>
      <c r="K163" s="2"/>
    </row>
    <row r="164" spans="1:11">
      <c r="A164" s="2" t="s">
        <v>640</v>
      </c>
      <c r="B164" s="2">
        <v>800</v>
      </c>
      <c r="C164" s="2">
        <v>6</v>
      </c>
      <c r="D164" s="2" t="s">
        <v>1056</v>
      </c>
      <c r="E164" s="2">
        <v>140</v>
      </c>
      <c r="F164" s="2">
        <v>0.61099999999999999</v>
      </c>
      <c r="G164" s="2">
        <v>597.06700000000001</v>
      </c>
      <c r="H164" s="2">
        <v>16.8888888888889</v>
      </c>
      <c r="I164" s="2"/>
      <c r="J164" s="2">
        <v>74.70975</v>
      </c>
      <c r="K164" s="2"/>
    </row>
    <row r="165" spans="1:11">
      <c r="A165" s="2" t="s">
        <v>640</v>
      </c>
      <c r="B165" s="2">
        <v>800</v>
      </c>
      <c r="C165" s="2">
        <v>7</v>
      </c>
      <c r="D165" s="2" t="s">
        <v>1056</v>
      </c>
      <c r="E165" s="2">
        <v>128</v>
      </c>
      <c r="F165" s="2"/>
      <c r="G165" s="2"/>
      <c r="H165" s="2">
        <v>17.625</v>
      </c>
      <c r="I165" s="2"/>
      <c r="J165" s="2">
        <v>0</v>
      </c>
      <c r="K165" s="2"/>
    </row>
    <row r="166" spans="1:11">
      <c r="A166" s="2" t="s">
        <v>640</v>
      </c>
      <c r="B166" s="2">
        <v>800</v>
      </c>
      <c r="C166" s="2">
        <v>8</v>
      </c>
      <c r="D166" s="2" t="s">
        <v>1056</v>
      </c>
      <c r="E166" s="2">
        <v>121</v>
      </c>
      <c r="F166" s="2">
        <v>0.53800000000000003</v>
      </c>
      <c r="G166" s="2">
        <v>501.94200000000001</v>
      </c>
      <c r="H166" s="2">
        <v>16.875</v>
      </c>
      <c r="I166" s="2"/>
      <c r="J166" s="2">
        <v>62.81</v>
      </c>
      <c r="K166" s="2"/>
    </row>
    <row r="167" spans="1:11">
      <c r="A167" s="2" t="s">
        <v>640</v>
      </c>
      <c r="B167" s="2">
        <v>900</v>
      </c>
      <c r="C167" s="2">
        <v>1</v>
      </c>
      <c r="D167" s="2" t="s">
        <v>1056</v>
      </c>
      <c r="E167" s="2">
        <v>367</v>
      </c>
      <c r="F167" s="2">
        <v>7.1999999999999995E-2</v>
      </c>
      <c r="G167" s="2">
        <v>99.760999999999996</v>
      </c>
      <c r="H167" s="2">
        <v>13.9583333333333</v>
      </c>
      <c r="I167" s="2"/>
      <c r="J167" s="2">
        <v>12.479125</v>
      </c>
      <c r="K167" s="2"/>
    </row>
    <row r="168" spans="1:11">
      <c r="A168" s="2" t="s">
        <v>640</v>
      </c>
      <c r="B168" s="2">
        <v>900</v>
      </c>
      <c r="C168" s="2">
        <v>2</v>
      </c>
      <c r="D168" s="2" t="s">
        <v>1056</v>
      </c>
      <c r="E168" s="2">
        <v>221</v>
      </c>
      <c r="F168" s="2">
        <v>6.5000000000000002E-2</v>
      </c>
      <c r="G168" s="2">
        <v>165.97200000000001</v>
      </c>
      <c r="H168" s="2">
        <v>14.714285714285699</v>
      </c>
      <c r="I168" s="2"/>
      <c r="J168" s="2">
        <v>20.754625000000001</v>
      </c>
      <c r="K168" s="2"/>
    </row>
    <row r="169" spans="1:11">
      <c r="A169" s="2" t="s">
        <v>640</v>
      </c>
      <c r="B169" s="2">
        <v>900</v>
      </c>
      <c r="C169" s="2">
        <v>3</v>
      </c>
      <c r="D169" s="2" t="s">
        <v>1056</v>
      </c>
      <c r="E169" s="2">
        <v>158</v>
      </c>
      <c r="F169" s="2">
        <v>8.3000000000000004E-2</v>
      </c>
      <c r="G169" s="2">
        <v>237.09299999999999</v>
      </c>
      <c r="H169" s="2">
        <v>16.8</v>
      </c>
      <c r="I169" s="2"/>
      <c r="J169" s="2">
        <v>29.646999999999998</v>
      </c>
      <c r="K169" s="2"/>
    </row>
    <row r="170" spans="1:11">
      <c r="A170" s="2" t="s">
        <v>640</v>
      </c>
      <c r="B170" s="2">
        <v>900</v>
      </c>
      <c r="C170" s="2">
        <v>4</v>
      </c>
      <c r="D170" s="2" t="s">
        <v>1056</v>
      </c>
      <c r="E170" s="2">
        <v>133</v>
      </c>
      <c r="F170" s="2">
        <v>0.12</v>
      </c>
      <c r="G170" s="2">
        <v>281.24299999999999</v>
      </c>
      <c r="H170" s="2">
        <v>19.125</v>
      </c>
      <c r="I170" s="2"/>
      <c r="J170" s="2">
        <v>35.170375</v>
      </c>
      <c r="K170" s="2"/>
    </row>
    <row r="171" spans="1:11">
      <c r="A171" s="2" t="s">
        <v>640</v>
      </c>
      <c r="B171" s="2">
        <v>900</v>
      </c>
      <c r="C171" s="2">
        <v>5</v>
      </c>
      <c r="D171" s="2" t="s">
        <v>1056</v>
      </c>
      <c r="E171" s="2">
        <v>126</v>
      </c>
      <c r="F171" s="2">
        <v>0.376</v>
      </c>
      <c r="G171" s="2">
        <v>326.06299999999999</v>
      </c>
      <c r="H171" s="2">
        <v>18.875</v>
      </c>
      <c r="I171" s="2"/>
      <c r="J171" s="2">
        <v>40.804875000000003</v>
      </c>
      <c r="K171" s="2"/>
    </row>
    <row r="172" spans="1:11">
      <c r="A172" s="2" t="s">
        <v>640</v>
      </c>
      <c r="B172" s="2">
        <v>900</v>
      </c>
      <c r="C172" s="2">
        <v>6</v>
      </c>
      <c r="D172" s="2" t="s">
        <v>1056</v>
      </c>
      <c r="E172" s="2">
        <v>123</v>
      </c>
      <c r="F172" s="2">
        <v>0.38500000000000001</v>
      </c>
      <c r="G172" s="2">
        <v>389.27199999999999</v>
      </c>
      <c r="H172" s="2">
        <v>17.125</v>
      </c>
      <c r="I172" s="2"/>
      <c r="J172" s="2">
        <v>48.707124999999998</v>
      </c>
      <c r="K172" s="2"/>
    </row>
    <row r="173" spans="1:11">
      <c r="A173" s="2" t="s">
        <v>640</v>
      </c>
      <c r="B173" s="2">
        <v>900</v>
      </c>
      <c r="C173" s="2">
        <v>7</v>
      </c>
      <c r="D173" s="2" t="s">
        <v>1056</v>
      </c>
      <c r="E173" s="2">
        <v>116</v>
      </c>
      <c r="F173" s="2">
        <v>0.34300000000000003</v>
      </c>
      <c r="G173" s="2">
        <v>428.36799999999999</v>
      </c>
      <c r="H173" s="2">
        <v>18</v>
      </c>
      <c r="I173" s="2"/>
      <c r="J173" s="2">
        <v>53.588875000000002</v>
      </c>
      <c r="K173" s="2"/>
    </row>
    <row r="174" spans="1:11">
      <c r="A174" s="2" t="s">
        <v>640</v>
      </c>
      <c r="B174" s="2">
        <v>900</v>
      </c>
      <c r="C174" s="2">
        <v>8</v>
      </c>
      <c r="D174" s="2" t="s">
        <v>1056</v>
      </c>
      <c r="E174" s="2">
        <v>110</v>
      </c>
      <c r="F174" s="2">
        <v>0.58599999999999997</v>
      </c>
      <c r="G174" s="2">
        <v>496.34399999999999</v>
      </c>
      <c r="H174" s="2">
        <v>18</v>
      </c>
      <c r="I174" s="2"/>
      <c r="J174" s="2">
        <v>62.116250000000001</v>
      </c>
      <c r="K174" s="2"/>
    </row>
    <row r="175" spans="1:11">
      <c r="A175" s="2" t="s">
        <v>640</v>
      </c>
      <c r="B175" s="2">
        <v>1000</v>
      </c>
      <c r="C175" s="2">
        <v>1</v>
      </c>
      <c r="D175" s="2" t="s">
        <v>1056</v>
      </c>
      <c r="E175" s="2">
        <v>330</v>
      </c>
      <c r="F175" s="2">
        <v>4.2999999999999997E-2</v>
      </c>
      <c r="G175" s="2">
        <v>99.793000000000006</v>
      </c>
      <c r="H175" s="2">
        <v>14.409090909090899</v>
      </c>
      <c r="I175" s="2"/>
      <c r="J175" s="2">
        <v>12.4795</v>
      </c>
      <c r="K175" s="2"/>
    </row>
    <row r="176" spans="1:11">
      <c r="A176" s="2" t="s">
        <v>640</v>
      </c>
      <c r="B176" s="2">
        <v>1000</v>
      </c>
      <c r="C176" s="2">
        <v>2</v>
      </c>
      <c r="D176" s="2" t="s">
        <v>1056</v>
      </c>
      <c r="E176" s="2">
        <v>199</v>
      </c>
      <c r="F176" s="2">
        <v>0.106</v>
      </c>
      <c r="G176" s="2">
        <v>167.58199999999999</v>
      </c>
      <c r="H176" s="2">
        <v>14.846153846153801</v>
      </c>
      <c r="I176" s="2"/>
      <c r="J176" s="2">
        <v>20.960999999999999</v>
      </c>
      <c r="K176" s="2"/>
    </row>
    <row r="177" spans="1:11">
      <c r="A177" s="2" t="s">
        <v>640</v>
      </c>
      <c r="B177" s="2">
        <v>1000</v>
      </c>
      <c r="C177" s="2">
        <v>3</v>
      </c>
      <c r="D177" s="2" t="s">
        <v>1056</v>
      </c>
      <c r="E177" s="2">
        <v>142</v>
      </c>
      <c r="F177" s="2">
        <v>7.9000000000000001E-2</v>
      </c>
      <c r="G177" s="2">
        <v>235.26300000000001</v>
      </c>
      <c r="H177" s="2">
        <v>15.6666666666667</v>
      </c>
      <c r="I177" s="2"/>
      <c r="J177" s="2">
        <v>29.417750000000002</v>
      </c>
      <c r="K177" s="2"/>
    </row>
    <row r="178" spans="1:11">
      <c r="A178" s="2" t="s">
        <v>640</v>
      </c>
      <c r="B178" s="2">
        <v>1000</v>
      </c>
      <c r="C178" s="2">
        <v>4</v>
      </c>
      <c r="D178" s="2" t="s">
        <v>1056</v>
      </c>
      <c r="E178" s="2">
        <v>120</v>
      </c>
      <c r="F178" s="2">
        <v>0.13</v>
      </c>
      <c r="G178" s="2">
        <v>282.113</v>
      </c>
      <c r="H178" s="2">
        <v>18.125</v>
      </c>
      <c r="I178" s="2"/>
      <c r="J178" s="2">
        <v>35.280374999999999</v>
      </c>
      <c r="K178" s="2"/>
    </row>
    <row r="179" spans="1:11">
      <c r="A179" s="2" t="s">
        <v>640</v>
      </c>
      <c r="B179" s="2">
        <v>1000</v>
      </c>
      <c r="C179" s="2">
        <v>5</v>
      </c>
      <c r="D179" s="2" t="s">
        <v>1056</v>
      </c>
      <c r="E179" s="2">
        <v>114</v>
      </c>
      <c r="F179" s="2">
        <v>0.29599999999999999</v>
      </c>
      <c r="G179" s="2">
        <v>328.06</v>
      </c>
      <c r="H179" s="2">
        <v>17.428571428571399</v>
      </c>
      <c r="I179" s="2"/>
      <c r="J179" s="2">
        <v>41.044499999999999</v>
      </c>
      <c r="K179" s="2"/>
    </row>
    <row r="180" spans="1:11">
      <c r="A180" s="2" t="s">
        <v>640</v>
      </c>
      <c r="B180" s="2">
        <v>1000</v>
      </c>
      <c r="C180" s="2">
        <v>6</v>
      </c>
      <c r="D180" s="2" t="s">
        <v>1056</v>
      </c>
      <c r="E180" s="2">
        <v>108</v>
      </c>
      <c r="F180" s="2">
        <v>0.36399999999999999</v>
      </c>
      <c r="G180" s="2">
        <v>390.31799999999998</v>
      </c>
      <c r="H180" s="2">
        <v>17.1428571428571</v>
      </c>
      <c r="I180" s="2"/>
      <c r="J180" s="2">
        <v>48.835250000000002</v>
      </c>
      <c r="K180" s="2"/>
    </row>
    <row r="181" spans="1:11">
      <c r="A181" s="2" t="s">
        <v>640</v>
      </c>
      <c r="B181" s="2">
        <v>1000</v>
      </c>
      <c r="C181" s="2">
        <v>7</v>
      </c>
      <c r="D181" s="2" t="s">
        <v>1056</v>
      </c>
      <c r="E181" s="2">
        <v>103</v>
      </c>
      <c r="F181" s="2">
        <v>0.33300000000000002</v>
      </c>
      <c r="G181" s="2">
        <v>424.42899999999997</v>
      </c>
      <c r="H181" s="2">
        <v>16.8333333333333</v>
      </c>
      <c r="I181" s="2"/>
      <c r="J181" s="2">
        <v>53.09525</v>
      </c>
      <c r="K181" s="2"/>
    </row>
    <row r="182" spans="1:11">
      <c r="A182" s="2" t="s">
        <v>640</v>
      </c>
      <c r="B182" s="2">
        <v>1000</v>
      </c>
      <c r="C182" s="2">
        <v>8</v>
      </c>
      <c r="D182" s="2" t="s">
        <v>1056</v>
      </c>
      <c r="E182" s="2">
        <v>96</v>
      </c>
      <c r="F182" s="2">
        <v>0.47799999999999998</v>
      </c>
      <c r="G182" s="2">
        <v>512.78399999999999</v>
      </c>
      <c r="H182" s="2">
        <v>17</v>
      </c>
      <c r="I182" s="2"/>
      <c r="J182" s="2">
        <v>64.157749999999993</v>
      </c>
      <c r="K182" s="2"/>
    </row>
    <row r="183" spans="1:11">
      <c r="A183" s="2" t="s">
        <v>640</v>
      </c>
      <c r="B183" s="2">
        <v>1100</v>
      </c>
      <c r="C183" s="2">
        <v>1</v>
      </c>
      <c r="D183" s="2" t="s">
        <v>1056</v>
      </c>
      <c r="E183" s="2">
        <v>300</v>
      </c>
      <c r="F183" s="2">
        <v>7.3999999999999996E-2</v>
      </c>
      <c r="G183" s="2">
        <v>99.760999999999996</v>
      </c>
      <c r="H183" s="2">
        <v>14.55</v>
      </c>
      <c r="I183" s="2"/>
      <c r="J183" s="2">
        <v>12.479374999999999</v>
      </c>
      <c r="K183" s="2"/>
    </row>
    <row r="184" spans="1:11">
      <c r="A184" s="2" t="s">
        <v>640</v>
      </c>
      <c r="B184" s="2">
        <v>1100</v>
      </c>
      <c r="C184" s="2">
        <v>2</v>
      </c>
      <c r="D184" s="2" t="s">
        <v>1056</v>
      </c>
      <c r="E184" s="2">
        <v>182</v>
      </c>
      <c r="F184" s="2">
        <v>7.5999999999999998E-2</v>
      </c>
      <c r="G184" s="2">
        <v>167.709</v>
      </c>
      <c r="H184" s="2">
        <v>16.8333333333333</v>
      </c>
      <c r="I184" s="2"/>
      <c r="J184" s="2">
        <v>20.973125</v>
      </c>
      <c r="K184" s="2"/>
    </row>
    <row r="185" spans="1:11">
      <c r="A185" s="2" t="s">
        <v>640</v>
      </c>
      <c r="B185" s="2">
        <v>1100</v>
      </c>
      <c r="C185" s="2">
        <v>3</v>
      </c>
      <c r="D185" s="2" t="s">
        <v>1056</v>
      </c>
      <c r="E185" s="2">
        <v>129</v>
      </c>
      <c r="F185" s="2">
        <v>9.4E-2</v>
      </c>
      <c r="G185" s="2">
        <v>231.01</v>
      </c>
      <c r="H185" s="2">
        <v>16.625</v>
      </c>
      <c r="I185" s="2"/>
      <c r="J185" s="2">
        <v>28.888000000000002</v>
      </c>
      <c r="K185" s="2"/>
    </row>
    <row r="186" spans="1:11">
      <c r="A186" s="2" t="s">
        <v>640</v>
      </c>
      <c r="B186" s="2">
        <v>1100</v>
      </c>
      <c r="C186" s="2">
        <v>4</v>
      </c>
      <c r="D186" s="2" t="s">
        <v>1056</v>
      </c>
      <c r="E186" s="2">
        <v>113</v>
      </c>
      <c r="F186" s="2">
        <v>0.17199999999999999</v>
      </c>
      <c r="G186" s="2">
        <v>285.61700000000002</v>
      </c>
      <c r="H186" s="2">
        <v>18.1428571428571</v>
      </c>
      <c r="I186" s="2"/>
      <c r="J186" s="2">
        <v>35.723624999999998</v>
      </c>
      <c r="K186" s="2"/>
    </row>
    <row r="187" spans="1:11">
      <c r="A187" s="2" t="s">
        <v>640</v>
      </c>
      <c r="B187" s="2">
        <v>1100</v>
      </c>
      <c r="C187" s="2">
        <v>5</v>
      </c>
      <c r="D187" s="2" t="s">
        <v>1056</v>
      </c>
      <c r="E187" s="2">
        <v>112</v>
      </c>
      <c r="F187" s="2">
        <v>0.26300000000000001</v>
      </c>
      <c r="G187" s="2">
        <v>306.28199999999998</v>
      </c>
      <c r="H187" s="2">
        <v>17.714285714285701</v>
      </c>
      <c r="I187" s="2"/>
      <c r="J187" s="2">
        <v>38.318125000000002</v>
      </c>
      <c r="K187" s="2"/>
    </row>
    <row r="188" spans="1:11">
      <c r="A188" s="2" t="s">
        <v>640</v>
      </c>
      <c r="B188" s="2">
        <v>1100</v>
      </c>
      <c r="C188" s="2">
        <v>6</v>
      </c>
      <c r="D188" s="2" t="s">
        <v>1056</v>
      </c>
      <c r="E188" s="2">
        <v>99</v>
      </c>
      <c r="F188" s="2">
        <v>0.14399999999999999</v>
      </c>
      <c r="G188" s="2">
        <v>371.24900000000002</v>
      </c>
      <c r="H188" s="2">
        <v>18.3333333333333</v>
      </c>
      <c r="I188" s="2"/>
      <c r="J188" s="2">
        <v>46.424124999999997</v>
      </c>
      <c r="K188" s="2"/>
    </row>
    <row r="189" spans="1:11">
      <c r="A189" s="2" t="s">
        <v>640</v>
      </c>
      <c r="B189" s="2">
        <v>1100</v>
      </c>
      <c r="C189" s="2">
        <v>7</v>
      </c>
      <c r="D189" s="2" t="s">
        <v>1056</v>
      </c>
      <c r="E189" s="2">
        <v>93</v>
      </c>
      <c r="F189" s="2">
        <v>0.42</v>
      </c>
      <c r="G189" s="2">
        <v>440.49099999999999</v>
      </c>
      <c r="H189" s="2">
        <v>17.3333333333333</v>
      </c>
      <c r="I189" s="2"/>
      <c r="J189" s="2">
        <v>55.113875</v>
      </c>
      <c r="K189" s="2"/>
    </row>
    <row r="190" spans="1:11">
      <c r="A190" s="2" t="s">
        <v>640</v>
      </c>
      <c r="B190" s="2">
        <v>1100</v>
      </c>
      <c r="C190" s="2">
        <v>8</v>
      </c>
      <c r="D190" s="2" t="s">
        <v>1056</v>
      </c>
      <c r="E190" s="2">
        <v>90</v>
      </c>
      <c r="F190" s="2">
        <v>0.48099999999999998</v>
      </c>
      <c r="G190" s="2">
        <v>484.49299999999999</v>
      </c>
      <c r="H190" s="2">
        <v>15.6666666666667</v>
      </c>
      <c r="I190" s="2"/>
      <c r="J190" s="2">
        <v>60.621749999999999</v>
      </c>
      <c r="K190" s="2"/>
    </row>
    <row r="191" spans="1:11">
      <c r="A191" s="2" t="s">
        <v>640</v>
      </c>
      <c r="B191" s="2">
        <v>1200</v>
      </c>
      <c r="C191" s="2">
        <v>1</v>
      </c>
      <c r="D191" s="2" t="s">
        <v>1056</v>
      </c>
      <c r="E191" s="2">
        <v>275</v>
      </c>
      <c r="F191" s="2">
        <v>4.2000000000000003E-2</v>
      </c>
      <c r="G191" s="2">
        <v>99.793000000000006</v>
      </c>
      <c r="H191" s="2">
        <v>14.4444444444444</v>
      </c>
      <c r="I191" s="2"/>
      <c r="J191" s="2">
        <v>12.479374999999999</v>
      </c>
      <c r="K191" s="2"/>
    </row>
    <row r="192" spans="1:11">
      <c r="A192" s="2" t="s">
        <v>640</v>
      </c>
      <c r="B192" s="2">
        <v>1200</v>
      </c>
      <c r="C192" s="2">
        <v>2</v>
      </c>
      <c r="D192" s="2" t="s">
        <v>1056</v>
      </c>
      <c r="E192" s="2">
        <v>166</v>
      </c>
      <c r="F192" s="2">
        <v>6.5000000000000002E-2</v>
      </c>
      <c r="G192" s="2">
        <v>165.28800000000001</v>
      </c>
      <c r="H192" s="2">
        <v>17</v>
      </c>
      <c r="I192" s="2"/>
      <c r="J192" s="2">
        <v>20.669125000000001</v>
      </c>
      <c r="K192" s="2"/>
    </row>
    <row r="193" spans="1:11">
      <c r="A193" s="2" t="s">
        <v>640</v>
      </c>
      <c r="B193" s="2">
        <v>1200</v>
      </c>
      <c r="C193" s="2">
        <v>3</v>
      </c>
      <c r="D193" s="2" t="s">
        <v>1056</v>
      </c>
      <c r="E193" s="2">
        <v>118</v>
      </c>
      <c r="F193" s="2">
        <v>0.157</v>
      </c>
      <c r="G193" s="2">
        <v>240.73400000000001</v>
      </c>
      <c r="H193" s="2">
        <v>19</v>
      </c>
      <c r="I193" s="2"/>
      <c r="J193" s="2">
        <v>30.111374999999999</v>
      </c>
      <c r="K193" s="2"/>
    </row>
    <row r="194" spans="1:11">
      <c r="A194" s="2" t="s">
        <v>640</v>
      </c>
      <c r="B194" s="2">
        <v>1200</v>
      </c>
      <c r="C194" s="2">
        <v>4</v>
      </c>
      <c r="D194" s="2" t="s">
        <v>1056</v>
      </c>
      <c r="E194" s="2">
        <v>99</v>
      </c>
      <c r="F194" s="2">
        <v>0.222</v>
      </c>
      <c r="G194" s="2">
        <v>267.62299999999999</v>
      </c>
      <c r="H194" s="2">
        <v>19.2</v>
      </c>
      <c r="I194" s="2"/>
      <c r="J194" s="2">
        <v>33.480625000000003</v>
      </c>
      <c r="K194" s="2"/>
    </row>
    <row r="195" spans="1:11">
      <c r="A195" s="2" t="s">
        <v>640</v>
      </c>
      <c r="B195" s="2">
        <v>1200</v>
      </c>
      <c r="C195" s="2">
        <v>5</v>
      </c>
      <c r="D195" s="2" t="s">
        <v>1056</v>
      </c>
      <c r="E195" s="2">
        <v>99</v>
      </c>
      <c r="F195" s="2">
        <v>0.247</v>
      </c>
      <c r="G195" s="2">
        <v>331.63200000000001</v>
      </c>
      <c r="H195" s="2">
        <v>18.1666666666667</v>
      </c>
      <c r="I195" s="2"/>
      <c r="J195" s="2">
        <v>41.484875000000002</v>
      </c>
      <c r="K195" s="2"/>
    </row>
    <row r="196" spans="1:11">
      <c r="A196" s="2" t="s">
        <v>640</v>
      </c>
      <c r="B196" s="2">
        <v>1200</v>
      </c>
      <c r="C196" s="2">
        <v>6</v>
      </c>
      <c r="D196" s="2" t="s">
        <v>1056</v>
      </c>
      <c r="E196" s="2">
        <v>87</v>
      </c>
      <c r="F196" s="2">
        <v>0.13900000000000001</v>
      </c>
      <c r="G196" s="2">
        <v>394.75</v>
      </c>
      <c r="H196" s="2">
        <v>21.2</v>
      </c>
      <c r="I196" s="2"/>
      <c r="J196" s="2">
        <v>49.361125000000001</v>
      </c>
      <c r="K196" s="2"/>
    </row>
    <row r="197" spans="1:11">
      <c r="A197" s="2" t="s">
        <v>640</v>
      </c>
      <c r="B197" s="2">
        <v>1200</v>
      </c>
      <c r="C197" s="2">
        <v>7</v>
      </c>
      <c r="D197" s="2" t="s">
        <v>1056</v>
      </c>
      <c r="E197" s="2">
        <v>86</v>
      </c>
      <c r="F197" s="2">
        <v>0.33300000000000002</v>
      </c>
      <c r="G197" s="2">
        <v>418.28399999999999</v>
      </c>
      <c r="H197" s="2">
        <v>19.399999999999999</v>
      </c>
      <c r="I197" s="2"/>
      <c r="J197" s="2">
        <v>52.327125000000002</v>
      </c>
      <c r="K197" s="2"/>
    </row>
    <row r="198" spans="1:11">
      <c r="A198" s="2" t="s">
        <v>640</v>
      </c>
      <c r="B198" s="2">
        <v>1200</v>
      </c>
      <c r="C198" s="2">
        <v>8</v>
      </c>
      <c r="D198" s="2" t="s">
        <v>1056</v>
      </c>
      <c r="E198" s="2">
        <v>82</v>
      </c>
      <c r="F198" s="2">
        <v>0.38900000000000001</v>
      </c>
      <c r="G198" s="2">
        <v>468.97800000000001</v>
      </c>
      <c r="H198" s="2">
        <v>20.399999999999999</v>
      </c>
      <c r="I198" s="2"/>
      <c r="J198" s="2">
        <v>58.670875000000002</v>
      </c>
      <c r="K198" s="2"/>
    </row>
    <row r="199" spans="1:11">
      <c r="A199" s="2" t="s">
        <v>640</v>
      </c>
      <c r="B199" s="2">
        <v>1300</v>
      </c>
      <c r="C199" s="2">
        <v>1</v>
      </c>
      <c r="D199" s="2" t="s">
        <v>1056</v>
      </c>
      <c r="E199" s="2">
        <v>254</v>
      </c>
      <c r="F199" s="2">
        <v>0.17699999999999999</v>
      </c>
      <c r="G199" s="2">
        <v>99.659000000000006</v>
      </c>
      <c r="H199" s="2">
        <v>17.5625</v>
      </c>
      <c r="I199" s="2"/>
      <c r="J199" s="2">
        <v>12.4795</v>
      </c>
      <c r="K199" s="2"/>
    </row>
    <row r="200" spans="1:11">
      <c r="A200" s="2" t="s">
        <v>640</v>
      </c>
      <c r="B200" s="2">
        <v>1300</v>
      </c>
      <c r="C200" s="2">
        <v>2</v>
      </c>
      <c r="D200" s="2" t="s">
        <v>1056</v>
      </c>
      <c r="E200" s="2">
        <v>153</v>
      </c>
      <c r="F200" s="2">
        <v>0.09</v>
      </c>
      <c r="G200" s="2">
        <v>167.60400000000001</v>
      </c>
      <c r="H200" s="2">
        <v>18.100000000000001</v>
      </c>
      <c r="I200" s="2"/>
      <c r="J200" s="2">
        <v>20.961749999999999</v>
      </c>
      <c r="K200" s="2"/>
    </row>
    <row r="201" spans="1:11">
      <c r="A201" s="2" t="s">
        <v>640</v>
      </c>
      <c r="B201" s="2">
        <v>1300</v>
      </c>
      <c r="C201" s="2">
        <v>3</v>
      </c>
      <c r="D201" s="2" t="s">
        <v>1056</v>
      </c>
      <c r="E201" s="2">
        <v>109</v>
      </c>
      <c r="F201" s="2">
        <v>0.111</v>
      </c>
      <c r="G201" s="2">
        <v>234.19900000000001</v>
      </c>
      <c r="H201" s="2">
        <v>18.714285714285701</v>
      </c>
      <c r="I201" s="2"/>
      <c r="J201" s="2">
        <v>29.28875</v>
      </c>
      <c r="K201" s="2"/>
    </row>
    <row r="202" spans="1:11">
      <c r="A202" s="2" t="s">
        <v>640</v>
      </c>
      <c r="B202" s="2">
        <v>1300</v>
      </c>
      <c r="C202" s="2">
        <v>4</v>
      </c>
      <c r="D202" s="2" t="s">
        <v>1056</v>
      </c>
      <c r="E202" s="2">
        <v>91</v>
      </c>
      <c r="F202" s="2">
        <v>9.9000000000000005E-2</v>
      </c>
      <c r="G202" s="2">
        <v>279.65699999999998</v>
      </c>
      <c r="H202" s="2">
        <v>20.3333333333333</v>
      </c>
      <c r="I202" s="2"/>
      <c r="J202" s="2">
        <v>34.969499999999996</v>
      </c>
      <c r="K202" s="2"/>
    </row>
    <row r="203" spans="1:11">
      <c r="A203" s="2" t="s">
        <v>640</v>
      </c>
      <c r="B203" s="2">
        <v>1300</v>
      </c>
      <c r="C203" s="2">
        <v>5</v>
      </c>
      <c r="D203" s="2" t="s">
        <v>1056</v>
      </c>
      <c r="E203" s="2">
        <v>90</v>
      </c>
      <c r="F203" s="2">
        <v>0.14799999999999999</v>
      </c>
      <c r="G203" s="2">
        <v>317.029</v>
      </c>
      <c r="H203" s="2">
        <v>20.5</v>
      </c>
      <c r="I203" s="2"/>
      <c r="J203" s="2">
        <v>39.647125000000003</v>
      </c>
      <c r="K203" s="2"/>
    </row>
    <row r="204" spans="1:11">
      <c r="A204" s="2" t="s">
        <v>640</v>
      </c>
      <c r="B204" s="2">
        <v>1300</v>
      </c>
      <c r="C204" s="2">
        <v>6</v>
      </c>
      <c r="D204" s="2" t="s">
        <v>1056</v>
      </c>
      <c r="E204" s="2">
        <v>84</v>
      </c>
      <c r="F204" s="2"/>
      <c r="G204" s="2"/>
      <c r="H204" s="2">
        <v>22.2</v>
      </c>
      <c r="I204" s="2"/>
      <c r="J204" s="2">
        <v>0</v>
      </c>
      <c r="K204" s="2"/>
    </row>
    <row r="205" spans="1:11">
      <c r="A205" s="2" t="s">
        <v>640</v>
      </c>
      <c r="B205" s="2">
        <v>1300</v>
      </c>
      <c r="C205" s="2">
        <v>7</v>
      </c>
      <c r="D205" s="2" t="s">
        <v>1056</v>
      </c>
      <c r="E205" s="2">
        <v>79</v>
      </c>
      <c r="F205" s="2">
        <v>0.317</v>
      </c>
      <c r="G205" s="2">
        <v>427.76900000000001</v>
      </c>
      <c r="H205" s="2">
        <v>19.2</v>
      </c>
      <c r="I205" s="2"/>
      <c r="J205" s="2">
        <v>53.510750000000002</v>
      </c>
      <c r="K205" s="2"/>
    </row>
    <row r="206" spans="1:11">
      <c r="A206" s="2" t="s">
        <v>640</v>
      </c>
      <c r="B206" s="2">
        <v>1300</v>
      </c>
      <c r="C206" s="2">
        <v>8</v>
      </c>
      <c r="D206" s="2" t="s">
        <v>1056</v>
      </c>
      <c r="E206" s="2">
        <v>76</v>
      </c>
      <c r="F206" s="2">
        <v>0.40300000000000002</v>
      </c>
      <c r="G206" s="2">
        <v>486.08499999999998</v>
      </c>
      <c r="H206" s="2">
        <v>22</v>
      </c>
      <c r="I206" s="2"/>
      <c r="J206" s="2">
        <v>60.811</v>
      </c>
      <c r="K206" s="2"/>
    </row>
    <row r="207" spans="1:11">
      <c r="A207" s="2" t="s">
        <v>640</v>
      </c>
      <c r="B207" s="2">
        <v>1400</v>
      </c>
      <c r="C207" s="2">
        <v>1</v>
      </c>
      <c r="D207" s="2" t="s">
        <v>1056</v>
      </c>
      <c r="E207" s="2">
        <v>236</v>
      </c>
      <c r="F207" s="2">
        <v>7.0999999999999994E-2</v>
      </c>
      <c r="G207" s="2">
        <v>99.763999999999996</v>
      </c>
      <c r="H207" s="2">
        <v>16.5</v>
      </c>
      <c r="I207" s="2"/>
      <c r="J207" s="2">
        <v>12.479374999999999</v>
      </c>
      <c r="K207" s="2"/>
    </row>
    <row r="208" spans="1:11">
      <c r="A208" s="2" t="s">
        <v>640</v>
      </c>
      <c r="B208" s="2">
        <v>1400</v>
      </c>
      <c r="C208" s="2">
        <v>2</v>
      </c>
      <c r="D208" s="2" t="s">
        <v>1056</v>
      </c>
      <c r="E208" s="2">
        <v>142</v>
      </c>
      <c r="F208" s="2">
        <v>5.1999999999999998E-2</v>
      </c>
      <c r="G208" s="2">
        <v>166.83</v>
      </c>
      <c r="H208" s="2">
        <v>18</v>
      </c>
      <c r="I208" s="2"/>
      <c r="J208" s="2">
        <v>20.860250000000001</v>
      </c>
      <c r="K208" s="2"/>
    </row>
    <row r="209" spans="1:11">
      <c r="A209" s="2" t="s">
        <v>640</v>
      </c>
      <c r="B209" s="2">
        <v>1400</v>
      </c>
      <c r="C209" s="2">
        <v>3</v>
      </c>
      <c r="D209" s="2" t="s">
        <v>1056</v>
      </c>
      <c r="E209" s="2">
        <v>101</v>
      </c>
      <c r="F209" s="2">
        <v>0.1</v>
      </c>
      <c r="G209" s="2">
        <v>229.078</v>
      </c>
      <c r="H209" s="2">
        <v>22.5</v>
      </c>
      <c r="I209" s="2"/>
      <c r="J209" s="2">
        <v>28.64725</v>
      </c>
      <c r="K209" s="2"/>
    </row>
    <row r="210" spans="1:11">
      <c r="A210" s="2" t="s">
        <v>640</v>
      </c>
      <c r="B210" s="2">
        <v>1400</v>
      </c>
      <c r="C210" s="2">
        <v>4</v>
      </c>
      <c r="D210" s="2" t="s">
        <v>1056</v>
      </c>
      <c r="E210" s="2">
        <v>86</v>
      </c>
      <c r="F210" s="2">
        <v>0.125</v>
      </c>
      <c r="G210" s="2">
        <v>280.83300000000003</v>
      </c>
      <c r="H210" s="2">
        <v>21</v>
      </c>
      <c r="I210" s="2"/>
      <c r="J210" s="2">
        <v>35.119750000000003</v>
      </c>
      <c r="K210" s="2"/>
    </row>
    <row r="211" spans="1:11">
      <c r="A211" s="2" t="s">
        <v>640</v>
      </c>
      <c r="B211" s="2">
        <v>1400</v>
      </c>
      <c r="C211" s="2">
        <v>5</v>
      </c>
      <c r="D211" s="2" t="s">
        <v>1056</v>
      </c>
      <c r="E211" s="2">
        <v>88</v>
      </c>
      <c r="F211" s="2">
        <v>9.7000000000000003E-2</v>
      </c>
      <c r="G211" s="2">
        <v>295.41199999999998</v>
      </c>
      <c r="H211" s="2">
        <v>20.6</v>
      </c>
      <c r="I211" s="2"/>
      <c r="J211" s="2">
        <v>36.938625000000002</v>
      </c>
      <c r="K211" s="2"/>
    </row>
    <row r="212" spans="1:11">
      <c r="A212" s="2" t="s">
        <v>640</v>
      </c>
      <c r="B212" s="2">
        <v>1400</v>
      </c>
      <c r="C212" s="2">
        <v>6</v>
      </c>
      <c r="D212" s="2" t="s">
        <v>1056</v>
      </c>
      <c r="E212" s="2">
        <v>81</v>
      </c>
      <c r="F212" s="2">
        <v>0.27800000000000002</v>
      </c>
      <c r="G212" s="2">
        <v>342.90800000000002</v>
      </c>
      <c r="H212" s="2">
        <v>20.399999999999999</v>
      </c>
      <c r="I212" s="2"/>
      <c r="J212" s="2">
        <v>42.898249999999997</v>
      </c>
      <c r="K212" s="2"/>
    </row>
    <row r="213" spans="1:11">
      <c r="A213" s="2" t="s">
        <v>640</v>
      </c>
      <c r="B213" s="2">
        <v>1400</v>
      </c>
      <c r="C213" s="2">
        <v>7</v>
      </c>
      <c r="D213" s="2" t="s">
        <v>1056</v>
      </c>
      <c r="E213" s="2">
        <v>73</v>
      </c>
      <c r="F213" s="2">
        <v>0.49199999999999999</v>
      </c>
      <c r="G213" s="2">
        <v>457.10300000000001</v>
      </c>
      <c r="H213" s="2">
        <v>14</v>
      </c>
      <c r="I213" s="2"/>
      <c r="J213" s="2">
        <v>57.199375000000003</v>
      </c>
      <c r="K213" s="2"/>
    </row>
    <row r="214" spans="1:11">
      <c r="A214" s="2" t="s">
        <v>640</v>
      </c>
      <c r="B214" s="2">
        <v>1400</v>
      </c>
      <c r="C214" s="2">
        <v>8</v>
      </c>
      <c r="D214" s="2" t="s">
        <v>1056</v>
      </c>
      <c r="E214" s="2">
        <v>68</v>
      </c>
      <c r="F214" s="2">
        <v>0.46300000000000002</v>
      </c>
      <c r="G214" s="2">
        <v>543.45600000000002</v>
      </c>
      <c r="H214" s="2">
        <v>18.5</v>
      </c>
      <c r="I214" s="2"/>
      <c r="J214" s="2">
        <v>67.989874999999998</v>
      </c>
      <c r="K214" s="2"/>
    </row>
    <row r="215" spans="1:11">
      <c r="A215" s="2" t="s">
        <v>640</v>
      </c>
      <c r="B215" s="2">
        <v>1500</v>
      </c>
      <c r="C215" s="2">
        <v>1</v>
      </c>
      <c r="D215" s="2" t="s">
        <v>1056</v>
      </c>
      <c r="E215" s="2">
        <v>220</v>
      </c>
      <c r="F215" s="2">
        <v>6.3E-2</v>
      </c>
      <c r="G215" s="2">
        <v>99.778000000000006</v>
      </c>
      <c r="H215" s="2">
        <v>17.785714285714299</v>
      </c>
      <c r="I215" s="2"/>
      <c r="J215" s="2">
        <v>12.480124999999999</v>
      </c>
      <c r="K215" s="2"/>
    </row>
    <row r="216" spans="1:11">
      <c r="A216" s="2" t="s">
        <v>640</v>
      </c>
      <c r="B216" s="2">
        <v>1500</v>
      </c>
      <c r="C216" s="2">
        <v>2</v>
      </c>
      <c r="D216" s="2" t="s">
        <v>1056</v>
      </c>
      <c r="E216" s="2">
        <v>133</v>
      </c>
      <c r="F216" s="2">
        <v>0.10299999999999999</v>
      </c>
      <c r="G216" s="2">
        <v>166.77</v>
      </c>
      <c r="H216" s="2">
        <v>19</v>
      </c>
      <c r="I216" s="2"/>
      <c r="J216" s="2">
        <v>20.859124999999999</v>
      </c>
      <c r="K216" s="2"/>
    </row>
    <row r="217" spans="1:11">
      <c r="A217" s="2" t="s">
        <v>640</v>
      </c>
      <c r="B217" s="2">
        <v>1500</v>
      </c>
      <c r="C217" s="2">
        <v>3</v>
      </c>
      <c r="D217" s="2" t="s">
        <v>1056</v>
      </c>
      <c r="E217" s="2">
        <v>94</v>
      </c>
      <c r="F217" s="2">
        <v>7.3999999999999996E-2</v>
      </c>
      <c r="G217" s="2">
        <v>232.76599999999999</v>
      </c>
      <c r="H217" s="2">
        <v>18.8333333333333</v>
      </c>
      <c r="I217" s="2"/>
      <c r="J217" s="2">
        <v>29.105</v>
      </c>
      <c r="K217" s="2"/>
    </row>
    <row r="218" spans="1:11">
      <c r="A218" s="2" t="s">
        <v>640</v>
      </c>
      <c r="B218" s="2">
        <v>1500</v>
      </c>
      <c r="C218" s="2">
        <v>4</v>
      </c>
      <c r="D218" s="2" t="s">
        <v>1056</v>
      </c>
      <c r="E218" s="2">
        <v>79</v>
      </c>
      <c r="F218" s="2">
        <v>0.127</v>
      </c>
      <c r="G218" s="2">
        <v>282.10000000000002</v>
      </c>
      <c r="H218" s="2">
        <v>17.399999999999999</v>
      </c>
      <c r="I218" s="2"/>
      <c r="J218" s="2">
        <v>35.278374999999997</v>
      </c>
      <c r="K218" s="2"/>
    </row>
    <row r="219" spans="1:11">
      <c r="A219" s="2" t="s">
        <v>640</v>
      </c>
      <c r="B219" s="2">
        <v>1500</v>
      </c>
      <c r="C219" s="2">
        <v>5</v>
      </c>
      <c r="D219" s="2" t="s">
        <v>1056</v>
      </c>
      <c r="E219" s="2">
        <v>74</v>
      </c>
      <c r="F219" s="2">
        <v>0.34899999999999998</v>
      </c>
      <c r="G219" s="2">
        <v>355.54399999999998</v>
      </c>
      <c r="H219" s="2">
        <v>22.5</v>
      </c>
      <c r="I219" s="2"/>
      <c r="J219" s="2">
        <v>44.486624999999997</v>
      </c>
      <c r="K219" s="2"/>
    </row>
    <row r="220" spans="1:11">
      <c r="A220" s="2" t="s">
        <v>640</v>
      </c>
      <c r="B220" s="2">
        <v>1500</v>
      </c>
      <c r="C220" s="2">
        <v>6</v>
      </c>
      <c r="D220" s="2" t="s">
        <v>1056</v>
      </c>
      <c r="E220" s="2">
        <v>73</v>
      </c>
      <c r="F220" s="2">
        <v>0.254</v>
      </c>
      <c r="G220" s="2">
        <v>362.73599999999999</v>
      </c>
      <c r="H220" s="2">
        <v>20.75</v>
      </c>
      <c r="I220" s="2"/>
      <c r="J220" s="2">
        <v>45.373750000000001</v>
      </c>
      <c r="K220" s="2"/>
    </row>
    <row r="221" spans="1:11">
      <c r="A221" s="2" t="s">
        <v>640</v>
      </c>
      <c r="B221" s="2">
        <v>1500</v>
      </c>
      <c r="C221" s="2">
        <v>7</v>
      </c>
      <c r="D221" s="2" t="s">
        <v>1056</v>
      </c>
      <c r="E221" s="2">
        <v>69</v>
      </c>
      <c r="F221" s="2">
        <v>0.315</v>
      </c>
      <c r="G221" s="2">
        <v>414.17200000000003</v>
      </c>
      <c r="H221" s="2">
        <v>24.6666666666667</v>
      </c>
      <c r="I221" s="2"/>
      <c r="J221" s="2">
        <v>51.810875000000003</v>
      </c>
      <c r="K221" s="2"/>
    </row>
    <row r="222" spans="1:11">
      <c r="A222" s="2" t="s">
        <v>640</v>
      </c>
      <c r="B222" s="2">
        <v>1500</v>
      </c>
      <c r="C222" s="2">
        <v>8</v>
      </c>
      <c r="D222" s="2" t="s">
        <v>1056</v>
      </c>
      <c r="E222" s="2">
        <v>65</v>
      </c>
      <c r="F222" s="2">
        <v>0.40699999999999997</v>
      </c>
      <c r="G222" s="2">
        <v>500.60199999999998</v>
      </c>
      <c r="H222" s="2">
        <v>23.5</v>
      </c>
      <c r="I222" s="2"/>
      <c r="J222" s="2">
        <v>62.626125000000002</v>
      </c>
      <c r="K222" s="2"/>
    </row>
    <row r="223" spans="1:11">
      <c r="A223" s="2" t="s">
        <v>640</v>
      </c>
      <c r="B223" s="2">
        <v>1600</v>
      </c>
      <c r="C223" s="2">
        <v>1</v>
      </c>
      <c r="D223" s="2" t="s">
        <v>1056</v>
      </c>
      <c r="E223" s="2">
        <v>206</v>
      </c>
      <c r="F223" s="2">
        <v>0.04</v>
      </c>
      <c r="G223" s="2">
        <v>99.793000000000006</v>
      </c>
      <c r="H223" s="2">
        <v>18.6666666666667</v>
      </c>
      <c r="I223" s="2"/>
      <c r="J223" s="2">
        <v>12.479125</v>
      </c>
      <c r="K223" s="2"/>
    </row>
    <row r="224" spans="1:11">
      <c r="A224" s="2" t="s">
        <v>640</v>
      </c>
      <c r="B224" s="2">
        <v>1600</v>
      </c>
      <c r="C224" s="2">
        <v>2</v>
      </c>
      <c r="D224" s="2" t="s">
        <v>1056</v>
      </c>
      <c r="E224" s="2">
        <v>124</v>
      </c>
      <c r="F224" s="2">
        <v>7.3999999999999996E-2</v>
      </c>
      <c r="G224" s="2">
        <v>167.084</v>
      </c>
      <c r="H224" s="2">
        <v>19.125</v>
      </c>
      <c r="I224" s="2"/>
      <c r="J224" s="2">
        <v>20.894749999999998</v>
      </c>
      <c r="K224" s="2"/>
    </row>
    <row r="225" spans="1:11">
      <c r="A225" s="2" t="s">
        <v>640</v>
      </c>
      <c r="B225" s="2">
        <v>1600</v>
      </c>
      <c r="C225" s="2">
        <v>3</v>
      </c>
      <c r="D225" s="2" t="s">
        <v>1056</v>
      </c>
      <c r="E225" s="2">
        <v>88</v>
      </c>
      <c r="F225" s="2">
        <v>7.3999999999999996E-2</v>
      </c>
      <c r="G225" s="2">
        <v>230.33600000000001</v>
      </c>
      <c r="H225" s="2">
        <v>18.2</v>
      </c>
      <c r="I225" s="2"/>
      <c r="J225" s="2">
        <v>28.80125</v>
      </c>
      <c r="K225" s="2"/>
    </row>
    <row r="226" spans="1:11">
      <c r="A226" s="2" t="s">
        <v>640</v>
      </c>
      <c r="B226" s="2">
        <v>1600</v>
      </c>
      <c r="C226" s="2">
        <v>4</v>
      </c>
      <c r="D226" s="2" t="s">
        <v>1056</v>
      </c>
      <c r="E226" s="2">
        <v>74</v>
      </c>
      <c r="F226" s="2">
        <v>0.111</v>
      </c>
      <c r="G226" s="2">
        <v>283.03500000000003</v>
      </c>
      <c r="H226" s="2">
        <v>17.5</v>
      </c>
      <c r="I226" s="2"/>
      <c r="J226" s="2">
        <v>35.393250000000002</v>
      </c>
      <c r="K226" s="2"/>
    </row>
    <row r="227" spans="1:11">
      <c r="A227" s="2" t="s">
        <v>640</v>
      </c>
      <c r="B227" s="2">
        <v>1600</v>
      </c>
      <c r="C227" s="2">
        <v>5</v>
      </c>
      <c r="D227" s="2" t="s">
        <v>1056</v>
      </c>
      <c r="E227" s="2">
        <v>77</v>
      </c>
      <c r="F227" s="2">
        <v>0.111</v>
      </c>
      <c r="G227" s="2">
        <v>294.89299999999997</v>
      </c>
      <c r="H227" s="2">
        <v>22.2</v>
      </c>
      <c r="I227" s="2"/>
      <c r="J227" s="2">
        <v>36.875500000000002</v>
      </c>
      <c r="K227" s="2"/>
    </row>
    <row r="228" spans="1:11">
      <c r="A228" s="2" t="s">
        <v>640</v>
      </c>
      <c r="B228" s="2">
        <v>1600</v>
      </c>
      <c r="C228" s="2">
        <v>6</v>
      </c>
      <c r="D228" s="2" t="s">
        <v>1056</v>
      </c>
      <c r="E228" s="2">
        <v>66</v>
      </c>
      <c r="F228" s="2">
        <v>0.317</v>
      </c>
      <c r="G228" s="2">
        <v>381.25900000000001</v>
      </c>
      <c r="H228" s="2">
        <v>19.75</v>
      </c>
      <c r="I228" s="2"/>
      <c r="J228" s="2">
        <v>47.697000000000003</v>
      </c>
      <c r="K228" s="2"/>
    </row>
    <row r="229" spans="1:11">
      <c r="A229" s="2" t="s">
        <v>640</v>
      </c>
      <c r="B229" s="2">
        <v>1600</v>
      </c>
      <c r="C229" s="2">
        <v>7</v>
      </c>
      <c r="D229" s="2" t="s">
        <v>1056</v>
      </c>
      <c r="E229" s="2">
        <v>65</v>
      </c>
      <c r="F229" s="2">
        <v>0.27800000000000002</v>
      </c>
      <c r="G229" s="2">
        <v>420.96899999999999</v>
      </c>
      <c r="H229" s="2">
        <v>21.25</v>
      </c>
      <c r="I229" s="2"/>
      <c r="J229" s="2">
        <v>52.655875000000002</v>
      </c>
      <c r="K229" s="2"/>
    </row>
    <row r="230" spans="1:11">
      <c r="A230" s="2" t="s">
        <v>640</v>
      </c>
      <c r="B230" s="2">
        <v>1600</v>
      </c>
      <c r="C230" s="2">
        <v>8</v>
      </c>
      <c r="D230" s="2" t="s">
        <v>1056</v>
      </c>
      <c r="E230" s="2">
        <v>61</v>
      </c>
      <c r="F230" s="2">
        <v>0.38900000000000001</v>
      </c>
      <c r="G230" s="2">
        <v>514.56399999999996</v>
      </c>
      <c r="H230" s="2">
        <v>20.25</v>
      </c>
      <c r="I230" s="2"/>
      <c r="J230" s="2">
        <v>64.369124999999997</v>
      </c>
      <c r="K230" s="2"/>
    </row>
    <row r="231" spans="1:11">
      <c r="A231" s="2" t="s">
        <v>640</v>
      </c>
      <c r="B231" s="2">
        <v>1700</v>
      </c>
      <c r="C231" s="2">
        <v>1</v>
      </c>
      <c r="D231" s="2" t="s">
        <v>1056</v>
      </c>
      <c r="E231" s="2">
        <v>194</v>
      </c>
      <c r="F231" s="2">
        <v>4.3999999999999997E-2</v>
      </c>
      <c r="G231" s="2">
        <v>99.795000000000002</v>
      </c>
      <c r="H231" s="2">
        <v>17.9166666666667</v>
      </c>
      <c r="I231" s="2"/>
      <c r="J231" s="2">
        <v>12.479875</v>
      </c>
      <c r="K231" s="2"/>
    </row>
    <row r="232" spans="1:11">
      <c r="A232" s="2" t="s">
        <v>640</v>
      </c>
      <c r="B232" s="2">
        <v>1700</v>
      </c>
      <c r="C232" s="2">
        <v>2</v>
      </c>
      <c r="D232" s="2" t="s">
        <v>1056</v>
      </c>
      <c r="E232" s="2">
        <v>117</v>
      </c>
      <c r="F232" s="2">
        <v>7.3999999999999996E-2</v>
      </c>
      <c r="G232" s="2">
        <v>165.453</v>
      </c>
      <c r="H232" s="2">
        <v>18.8571428571429</v>
      </c>
      <c r="I232" s="2"/>
      <c r="J232" s="2">
        <v>20.690874999999998</v>
      </c>
      <c r="K232" s="2"/>
    </row>
    <row r="233" spans="1:11">
      <c r="A233" s="2" t="s">
        <v>640</v>
      </c>
      <c r="B233" s="2">
        <v>1700</v>
      </c>
      <c r="C233" s="2">
        <v>3</v>
      </c>
      <c r="D233" s="2" t="s">
        <v>1056</v>
      </c>
      <c r="E233" s="2">
        <v>83</v>
      </c>
      <c r="F233" s="2">
        <v>8.3000000000000004E-2</v>
      </c>
      <c r="G233" s="2">
        <v>244.994</v>
      </c>
      <c r="H233" s="2">
        <v>21.8</v>
      </c>
      <c r="I233" s="2"/>
      <c r="J233" s="2">
        <v>30.634625</v>
      </c>
      <c r="K233" s="2"/>
    </row>
    <row r="234" spans="1:11">
      <c r="A234" s="2" t="s">
        <v>640</v>
      </c>
      <c r="B234" s="2">
        <v>1700</v>
      </c>
      <c r="C234" s="2">
        <v>4</v>
      </c>
      <c r="D234" s="2" t="s">
        <v>1056</v>
      </c>
      <c r="E234" s="2">
        <v>70</v>
      </c>
      <c r="F234" s="2">
        <v>0.17499999999999999</v>
      </c>
      <c r="G234" s="2">
        <v>269.23899999999998</v>
      </c>
      <c r="H234" s="2">
        <v>20</v>
      </c>
      <c r="I234" s="2"/>
      <c r="J234" s="2">
        <v>33.676749999999998</v>
      </c>
      <c r="K234" s="2"/>
    </row>
    <row r="235" spans="1:11">
      <c r="A235" s="2" t="s">
        <v>640</v>
      </c>
      <c r="B235" s="2">
        <v>1700</v>
      </c>
      <c r="C235" s="2">
        <v>5</v>
      </c>
      <c r="D235" s="2" t="s">
        <v>1056</v>
      </c>
      <c r="E235" s="2">
        <v>64</v>
      </c>
      <c r="F235" s="2">
        <v>0.16700000000000001</v>
      </c>
      <c r="G235" s="2">
        <v>368.98599999999999</v>
      </c>
      <c r="H235" s="2">
        <v>26.75</v>
      </c>
      <c r="I235" s="2"/>
      <c r="J235" s="2">
        <v>46.144125000000003</v>
      </c>
      <c r="K235" s="2"/>
    </row>
    <row r="236" spans="1:11">
      <c r="A236" s="2" t="s">
        <v>640</v>
      </c>
      <c r="B236" s="2">
        <v>1700</v>
      </c>
      <c r="C236" s="2">
        <v>6</v>
      </c>
      <c r="D236" s="2" t="s">
        <v>1056</v>
      </c>
      <c r="E236" s="2">
        <v>64</v>
      </c>
      <c r="F236" s="2">
        <v>0.185</v>
      </c>
      <c r="G236" s="2">
        <v>371.21899999999999</v>
      </c>
      <c r="H236" s="2">
        <v>21.75</v>
      </c>
      <c r="I236" s="2"/>
      <c r="J236" s="2">
        <v>46.4255</v>
      </c>
      <c r="K236" s="2"/>
    </row>
    <row r="237" spans="1:11">
      <c r="A237" s="2" t="s">
        <v>640</v>
      </c>
      <c r="B237" s="2">
        <v>1700</v>
      </c>
      <c r="C237" s="2">
        <v>7</v>
      </c>
      <c r="D237" s="2" t="s">
        <v>1056</v>
      </c>
      <c r="E237" s="2">
        <v>62</v>
      </c>
      <c r="F237" s="2">
        <v>0.40699999999999997</v>
      </c>
      <c r="G237" s="2">
        <v>441.20499999999998</v>
      </c>
      <c r="H237" s="2">
        <v>27.5</v>
      </c>
      <c r="I237" s="2"/>
      <c r="J237" s="2">
        <v>55.201500000000003</v>
      </c>
      <c r="K237" s="2"/>
    </row>
    <row r="238" spans="1:11">
      <c r="A238" s="2" t="s">
        <v>640</v>
      </c>
      <c r="B238" s="2">
        <v>1700</v>
      </c>
      <c r="C238" s="2">
        <v>8</v>
      </c>
      <c r="D238" s="2" t="s">
        <v>1056</v>
      </c>
      <c r="E238" s="2">
        <v>57</v>
      </c>
      <c r="F238" s="2">
        <v>0.311</v>
      </c>
      <c r="G238" s="2">
        <v>474.58499999999998</v>
      </c>
      <c r="H238" s="2">
        <v>20.3333333333333</v>
      </c>
      <c r="I238" s="2"/>
      <c r="J238" s="2">
        <v>59.362000000000002</v>
      </c>
      <c r="K238" s="2"/>
    </row>
    <row r="239" spans="1:11">
      <c r="A239" s="2" t="s">
        <v>640</v>
      </c>
      <c r="B239" s="2">
        <v>1800</v>
      </c>
      <c r="C239" s="2">
        <v>1</v>
      </c>
      <c r="D239" s="2" t="s">
        <v>1056</v>
      </c>
      <c r="E239" s="2">
        <v>183</v>
      </c>
      <c r="F239" s="2">
        <v>4.1000000000000002E-2</v>
      </c>
      <c r="G239" s="2">
        <v>99.795000000000002</v>
      </c>
      <c r="H239" s="2">
        <v>20.75</v>
      </c>
      <c r="I239" s="2"/>
      <c r="J239" s="2">
        <v>12.4795</v>
      </c>
      <c r="K239" s="2"/>
    </row>
    <row r="240" spans="1:11">
      <c r="A240" s="2" t="s">
        <v>640</v>
      </c>
      <c r="B240" s="2">
        <v>1800</v>
      </c>
      <c r="C240" s="2">
        <v>2</v>
      </c>
      <c r="D240" s="2" t="s">
        <v>1056</v>
      </c>
      <c r="E240" s="2">
        <v>110</v>
      </c>
      <c r="F240" s="2">
        <v>9.0999999999999998E-2</v>
      </c>
      <c r="G240" s="2">
        <v>167.143</v>
      </c>
      <c r="H240" s="2">
        <v>20</v>
      </c>
      <c r="I240" s="2"/>
      <c r="J240" s="2">
        <v>20.904250000000001</v>
      </c>
      <c r="K240" s="2"/>
    </row>
    <row r="241" spans="1:11">
      <c r="A241" s="2" t="s">
        <v>640</v>
      </c>
      <c r="B241" s="2">
        <v>1800</v>
      </c>
      <c r="C241" s="2">
        <v>3</v>
      </c>
      <c r="D241" s="2" t="s">
        <v>1056</v>
      </c>
      <c r="E241" s="2">
        <v>78</v>
      </c>
      <c r="F241" s="2">
        <v>6.9000000000000006E-2</v>
      </c>
      <c r="G241" s="2">
        <v>228.072</v>
      </c>
      <c r="H241" s="2">
        <v>17.8</v>
      </c>
      <c r="I241" s="2"/>
      <c r="J241" s="2">
        <v>28.517624999999999</v>
      </c>
      <c r="K241" s="2"/>
    </row>
    <row r="242" spans="1:11">
      <c r="A242" s="2" t="s">
        <v>640</v>
      </c>
      <c r="B242" s="2">
        <v>1800</v>
      </c>
      <c r="C242" s="2">
        <v>4</v>
      </c>
      <c r="D242" s="2" t="s">
        <v>1056</v>
      </c>
      <c r="E242" s="2">
        <v>65</v>
      </c>
      <c r="F242" s="2">
        <v>9.2999999999999999E-2</v>
      </c>
      <c r="G242" s="2">
        <v>268.29899999999998</v>
      </c>
      <c r="H242" s="2">
        <v>19.75</v>
      </c>
      <c r="I242" s="2"/>
      <c r="J242" s="2">
        <v>33.548999999999999</v>
      </c>
      <c r="K242" s="2"/>
    </row>
    <row r="243" spans="1:11">
      <c r="A243" s="2" t="s">
        <v>640</v>
      </c>
      <c r="B243" s="2">
        <v>1800</v>
      </c>
      <c r="C243" s="2">
        <v>5</v>
      </c>
      <c r="D243" s="2" t="s">
        <v>1056</v>
      </c>
      <c r="E243" s="2">
        <v>67</v>
      </c>
      <c r="F243" s="2">
        <v>0.24099999999999999</v>
      </c>
      <c r="G243" s="2">
        <v>315.81200000000001</v>
      </c>
      <c r="H243" s="2">
        <v>18.75</v>
      </c>
      <c r="I243" s="2"/>
      <c r="J243" s="2">
        <v>39.506625</v>
      </c>
      <c r="K243" s="2"/>
    </row>
    <row r="244" spans="1:11">
      <c r="A244" s="2" t="s">
        <v>640</v>
      </c>
      <c r="B244" s="2">
        <v>1800</v>
      </c>
      <c r="C244" s="2">
        <v>6</v>
      </c>
      <c r="D244" s="2" t="s">
        <v>1056</v>
      </c>
      <c r="E244" s="2">
        <v>61</v>
      </c>
      <c r="F244" s="2">
        <v>0.111</v>
      </c>
      <c r="G244" s="2">
        <v>380.49299999999999</v>
      </c>
      <c r="H244" s="2">
        <v>15.75</v>
      </c>
      <c r="I244" s="2"/>
      <c r="J244" s="2">
        <v>47.575499999999998</v>
      </c>
      <c r="K244" s="2"/>
    </row>
    <row r="245" spans="1:11">
      <c r="A245" s="2" t="s">
        <v>640</v>
      </c>
      <c r="B245" s="2">
        <v>1800</v>
      </c>
      <c r="C245" s="2">
        <v>7</v>
      </c>
      <c r="D245" s="2" t="s">
        <v>1056</v>
      </c>
      <c r="E245" s="2">
        <v>57</v>
      </c>
      <c r="F245" s="2">
        <v>0.28899999999999998</v>
      </c>
      <c r="G245" s="2">
        <v>442.16899999999998</v>
      </c>
      <c r="H245" s="2">
        <v>26</v>
      </c>
      <c r="I245" s="2"/>
      <c r="J245" s="2">
        <v>55.307250000000003</v>
      </c>
      <c r="K245" s="2"/>
    </row>
    <row r="246" spans="1:11">
      <c r="A246" s="2" t="s">
        <v>640</v>
      </c>
      <c r="B246" s="2">
        <v>1800</v>
      </c>
      <c r="C246" s="2">
        <v>8</v>
      </c>
      <c r="D246" s="2" t="s">
        <v>1056</v>
      </c>
      <c r="E246" s="2">
        <v>55</v>
      </c>
      <c r="F246" s="2">
        <v>0.378</v>
      </c>
      <c r="G246" s="2">
        <v>538.98699999999997</v>
      </c>
      <c r="H246" s="2">
        <v>20</v>
      </c>
      <c r="I246" s="2"/>
      <c r="J246" s="2">
        <v>67.420625000000001</v>
      </c>
      <c r="K246" s="2"/>
    </row>
    <row r="247" spans="1:11">
      <c r="A247" s="2" t="s">
        <v>640</v>
      </c>
      <c r="B247" s="2">
        <v>1900</v>
      </c>
      <c r="C247" s="2">
        <v>1</v>
      </c>
      <c r="D247" s="2" t="s">
        <v>1056</v>
      </c>
      <c r="E247" s="2">
        <v>173</v>
      </c>
      <c r="F247" s="2">
        <v>3.1E-2</v>
      </c>
      <c r="G247" s="2">
        <v>99.802000000000007</v>
      </c>
      <c r="H247" s="2">
        <v>17.909090909090899</v>
      </c>
      <c r="I247" s="2"/>
      <c r="J247" s="2">
        <v>12.479125</v>
      </c>
      <c r="K247" s="2"/>
    </row>
    <row r="248" spans="1:11">
      <c r="A248" s="2" t="s">
        <v>640</v>
      </c>
      <c r="B248" s="2">
        <v>1900</v>
      </c>
      <c r="C248" s="2">
        <v>2</v>
      </c>
      <c r="D248" s="2" t="s">
        <v>1056</v>
      </c>
      <c r="E248" s="2">
        <v>104</v>
      </c>
      <c r="F248" s="2">
        <v>6.0999999999999999E-2</v>
      </c>
      <c r="G248" s="2">
        <v>166.202</v>
      </c>
      <c r="H248" s="2">
        <v>19.6666666666667</v>
      </c>
      <c r="I248" s="2"/>
      <c r="J248" s="2">
        <v>20.782875000000001</v>
      </c>
      <c r="K248" s="2"/>
    </row>
    <row r="249" spans="1:11">
      <c r="A249" s="2" t="s">
        <v>640</v>
      </c>
      <c r="B249" s="2">
        <v>1900</v>
      </c>
      <c r="C249" s="2">
        <v>3</v>
      </c>
      <c r="D249" s="2" t="s">
        <v>1056</v>
      </c>
      <c r="E249" s="2">
        <v>75</v>
      </c>
      <c r="F249" s="2">
        <v>8.3000000000000004E-2</v>
      </c>
      <c r="G249" s="2">
        <v>228.79</v>
      </c>
      <c r="H249" s="2">
        <v>21.4</v>
      </c>
      <c r="I249" s="2"/>
      <c r="J249" s="2">
        <v>28.609124999999999</v>
      </c>
      <c r="K249" s="2"/>
    </row>
    <row r="250" spans="1:11">
      <c r="A250" s="2" t="s">
        <v>640</v>
      </c>
      <c r="B250" s="2">
        <v>1900</v>
      </c>
      <c r="C250" s="2">
        <v>4</v>
      </c>
      <c r="D250" s="2" t="s">
        <v>1056</v>
      </c>
      <c r="E250" s="2">
        <v>62</v>
      </c>
      <c r="F250" s="2">
        <v>0.111</v>
      </c>
      <c r="G250" s="2">
        <v>288.048</v>
      </c>
      <c r="H250" s="2">
        <v>29</v>
      </c>
      <c r="I250" s="2"/>
      <c r="J250" s="2">
        <v>36.019874999999999</v>
      </c>
      <c r="K250" s="2"/>
    </row>
    <row r="251" spans="1:11">
      <c r="A251" s="2" t="s">
        <v>640</v>
      </c>
      <c r="B251" s="2">
        <v>1900</v>
      </c>
      <c r="C251" s="2">
        <v>5</v>
      </c>
      <c r="D251" s="2" t="s">
        <v>1056</v>
      </c>
      <c r="E251" s="2">
        <v>59</v>
      </c>
      <c r="F251" s="2">
        <v>0.26700000000000002</v>
      </c>
      <c r="G251" s="2">
        <v>352.98399999999998</v>
      </c>
      <c r="H251" s="2">
        <v>27.6666666666667</v>
      </c>
      <c r="I251" s="2"/>
      <c r="J251" s="2">
        <v>44.156374999999997</v>
      </c>
      <c r="K251" s="2"/>
    </row>
    <row r="252" spans="1:11">
      <c r="A252" s="2" t="s">
        <v>640</v>
      </c>
      <c r="B252" s="2">
        <v>1900</v>
      </c>
      <c r="C252" s="2">
        <v>6</v>
      </c>
      <c r="D252" s="2" t="s">
        <v>1056</v>
      </c>
      <c r="E252" s="2">
        <v>58</v>
      </c>
      <c r="F252" s="2">
        <v>0.29599999999999999</v>
      </c>
      <c r="G252" s="2">
        <v>359.93</v>
      </c>
      <c r="H252" s="2">
        <v>25.6666666666667</v>
      </c>
      <c r="I252" s="2"/>
      <c r="J252" s="2">
        <v>45.02825</v>
      </c>
      <c r="K252" s="2"/>
    </row>
    <row r="253" spans="1:11">
      <c r="A253" s="2" t="s">
        <v>640</v>
      </c>
      <c r="B253" s="2">
        <v>1900</v>
      </c>
      <c r="C253" s="2">
        <v>7</v>
      </c>
      <c r="D253" s="2" t="s">
        <v>1056</v>
      </c>
      <c r="E253" s="2">
        <v>54</v>
      </c>
      <c r="F253" s="2">
        <v>0.156</v>
      </c>
      <c r="G253" s="2">
        <v>396.96100000000001</v>
      </c>
      <c r="H253" s="2">
        <v>21.3333333333333</v>
      </c>
      <c r="I253" s="2"/>
      <c r="J253" s="2">
        <v>49.639625000000002</v>
      </c>
      <c r="K253" s="2"/>
    </row>
    <row r="254" spans="1:11">
      <c r="A254" s="2" t="s">
        <v>640</v>
      </c>
      <c r="B254" s="2">
        <v>1900</v>
      </c>
      <c r="C254" s="2">
        <v>8</v>
      </c>
      <c r="D254" s="2" t="s">
        <v>1056</v>
      </c>
      <c r="E254" s="2">
        <v>52</v>
      </c>
      <c r="F254" s="2">
        <v>0.66700000000000004</v>
      </c>
      <c r="G254" s="2">
        <v>724.13099999999997</v>
      </c>
      <c r="H254" s="2">
        <v>19</v>
      </c>
      <c r="I254" s="2"/>
      <c r="J254" s="2">
        <v>90.59975</v>
      </c>
      <c r="K254" s="2"/>
    </row>
    <row r="255" spans="1:11">
      <c r="A255" s="2" t="s">
        <v>640</v>
      </c>
      <c r="B255" s="2">
        <v>2000</v>
      </c>
      <c r="C255" s="2">
        <v>1</v>
      </c>
      <c r="D255" s="2" t="s">
        <v>1056</v>
      </c>
      <c r="E255" s="2">
        <v>165</v>
      </c>
      <c r="F255" s="2">
        <v>3.9E-2</v>
      </c>
      <c r="G255" s="2">
        <v>99.796999999999997</v>
      </c>
      <c r="H255" s="2">
        <v>21.8</v>
      </c>
      <c r="I255" s="2"/>
      <c r="J255" s="2">
        <v>12.4795</v>
      </c>
      <c r="K255" s="2"/>
    </row>
    <row r="256" spans="1:11">
      <c r="A256" s="2" t="s">
        <v>640</v>
      </c>
      <c r="B256" s="2">
        <v>2000</v>
      </c>
      <c r="C256" s="2">
        <v>2</v>
      </c>
      <c r="D256" s="2" t="s">
        <v>1056</v>
      </c>
      <c r="E256" s="2">
        <v>99</v>
      </c>
      <c r="F256" s="2">
        <v>5.6000000000000001E-2</v>
      </c>
      <c r="G256" s="2">
        <v>168.989</v>
      </c>
      <c r="H256" s="2">
        <v>21.3333333333333</v>
      </c>
      <c r="I256" s="2"/>
      <c r="J256" s="2">
        <v>21.130624999999998</v>
      </c>
      <c r="K256" s="2"/>
    </row>
    <row r="257" spans="1:11">
      <c r="A257" s="2" t="s">
        <v>640</v>
      </c>
      <c r="B257" s="2">
        <v>2000</v>
      </c>
      <c r="C257" s="2">
        <v>3</v>
      </c>
      <c r="D257" s="2" t="s">
        <v>1056</v>
      </c>
      <c r="E257" s="2">
        <v>71</v>
      </c>
      <c r="F257" s="2">
        <v>7.9000000000000001E-2</v>
      </c>
      <c r="G257" s="2">
        <v>239.73</v>
      </c>
      <c r="H257" s="2">
        <v>17.25</v>
      </c>
      <c r="I257" s="2"/>
      <c r="J257" s="2">
        <v>29.976125</v>
      </c>
      <c r="K257" s="2"/>
    </row>
    <row r="258" spans="1:11">
      <c r="A258" s="2" t="s">
        <v>640</v>
      </c>
      <c r="B258" s="2">
        <v>2000</v>
      </c>
      <c r="C258" s="2">
        <v>4</v>
      </c>
      <c r="D258" s="2" t="s">
        <v>1056</v>
      </c>
      <c r="E258" s="2">
        <v>59</v>
      </c>
      <c r="F258" s="2">
        <v>0.13300000000000001</v>
      </c>
      <c r="G258" s="2">
        <v>275.84699999999998</v>
      </c>
      <c r="H258" s="2">
        <v>27</v>
      </c>
      <c r="I258" s="2"/>
      <c r="J258" s="2">
        <v>34.497500000000002</v>
      </c>
      <c r="K258" s="2"/>
    </row>
    <row r="259" spans="1:11">
      <c r="A259" s="2" t="s">
        <v>640</v>
      </c>
      <c r="B259" s="2">
        <v>2000</v>
      </c>
      <c r="C259" s="2">
        <v>5</v>
      </c>
      <c r="D259" s="2" t="s">
        <v>1056</v>
      </c>
      <c r="E259" s="2">
        <v>54</v>
      </c>
      <c r="F259" s="2">
        <v>0.222</v>
      </c>
      <c r="G259" s="2">
        <v>334.71600000000001</v>
      </c>
      <c r="H259" s="2">
        <v>20.3333333333333</v>
      </c>
      <c r="I259" s="2"/>
      <c r="J259" s="2">
        <v>41.867249999999999</v>
      </c>
      <c r="K259" s="2"/>
    </row>
    <row r="260" spans="1:11">
      <c r="A260" s="2" t="s">
        <v>640</v>
      </c>
      <c r="B260" s="2">
        <v>2000</v>
      </c>
      <c r="C260" s="2">
        <v>6</v>
      </c>
      <c r="D260" s="2" t="s">
        <v>1056</v>
      </c>
      <c r="E260" s="2">
        <v>53</v>
      </c>
      <c r="F260" s="2">
        <v>0.156</v>
      </c>
      <c r="G260" s="2">
        <v>407.71300000000002</v>
      </c>
      <c r="H260" s="2">
        <v>26.3333333333333</v>
      </c>
      <c r="I260" s="2"/>
      <c r="J260" s="2">
        <v>50.983625000000004</v>
      </c>
      <c r="K260" s="2"/>
    </row>
    <row r="261" spans="1:11">
      <c r="A261" s="2" t="s">
        <v>640</v>
      </c>
      <c r="B261" s="2">
        <v>2000</v>
      </c>
      <c r="C261" s="2">
        <v>7</v>
      </c>
      <c r="D261" s="2" t="s">
        <v>1056</v>
      </c>
      <c r="E261" s="2">
        <v>51</v>
      </c>
      <c r="F261" s="2">
        <v>0.28899999999999998</v>
      </c>
      <c r="G261" s="2">
        <v>444.452</v>
      </c>
      <c r="H261" s="2">
        <v>25.6666666666667</v>
      </c>
      <c r="I261" s="2"/>
      <c r="J261" s="2">
        <v>55.592624999999998</v>
      </c>
      <c r="K261" s="2"/>
    </row>
    <row r="262" spans="1:11">
      <c r="A262" s="2" t="s">
        <v>640</v>
      </c>
      <c r="B262" s="2">
        <v>2000</v>
      </c>
      <c r="C262" s="2">
        <v>8</v>
      </c>
      <c r="D262" s="2" t="s">
        <v>1056</v>
      </c>
      <c r="E262" s="2">
        <v>48</v>
      </c>
      <c r="F262" s="2">
        <v>0.311</v>
      </c>
      <c r="G262" s="2">
        <v>492.23099999999999</v>
      </c>
      <c r="H262" s="2">
        <v>15.6666666666667</v>
      </c>
      <c r="I262" s="2"/>
      <c r="J262" s="2">
        <v>61.567749999999997</v>
      </c>
      <c r="K262" s="2"/>
    </row>
    <row r="263" spans="1:11">
      <c r="A263" s="2" t="s">
        <v>640</v>
      </c>
      <c r="B263" s="2">
        <v>2100</v>
      </c>
      <c r="C263" s="2">
        <v>1</v>
      </c>
      <c r="D263" s="2" t="s">
        <v>1056</v>
      </c>
      <c r="E263" s="2">
        <v>157</v>
      </c>
      <c r="F263" s="2">
        <v>3.5000000000000003E-2</v>
      </c>
      <c r="G263" s="2">
        <v>99.798000000000002</v>
      </c>
      <c r="H263" s="2">
        <v>17.5</v>
      </c>
      <c r="I263" s="2"/>
      <c r="J263" s="2">
        <v>12.479125</v>
      </c>
      <c r="K263" s="2"/>
    </row>
    <row r="264" spans="1:11">
      <c r="A264" s="2" t="s">
        <v>640</v>
      </c>
      <c r="B264" s="2">
        <v>2100</v>
      </c>
      <c r="C264" s="2">
        <v>2</v>
      </c>
      <c r="D264" s="2" t="s">
        <v>1056</v>
      </c>
      <c r="E264" s="2">
        <v>95</v>
      </c>
      <c r="F264" s="2">
        <v>8.5999999999999993E-2</v>
      </c>
      <c r="G264" s="2">
        <v>165.40700000000001</v>
      </c>
      <c r="H264" s="2">
        <v>22.8333333333333</v>
      </c>
      <c r="I264" s="2"/>
      <c r="J264" s="2">
        <v>20.686624999999999</v>
      </c>
      <c r="K264" s="2"/>
    </row>
    <row r="265" spans="1:11">
      <c r="A265" s="2" t="s">
        <v>640</v>
      </c>
      <c r="B265" s="2">
        <v>2100</v>
      </c>
      <c r="C265" s="2">
        <v>3</v>
      </c>
      <c r="D265" s="2" t="s">
        <v>1056</v>
      </c>
      <c r="E265" s="2">
        <v>67</v>
      </c>
      <c r="F265" s="2">
        <v>0.13</v>
      </c>
      <c r="G265" s="2">
        <v>232.07499999999999</v>
      </c>
      <c r="H265" s="2">
        <v>16</v>
      </c>
      <c r="I265" s="2"/>
      <c r="J265" s="2">
        <v>29.025625000000002</v>
      </c>
      <c r="K265" s="2"/>
    </row>
    <row r="266" spans="1:11">
      <c r="A266" s="2" t="s">
        <v>640</v>
      </c>
      <c r="B266" s="2">
        <v>2100</v>
      </c>
      <c r="C266" s="2">
        <v>4</v>
      </c>
      <c r="D266" s="2" t="s">
        <v>1056</v>
      </c>
      <c r="E266" s="2">
        <v>57</v>
      </c>
      <c r="F266" s="2">
        <v>0.24399999999999999</v>
      </c>
      <c r="G266" s="2">
        <v>285.90699999999998</v>
      </c>
      <c r="H266" s="2">
        <v>30.3333333333333</v>
      </c>
      <c r="I266" s="2"/>
      <c r="J266" s="2">
        <v>35.768875000000001</v>
      </c>
      <c r="K266" s="2"/>
    </row>
    <row r="267" spans="1:11">
      <c r="A267" s="2" t="s">
        <v>640</v>
      </c>
      <c r="B267" s="2">
        <v>2100</v>
      </c>
      <c r="C267" s="2">
        <v>5</v>
      </c>
      <c r="D267" s="2" t="s">
        <v>1056</v>
      </c>
      <c r="E267" s="2">
        <v>58</v>
      </c>
      <c r="F267" s="2">
        <v>0.13</v>
      </c>
      <c r="G267" s="2">
        <v>300.18900000000002</v>
      </c>
      <c r="H267" s="2">
        <v>25.6666666666667</v>
      </c>
      <c r="I267" s="2"/>
      <c r="J267" s="2">
        <v>37.539875000000002</v>
      </c>
      <c r="K267" s="2"/>
    </row>
    <row r="268" spans="1:11">
      <c r="A268" s="2" t="s">
        <v>640</v>
      </c>
      <c r="B268" s="2">
        <v>2100</v>
      </c>
      <c r="C268" s="2">
        <v>6</v>
      </c>
      <c r="D268" s="2" t="s">
        <v>1056</v>
      </c>
      <c r="E268" s="2">
        <v>50</v>
      </c>
      <c r="F268" s="2">
        <v>0.27800000000000002</v>
      </c>
      <c r="G268" s="2">
        <v>378.30799999999999</v>
      </c>
      <c r="H268" s="2">
        <v>27</v>
      </c>
      <c r="I268" s="2"/>
      <c r="J268" s="2">
        <v>47.323250000000002</v>
      </c>
      <c r="K268" s="2"/>
    </row>
    <row r="269" spans="1:11">
      <c r="A269" s="2" t="s">
        <v>640</v>
      </c>
      <c r="B269" s="2">
        <v>2100</v>
      </c>
      <c r="C269" s="2">
        <v>7</v>
      </c>
      <c r="D269" s="2" t="s">
        <v>1056</v>
      </c>
      <c r="E269" s="2">
        <v>48</v>
      </c>
      <c r="F269" s="2">
        <v>0.13900000000000001</v>
      </c>
      <c r="G269" s="2">
        <v>417.14400000000001</v>
      </c>
      <c r="H269" s="2">
        <v>23.6666666666667</v>
      </c>
      <c r="I269" s="2"/>
      <c r="J269" s="2">
        <v>52.160375000000002</v>
      </c>
      <c r="K269" s="2"/>
    </row>
    <row r="270" spans="1:11">
      <c r="A270" s="2" t="s">
        <v>640</v>
      </c>
      <c r="B270" s="2">
        <v>2100</v>
      </c>
      <c r="C270" s="2">
        <v>8</v>
      </c>
      <c r="D270" s="2" t="s">
        <v>1056</v>
      </c>
      <c r="E270" s="2">
        <v>46</v>
      </c>
      <c r="F270" s="2">
        <v>0.30599999999999999</v>
      </c>
      <c r="G270" s="2">
        <v>440.358</v>
      </c>
      <c r="H270" s="2">
        <v>23.3333333333333</v>
      </c>
      <c r="I270" s="2"/>
      <c r="J270" s="2">
        <v>55.082999999999998</v>
      </c>
      <c r="K270" s="2"/>
    </row>
    <row r="271" spans="1:11">
      <c r="A271" s="2" t="s">
        <v>640</v>
      </c>
      <c r="B271" s="2">
        <v>2101</v>
      </c>
      <c r="C271" s="2">
        <v>1</v>
      </c>
      <c r="D271" s="2" t="s">
        <v>1056</v>
      </c>
      <c r="E271" s="2">
        <v>110</v>
      </c>
      <c r="F271" s="2">
        <v>6.0999999999999999E-2</v>
      </c>
      <c r="G271" s="2">
        <v>99.778000000000006</v>
      </c>
      <c r="H271" s="2">
        <v>23</v>
      </c>
      <c r="I271" s="2"/>
      <c r="J271" s="2">
        <v>12.479875</v>
      </c>
      <c r="K271" s="2"/>
    </row>
    <row r="272" spans="1:11">
      <c r="A272" s="2" t="s">
        <v>640</v>
      </c>
      <c r="B272" s="2">
        <v>2101</v>
      </c>
      <c r="C272" s="2">
        <v>2</v>
      </c>
      <c r="D272" s="2" t="s">
        <v>1056</v>
      </c>
      <c r="E272" s="2">
        <v>68</v>
      </c>
      <c r="F272" s="2">
        <v>9.2999999999999999E-2</v>
      </c>
      <c r="G272" s="2">
        <v>167.42500000000001</v>
      </c>
      <c r="H272" s="2">
        <v>36.25</v>
      </c>
      <c r="I272" s="2"/>
      <c r="J272" s="2">
        <v>20.93975</v>
      </c>
      <c r="K272" s="2"/>
    </row>
    <row r="273" spans="1:11">
      <c r="A273" s="2" t="s">
        <v>640</v>
      </c>
      <c r="B273" s="2">
        <v>2101</v>
      </c>
      <c r="C273" s="2">
        <v>3</v>
      </c>
      <c r="D273" s="2" t="s">
        <v>1056</v>
      </c>
      <c r="E273" s="2">
        <v>50</v>
      </c>
      <c r="F273" s="2">
        <v>8.3000000000000004E-2</v>
      </c>
      <c r="G273" s="2">
        <v>258.89100000000002</v>
      </c>
      <c r="H273" s="2">
        <v>32.3333333333333</v>
      </c>
      <c r="I273" s="2"/>
      <c r="J273" s="2">
        <v>32.371749999999999</v>
      </c>
      <c r="K273" s="2"/>
    </row>
    <row r="274" spans="1:11">
      <c r="A274" s="2" t="s">
        <v>640</v>
      </c>
      <c r="B274" s="2">
        <v>2101</v>
      </c>
      <c r="C274" s="2">
        <v>4</v>
      </c>
      <c r="D274" s="2" t="s">
        <v>1056</v>
      </c>
      <c r="E274" s="2">
        <v>42</v>
      </c>
      <c r="F274" s="2">
        <v>0.111</v>
      </c>
      <c r="G274" s="2">
        <v>268.28300000000002</v>
      </c>
      <c r="H274" s="2">
        <v>31</v>
      </c>
      <c r="I274" s="2"/>
      <c r="J274" s="2">
        <v>33.549250000000001</v>
      </c>
      <c r="K274" s="2"/>
    </row>
    <row r="275" spans="1:11">
      <c r="A275" s="2" t="s">
        <v>640</v>
      </c>
      <c r="B275" s="2">
        <v>2101</v>
      </c>
      <c r="C275" s="2">
        <v>5</v>
      </c>
      <c r="D275" s="2" t="s">
        <v>1056</v>
      </c>
      <c r="E275" s="2">
        <v>40</v>
      </c>
      <c r="F275" s="2">
        <v>0.29599999999999999</v>
      </c>
      <c r="G275" s="2">
        <v>363.41399999999999</v>
      </c>
      <c r="H275" s="2">
        <v>11</v>
      </c>
      <c r="I275" s="2"/>
      <c r="J275" s="2">
        <v>45.463749999999997</v>
      </c>
      <c r="K275" s="2"/>
    </row>
    <row r="276" spans="1:11">
      <c r="A276" s="2" t="s">
        <v>640</v>
      </c>
      <c r="B276" s="2">
        <v>2101</v>
      </c>
      <c r="C276" s="2">
        <v>6</v>
      </c>
      <c r="D276" s="2" t="s">
        <v>1056</v>
      </c>
      <c r="E276" s="2">
        <v>37</v>
      </c>
      <c r="F276" s="2">
        <v>0.29599999999999999</v>
      </c>
      <c r="G276" s="2">
        <v>413.52499999999998</v>
      </c>
      <c r="H276" s="2">
        <v>34</v>
      </c>
      <c r="I276" s="2"/>
      <c r="J276" s="2">
        <v>51.727625000000003</v>
      </c>
      <c r="K276" s="2"/>
    </row>
    <row r="277" spans="1:11">
      <c r="A277" s="2" t="s">
        <v>640</v>
      </c>
      <c r="B277" s="2">
        <v>2101</v>
      </c>
      <c r="C277" s="2">
        <v>7</v>
      </c>
      <c r="D277" s="2" t="s">
        <v>1056</v>
      </c>
      <c r="E277" s="2">
        <v>37</v>
      </c>
      <c r="F277" s="2">
        <v>0.25900000000000001</v>
      </c>
      <c r="G277" s="2">
        <v>430.45499999999998</v>
      </c>
      <c r="H277" s="2">
        <v>23</v>
      </c>
      <c r="I277" s="2"/>
      <c r="J277" s="2">
        <v>53.83925</v>
      </c>
      <c r="K277" s="2"/>
    </row>
    <row r="278" spans="1:11">
      <c r="A278" s="2" t="s">
        <v>640</v>
      </c>
      <c r="B278" s="2">
        <v>2101</v>
      </c>
      <c r="C278" s="2">
        <v>8</v>
      </c>
      <c r="D278" s="2" t="s">
        <v>1056</v>
      </c>
      <c r="E278" s="2">
        <v>35</v>
      </c>
      <c r="F278" s="2">
        <v>0.40699999999999997</v>
      </c>
      <c r="G278" s="2">
        <v>481.82299999999998</v>
      </c>
      <c r="H278" s="2">
        <v>11.5</v>
      </c>
      <c r="I278" s="2"/>
      <c r="J278" s="2">
        <v>60.278750000000002</v>
      </c>
      <c r="K278" s="2"/>
    </row>
    <row r="279" spans="1:11">
      <c r="A279" s="2" t="s">
        <v>1071</v>
      </c>
      <c r="B279" s="2">
        <v>800</v>
      </c>
      <c r="C279" s="2">
        <v>1</v>
      </c>
      <c r="D279" s="2" t="s">
        <v>1056</v>
      </c>
      <c r="E279" s="2">
        <v>414</v>
      </c>
      <c r="F279" s="2">
        <v>4.2000000000000003E-2</v>
      </c>
      <c r="G279" s="2">
        <v>99.795000000000002</v>
      </c>
      <c r="H279" s="2">
        <v>13.538461538461499</v>
      </c>
      <c r="I279" s="2"/>
      <c r="J279" s="2">
        <v>12.479625</v>
      </c>
      <c r="K279" s="2"/>
    </row>
    <row r="280" spans="1:11">
      <c r="A280" s="2" t="s">
        <v>1071</v>
      </c>
      <c r="B280" s="2">
        <v>800</v>
      </c>
      <c r="C280" s="2">
        <v>2</v>
      </c>
      <c r="D280" s="2" t="s">
        <v>1056</v>
      </c>
      <c r="E280" s="2">
        <v>250</v>
      </c>
      <c r="F280" s="2">
        <v>0.13700000000000001</v>
      </c>
      <c r="G280" s="2">
        <v>166.15</v>
      </c>
      <c r="H280" s="2">
        <v>14.875</v>
      </c>
      <c r="I280" s="2"/>
      <c r="J280" s="2">
        <v>20.785875000000001</v>
      </c>
      <c r="K280" s="2"/>
    </row>
    <row r="281" spans="1:11">
      <c r="A281" s="2" t="s">
        <v>1071</v>
      </c>
      <c r="B281" s="2">
        <v>800</v>
      </c>
      <c r="C281" s="2">
        <v>3</v>
      </c>
      <c r="D281" s="2" t="s">
        <v>1056</v>
      </c>
      <c r="E281" s="2">
        <v>178</v>
      </c>
      <c r="F281" s="2">
        <v>0.105</v>
      </c>
      <c r="G281" s="2">
        <v>234.774</v>
      </c>
      <c r="H281" s="2">
        <v>15.545454545454501</v>
      </c>
      <c r="I281" s="2"/>
      <c r="J281" s="2">
        <v>29.359874999999999</v>
      </c>
      <c r="K281" s="2"/>
    </row>
    <row r="282" spans="1:11">
      <c r="A282" s="2" t="s">
        <v>1071</v>
      </c>
      <c r="B282" s="2">
        <v>800</v>
      </c>
      <c r="C282" s="2">
        <v>4</v>
      </c>
      <c r="D282" s="2" t="s">
        <v>1056</v>
      </c>
      <c r="E282" s="2">
        <v>149</v>
      </c>
      <c r="F282" s="2">
        <v>0.28100000000000003</v>
      </c>
      <c r="G282" s="2">
        <v>287.86200000000002</v>
      </c>
      <c r="H282" s="2">
        <v>15.2222222222222</v>
      </c>
      <c r="I282" s="2"/>
      <c r="J282" s="2">
        <v>36.017874999999997</v>
      </c>
      <c r="K282" s="2"/>
    </row>
    <row r="283" spans="1:11">
      <c r="A283" s="2" t="s">
        <v>1071</v>
      </c>
      <c r="B283" s="2">
        <v>800</v>
      </c>
      <c r="C283" s="2">
        <v>5</v>
      </c>
      <c r="D283" s="2" t="s">
        <v>1056</v>
      </c>
      <c r="E283" s="2">
        <v>142</v>
      </c>
      <c r="F283" s="2">
        <v>0.2</v>
      </c>
      <c r="G283" s="2">
        <v>341.40300000000002</v>
      </c>
      <c r="H283" s="2">
        <v>15.2222222222222</v>
      </c>
      <c r="I283" s="2"/>
      <c r="J283" s="2">
        <v>42.700375000000001</v>
      </c>
      <c r="K283" s="2"/>
    </row>
    <row r="284" spans="1:11">
      <c r="A284" s="2" t="s">
        <v>1071</v>
      </c>
      <c r="B284" s="2">
        <v>800</v>
      </c>
      <c r="C284" s="2">
        <v>6</v>
      </c>
      <c r="D284" s="2" t="s">
        <v>1056</v>
      </c>
      <c r="E284" s="2">
        <v>139</v>
      </c>
      <c r="F284" s="2">
        <v>0.254</v>
      </c>
      <c r="G284" s="2">
        <v>373.21899999999999</v>
      </c>
      <c r="H284" s="2">
        <v>16.2222222222222</v>
      </c>
      <c r="I284" s="2"/>
      <c r="J284" s="2">
        <v>46.684125000000002</v>
      </c>
      <c r="K284" s="2"/>
    </row>
    <row r="285" spans="1:11">
      <c r="A285" s="2" t="s">
        <v>1071</v>
      </c>
      <c r="B285" s="2">
        <v>800</v>
      </c>
      <c r="C285" s="2">
        <v>7</v>
      </c>
      <c r="D285" s="2" t="s">
        <v>1056</v>
      </c>
      <c r="E285" s="2">
        <v>129</v>
      </c>
      <c r="F285" s="2">
        <v>0.52400000000000002</v>
      </c>
      <c r="G285" s="2">
        <v>427.56900000000002</v>
      </c>
      <c r="H285" s="2">
        <v>15.5714285714286</v>
      </c>
      <c r="I285" s="2"/>
      <c r="J285" s="2">
        <v>53.511625000000002</v>
      </c>
      <c r="K285" s="2"/>
    </row>
    <row r="286" spans="1:11">
      <c r="A286" s="2" t="s">
        <v>1071</v>
      </c>
      <c r="B286" s="2">
        <v>800</v>
      </c>
      <c r="C286" s="2">
        <v>8</v>
      </c>
      <c r="D286" s="2" t="s">
        <v>1056</v>
      </c>
      <c r="E286" s="2">
        <v>124</v>
      </c>
      <c r="F286" s="2">
        <v>0.53</v>
      </c>
      <c r="G286" s="2">
        <v>486.48</v>
      </c>
      <c r="H286" s="2">
        <v>16.5</v>
      </c>
      <c r="I286" s="2"/>
      <c r="J286" s="2">
        <v>60.876249999999999</v>
      </c>
      <c r="K286" s="2"/>
    </row>
    <row r="287" spans="1:11">
      <c r="A287" s="2" t="s">
        <v>1071</v>
      </c>
      <c r="B287" s="2">
        <v>900</v>
      </c>
      <c r="C287" s="2">
        <v>1</v>
      </c>
      <c r="D287" s="2" t="s">
        <v>1056</v>
      </c>
      <c r="E287" s="2">
        <v>367</v>
      </c>
      <c r="F287" s="2">
        <v>3.9E-2</v>
      </c>
      <c r="G287" s="2">
        <v>99.793999999999997</v>
      </c>
      <c r="H287" s="2">
        <v>14.2608695652174</v>
      </c>
      <c r="I287" s="2"/>
      <c r="J287" s="2">
        <v>12.479125</v>
      </c>
      <c r="K287" s="2"/>
    </row>
    <row r="288" spans="1:11">
      <c r="A288" s="2" t="s">
        <v>1071</v>
      </c>
      <c r="B288" s="2">
        <v>900</v>
      </c>
      <c r="C288" s="2">
        <v>2</v>
      </c>
      <c r="D288" s="2" t="s">
        <v>1056</v>
      </c>
      <c r="E288" s="2">
        <v>222</v>
      </c>
      <c r="F288" s="2">
        <v>6.9000000000000006E-2</v>
      </c>
      <c r="G288" s="2">
        <v>165.95500000000001</v>
      </c>
      <c r="H288" s="2">
        <v>14.5</v>
      </c>
      <c r="I288" s="2"/>
      <c r="J288" s="2">
        <v>20.753</v>
      </c>
      <c r="K288" s="2"/>
    </row>
    <row r="289" spans="1:11">
      <c r="A289" s="2" t="s">
        <v>1071</v>
      </c>
      <c r="B289" s="2">
        <v>900</v>
      </c>
      <c r="C289" s="2">
        <v>3</v>
      </c>
      <c r="D289" s="2" t="s">
        <v>1056</v>
      </c>
      <c r="E289" s="2">
        <v>158</v>
      </c>
      <c r="F289" s="2">
        <v>0.11799999999999999</v>
      </c>
      <c r="G289" s="2">
        <v>237.15899999999999</v>
      </c>
      <c r="H289" s="2">
        <v>16.1111111111111</v>
      </c>
      <c r="I289" s="2"/>
      <c r="J289" s="2">
        <v>29.659624999999998</v>
      </c>
      <c r="K289" s="2"/>
    </row>
    <row r="290" spans="1:11">
      <c r="A290" s="2" t="s">
        <v>1071</v>
      </c>
      <c r="B290" s="2">
        <v>900</v>
      </c>
      <c r="C290" s="2">
        <v>4</v>
      </c>
      <c r="D290" s="2" t="s">
        <v>1056</v>
      </c>
      <c r="E290" s="2">
        <v>133</v>
      </c>
      <c r="F290" s="2">
        <v>0.19800000000000001</v>
      </c>
      <c r="G290" s="2">
        <v>277.40699999999998</v>
      </c>
      <c r="H290" s="2">
        <v>15.714285714285699</v>
      </c>
      <c r="I290" s="2"/>
      <c r="J290" s="2">
        <v>34.700625000000002</v>
      </c>
      <c r="K290" s="2"/>
    </row>
    <row r="291" spans="1:11">
      <c r="A291" s="2" t="s">
        <v>1071</v>
      </c>
      <c r="B291" s="2">
        <v>900</v>
      </c>
      <c r="C291" s="2">
        <v>5</v>
      </c>
      <c r="D291" s="2" t="s">
        <v>1056</v>
      </c>
      <c r="E291" s="2">
        <v>119</v>
      </c>
      <c r="F291" s="2">
        <v>0.41699999999999998</v>
      </c>
      <c r="G291" s="2">
        <v>343.911</v>
      </c>
      <c r="H291" s="2">
        <v>16.714285714285701</v>
      </c>
      <c r="I291" s="2"/>
      <c r="J291" s="2">
        <v>43.040999999999997</v>
      </c>
      <c r="K291" s="2"/>
    </row>
    <row r="292" spans="1:11">
      <c r="A292" s="2" t="s">
        <v>1071</v>
      </c>
      <c r="B292" s="2">
        <v>900</v>
      </c>
      <c r="C292" s="2">
        <v>6</v>
      </c>
      <c r="D292" s="2" t="s">
        <v>1056</v>
      </c>
      <c r="E292" s="2">
        <v>118</v>
      </c>
      <c r="F292" s="2">
        <v>0.35199999999999998</v>
      </c>
      <c r="G292" s="2">
        <v>412.76499999999999</v>
      </c>
      <c r="H292" s="2">
        <v>16.571428571428601</v>
      </c>
      <c r="I292" s="2"/>
      <c r="J292" s="2">
        <v>51.639625000000002</v>
      </c>
      <c r="K292" s="2"/>
    </row>
    <row r="293" spans="1:11">
      <c r="A293" s="2" t="s">
        <v>1071</v>
      </c>
      <c r="B293" s="2">
        <v>900</v>
      </c>
      <c r="C293" s="2">
        <v>7</v>
      </c>
      <c r="D293" s="2" t="s">
        <v>1056</v>
      </c>
      <c r="E293" s="2">
        <v>116</v>
      </c>
      <c r="F293" s="2">
        <v>0.33300000000000002</v>
      </c>
      <c r="G293" s="2">
        <v>418.32400000000001</v>
      </c>
      <c r="H293" s="2">
        <v>17.428571428571399</v>
      </c>
      <c r="I293" s="2"/>
      <c r="J293" s="2">
        <v>52.332124999999998</v>
      </c>
      <c r="K293" s="2"/>
    </row>
    <row r="294" spans="1:11">
      <c r="A294" s="2" t="s">
        <v>1071</v>
      </c>
      <c r="B294" s="2">
        <v>900</v>
      </c>
      <c r="C294" s="2">
        <v>8</v>
      </c>
      <c r="D294" s="2" t="s">
        <v>1056</v>
      </c>
      <c r="E294" s="2">
        <v>109</v>
      </c>
      <c r="F294" s="2">
        <v>0.88900000000000001</v>
      </c>
      <c r="G294" s="2">
        <v>788.26099999999997</v>
      </c>
      <c r="H294" s="2">
        <v>16.571428571428601</v>
      </c>
      <c r="I294" s="2"/>
      <c r="J294" s="2">
        <v>98.643749999999997</v>
      </c>
      <c r="K294" s="2"/>
    </row>
    <row r="295" spans="1:11">
      <c r="A295" s="2" t="s">
        <v>1071</v>
      </c>
      <c r="B295" s="2">
        <v>1000</v>
      </c>
      <c r="C295" s="2">
        <v>1</v>
      </c>
      <c r="D295" s="2" t="s">
        <v>1056</v>
      </c>
      <c r="E295" s="2">
        <v>330</v>
      </c>
      <c r="F295" s="2">
        <v>3.7999999999999999E-2</v>
      </c>
      <c r="G295" s="2">
        <v>99.796999999999997</v>
      </c>
      <c r="H295" s="2">
        <v>14.090909090909101</v>
      </c>
      <c r="I295" s="2"/>
      <c r="J295" s="2">
        <v>12.479374999999999</v>
      </c>
      <c r="K295" s="2"/>
    </row>
    <row r="296" spans="1:11">
      <c r="A296" s="2" t="s">
        <v>1071</v>
      </c>
      <c r="B296" s="2">
        <v>1000</v>
      </c>
      <c r="C296" s="2">
        <v>2</v>
      </c>
      <c r="D296" s="2" t="s">
        <v>1056</v>
      </c>
      <c r="E296" s="2">
        <v>199</v>
      </c>
      <c r="F296" s="2">
        <v>6.3E-2</v>
      </c>
      <c r="G296" s="2">
        <v>164.39699999999999</v>
      </c>
      <c r="H296" s="2">
        <v>16</v>
      </c>
      <c r="I296" s="2"/>
      <c r="J296" s="2">
        <v>20.557500000000001</v>
      </c>
      <c r="K296" s="2"/>
    </row>
    <row r="297" spans="1:11">
      <c r="A297" s="2" t="s">
        <v>1071</v>
      </c>
      <c r="B297" s="2">
        <v>1000</v>
      </c>
      <c r="C297" s="2">
        <v>3</v>
      </c>
      <c r="D297" s="2" t="s">
        <v>1056</v>
      </c>
      <c r="E297" s="2">
        <v>142</v>
      </c>
      <c r="F297" s="2">
        <v>9.6000000000000002E-2</v>
      </c>
      <c r="G297" s="2">
        <v>230.6</v>
      </c>
      <c r="H297" s="2">
        <v>17.6666666666667</v>
      </c>
      <c r="I297" s="2"/>
      <c r="J297" s="2">
        <v>28.837</v>
      </c>
      <c r="K297" s="2"/>
    </row>
    <row r="298" spans="1:11">
      <c r="A298" s="2" t="s">
        <v>1071</v>
      </c>
      <c r="B298" s="2">
        <v>1000</v>
      </c>
      <c r="C298" s="2">
        <v>4</v>
      </c>
      <c r="D298" s="2" t="s">
        <v>1056</v>
      </c>
      <c r="E298" s="2">
        <v>120</v>
      </c>
      <c r="F298" s="2">
        <v>0.13</v>
      </c>
      <c r="G298" s="2">
        <v>273.68</v>
      </c>
      <c r="H298" s="2">
        <v>17.625</v>
      </c>
      <c r="I298" s="2"/>
      <c r="J298" s="2">
        <v>34.22625</v>
      </c>
      <c r="K298" s="2"/>
    </row>
    <row r="299" spans="1:11">
      <c r="A299" s="2" t="s">
        <v>1071</v>
      </c>
      <c r="B299" s="2">
        <v>1000</v>
      </c>
      <c r="C299" s="2">
        <v>5</v>
      </c>
      <c r="D299" s="2" t="s">
        <v>1056</v>
      </c>
      <c r="E299" s="2">
        <v>118</v>
      </c>
      <c r="F299" s="2">
        <v>0.25900000000000001</v>
      </c>
      <c r="G299" s="2">
        <v>332.56799999999998</v>
      </c>
      <c r="H299" s="2">
        <v>16.1428571428571</v>
      </c>
      <c r="I299" s="2"/>
      <c r="J299" s="2">
        <v>41.603375</v>
      </c>
      <c r="K299" s="2"/>
    </row>
    <row r="300" spans="1:11">
      <c r="A300" s="2" t="s">
        <v>1071</v>
      </c>
      <c r="B300" s="2">
        <v>1000</v>
      </c>
      <c r="C300" s="2">
        <v>6</v>
      </c>
      <c r="D300" s="2" t="s">
        <v>1056</v>
      </c>
      <c r="E300" s="2">
        <v>108</v>
      </c>
      <c r="F300" s="2"/>
      <c r="G300" s="2"/>
      <c r="H300" s="2">
        <v>17.714285714285701</v>
      </c>
      <c r="I300" s="2"/>
      <c r="J300" s="2">
        <v>0</v>
      </c>
      <c r="K300" s="2"/>
    </row>
    <row r="301" spans="1:11">
      <c r="A301" s="2" t="s">
        <v>1071</v>
      </c>
      <c r="B301" s="2">
        <v>1000</v>
      </c>
      <c r="C301" s="2">
        <v>7</v>
      </c>
      <c r="D301" s="2" t="s">
        <v>1056</v>
      </c>
      <c r="E301" s="2">
        <v>100</v>
      </c>
      <c r="F301" s="2">
        <v>0.38900000000000001</v>
      </c>
      <c r="G301" s="2">
        <v>462.77300000000002</v>
      </c>
      <c r="H301" s="2">
        <v>17.3333333333333</v>
      </c>
      <c r="I301" s="2"/>
      <c r="J301" s="2">
        <v>57.895249999999997</v>
      </c>
      <c r="K301" s="2"/>
    </row>
    <row r="302" spans="1:11">
      <c r="A302" s="2" t="s">
        <v>1071</v>
      </c>
      <c r="B302" s="2">
        <v>1000</v>
      </c>
      <c r="C302" s="2">
        <v>8</v>
      </c>
      <c r="D302" s="2" t="s">
        <v>1056</v>
      </c>
      <c r="E302" s="2">
        <v>96</v>
      </c>
      <c r="F302" s="2">
        <v>0.66700000000000004</v>
      </c>
      <c r="G302" s="2">
        <v>789.53499999999997</v>
      </c>
      <c r="H302" s="2">
        <v>18.3333333333333</v>
      </c>
      <c r="I302" s="2"/>
      <c r="J302" s="2">
        <v>98.77525</v>
      </c>
      <c r="K302" s="2"/>
    </row>
    <row r="303" spans="1:11">
      <c r="A303" s="2" t="s">
        <v>1071</v>
      </c>
      <c r="B303" s="2">
        <v>1100</v>
      </c>
      <c r="C303" s="2">
        <v>1</v>
      </c>
      <c r="D303" s="2" t="s">
        <v>1056</v>
      </c>
      <c r="E303" s="2">
        <v>300</v>
      </c>
      <c r="F303" s="2">
        <v>0.04</v>
      </c>
      <c r="G303" s="2">
        <v>99.795000000000002</v>
      </c>
      <c r="H303" s="2">
        <v>15.15</v>
      </c>
      <c r="I303" s="2"/>
      <c r="J303" s="2">
        <v>12.479374999999999</v>
      </c>
      <c r="K303" s="2"/>
    </row>
    <row r="304" spans="1:11">
      <c r="A304" s="2" t="s">
        <v>1071</v>
      </c>
      <c r="B304" s="2">
        <v>1100</v>
      </c>
      <c r="C304" s="2">
        <v>2</v>
      </c>
      <c r="D304" s="2" t="s">
        <v>1056</v>
      </c>
      <c r="E304" s="2">
        <v>181</v>
      </c>
      <c r="F304" s="2">
        <v>7.0000000000000007E-2</v>
      </c>
      <c r="G304" s="2">
        <v>165.971</v>
      </c>
      <c r="H304" s="2">
        <v>16.0833333333333</v>
      </c>
      <c r="I304" s="2"/>
      <c r="J304" s="2">
        <v>20.755125</v>
      </c>
      <c r="K304" s="2"/>
    </row>
    <row r="305" spans="1:11">
      <c r="A305" s="2" t="s">
        <v>1071</v>
      </c>
      <c r="B305" s="2">
        <v>1100</v>
      </c>
      <c r="C305" s="2">
        <v>3</v>
      </c>
      <c r="D305" s="2" t="s">
        <v>1056</v>
      </c>
      <c r="E305" s="2">
        <v>129</v>
      </c>
      <c r="F305" s="2">
        <v>0.151</v>
      </c>
      <c r="G305" s="2">
        <v>231.05600000000001</v>
      </c>
      <c r="H305" s="2">
        <v>16.285714285714299</v>
      </c>
      <c r="I305" s="2"/>
      <c r="J305" s="2">
        <v>28.900874999999999</v>
      </c>
      <c r="K305" s="2"/>
    </row>
    <row r="306" spans="1:11">
      <c r="A306" s="2" t="s">
        <v>1071</v>
      </c>
      <c r="B306" s="2">
        <v>1100</v>
      </c>
      <c r="C306" s="2">
        <v>4</v>
      </c>
      <c r="D306" s="2" t="s">
        <v>1056</v>
      </c>
      <c r="E306" s="2">
        <v>109</v>
      </c>
      <c r="F306" s="2">
        <v>0.111</v>
      </c>
      <c r="G306" s="2">
        <v>278.49700000000001</v>
      </c>
      <c r="H306" s="2">
        <v>17.8571428571429</v>
      </c>
      <c r="I306" s="2"/>
      <c r="J306" s="2">
        <v>34.826000000000001</v>
      </c>
      <c r="K306" s="2"/>
    </row>
    <row r="307" spans="1:11">
      <c r="A307" s="2" t="s">
        <v>1071</v>
      </c>
      <c r="B307" s="2">
        <v>1100</v>
      </c>
      <c r="C307" s="2">
        <v>5</v>
      </c>
      <c r="D307" s="2" t="s">
        <v>1056</v>
      </c>
      <c r="E307" s="2">
        <v>97</v>
      </c>
      <c r="F307" s="2">
        <v>0.13300000000000001</v>
      </c>
      <c r="G307" s="2">
        <v>363.19299999999998</v>
      </c>
      <c r="H307" s="2">
        <v>18</v>
      </c>
      <c r="I307" s="2"/>
      <c r="J307" s="2">
        <v>45.415750000000003</v>
      </c>
      <c r="K307" s="2"/>
    </row>
    <row r="308" spans="1:11">
      <c r="A308" s="2" t="s">
        <v>1071</v>
      </c>
      <c r="B308" s="2">
        <v>1100</v>
      </c>
      <c r="C308" s="2">
        <v>6</v>
      </c>
      <c r="D308" s="2" t="s">
        <v>1056</v>
      </c>
      <c r="E308" s="2">
        <v>96</v>
      </c>
      <c r="F308" s="2">
        <v>0.32100000000000001</v>
      </c>
      <c r="G308" s="2">
        <v>383.58199999999999</v>
      </c>
      <c r="H308" s="2">
        <v>18.3333333333333</v>
      </c>
      <c r="I308" s="2"/>
      <c r="J308" s="2">
        <v>47.987875000000003</v>
      </c>
      <c r="K308" s="2"/>
    </row>
    <row r="309" spans="1:11">
      <c r="A309" s="2" t="s">
        <v>1071</v>
      </c>
      <c r="B309" s="2">
        <v>1100</v>
      </c>
      <c r="C309" s="2">
        <v>7</v>
      </c>
      <c r="D309" s="2" t="s">
        <v>1056</v>
      </c>
      <c r="E309" s="2">
        <v>93</v>
      </c>
      <c r="F309" s="2">
        <v>0.32100000000000001</v>
      </c>
      <c r="G309" s="2">
        <v>438.94799999999998</v>
      </c>
      <c r="H309" s="2">
        <v>18.8</v>
      </c>
      <c r="I309" s="2"/>
      <c r="J309" s="2">
        <v>54.908625000000001</v>
      </c>
      <c r="K309" s="2"/>
    </row>
    <row r="310" spans="1:11">
      <c r="A310" s="2" t="s">
        <v>1071</v>
      </c>
      <c r="B310" s="2">
        <v>1100</v>
      </c>
      <c r="C310" s="2">
        <v>8</v>
      </c>
      <c r="D310" s="2" t="s">
        <v>1056</v>
      </c>
      <c r="E310" s="2">
        <v>88</v>
      </c>
      <c r="F310" s="2">
        <v>0.44400000000000001</v>
      </c>
      <c r="G310" s="2">
        <v>515.33100000000002</v>
      </c>
      <c r="H310" s="2">
        <v>17.8</v>
      </c>
      <c r="I310" s="2"/>
      <c r="J310" s="2">
        <v>64.471874999999997</v>
      </c>
      <c r="K310" s="2"/>
    </row>
    <row r="311" spans="1:11">
      <c r="A311" s="2" t="s">
        <v>1071</v>
      </c>
      <c r="B311" s="2">
        <v>1200</v>
      </c>
      <c r="C311" s="2">
        <v>1</v>
      </c>
      <c r="D311" s="2" t="s">
        <v>1056</v>
      </c>
      <c r="E311" s="2">
        <v>275</v>
      </c>
      <c r="F311" s="2">
        <v>4.2000000000000003E-2</v>
      </c>
      <c r="G311" s="2">
        <v>99.793000000000006</v>
      </c>
      <c r="H311" s="2">
        <v>15.705882352941201</v>
      </c>
      <c r="I311" s="2"/>
      <c r="J311" s="2">
        <v>12.479374999999999</v>
      </c>
      <c r="K311" s="2"/>
    </row>
    <row r="312" spans="1:11">
      <c r="A312" s="2" t="s">
        <v>1071</v>
      </c>
      <c r="B312" s="2">
        <v>1200</v>
      </c>
      <c r="C312" s="2">
        <v>2</v>
      </c>
      <c r="D312" s="2" t="s">
        <v>1056</v>
      </c>
      <c r="E312" s="2">
        <v>166</v>
      </c>
      <c r="F312" s="2">
        <v>9.2999999999999999E-2</v>
      </c>
      <c r="G312" s="2">
        <v>165.37</v>
      </c>
      <c r="H312" s="2">
        <v>15.909090909090899</v>
      </c>
      <c r="I312" s="2"/>
      <c r="J312" s="2">
        <v>20.682874999999999</v>
      </c>
      <c r="K312" s="2"/>
    </row>
    <row r="313" spans="1:11">
      <c r="A313" s="2" t="s">
        <v>1071</v>
      </c>
      <c r="B313" s="2">
        <v>1200</v>
      </c>
      <c r="C313" s="2">
        <v>3</v>
      </c>
      <c r="D313" s="2" t="s">
        <v>1056</v>
      </c>
      <c r="E313" s="2">
        <v>118</v>
      </c>
      <c r="F313" s="2">
        <v>0.19400000000000001</v>
      </c>
      <c r="G313" s="2">
        <v>239.613</v>
      </c>
      <c r="H313" s="2">
        <v>18</v>
      </c>
      <c r="I313" s="2"/>
      <c r="J313" s="2">
        <v>29.975874999999998</v>
      </c>
      <c r="K313" s="2"/>
    </row>
    <row r="314" spans="1:11">
      <c r="A314" s="2" t="s">
        <v>1071</v>
      </c>
      <c r="B314" s="2">
        <v>1200</v>
      </c>
      <c r="C314" s="2">
        <v>4</v>
      </c>
      <c r="D314" s="2" t="s">
        <v>1056</v>
      </c>
      <c r="E314" s="2">
        <v>101</v>
      </c>
      <c r="F314" s="2">
        <v>0.111</v>
      </c>
      <c r="G314" s="2">
        <v>280.471</v>
      </c>
      <c r="H314" s="2">
        <v>18.3333333333333</v>
      </c>
      <c r="I314" s="2"/>
      <c r="J314" s="2">
        <v>35.072749999999999</v>
      </c>
      <c r="K314" s="2"/>
    </row>
    <row r="315" spans="1:11">
      <c r="A315" s="2" t="s">
        <v>1071</v>
      </c>
      <c r="B315" s="2">
        <v>1200</v>
      </c>
      <c r="C315" s="2">
        <v>5</v>
      </c>
      <c r="D315" s="2" t="s">
        <v>1056</v>
      </c>
      <c r="E315" s="2">
        <v>102</v>
      </c>
      <c r="F315" s="2">
        <v>0.122</v>
      </c>
      <c r="G315" s="2">
        <v>315.125</v>
      </c>
      <c r="H315" s="2">
        <v>18.6666666666667</v>
      </c>
      <c r="I315" s="2"/>
      <c r="J315" s="2">
        <v>39.405875000000002</v>
      </c>
      <c r="K315" s="2"/>
    </row>
    <row r="316" spans="1:11">
      <c r="A316" s="2" t="s">
        <v>1071</v>
      </c>
      <c r="B316" s="2">
        <v>1200</v>
      </c>
      <c r="C316" s="2">
        <v>6</v>
      </c>
      <c r="D316" s="2" t="s">
        <v>1056</v>
      </c>
      <c r="E316" s="2">
        <v>89</v>
      </c>
      <c r="F316" s="2">
        <v>0.222</v>
      </c>
      <c r="G316" s="2">
        <v>395.36700000000002</v>
      </c>
      <c r="H316" s="2">
        <v>20</v>
      </c>
      <c r="I316" s="2"/>
      <c r="J316" s="2">
        <v>49.448625</v>
      </c>
      <c r="K316" s="2"/>
    </row>
    <row r="317" spans="1:11">
      <c r="A317" s="2" t="s">
        <v>1071</v>
      </c>
      <c r="B317" s="2">
        <v>1200</v>
      </c>
      <c r="C317" s="2">
        <v>7</v>
      </c>
      <c r="D317" s="2" t="s">
        <v>1056</v>
      </c>
      <c r="E317" s="2">
        <v>86</v>
      </c>
      <c r="F317" s="2">
        <v>0.13900000000000001</v>
      </c>
      <c r="G317" s="2">
        <v>459.10899999999998</v>
      </c>
      <c r="H317" s="2">
        <v>17.399999999999999</v>
      </c>
      <c r="I317" s="2"/>
      <c r="J317" s="2">
        <v>57.405999999999999</v>
      </c>
      <c r="K317" s="2"/>
    </row>
    <row r="318" spans="1:11">
      <c r="A318" s="2" t="s">
        <v>1071</v>
      </c>
      <c r="B318" s="2">
        <v>1200</v>
      </c>
      <c r="C318" s="2">
        <v>8</v>
      </c>
      <c r="D318" s="2" t="s">
        <v>1056</v>
      </c>
      <c r="E318" s="2">
        <v>82</v>
      </c>
      <c r="F318" s="2">
        <v>0.51400000000000001</v>
      </c>
      <c r="G318" s="2">
        <v>523.87900000000002</v>
      </c>
      <c r="H318" s="2">
        <v>18</v>
      </c>
      <c r="I318" s="2"/>
      <c r="J318" s="2">
        <v>65.549125000000004</v>
      </c>
      <c r="K318" s="2"/>
    </row>
    <row r="319" spans="1:11">
      <c r="A319" s="2" t="s">
        <v>1071</v>
      </c>
      <c r="B319" s="2">
        <v>1300</v>
      </c>
      <c r="C319" s="2">
        <v>1</v>
      </c>
      <c r="D319" s="2" t="s">
        <v>1056</v>
      </c>
      <c r="E319" s="2">
        <v>254</v>
      </c>
      <c r="F319" s="2">
        <v>3.6999999999999998E-2</v>
      </c>
      <c r="G319" s="2">
        <v>99.798000000000002</v>
      </c>
      <c r="H319" s="2">
        <v>17.0625</v>
      </c>
      <c r="I319" s="2"/>
      <c r="J319" s="2">
        <v>12.479374999999999</v>
      </c>
      <c r="K319" s="2"/>
    </row>
    <row r="320" spans="1:11">
      <c r="A320" s="2" t="s">
        <v>1071</v>
      </c>
      <c r="B320" s="2">
        <v>1300</v>
      </c>
      <c r="C320" s="2">
        <v>2</v>
      </c>
      <c r="D320" s="2" t="s">
        <v>1056</v>
      </c>
      <c r="E320" s="2">
        <v>153</v>
      </c>
      <c r="F320" s="2">
        <v>8.3000000000000004E-2</v>
      </c>
      <c r="G320" s="2">
        <v>167.68899999999999</v>
      </c>
      <c r="H320" s="2">
        <v>17</v>
      </c>
      <c r="I320" s="2"/>
      <c r="J320" s="2">
        <v>20.971499999999999</v>
      </c>
      <c r="K320" s="2"/>
    </row>
    <row r="321" spans="1:11">
      <c r="A321" s="2" t="s">
        <v>1071</v>
      </c>
      <c r="B321" s="2">
        <v>1300</v>
      </c>
      <c r="C321" s="2">
        <v>3</v>
      </c>
      <c r="D321" s="2" t="s">
        <v>1056</v>
      </c>
      <c r="E321" s="2">
        <v>109</v>
      </c>
      <c r="F321" s="2">
        <v>0.10100000000000001</v>
      </c>
      <c r="G321" s="2">
        <v>240.01</v>
      </c>
      <c r="H321" s="2">
        <v>17.1666666666667</v>
      </c>
      <c r="I321" s="2"/>
      <c r="J321" s="2">
        <v>30.013874999999999</v>
      </c>
      <c r="K321" s="2"/>
    </row>
    <row r="322" spans="1:11">
      <c r="A322" s="2" t="s">
        <v>1071</v>
      </c>
      <c r="B322" s="2">
        <v>1300</v>
      </c>
      <c r="C322" s="2">
        <v>4</v>
      </c>
      <c r="D322" s="2" t="s">
        <v>1056</v>
      </c>
      <c r="E322" s="2">
        <v>91</v>
      </c>
      <c r="F322" s="2">
        <v>0.111</v>
      </c>
      <c r="G322" s="2">
        <v>269.05</v>
      </c>
      <c r="H322" s="2">
        <v>19</v>
      </c>
      <c r="I322" s="2"/>
      <c r="J322" s="2">
        <v>33.645125</v>
      </c>
      <c r="K322" s="2"/>
    </row>
    <row r="323" spans="1:11">
      <c r="A323" s="2" t="s">
        <v>1071</v>
      </c>
      <c r="B323" s="2">
        <v>1300</v>
      </c>
      <c r="C323" s="2">
        <v>5</v>
      </c>
      <c r="D323" s="2" t="s">
        <v>1056</v>
      </c>
      <c r="E323" s="2">
        <v>83</v>
      </c>
      <c r="F323" s="2">
        <v>0.222</v>
      </c>
      <c r="G323" s="2">
        <v>354.28199999999998</v>
      </c>
      <c r="H323" s="2">
        <v>16.600000000000001</v>
      </c>
      <c r="I323" s="2"/>
      <c r="J323" s="2">
        <v>44.313000000000002</v>
      </c>
      <c r="K323" s="2"/>
    </row>
    <row r="324" spans="1:11">
      <c r="A324" s="2" t="s">
        <v>1071</v>
      </c>
      <c r="B324" s="2">
        <v>1300</v>
      </c>
      <c r="C324" s="2">
        <v>6</v>
      </c>
      <c r="D324" s="2" t="s">
        <v>1056</v>
      </c>
      <c r="E324" s="2">
        <v>82</v>
      </c>
      <c r="F324" s="2">
        <v>0.222</v>
      </c>
      <c r="G324" s="2">
        <v>385.91899999999998</v>
      </c>
      <c r="H324" s="2">
        <v>19.399999999999999</v>
      </c>
      <c r="I324" s="2"/>
      <c r="J324" s="2">
        <v>48.267625000000002</v>
      </c>
      <c r="K324" s="2"/>
    </row>
    <row r="325" spans="1:11">
      <c r="A325" s="2" t="s">
        <v>1071</v>
      </c>
      <c r="B325" s="2">
        <v>1300</v>
      </c>
      <c r="C325" s="2">
        <v>7</v>
      </c>
      <c r="D325" s="2" t="s">
        <v>1056</v>
      </c>
      <c r="E325" s="2">
        <v>79</v>
      </c>
      <c r="F325" s="2">
        <v>0.19400000000000001</v>
      </c>
      <c r="G325" s="2">
        <v>429.16500000000002</v>
      </c>
      <c r="H325" s="2">
        <v>18.600000000000001</v>
      </c>
      <c r="I325" s="2"/>
      <c r="J325" s="2">
        <v>53.669874999999998</v>
      </c>
      <c r="K325" s="2"/>
    </row>
    <row r="326" spans="1:11">
      <c r="A326" s="2" t="s">
        <v>1071</v>
      </c>
      <c r="B326" s="2">
        <v>1300</v>
      </c>
      <c r="C326" s="2">
        <v>8</v>
      </c>
      <c r="D326" s="2" t="s">
        <v>1056</v>
      </c>
      <c r="E326" s="2">
        <v>73</v>
      </c>
      <c r="F326" s="2">
        <v>0.34899999999999998</v>
      </c>
      <c r="G326" s="2">
        <v>518.77200000000005</v>
      </c>
      <c r="H326" s="2">
        <v>18.5</v>
      </c>
      <c r="I326" s="2"/>
      <c r="J326" s="2">
        <v>64.890124999999998</v>
      </c>
      <c r="K326" s="2"/>
    </row>
    <row r="327" spans="1:11">
      <c r="A327" s="2" t="s">
        <v>1071</v>
      </c>
      <c r="B327" s="2">
        <v>1400</v>
      </c>
      <c r="C327" s="2">
        <v>1</v>
      </c>
      <c r="D327" s="2" t="s">
        <v>1056</v>
      </c>
      <c r="E327" s="2">
        <v>235</v>
      </c>
      <c r="F327" s="2">
        <v>3.1E-2</v>
      </c>
      <c r="G327" s="2">
        <v>99.805000000000007</v>
      </c>
      <c r="H327" s="2">
        <v>16.2</v>
      </c>
      <c r="I327" s="2"/>
      <c r="J327" s="2">
        <v>12.4795</v>
      </c>
      <c r="K327" s="2"/>
    </row>
    <row r="328" spans="1:11">
      <c r="A328" s="2" t="s">
        <v>1071</v>
      </c>
      <c r="B328" s="2">
        <v>1400</v>
      </c>
      <c r="C328" s="2">
        <v>2</v>
      </c>
      <c r="D328" s="2" t="s">
        <v>1056</v>
      </c>
      <c r="E328" s="2">
        <v>142</v>
      </c>
      <c r="F328" s="2">
        <v>6.3E-2</v>
      </c>
      <c r="G328" s="2">
        <v>166.81</v>
      </c>
      <c r="H328" s="2">
        <v>17</v>
      </c>
      <c r="I328" s="2"/>
      <c r="J328" s="2">
        <v>20.859124999999999</v>
      </c>
      <c r="K328" s="2"/>
    </row>
    <row r="329" spans="1:11">
      <c r="A329" s="2" t="s">
        <v>1071</v>
      </c>
      <c r="B329" s="2">
        <v>1400</v>
      </c>
      <c r="C329" s="2">
        <v>3</v>
      </c>
      <c r="D329" s="2" t="s">
        <v>1056</v>
      </c>
      <c r="E329" s="2">
        <v>101</v>
      </c>
      <c r="F329" s="2">
        <v>0.122</v>
      </c>
      <c r="G329" s="2">
        <v>242.49100000000001</v>
      </c>
      <c r="H329" s="2">
        <v>18.5</v>
      </c>
      <c r="I329" s="2"/>
      <c r="J329" s="2">
        <v>30.326625</v>
      </c>
      <c r="K329" s="2"/>
    </row>
    <row r="330" spans="1:11">
      <c r="A330" s="2" t="s">
        <v>1071</v>
      </c>
      <c r="B330" s="2">
        <v>1400</v>
      </c>
      <c r="C330" s="2">
        <v>4</v>
      </c>
      <c r="D330" s="2" t="s">
        <v>1056</v>
      </c>
      <c r="E330" s="2">
        <v>86</v>
      </c>
      <c r="F330" s="2">
        <v>0.20799999999999999</v>
      </c>
      <c r="G330" s="2">
        <v>277.76600000000002</v>
      </c>
      <c r="H330" s="2">
        <v>17.600000000000001</v>
      </c>
      <c r="I330" s="2"/>
      <c r="J330" s="2">
        <v>34.746749999999999</v>
      </c>
      <c r="K330" s="2"/>
    </row>
    <row r="331" spans="1:11">
      <c r="A331" s="2" t="s">
        <v>1071</v>
      </c>
      <c r="B331" s="2">
        <v>1400</v>
      </c>
      <c r="C331" s="2">
        <v>5</v>
      </c>
      <c r="D331" s="2" t="s">
        <v>1056</v>
      </c>
      <c r="E331" s="2">
        <v>85</v>
      </c>
      <c r="F331" s="2">
        <v>0.16700000000000001</v>
      </c>
      <c r="G331" s="2">
        <v>321.904</v>
      </c>
      <c r="H331" s="2">
        <v>18</v>
      </c>
      <c r="I331" s="2"/>
      <c r="J331" s="2">
        <v>40.258875000000003</v>
      </c>
      <c r="K331" s="2"/>
    </row>
    <row r="332" spans="1:11">
      <c r="A332" s="2" t="s">
        <v>1071</v>
      </c>
      <c r="B332" s="2">
        <v>1400</v>
      </c>
      <c r="C332" s="2">
        <v>6</v>
      </c>
      <c r="D332" s="2" t="s">
        <v>1056</v>
      </c>
      <c r="E332" s="2">
        <v>79</v>
      </c>
      <c r="F332" s="2">
        <v>0.25</v>
      </c>
      <c r="G332" s="2">
        <v>386.94299999999998</v>
      </c>
      <c r="H332" s="2">
        <v>18.600000000000001</v>
      </c>
      <c r="I332" s="2"/>
      <c r="J332" s="2">
        <v>48.399124999999998</v>
      </c>
      <c r="K332" s="2"/>
    </row>
    <row r="333" spans="1:11">
      <c r="A333" s="2" t="s">
        <v>1071</v>
      </c>
      <c r="B333" s="2">
        <v>1400</v>
      </c>
      <c r="C333" s="2">
        <v>7</v>
      </c>
      <c r="D333" s="2" t="s">
        <v>1056</v>
      </c>
      <c r="E333" s="2">
        <v>73</v>
      </c>
      <c r="F333" s="2">
        <v>0.19</v>
      </c>
      <c r="G333" s="2">
        <v>470.149</v>
      </c>
      <c r="H333" s="2">
        <v>20</v>
      </c>
      <c r="I333" s="2"/>
      <c r="J333" s="2">
        <v>58.792375</v>
      </c>
      <c r="K333" s="2"/>
    </row>
    <row r="334" spans="1:11">
      <c r="A334" s="2" t="s">
        <v>1071</v>
      </c>
      <c r="B334" s="2">
        <v>1400</v>
      </c>
      <c r="C334" s="2">
        <v>8</v>
      </c>
      <c r="D334" s="2" t="s">
        <v>1056</v>
      </c>
      <c r="E334" s="2">
        <v>69</v>
      </c>
      <c r="F334" s="2">
        <v>0.46</v>
      </c>
      <c r="G334" s="2">
        <v>510.22800000000001</v>
      </c>
      <c r="H334" s="2">
        <v>18</v>
      </c>
      <c r="I334" s="2"/>
      <c r="J334" s="2">
        <v>63.835999999999999</v>
      </c>
      <c r="K334" s="2"/>
    </row>
    <row r="335" spans="1:11">
      <c r="A335" s="2" t="s">
        <v>1071</v>
      </c>
      <c r="B335" s="2">
        <v>1500</v>
      </c>
      <c r="C335" s="2">
        <v>1</v>
      </c>
      <c r="D335" s="2" t="s">
        <v>1056</v>
      </c>
      <c r="E335" s="2">
        <v>220</v>
      </c>
      <c r="F335" s="2">
        <v>4.2999999999999997E-2</v>
      </c>
      <c r="G335" s="2">
        <v>99.796999999999997</v>
      </c>
      <c r="H335" s="2">
        <v>18.714285714285701</v>
      </c>
      <c r="I335" s="2"/>
      <c r="J335" s="2">
        <v>12.48</v>
      </c>
      <c r="K335" s="2"/>
    </row>
    <row r="336" spans="1:11">
      <c r="A336" s="2" t="s">
        <v>1071</v>
      </c>
      <c r="B336" s="2">
        <v>1500</v>
      </c>
      <c r="C336" s="2">
        <v>2</v>
      </c>
      <c r="D336" s="2" t="s">
        <v>1056</v>
      </c>
      <c r="E336" s="2">
        <v>133</v>
      </c>
      <c r="F336" s="2">
        <v>0.128</v>
      </c>
      <c r="G336" s="2">
        <v>166.571</v>
      </c>
      <c r="H336" s="2">
        <v>18</v>
      </c>
      <c r="I336" s="2"/>
      <c r="J336" s="2">
        <v>20.837375000000002</v>
      </c>
      <c r="K336" s="2"/>
    </row>
    <row r="337" spans="1:11">
      <c r="A337" s="2" t="s">
        <v>1071</v>
      </c>
      <c r="B337" s="2">
        <v>1500</v>
      </c>
      <c r="C337" s="2">
        <v>3</v>
      </c>
      <c r="D337" s="2" t="s">
        <v>1056</v>
      </c>
      <c r="E337" s="2">
        <v>94</v>
      </c>
      <c r="F337" s="2">
        <v>0.111</v>
      </c>
      <c r="G337" s="2">
        <v>232.53</v>
      </c>
      <c r="H337" s="2">
        <v>20.1666666666667</v>
      </c>
      <c r="I337" s="2"/>
      <c r="J337" s="2">
        <v>29.080124999999999</v>
      </c>
      <c r="K337" s="2"/>
    </row>
    <row r="338" spans="1:11">
      <c r="A338" s="2" t="s">
        <v>1071</v>
      </c>
      <c r="B338" s="2">
        <v>1500</v>
      </c>
      <c r="C338" s="2">
        <v>4</v>
      </c>
      <c r="D338" s="2" t="s">
        <v>1056</v>
      </c>
      <c r="E338" s="2">
        <v>79</v>
      </c>
      <c r="F338" s="2">
        <v>0.111</v>
      </c>
      <c r="G338" s="2">
        <v>284.226</v>
      </c>
      <c r="H338" s="2">
        <v>21.4</v>
      </c>
      <c r="I338" s="2"/>
      <c r="J338" s="2">
        <v>35.542124999999999</v>
      </c>
      <c r="K338" s="2"/>
    </row>
    <row r="339" spans="1:11">
      <c r="A339" s="2" t="s">
        <v>1071</v>
      </c>
      <c r="B339" s="2">
        <v>1500</v>
      </c>
      <c r="C339" s="2">
        <v>5</v>
      </c>
      <c r="D339" s="2" t="s">
        <v>1056</v>
      </c>
      <c r="E339" s="2">
        <v>75</v>
      </c>
      <c r="F339" s="2">
        <v>0.222</v>
      </c>
      <c r="G339" s="2">
        <v>320.62</v>
      </c>
      <c r="H339" s="2">
        <v>20.8</v>
      </c>
      <c r="I339" s="2"/>
      <c r="J339" s="2">
        <v>40.105249999999998</v>
      </c>
      <c r="K339" s="2"/>
    </row>
    <row r="340" spans="1:11">
      <c r="A340" s="2" t="s">
        <v>1071</v>
      </c>
      <c r="B340" s="2">
        <v>1500</v>
      </c>
      <c r="C340" s="2">
        <v>6</v>
      </c>
      <c r="D340" s="2" t="s">
        <v>1056</v>
      </c>
      <c r="E340" s="2">
        <v>69</v>
      </c>
      <c r="F340" s="2">
        <v>0.29599999999999999</v>
      </c>
      <c r="G340" s="2">
        <v>388.09399999999999</v>
      </c>
      <c r="H340" s="2">
        <v>21</v>
      </c>
      <c r="I340" s="2"/>
      <c r="J340" s="2">
        <v>48.548749999999998</v>
      </c>
      <c r="K340" s="2"/>
    </row>
    <row r="341" spans="1:11">
      <c r="A341" s="2" t="s">
        <v>1071</v>
      </c>
      <c r="B341" s="2">
        <v>1500</v>
      </c>
      <c r="C341" s="2">
        <v>7</v>
      </c>
      <c r="D341" s="2" t="s">
        <v>1056</v>
      </c>
      <c r="E341" s="2">
        <v>68</v>
      </c>
      <c r="F341" s="2">
        <v>0.27800000000000002</v>
      </c>
      <c r="G341" s="2">
        <v>423.22300000000001</v>
      </c>
      <c r="H341" s="2">
        <v>20.25</v>
      </c>
      <c r="I341" s="2"/>
      <c r="J341" s="2">
        <v>52.937624999999997</v>
      </c>
      <c r="K341" s="2"/>
    </row>
    <row r="342" spans="1:11">
      <c r="A342" s="2" t="s">
        <v>1071</v>
      </c>
      <c r="B342" s="2">
        <v>1500</v>
      </c>
      <c r="C342" s="2">
        <v>8</v>
      </c>
      <c r="D342" s="2" t="s">
        <v>1056</v>
      </c>
      <c r="E342" s="2">
        <v>65</v>
      </c>
      <c r="F342" s="2">
        <v>0.61099999999999999</v>
      </c>
      <c r="G342" s="2">
        <v>792.14499999999998</v>
      </c>
      <c r="H342" s="2">
        <v>20.5</v>
      </c>
      <c r="I342" s="2"/>
      <c r="J342" s="2">
        <v>99.094499999999996</v>
      </c>
      <c r="K342" s="2"/>
    </row>
    <row r="343" spans="1:11">
      <c r="A343" s="2" t="s">
        <v>1071</v>
      </c>
      <c r="B343" s="2">
        <v>1600</v>
      </c>
      <c r="C343" s="2">
        <v>1</v>
      </c>
      <c r="D343" s="2" t="s">
        <v>1056</v>
      </c>
      <c r="E343" s="2">
        <v>206</v>
      </c>
      <c r="F343" s="2">
        <v>3.5000000000000003E-2</v>
      </c>
      <c r="G343" s="2">
        <v>99.798000000000002</v>
      </c>
      <c r="H343" s="2">
        <v>16.153846153846199</v>
      </c>
      <c r="I343" s="2"/>
      <c r="J343" s="2">
        <v>12.479125</v>
      </c>
      <c r="K343" s="2"/>
    </row>
    <row r="344" spans="1:11">
      <c r="A344" s="2" t="s">
        <v>1071</v>
      </c>
      <c r="B344" s="2">
        <v>1600</v>
      </c>
      <c r="C344" s="2">
        <v>2</v>
      </c>
      <c r="D344" s="2" t="s">
        <v>1056</v>
      </c>
      <c r="E344" s="2">
        <v>124</v>
      </c>
      <c r="F344" s="2">
        <v>6.8000000000000005E-2</v>
      </c>
      <c r="G344" s="2">
        <v>164.61600000000001</v>
      </c>
      <c r="H344" s="2">
        <v>18.5</v>
      </c>
      <c r="I344" s="2"/>
      <c r="J344" s="2">
        <v>20.5855</v>
      </c>
      <c r="K344" s="2"/>
    </row>
    <row r="345" spans="1:11">
      <c r="A345" s="2" t="s">
        <v>1071</v>
      </c>
      <c r="B345" s="2">
        <v>1600</v>
      </c>
      <c r="C345" s="2">
        <v>3</v>
      </c>
      <c r="D345" s="2" t="s">
        <v>1056</v>
      </c>
      <c r="E345" s="2">
        <v>88</v>
      </c>
      <c r="F345" s="2">
        <v>0.111</v>
      </c>
      <c r="G345" s="2">
        <v>238.12799999999999</v>
      </c>
      <c r="H345" s="2">
        <v>17.8</v>
      </c>
      <c r="I345" s="2"/>
      <c r="J345" s="2">
        <v>29.779875000000001</v>
      </c>
      <c r="K345" s="2"/>
    </row>
    <row r="346" spans="1:11">
      <c r="A346" s="2" t="s">
        <v>1071</v>
      </c>
      <c r="B346" s="2">
        <v>1600</v>
      </c>
      <c r="C346" s="2">
        <v>4</v>
      </c>
      <c r="D346" s="2" t="s">
        <v>1056</v>
      </c>
      <c r="E346" s="2">
        <v>74</v>
      </c>
      <c r="F346" s="2">
        <v>0.127</v>
      </c>
      <c r="G346" s="2">
        <v>284.64</v>
      </c>
      <c r="H346" s="2">
        <v>15.25</v>
      </c>
      <c r="I346" s="2"/>
      <c r="J346" s="2">
        <v>35.595874999999999</v>
      </c>
      <c r="K346" s="2"/>
    </row>
    <row r="347" spans="1:11">
      <c r="A347" s="2" t="s">
        <v>1071</v>
      </c>
      <c r="B347" s="2">
        <v>1600</v>
      </c>
      <c r="C347" s="2">
        <v>5</v>
      </c>
      <c r="D347" s="2" t="s">
        <v>1056</v>
      </c>
      <c r="E347" s="2">
        <v>71</v>
      </c>
      <c r="F347" s="2">
        <v>0.33300000000000002</v>
      </c>
      <c r="G347" s="2">
        <v>317.84500000000003</v>
      </c>
      <c r="H347" s="2">
        <v>22</v>
      </c>
      <c r="I347" s="2"/>
      <c r="J347" s="2">
        <v>39.77225</v>
      </c>
      <c r="K347" s="2"/>
    </row>
    <row r="348" spans="1:11">
      <c r="A348" s="2" t="s">
        <v>1071</v>
      </c>
      <c r="B348" s="2">
        <v>1600</v>
      </c>
      <c r="C348" s="2">
        <v>6</v>
      </c>
      <c r="D348" s="2" t="s">
        <v>1056</v>
      </c>
      <c r="E348" s="2">
        <v>65</v>
      </c>
      <c r="F348" s="2">
        <v>0.14799999999999999</v>
      </c>
      <c r="G348" s="2">
        <v>399.024</v>
      </c>
      <c r="H348" s="2">
        <v>17.75</v>
      </c>
      <c r="I348" s="2"/>
      <c r="J348" s="2">
        <v>49.896500000000003</v>
      </c>
      <c r="K348" s="2"/>
    </row>
    <row r="349" spans="1:11">
      <c r="A349" s="2" t="s">
        <v>1071</v>
      </c>
      <c r="B349" s="2">
        <v>1600</v>
      </c>
      <c r="C349" s="2">
        <v>7</v>
      </c>
      <c r="D349" s="2" t="s">
        <v>1056</v>
      </c>
      <c r="E349" s="2">
        <v>64</v>
      </c>
      <c r="F349" s="2">
        <v>0.16700000000000001</v>
      </c>
      <c r="G349" s="2">
        <v>440.78399999999999</v>
      </c>
      <c r="H349" s="2">
        <v>21</v>
      </c>
      <c r="I349" s="2"/>
      <c r="J349" s="2">
        <v>55.118875000000003</v>
      </c>
      <c r="K349" s="2"/>
    </row>
    <row r="350" spans="1:11">
      <c r="A350" s="2" t="s">
        <v>1071</v>
      </c>
      <c r="B350" s="2">
        <v>1600</v>
      </c>
      <c r="C350" s="2">
        <v>8</v>
      </c>
      <c r="D350" s="2" t="s">
        <v>1056</v>
      </c>
      <c r="E350" s="2">
        <v>60</v>
      </c>
      <c r="F350" s="2"/>
      <c r="G350" s="2"/>
      <c r="H350" s="2">
        <v>20.75</v>
      </c>
      <c r="I350" s="2"/>
      <c r="J350" s="2">
        <v>0</v>
      </c>
      <c r="K350" s="2"/>
    </row>
    <row r="351" spans="1:11">
      <c r="A351" s="2" t="s">
        <v>1071</v>
      </c>
      <c r="B351" s="2">
        <v>1700</v>
      </c>
      <c r="C351" s="2">
        <v>1</v>
      </c>
      <c r="D351" s="2" t="s">
        <v>1056</v>
      </c>
      <c r="E351" s="2">
        <v>194</v>
      </c>
      <c r="F351" s="2">
        <v>4.2000000000000003E-2</v>
      </c>
      <c r="G351" s="2">
        <v>99.799000000000007</v>
      </c>
      <c r="H351" s="2">
        <v>18.090909090909101</v>
      </c>
      <c r="I351" s="2"/>
      <c r="J351" s="2">
        <v>12.480124999999999</v>
      </c>
      <c r="K351" s="2"/>
    </row>
    <row r="352" spans="1:11">
      <c r="A352" s="2" t="s">
        <v>1071</v>
      </c>
      <c r="B352" s="2">
        <v>1700</v>
      </c>
      <c r="C352" s="2">
        <v>2</v>
      </c>
      <c r="D352" s="2" t="s">
        <v>1056</v>
      </c>
      <c r="E352" s="2">
        <v>117</v>
      </c>
      <c r="F352" s="2">
        <v>8.3000000000000004E-2</v>
      </c>
      <c r="G352" s="2">
        <v>162.67599999999999</v>
      </c>
      <c r="H352" s="2">
        <v>16.8333333333333</v>
      </c>
      <c r="I352" s="2"/>
      <c r="J352" s="2">
        <v>20.344874999999998</v>
      </c>
      <c r="K352" s="2"/>
    </row>
    <row r="353" spans="1:11">
      <c r="A353" s="2" t="s">
        <v>1071</v>
      </c>
      <c r="B353" s="2">
        <v>1700</v>
      </c>
      <c r="C353" s="2">
        <v>3</v>
      </c>
      <c r="D353" s="2" t="s">
        <v>1056</v>
      </c>
      <c r="E353" s="2">
        <v>83</v>
      </c>
      <c r="F353" s="2">
        <v>0.111</v>
      </c>
      <c r="G353" s="2">
        <v>245.251</v>
      </c>
      <c r="H353" s="2">
        <v>17.5</v>
      </c>
      <c r="I353" s="2"/>
      <c r="J353" s="2">
        <v>30.670249999999999</v>
      </c>
      <c r="K353" s="2"/>
    </row>
    <row r="354" spans="1:11">
      <c r="A354" s="2" t="s">
        <v>1071</v>
      </c>
      <c r="B354" s="2">
        <v>1700</v>
      </c>
      <c r="C354" s="2">
        <v>4</v>
      </c>
      <c r="D354" s="2" t="s">
        <v>1056</v>
      </c>
      <c r="E354" s="2">
        <v>71</v>
      </c>
      <c r="F354" s="2">
        <v>0.23799999999999999</v>
      </c>
      <c r="G354" s="2">
        <v>290.59199999999998</v>
      </c>
      <c r="H354" s="2">
        <v>21.6666666666667</v>
      </c>
      <c r="I354" s="2"/>
      <c r="J354" s="2">
        <v>36.353749999999998</v>
      </c>
      <c r="K354" s="2"/>
    </row>
    <row r="355" spans="1:11">
      <c r="A355" s="2" t="s">
        <v>1071</v>
      </c>
      <c r="B355" s="2">
        <v>1700</v>
      </c>
      <c r="C355" s="2">
        <v>5</v>
      </c>
      <c r="D355" s="2" t="s">
        <v>1056</v>
      </c>
      <c r="E355" s="2">
        <v>67</v>
      </c>
      <c r="F355" s="2">
        <v>0.19</v>
      </c>
      <c r="G355" s="2">
        <v>321.779</v>
      </c>
      <c r="H355" s="2">
        <v>21.75</v>
      </c>
      <c r="I355" s="2"/>
      <c r="J355" s="2">
        <v>40.246124999999999</v>
      </c>
      <c r="K355" s="2"/>
    </row>
    <row r="356" spans="1:11">
      <c r="A356" s="2" t="s">
        <v>1071</v>
      </c>
      <c r="B356" s="2">
        <v>1700</v>
      </c>
      <c r="C356" s="2">
        <v>6</v>
      </c>
      <c r="D356" s="2" t="s">
        <v>1056</v>
      </c>
      <c r="E356" s="2">
        <v>64</v>
      </c>
      <c r="F356" s="2">
        <v>0.25900000000000001</v>
      </c>
      <c r="G356" s="2">
        <v>400.791</v>
      </c>
      <c r="H356" s="2">
        <v>17.75</v>
      </c>
      <c r="I356" s="2"/>
      <c r="J356" s="2">
        <v>50.131250000000001</v>
      </c>
      <c r="K356" s="2"/>
    </row>
    <row r="357" spans="1:11">
      <c r="A357" s="2" t="s">
        <v>1071</v>
      </c>
      <c r="B357" s="2">
        <v>1700</v>
      </c>
      <c r="C357" s="2">
        <v>7</v>
      </c>
      <c r="D357" s="2" t="s">
        <v>1056</v>
      </c>
      <c r="E357" s="2">
        <v>61</v>
      </c>
      <c r="F357" s="2">
        <v>0.35199999999999998</v>
      </c>
      <c r="G357" s="2">
        <v>436.80200000000002</v>
      </c>
      <c r="H357" s="2">
        <v>18.25</v>
      </c>
      <c r="I357" s="2"/>
      <c r="J357" s="2">
        <v>54.64425</v>
      </c>
      <c r="K357" s="2"/>
    </row>
    <row r="358" spans="1:11">
      <c r="A358" s="2" t="s">
        <v>1071</v>
      </c>
      <c r="B358" s="2">
        <v>1700</v>
      </c>
      <c r="C358" s="2">
        <v>8</v>
      </c>
      <c r="D358" s="2" t="s">
        <v>1056</v>
      </c>
      <c r="E358" s="2">
        <v>56</v>
      </c>
      <c r="F358" s="2">
        <v>0.46700000000000003</v>
      </c>
      <c r="G358" s="2">
        <v>569.22699999999998</v>
      </c>
      <c r="H358" s="2">
        <v>19.6666666666667</v>
      </c>
      <c r="I358" s="2"/>
      <c r="J358" s="2">
        <v>71.211749999999995</v>
      </c>
      <c r="K358" s="2"/>
    </row>
    <row r="359" spans="1:11">
      <c r="A359" s="2" t="s">
        <v>1071</v>
      </c>
      <c r="B359" s="2">
        <v>1800</v>
      </c>
      <c r="C359" s="2">
        <v>1</v>
      </c>
      <c r="D359" s="2" t="s">
        <v>1056</v>
      </c>
      <c r="E359" s="2">
        <v>183</v>
      </c>
      <c r="F359" s="2">
        <v>4.1000000000000002E-2</v>
      </c>
      <c r="G359" s="2">
        <v>99.796000000000006</v>
      </c>
      <c r="H359" s="2">
        <v>19.6666666666667</v>
      </c>
      <c r="I359" s="2"/>
      <c r="J359" s="2">
        <v>12.479625</v>
      </c>
      <c r="K359" s="2"/>
    </row>
    <row r="360" spans="1:11">
      <c r="A360" s="2" t="s">
        <v>1071</v>
      </c>
      <c r="B360" s="2">
        <v>1800</v>
      </c>
      <c r="C360" s="2">
        <v>2</v>
      </c>
      <c r="D360" s="2" t="s">
        <v>1056</v>
      </c>
      <c r="E360" s="2">
        <v>110</v>
      </c>
      <c r="F360" s="2">
        <v>5.0999999999999997E-2</v>
      </c>
      <c r="G360" s="2">
        <v>170.15199999999999</v>
      </c>
      <c r="H360" s="2">
        <v>19.1428571428571</v>
      </c>
      <c r="I360" s="2"/>
      <c r="J360" s="2">
        <v>21.275375</v>
      </c>
      <c r="K360" s="2"/>
    </row>
    <row r="361" spans="1:11">
      <c r="A361" s="2" t="s">
        <v>1071</v>
      </c>
      <c r="B361" s="2">
        <v>1800</v>
      </c>
      <c r="C361" s="2">
        <v>3</v>
      </c>
      <c r="D361" s="2" t="s">
        <v>1056</v>
      </c>
      <c r="E361" s="2">
        <v>79</v>
      </c>
      <c r="F361" s="2">
        <v>7.9000000000000001E-2</v>
      </c>
      <c r="G361" s="2">
        <v>237.17500000000001</v>
      </c>
      <c r="H361" s="2">
        <v>20</v>
      </c>
      <c r="I361" s="2"/>
      <c r="J361" s="2">
        <v>29.656749999999999</v>
      </c>
      <c r="K361" s="2"/>
    </row>
    <row r="362" spans="1:11">
      <c r="A362" s="2" t="s">
        <v>1071</v>
      </c>
      <c r="B362" s="2">
        <v>1800</v>
      </c>
      <c r="C362" s="2">
        <v>4</v>
      </c>
      <c r="D362" s="2" t="s">
        <v>1056</v>
      </c>
      <c r="E362" s="2">
        <v>66</v>
      </c>
      <c r="F362" s="2">
        <v>9.2999999999999999E-2</v>
      </c>
      <c r="G362" s="2">
        <v>270.07600000000002</v>
      </c>
      <c r="H362" s="2">
        <v>27</v>
      </c>
      <c r="I362" s="2"/>
      <c r="J362" s="2">
        <v>33.771124999999998</v>
      </c>
      <c r="K362" s="2"/>
    </row>
    <row r="363" spans="1:11">
      <c r="A363" s="2" t="s">
        <v>1071</v>
      </c>
      <c r="B363" s="2">
        <v>1800</v>
      </c>
      <c r="C363" s="2">
        <v>5</v>
      </c>
      <c r="D363" s="2" t="s">
        <v>1056</v>
      </c>
      <c r="E363" s="2">
        <v>66</v>
      </c>
      <c r="F363" s="2">
        <v>0.20399999999999999</v>
      </c>
      <c r="G363" s="2">
        <v>288.65199999999999</v>
      </c>
      <c r="H363" s="2">
        <v>23.25</v>
      </c>
      <c r="I363" s="2"/>
      <c r="J363" s="2">
        <v>36.106999999999999</v>
      </c>
      <c r="K363" s="2"/>
    </row>
    <row r="364" spans="1:11">
      <c r="A364" s="2" t="s">
        <v>1071</v>
      </c>
      <c r="B364" s="2">
        <v>1800</v>
      </c>
      <c r="C364" s="2">
        <v>6</v>
      </c>
      <c r="D364" s="2" t="s">
        <v>1056</v>
      </c>
      <c r="E364" s="2">
        <v>58</v>
      </c>
      <c r="F364" s="2">
        <v>0.156</v>
      </c>
      <c r="G364" s="2">
        <v>377.67399999999998</v>
      </c>
      <c r="H364" s="2">
        <v>19.6666666666667</v>
      </c>
      <c r="I364" s="2"/>
      <c r="J364" s="2">
        <v>47.228749999999998</v>
      </c>
      <c r="K364" s="2"/>
    </row>
    <row r="365" spans="1:11">
      <c r="A365" s="2" t="s">
        <v>1071</v>
      </c>
      <c r="B365" s="2">
        <v>1800</v>
      </c>
      <c r="C365" s="2">
        <v>7</v>
      </c>
      <c r="D365" s="2" t="s">
        <v>1056</v>
      </c>
      <c r="E365" s="2">
        <v>56</v>
      </c>
      <c r="F365" s="2">
        <v>0.26700000000000002</v>
      </c>
      <c r="G365" s="2">
        <v>404.60500000000002</v>
      </c>
      <c r="H365" s="2">
        <v>12</v>
      </c>
      <c r="I365" s="2"/>
      <c r="J365" s="2">
        <v>50.609000000000002</v>
      </c>
      <c r="K365" s="2"/>
    </row>
    <row r="366" spans="1:11">
      <c r="A366" s="2" t="s">
        <v>1071</v>
      </c>
      <c r="B366" s="2">
        <v>1800</v>
      </c>
      <c r="C366" s="2">
        <v>8</v>
      </c>
      <c r="D366" s="2" t="s">
        <v>1056</v>
      </c>
      <c r="E366" s="2">
        <v>54</v>
      </c>
      <c r="F366" s="2">
        <v>0.33300000000000002</v>
      </c>
      <c r="G366" s="2">
        <v>441.02800000000002</v>
      </c>
      <c r="H366" s="2">
        <v>12.6666666666667</v>
      </c>
      <c r="I366" s="2"/>
      <c r="J366" s="2">
        <v>55.170124999999999</v>
      </c>
      <c r="K366" s="2"/>
    </row>
    <row r="367" spans="1:11">
      <c r="A367" s="2" t="s">
        <v>1071</v>
      </c>
      <c r="B367" s="2">
        <v>1900</v>
      </c>
      <c r="C367" s="2">
        <v>1</v>
      </c>
      <c r="D367" s="2" t="s">
        <v>1056</v>
      </c>
      <c r="E367" s="2">
        <v>173</v>
      </c>
      <c r="F367" s="2">
        <v>3.6999999999999998E-2</v>
      </c>
      <c r="G367" s="2">
        <v>99.802000000000007</v>
      </c>
      <c r="H367" s="2">
        <v>19.363636363636399</v>
      </c>
      <c r="I367" s="2"/>
      <c r="J367" s="2">
        <v>12.479875</v>
      </c>
      <c r="K367" s="2"/>
    </row>
    <row r="368" spans="1:11">
      <c r="A368" s="2" t="s">
        <v>1071</v>
      </c>
      <c r="B368" s="2">
        <v>1900</v>
      </c>
      <c r="C368" s="2">
        <v>2</v>
      </c>
      <c r="D368" s="2" t="s">
        <v>1056</v>
      </c>
      <c r="E368" s="2">
        <v>104</v>
      </c>
      <c r="F368" s="2">
        <v>6.0999999999999999E-2</v>
      </c>
      <c r="G368" s="2">
        <v>166.20099999999999</v>
      </c>
      <c r="H368" s="2">
        <v>19.5</v>
      </c>
      <c r="I368" s="2"/>
      <c r="J368" s="2">
        <v>20.78275</v>
      </c>
      <c r="K368" s="2"/>
    </row>
    <row r="369" spans="1:11">
      <c r="A369" s="2" t="s">
        <v>1071</v>
      </c>
      <c r="B369" s="2">
        <v>1900</v>
      </c>
      <c r="C369" s="2">
        <v>3</v>
      </c>
      <c r="D369" s="2" t="s">
        <v>1056</v>
      </c>
      <c r="E369" s="2">
        <v>75</v>
      </c>
      <c r="F369" s="2">
        <v>7.9000000000000001E-2</v>
      </c>
      <c r="G369" s="2">
        <v>228.572</v>
      </c>
      <c r="H369" s="2">
        <v>17.5</v>
      </c>
      <c r="I369" s="2"/>
      <c r="J369" s="2">
        <v>28.581375000000001</v>
      </c>
      <c r="K369" s="2"/>
    </row>
    <row r="370" spans="1:11">
      <c r="A370" s="2" t="s">
        <v>1071</v>
      </c>
      <c r="B370" s="2">
        <v>1900</v>
      </c>
      <c r="C370" s="2">
        <v>4</v>
      </c>
      <c r="D370" s="2" t="s">
        <v>1056</v>
      </c>
      <c r="E370" s="2">
        <v>64</v>
      </c>
      <c r="F370" s="2">
        <v>9.2999999999999999E-2</v>
      </c>
      <c r="G370" s="2">
        <v>264.15199999999999</v>
      </c>
      <c r="H370" s="2">
        <v>26.25</v>
      </c>
      <c r="I370" s="2"/>
      <c r="J370" s="2">
        <v>33.030625000000001</v>
      </c>
      <c r="K370" s="2"/>
    </row>
    <row r="371" spans="1:11">
      <c r="A371" s="2" t="s">
        <v>1071</v>
      </c>
      <c r="B371" s="2">
        <v>1900</v>
      </c>
      <c r="C371" s="2">
        <v>5</v>
      </c>
      <c r="D371" s="2" t="s">
        <v>1056</v>
      </c>
      <c r="E371" s="2">
        <v>58</v>
      </c>
      <c r="F371" s="2">
        <v>0.26700000000000002</v>
      </c>
      <c r="G371" s="2">
        <v>325.33800000000002</v>
      </c>
      <c r="H371" s="2">
        <v>21</v>
      </c>
      <c r="I371" s="2"/>
      <c r="J371" s="2">
        <v>40.700625000000002</v>
      </c>
      <c r="K371" s="2"/>
    </row>
    <row r="372" spans="1:11">
      <c r="A372" s="2" t="s">
        <v>1071</v>
      </c>
      <c r="B372" s="2">
        <v>1900</v>
      </c>
      <c r="C372" s="2">
        <v>6</v>
      </c>
      <c r="D372" s="2" t="s">
        <v>1056</v>
      </c>
      <c r="E372" s="2">
        <v>58</v>
      </c>
      <c r="F372" s="2">
        <v>0.26700000000000002</v>
      </c>
      <c r="G372" s="2">
        <v>351.86700000000002</v>
      </c>
      <c r="H372" s="2">
        <v>12</v>
      </c>
      <c r="I372" s="2"/>
      <c r="J372" s="2">
        <v>44.016750000000002</v>
      </c>
      <c r="K372" s="2"/>
    </row>
    <row r="373" spans="1:11">
      <c r="A373" s="2" t="s">
        <v>1071</v>
      </c>
      <c r="B373" s="2">
        <v>1900</v>
      </c>
      <c r="C373" s="2">
        <v>7</v>
      </c>
      <c r="D373" s="2" t="s">
        <v>1056</v>
      </c>
      <c r="E373" s="2">
        <v>54</v>
      </c>
      <c r="F373" s="2">
        <v>0.13300000000000001</v>
      </c>
      <c r="G373" s="2">
        <v>396.87200000000001</v>
      </c>
      <c r="H373" s="2">
        <v>11.6666666666667</v>
      </c>
      <c r="I373" s="2"/>
      <c r="J373" s="2">
        <v>49.625624999999999</v>
      </c>
      <c r="K373" s="2"/>
    </row>
    <row r="374" spans="1:11">
      <c r="A374" s="2" t="s">
        <v>1071</v>
      </c>
      <c r="B374" s="2">
        <v>1900</v>
      </c>
      <c r="C374" s="2">
        <v>8</v>
      </c>
      <c r="D374" s="2" t="s">
        <v>1056</v>
      </c>
      <c r="E374" s="2">
        <v>51</v>
      </c>
      <c r="F374" s="2">
        <v>0.44400000000000001</v>
      </c>
      <c r="G374" s="2">
        <v>508.27199999999999</v>
      </c>
      <c r="H374" s="2">
        <v>28.6666666666667</v>
      </c>
      <c r="I374" s="2"/>
      <c r="J374" s="2">
        <v>63.589500000000001</v>
      </c>
      <c r="K374" s="2"/>
    </row>
    <row r="375" spans="1:11">
      <c r="A375" s="2" t="s">
        <v>1071</v>
      </c>
      <c r="B375" s="2">
        <v>2000</v>
      </c>
      <c r="C375" s="2">
        <v>1</v>
      </c>
      <c r="D375" s="2" t="s">
        <v>1056</v>
      </c>
      <c r="E375" s="2">
        <v>164</v>
      </c>
      <c r="F375" s="2">
        <v>5.8999999999999997E-2</v>
      </c>
      <c r="G375" s="2">
        <v>99.777000000000001</v>
      </c>
      <c r="H375" s="2">
        <v>19.600000000000001</v>
      </c>
      <c r="I375" s="2"/>
      <c r="J375" s="2">
        <v>12.4795</v>
      </c>
      <c r="K375" s="2"/>
    </row>
    <row r="376" spans="1:11">
      <c r="A376" s="2" t="s">
        <v>1071</v>
      </c>
      <c r="B376" s="2">
        <v>2000</v>
      </c>
      <c r="C376" s="2">
        <v>2</v>
      </c>
      <c r="D376" s="2" t="s">
        <v>1056</v>
      </c>
      <c r="E376" s="2">
        <v>99</v>
      </c>
      <c r="F376" s="2">
        <v>5.6000000000000001E-2</v>
      </c>
      <c r="G376" s="2">
        <v>162.47800000000001</v>
      </c>
      <c r="H376" s="2">
        <v>20.3333333333333</v>
      </c>
      <c r="I376" s="2"/>
      <c r="J376" s="2">
        <v>20.316749999999999</v>
      </c>
      <c r="K376" s="2"/>
    </row>
    <row r="377" spans="1:11">
      <c r="A377" s="2" t="s">
        <v>1071</v>
      </c>
      <c r="B377" s="2">
        <v>2000</v>
      </c>
      <c r="C377" s="2">
        <v>3</v>
      </c>
      <c r="D377" s="2" t="s">
        <v>1056</v>
      </c>
      <c r="E377" s="2">
        <v>71</v>
      </c>
      <c r="F377" s="2">
        <v>0.127</v>
      </c>
      <c r="G377" s="2">
        <v>229.71700000000001</v>
      </c>
      <c r="H377" s="2">
        <v>18.25</v>
      </c>
      <c r="I377" s="2"/>
      <c r="J377" s="2">
        <v>28.730499999999999</v>
      </c>
      <c r="K377" s="2"/>
    </row>
    <row r="378" spans="1:11">
      <c r="A378" s="2" t="s">
        <v>1071</v>
      </c>
      <c r="B378" s="2">
        <v>2000</v>
      </c>
      <c r="C378" s="2">
        <v>4</v>
      </c>
      <c r="D378" s="2" t="s">
        <v>1056</v>
      </c>
      <c r="E378" s="2">
        <v>59</v>
      </c>
      <c r="F378" s="2">
        <v>0.13300000000000001</v>
      </c>
      <c r="G378" s="2">
        <v>296.66800000000001</v>
      </c>
      <c r="H378" s="2">
        <v>22</v>
      </c>
      <c r="I378" s="2"/>
      <c r="J378" s="2">
        <v>37.100124999999998</v>
      </c>
      <c r="K378" s="2"/>
    </row>
    <row r="379" spans="1:11">
      <c r="A379" s="2" t="s">
        <v>1071</v>
      </c>
      <c r="B379" s="2">
        <v>2000</v>
      </c>
      <c r="C379" s="2">
        <v>5</v>
      </c>
      <c r="D379" s="2" t="s">
        <v>1056</v>
      </c>
      <c r="E379" s="2">
        <v>56</v>
      </c>
      <c r="F379" s="2">
        <v>0.2</v>
      </c>
      <c r="G379" s="2">
        <v>345.24900000000002</v>
      </c>
      <c r="H379" s="2">
        <v>19.6666666666667</v>
      </c>
      <c r="I379" s="2"/>
      <c r="J379" s="2">
        <v>43.181125000000002</v>
      </c>
      <c r="K379" s="2"/>
    </row>
    <row r="380" spans="1:11">
      <c r="A380" s="2" t="s">
        <v>1071</v>
      </c>
      <c r="B380" s="2">
        <v>2000</v>
      </c>
      <c r="C380" s="2">
        <v>6</v>
      </c>
      <c r="D380" s="2" t="s">
        <v>1056</v>
      </c>
      <c r="E380" s="2">
        <v>55</v>
      </c>
      <c r="F380" s="2">
        <v>0.24399999999999999</v>
      </c>
      <c r="G380" s="2">
        <v>366.22300000000001</v>
      </c>
      <c r="H380" s="2">
        <v>19.6666666666667</v>
      </c>
      <c r="I380" s="2"/>
      <c r="J380" s="2">
        <v>45.808374999999998</v>
      </c>
      <c r="K380" s="2"/>
    </row>
    <row r="381" spans="1:11">
      <c r="A381" s="2" t="s">
        <v>1071</v>
      </c>
      <c r="B381" s="2">
        <v>2000</v>
      </c>
      <c r="C381" s="2">
        <v>7</v>
      </c>
      <c r="D381" s="2" t="s">
        <v>1056</v>
      </c>
      <c r="E381" s="2">
        <v>52</v>
      </c>
      <c r="F381" s="2">
        <v>0.26700000000000002</v>
      </c>
      <c r="G381" s="2">
        <v>408.91899999999998</v>
      </c>
      <c r="H381" s="2">
        <v>20</v>
      </c>
      <c r="I381" s="2"/>
      <c r="J381" s="2">
        <v>51.148249999999997</v>
      </c>
      <c r="K381" s="2"/>
    </row>
    <row r="382" spans="1:11">
      <c r="A382" s="2" t="s">
        <v>1071</v>
      </c>
      <c r="B382" s="2">
        <v>2000</v>
      </c>
      <c r="C382" s="2">
        <v>8</v>
      </c>
      <c r="D382" s="2" t="s">
        <v>1056</v>
      </c>
      <c r="E382" s="2">
        <v>47</v>
      </c>
      <c r="F382" s="2">
        <v>0.30599999999999999</v>
      </c>
      <c r="G382" s="2">
        <v>474.50200000000001</v>
      </c>
      <c r="H382" s="2">
        <v>28.6666666666667</v>
      </c>
      <c r="I382" s="2"/>
      <c r="J382" s="2">
        <v>59.350999999999999</v>
      </c>
      <c r="K382" s="2"/>
    </row>
    <row r="383" spans="1:11">
      <c r="A383" s="2" t="s">
        <v>1071</v>
      </c>
      <c r="B383" s="2">
        <v>2100</v>
      </c>
      <c r="C383" s="2">
        <v>1</v>
      </c>
      <c r="D383" s="2" t="s">
        <v>1056</v>
      </c>
      <c r="E383" s="2">
        <v>157</v>
      </c>
      <c r="F383" s="2">
        <v>3.9E-2</v>
      </c>
      <c r="G383" s="2">
        <v>99.796999999999997</v>
      </c>
      <c r="H383" s="2">
        <v>19.8888888888889</v>
      </c>
      <c r="I383" s="2"/>
      <c r="J383" s="2">
        <v>12.4795</v>
      </c>
      <c r="K383" s="2"/>
    </row>
    <row r="384" spans="1:11">
      <c r="A384" s="2" t="s">
        <v>1071</v>
      </c>
      <c r="B384" s="2">
        <v>2100</v>
      </c>
      <c r="C384" s="2">
        <v>2</v>
      </c>
      <c r="D384" s="2" t="s">
        <v>1056</v>
      </c>
      <c r="E384" s="2">
        <v>94</v>
      </c>
      <c r="F384" s="2">
        <v>7.8E-2</v>
      </c>
      <c r="G384" s="2">
        <v>165.566</v>
      </c>
      <c r="H384" s="2">
        <v>23.8333333333333</v>
      </c>
      <c r="I384" s="2"/>
      <c r="J384" s="2">
        <v>20.705500000000001</v>
      </c>
      <c r="K384" s="2"/>
    </row>
    <row r="385" spans="1:11">
      <c r="A385" s="2" t="s">
        <v>1071</v>
      </c>
      <c r="B385" s="2">
        <v>2100</v>
      </c>
      <c r="C385" s="2">
        <v>3</v>
      </c>
      <c r="D385" s="2" t="s">
        <v>1056</v>
      </c>
      <c r="E385" s="2">
        <v>67</v>
      </c>
      <c r="F385" s="2">
        <v>7.3999999999999996E-2</v>
      </c>
      <c r="G385" s="2">
        <v>232.149</v>
      </c>
      <c r="H385" s="2">
        <v>17.75</v>
      </c>
      <c r="I385" s="2"/>
      <c r="J385" s="2">
        <v>29.027875000000002</v>
      </c>
      <c r="K385" s="2"/>
    </row>
    <row r="386" spans="1:11">
      <c r="A386" s="2" t="s">
        <v>1071</v>
      </c>
      <c r="B386" s="2">
        <v>2100</v>
      </c>
      <c r="C386" s="2">
        <v>4</v>
      </c>
      <c r="D386" s="2" t="s">
        <v>1056</v>
      </c>
      <c r="E386" s="2">
        <v>57</v>
      </c>
      <c r="F386" s="2">
        <v>0.17799999999999999</v>
      </c>
      <c r="G386" s="2">
        <v>282.404</v>
      </c>
      <c r="H386" s="2">
        <v>23.6666666666667</v>
      </c>
      <c r="I386" s="2"/>
      <c r="J386" s="2">
        <v>35.322749999999999</v>
      </c>
      <c r="K386" s="2"/>
    </row>
    <row r="387" spans="1:11">
      <c r="A387" s="2" t="s">
        <v>1071</v>
      </c>
      <c r="B387" s="2">
        <v>2100</v>
      </c>
      <c r="C387" s="2">
        <v>5</v>
      </c>
      <c r="D387" s="2" t="s">
        <v>1056</v>
      </c>
      <c r="E387" s="2">
        <v>55</v>
      </c>
      <c r="F387" s="2">
        <v>0.222</v>
      </c>
      <c r="G387" s="2">
        <v>300.47000000000003</v>
      </c>
      <c r="H387" s="2">
        <v>20.6666666666667</v>
      </c>
      <c r="I387" s="2"/>
      <c r="J387" s="2">
        <v>37.586500000000001</v>
      </c>
      <c r="K387" s="2"/>
    </row>
    <row r="388" spans="1:11">
      <c r="A388" s="2" t="s">
        <v>1071</v>
      </c>
      <c r="B388" s="2">
        <v>2100</v>
      </c>
      <c r="C388" s="2">
        <v>6</v>
      </c>
      <c r="D388" s="2" t="s">
        <v>1056</v>
      </c>
      <c r="E388" s="2">
        <v>52</v>
      </c>
      <c r="F388" s="2">
        <v>0.16700000000000001</v>
      </c>
      <c r="G388" s="2">
        <v>369.35399999999998</v>
      </c>
      <c r="H388" s="2">
        <v>12.3333333333333</v>
      </c>
      <c r="I388" s="2"/>
      <c r="J388" s="2">
        <v>46.190125000000002</v>
      </c>
      <c r="K388" s="2"/>
    </row>
    <row r="389" spans="1:11">
      <c r="A389" s="2" t="s">
        <v>1071</v>
      </c>
      <c r="B389" s="2">
        <v>2100</v>
      </c>
      <c r="C389" s="2">
        <v>7</v>
      </c>
      <c r="D389" s="2" t="s">
        <v>1056</v>
      </c>
      <c r="E389" s="2">
        <v>48</v>
      </c>
      <c r="F389" s="2">
        <v>0.222</v>
      </c>
      <c r="G389" s="2">
        <v>432.185</v>
      </c>
      <c r="H389" s="2">
        <v>32.3333333333333</v>
      </c>
      <c r="I389" s="2"/>
      <c r="J389" s="2">
        <v>54.050874999999998</v>
      </c>
      <c r="K389" s="2"/>
    </row>
    <row r="390" spans="1:11">
      <c r="A390" s="2" t="s">
        <v>1071</v>
      </c>
      <c r="B390" s="2">
        <v>2100</v>
      </c>
      <c r="C390" s="2">
        <v>8</v>
      </c>
      <c r="D390" s="2" t="s">
        <v>1056</v>
      </c>
      <c r="E390" s="2">
        <v>46</v>
      </c>
      <c r="F390" s="2">
        <v>0.36099999999999999</v>
      </c>
      <c r="G390" s="2">
        <v>501.37400000000002</v>
      </c>
      <c r="H390" s="2">
        <v>18</v>
      </c>
      <c r="I390" s="2"/>
      <c r="J390" s="2">
        <v>62.716875000000002</v>
      </c>
      <c r="K390" s="2"/>
    </row>
    <row r="391" spans="1:11">
      <c r="A391" s="2" t="s">
        <v>1071</v>
      </c>
      <c r="B391" s="2">
        <v>2101</v>
      </c>
      <c r="C391" s="2">
        <v>1</v>
      </c>
      <c r="D391" s="2" t="s">
        <v>1056</v>
      </c>
      <c r="E391" s="2">
        <v>110</v>
      </c>
      <c r="F391" s="2">
        <v>5.0999999999999997E-2</v>
      </c>
      <c r="G391" s="2">
        <v>99.787000000000006</v>
      </c>
      <c r="H391" s="2">
        <v>28.1428571428571</v>
      </c>
      <c r="I391" s="2"/>
      <c r="J391" s="2">
        <v>12.479749999999999</v>
      </c>
      <c r="K391" s="2"/>
    </row>
    <row r="392" spans="1:11">
      <c r="A392" s="2" t="s">
        <v>1071</v>
      </c>
      <c r="B392" s="2">
        <v>2101</v>
      </c>
      <c r="C392" s="2">
        <v>2</v>
      </c>
      <c r="D392" s="2" t="s">
        <v>1056</v>
      </c>
      <c r="E392" s="2">
        <v>68</v>
      </c>
      <c r="F392" s="2">
        <v>7.9000000000000001E-2</v>
      </c>
      <c r="G392" s="2">
        <v>167.666</v>
      </c>
      <c r="H392" s="2">
        <v>29</v>
      </c>
      <c r="I392" s="2"/>
      <c r="J392" s="2">
        <v>20.968125000000001</v>
      </c>
      <c r="K392" s="2"/>
    </row>
    <row r="393" spans="1:11">
      <c r="A393" s="2" t="s">
        <v>1071</v>
      </c>
      <c r="B393" s="2">
        <v>2101</v>
      </c>
      <c r="C393" s="2">
        <v>3</v>
      </c>
      <c r="D393" s="2" t="s">
        <v>1056</v>
      </c>
      <c r="E393" s="2">
        <v>50</v>
      </c>
      <c r="F393" s="2">
        <v>0.156</v>
      </c>
      <c r="G393" s="2">
        <v>240.02199999999999</v>
      </c>
      <c r="H393" s="2">
        <v>33.6666666666667</v>
      </c>
      <c r="I393" s="2"/>
      <c r="J393" s="2">
        <v>30.02225</v>
      </c>
      <c r="K393" s="2"/>
    </row>
    <row r="394" spans="1:11">
      <c r="A394" s="2" t="s">
        <v>1071</v>
      </c>
      <c r="B394" s="2">
        <v>2101</v>
      </c>
      <c r="C394" s="2">
        <v>4</v>
      </c>
      <c r="D394" s="2" t="s">
        <v>1056</v>
      </c>
      <c r="E394" s="2">
        <v>43</v>
      </c>
      <c r="F394" s="2">
        <v>0.19400000000000001</v>
      </c>
      <c r="G394" s="2">
        <v>282.13600000000002</v>
      </c>
      <c r="H394" s="2">
        <v>33</v>
      </c>
      <c r="I394" s="2"/>
      <c r="J394" s="2">
        <v>35.291249999999998</v>
      </c>
      <c r="K394" s="2"/>
    </row>
    <row r="395" spans="1:11">
      <c r="A395" s="2" t="s">
        <v>1071</v>
      </c>
      <c r="B395" s="2">
        <v>2101</v>
      </c>
      <c r="C395" s="2">
        <v>5</v>
      </c>
      <c r="D395" s="2" t="s">
        <v>1056</v>
      </c>
      <c r="E395" s="2">
        <v>40</v>
      </c>
      <c r="F395" s="2">
        <v>0.25900000000000001</v>
      </c>
      <c r="G395" s="2">
        <v>327.41199999999998</v>
      </c>
      <c r="H395" s="2">
        <v>26</v>
      </c>
      <c r="I395" s="2"/>
      <c r="J395" s="2">
        <v>40.958874999999999</v>
      </c>
      <c r="K395" s="2"/>
    </row>
    <row r="396" spans="1:11">
      <c r="A396" s="2" t="s">
        <v>1071</v>
      </c>
      <c r="B396" s="2">
        <v>2101</v>
      </c>
      <c r="C396" s="2">
        <v>6</v>
      </c>
      <c r="D396" s="2" t="s">
        <v>1056</v>
      </c>
      <c r="E396" s="2">
        <v>39</v>
      </c>
      <c r="F396" s="2">
        <v>0.14799999999999999</v>
      </c>
      <c r="G396" s="2">
        <v>453.262</v>
      </c>
      <c r="H396" s="2">
        <v>30</v>
      </c>
      <c r="I396" s="2"/>
      <c r="J396" s="2">
        <v>56.676250000000003</v>
      </c>
      <c r="K396" s="2"/>
    </row>
    <row r="397" spans="1:11">
      <c r="A397" s="2" t="s">
        <v>1071</v>
      </c>
      <c r="B397" s="2">
        <v>2101</v>
      </c>
      <c r="C397" s="2">
        <v>7</v>
      </c>
      <c r="D397" s="2" t="s">
        <v>1056</v>
      </c>
      <c r="E397" s="2">
        <v>37</v>
      </c>
      <c r="F397" s="2">
        <v>0.222</v>
      </c>
      <c r="G397" s="2">
        <v>432.64</v>
      </c>
      <c r="H397" s="2">
        <v>20</v>
      </c>
      <c r="I397" s="2"/>
      <c r="J397" s="2">
        <v>54.107750000000003</v>
      </c>
      <c r="K397" s="2"/>
    </row>
    <row r="398" spans="1:11">
      <c r="A398" s="2" t="s">
        <v>1071</v>
      </c>
      <c r="B398" s="2">
        <v>2101</v>
      </c>
      <c r="C398" s="2">
        <v>8</v>
      </c>
      <c r="D398" s="2" t="s">
        <v>1056</v>
      </c>
      <c r="E398" s="2">
        <v>35</v>
      </c>
      <c r="F398" s="2">
        <v>0.27800000000000002</v>
      </c>
      <c r="G398" s="2">
        <v>567.07000000000005</v>
      </c>
      <c r="H398" s="2">
        <v>20.5</v>
      </c>
      <c r="I398" s="2"/>
      <c r="J398" s="2">
        <v>70.918499999999995</v>
      </c>
      <c r="K398" s="2"/>
    </row>
    <row r="399" spans="1:11" hidden="1">
      <c r="A399" s="2" t="s">
        <v>31</v>
      </c>
      <c r="B399" s="2">
        <v>800</v>
      </c>
      <c r="C399" s="2">
        <v>1</v>
      </c>
      <c r="D399" s="2" t="s">
        <v>944</v>
      </c>
      <c r="E399" s="2">
        <v>362</v>
      </c>
      <c r="F399" s="2">
        <v>1.2789999999999999</v>
      </c>
      <c r="G399" s="2">
        <v>92.897000000000006</v>
      </c>
      <c r="H399" s="2">
        <v>11.3333333333333</v>
      </c>
      <c r="I399" s="2"/>
      <c r="J399" s="2">
        <v>11.772</v>
      </c>
      <c r="K399" s="2"/>
    </row>
    <row r="400" spans="1:11" hidden="1">
      <c r="A400" s="2" t="s">
        <v>31</v>
      </c>
      <c r="B400" s="2">
        <v>800</v>
      </c>
      <c r="C400" s="2">
        <v>2</v>
      </c>
      <c r="D400" s="2" t="s">
        <v>944</v>
      </c>
      <c r="E400" s="2">
        <v>361</v>
      </c>
      <c r="F400" s="2">
        <v>1.319</v>
      </c>
      <c r="G400" s="2">
        <v>93.213999999999999</v>
      </c>
      <c r="H400" s="2">
        <v>11.4166666666667</v>
      </c>
      <c r="I400" s="2"/>
      <c r="J400" s="2">
        <v>11.816625</v>
      </c>
      <c r="K400" s="2"/>
    </row>
    <row r="401" spans="1:11" hidden="1">
      <c r="A401" s="2" t="s">
        <v>31</v>
      </c>
      <c r="B401" s="2">
        <v>1000</v>
      </c>
      <c r="C401" s="2">
        <v>1</v>
      </c>
      <c r="D401" s="2" t="s">
        <v>944</v>
      </c>
      <c r="E401" s="2">
        <v>286</v>
      </c>
      <c r="F401" s="2">
        <v>1.2110000000000001</v>
      </c>
      <c r="G401" s="2">
        <v>93.947000000000003</v>
      </c>
      <c r="H401" s="2">
        <v>12.6315789473684</v>
      </c>
      <c r="I401" s="2"/>
      <c r="J401" s="2">
        <v>11.89475</v>
      </c>
      <c r="K401" s="2"/>
    </row>
    <row r="402" spans="1:11" hidden="1">
      <c r="A402" s="2" t="s">
        <v>31</v>
      </c>
      <c r="B402" s="2">
        <v>1000</v>
      </c>
      <c r="C402" s="2">
        <v>2</v>
      </c>
      <c r="D402" s="2" t="s">
        <v>944</v>
      </c>
      <c r="E402" s="2">
        <v>285</v>
      </c>
      <c r="F402" s="2">
        <v>1.294</v>
      </c>
      <c r="G402" s="2">
        <v>94.126000000000005</v>
      </c>
      <c r="H402" s="2">
        <v>12.526315789473699</v>
      </c>
      <c r="I402" s="2"/>
      <c r="J402" s="2">
        <v>11.9275</v>
      </c>
      <c r="K402" s="2"/>
    </row>
    <row r="403" spans="1:11" hidden="1">
      <c r="A403" s="2" t="s">
        <v>31</v>
      </c>
      <c r="B403" s="2">
        <v>800</v>
      </c>
      <c r="C403" s="2">
        <v>1</v>
      </c>
      <c r="D403" s="2" t="s">
        <v>807</v>
      </c>
      <c r="E403" s="2">
        <v>0</v>
      </c>
      <c r="F403" s="2"/>
      <c r="G403" s="2"/>
      <c r="H403" s="2">
        <v>12</v>
      </c>
      <c r="I403" s="2"/>
      <c r="J403" s="2">
        <v>0</v>
      </c>
      <c r="K403" s="2"/>
    </row>
    <row r="404" spans="1:11" hidden="1">
      <c r="A404" s="2" t="s">
        <v>31</v>
      </c>
      <c r="B404" s="2">
        <v>1100</v>
      </c>
      <c r="C404" s="2">
        <v>1</v>
      </c>
      <c r="D404" s="2" t="s">
        <v>807</v>
      </c>
      <c r="E404" s="2">
        <v>0</v>
      </c>
      <c r="F404" s="2"/>
      <c r="G404" s="2"/>
      <c r="H404" s="2">
        <v>9</v>
      </c>
      <c r="I404" s="2"/>
      <c r="J404" s="2">
        <v>0</v>
      </c>
      <c r="K404" s="2"/>
    </row>
    <row r="405" spans="1:11" hidden="1">
      <c r="A405" s="2" t="s">
        <v>31</v>
      </c>
      <c r="B405" s="2">
        <v>208</v>
      </c>
      <c r="C405" s="2">
        <v>1</v>
      </c>
      <c r="D405" s="2" t="s">
        <v>33</v>
      </c>
      <c r="E405" s="2">
        <v>3032</v>
      </c>
      <c r="F405" s="2"/>
      <c r="G405" s="2"/>
      <c r="H405" s="2">
        <v>19.257425742574299</v>
      </c>
      <c r="I405" s="2"/>
      <c r="J405" s="2">
        <v>0</v>
      </c>
      <c r="K405" s="2"/>
    </row>
    <row r="406" spans="1:11" hidden="1">
      <c r="A406" s="2" t="s">
        <v>31</v>
      </c>
      <c r="B406" s="2">
        <v>208</v>
      </c>
      <c r="C406" s="2">
        <v>2</v>
      </c>
      <c r="D406" s="2" t="s">
        <v>33</v>
      </c>
      <c r="E406" s="2">
        <v>3011</v>
      </c>
      <c r="F406" s="2"/>
      <c r="G406" s="2"/>
      <c r="H406" s="2">
        <v>19.145</v>
      </c>
      <c r="I406" s="2"/>
      <c r="J406" s="2">
        <v>0</v>
      </c>
      <c r="K406" s="2"/>
    </row>
    <row r="407" spans="1:11" hidden="1">
      <c r="A407" s="2" t="s">
        <v>31</v>
      </c>
      <c r="B407" s="2">
        <v>208</v>
      </c>
      <c r="C407" s="2">
        <v>3</v>
      </c>
      <c r="D407" s="2" t="s">
        <v>33</v>
      </c>
      <c r="E407" s="2">
        <v>3034</v>
      </c>
      <c r="F407" s="2"/>
      <c r="G407" s="2"/>
      <c r="H407" s="2">
        <v>19.074257425742601</v>
      </c>
      <c r="I407" s="2"/>
      <c r="J407" s="2">
        <v>0</v>
      </c>
      <c r="K407" s="2"/>
    </row>
    <row r="408" spans="1:11" hidden="1">
      <c r="A408" s="2" t="s">
        <v>31</v>
      </c>
      <c r="B408" s="2">
        <v>208</v>
      </c>
      <c r="C408" s="2">
        <v>4</v>
      </c>
      <c r="D408" s="2" t="s">
        <v>33</v>
      </c>
      <c r="E408" s="2">
        <v>3021</v>
      </c>
      <c r="F408" s="2">
        <v>3.137</v>
      </c>
      <c r="G408" s="2">
        <v>221.142</v>
      </c>
      <c r="H408" s="2">
        <v>19.206030150753801</v>
      </c>
      <c r="I408" s="2"/>
      <c r="J408" s="2">
        <v>28.034875</v>
      </c>
      <c r="K408" s="2"/>
    </row>
    <row r="409" spans="1:11" hidden="1">
      <c r="A409" s="2" t="s">
        <v>31</v>
      </c>
      <c r="B409" s="2">
        <v>416</v>
      </c>
      <c r="C409" s="2">
        <v>1</v>
      </c>
      <c r="D409" s="2" t="s">
        <v>33</v>
      </c>
      <c r="E409" s="2">
        <v>1546</v>
      </c>
      <c r="F409" s="2">
        <v>2.2050000000000001</v>
      </c>
      <c r="G409" s="2">
        <v>114.589</v>
      </c>
      <c r="H409" s="2">
        <v>19.3106796116505</v>
      </c>
      <c r="I409" s="2"/>
      <c r="J409" s="2">
        <v>14.59925</v>
      </c>
      <c r="K409" s="2"/>
    </row>
    <row r="410" spans="1:11" hidden="1">
      <c r="A410" s="2" t="s">
        <v>31</v>
      </c>
      <c r="B410" s="2">
        <v>416</v>
      </c>
      <c r="C410" s="2">
        <v>2</v>
      </c>
      <c r="D410" s="2" t="s">
        <v>33</v>
      </c>
      <c r="E410" s="2">
        <v>1542</v>
      </c>
      <c r="F410" s="2"/>
      <c r="G410" s="2"/>
      <c r="H410" s="2">
        <v>19.0588235294118</v>
      </c>
      <c r="I410" s="2"/>
      <c r="J410" s="2">
        <v>0</v>
      </c>
      <c r="K410" s="2"/>
    </row>
    <row r="411" spans="1:11" hidden="1">
      <c r="A411" s="2" t="s">
        <v>31</v>
      </c>
      <c r="B411" s="2">
        <v>416</v>
      </c>
      <c r="C411" s="2">
        <v>3</v>
      </c>
      <c r="D411" s="2" t="s">
        <v>33</v>
      </c>
      <c r="E411" s="2">
        <v>1550</v>
      </c>
      <c r="F411" s="2">
        <v>2.4260000000000002</v>
      </c>
      <c r="G411" s="2">
        <v>112.075</v>
      </c>
      <c r="H411" s="2">
        <v>19.339805825242699</v>
      </c>
      <c r="I411" s="2"/>
      <c r="J411" s="2">
        <v>14.312625000000001</v>
      </c>
      <c r="K411" s="2"/>
    </row>
    <row r="412" spans="1:11" hidden="1">
      <c r="A412" s="2" t="s">
        <v>31</v>
      </c>
      <c r="B412" s="2">
        <v>416</v>
      </c>
      <c r="C412" s="2">
        <v>4</v>
      </c>
      <c r="D412" s="2" t="s">
        <v>33</v>
      </c>
      <c r="E412" s="2">
        <v>1540</v>
      </c>
      <c r="F412" s="2">
        <v>2.3359999999999999</v>
      </c>
      <c r="G412" s="2">
        <v>101.271</v>
      </c>
      <c r="H412" s="2">
        <v>19.2254901960784</v>
      </c>
      <c r="I412" s="2"/>
      <c r="J412" s="2">
        <v>12.950875</v>
      </c>
      <c r="K412" s="2"/>
    </row>
    <row r="413" spans="1:11" hidden="1">
      <c r="A413" s="2" t="s">
        <v>31</v>
      </c>
      <c r="B413" s="2">
        <v>625</v>
      </c>
      <c r="C413" s="2">
        <v>1</v>
      </c>
      <c r="D413" s="2" t="s">
        <v>33</v>
      </c>
      <c r="E413" s="2">
        <v>1094</v>
      </c>
      <c r="F413" s="2"/>
      <c r="G413" s="2"/>
      <c r="H413" s="2">
        <v>19.1944444444444</v>
      </c>
      <c r="I413" s="2"/>
      <c r="J413" s="2">
        <v>0</v>
      </c>
      <c r="K413" s="2"/>
    </row>
    <row r="414" spans="1:11" hidden="1">
      <c r="A414" s="2" t="s">
        <v>31</v>
      </c>
      <c r="B414" s="2">
        <v>625</v>
      </c>
      <c r="C414" s="2">
        <v>2</v>
      </c>
      <c r="D414" s="2" t="s">
        <v>33</v>
      </c>
      <c r="E414" s="2">
        <v>1098</v>
      </c>
      <c r="F414" s="2"/>
      <c r="G414" s="2"/>
      <c r="H414" s="2">
        <v>19.0972222222222</v>
      </c>
      <c r="I414" s="2"/>
      <c r="J414" s="2">
        <v>0</v>
      </c>
      <c r="K414" s="2"/>
    </row>
    <row r="415" spans="1:11" hidden="1">
      <c r="A415" s="2" t="s">
        <v>31</v>
      </c>
      <c r="B415" s="2">
        <v>625</v>
      </c>
      <c r="C415" s="2">
        <v>3</v>
      </c>
      <c r="D415" s="2" t="s">
        <v>33</v>
      </c>
      <c r="E415" s="2">
        <v>1094</v>
      </c>
      <c r="F415" s="2">
        <v>2.056</v>
      </c>
      <c r="G415" s="2">
        <v>96.402000000000001</v>
      </c>
      <c r="H415" s="2">
        <v>19.0555555555556</v>
      </c>
      <c r="I415" s="2"/>
      <c r="J415" s="2">
        <v>12.30725</v>
      </c>
      <c r="K415" s="2"/>
    </row>
    <row r="416" spans="1:11" hidden="1">
      <c r="A416" s="2" t="s">
        <v>31</v>
      </c>
      <c r="B416" s="2">
        <v>625</v>
      </c>
      <c r="C416" s="2">
        <v>4</v>
      </c>
      <c r="D416" s="2" t="s">
        <v>33</v>
      </c>
      <c r="E416" s="2">
        <v>1098</v>
      </c>
      <c r="F416" s="2">
        <v>2.2050000000000001</v>
      </c>
      <c r="G416" s="2">
        <v>113.008</v>
      </c>
      <c r="H416" s="2">
        <v>19.136986301369902</v>
      </c>
      <c r="I416" s="2"/>
      <c r="J416" s="2">
        <v>14.401624999999999</v>
      </c>
      <c r="K416" s="2"/>
    </row>
    <row r="417" spans="1:11" hidden="1">
      <c r="A417" s="2" t="s">
        <v>31</v>
      </c>
      <c r="B417" s="2">
        <v>833</v>
      </c>
      <c r="C417" s="2">
        <v>1</v>
      </c>
      <c r="D417" s="2" t="s">
        <v>33</v>
      </c>
      <c r="E417" s="2">
        <v>763</v>
      </c>
      <c r="F417" s="2">
        <v>2.181</v>
      </c>
      <c r="G417" s="2">
        <v>97.686999999999998</v>
      </c>
      <c r="H417" s="2">
        <v>19.3061224489796</v>
      </c>
      <c r="I417" s="2"/>
      <c r="J417" s="2">
        <v>12.483499999999999</v>
      </c>
      <c r="K417" s="2"/>
    </row>
    <row r="418" spans="1:11" hidden="1">
      <c r="A418" s="2" t="s">
        <v>31</v>
      </c>
      <c r="B418" s="2">
        <v>833</v>
      </c>
      <c r="C418" s="2">
        <v>2</v>
      </c>
      <c r="D418" s="2" t="s">
        <v>33</v>
      </c>
      <c r="E418" s="2">
        <v>764</v>
      </c>
      <c r="F418" s="2">
        <v>1.944</v>
      </c>
      <c r="G418" s="2">
        <v>96.238</v>
      </c>
      <c r="H418" s="2">
        <v>19.38</v>
      </c>
      <c r="I418" s="2"/>
      <c r="J418" s="2">
        <v>12.27275</v>
      </c>
      <c r="K418" s="2"/>
    </row>
    <row r="419" spans="1:11" hidden="1">
      <c r="A419" s="2" t="s">
        <v>31</v>
      </c>
      <c r="B419" s="2">
        <v>833</v>
      </c>
      <c r="C419" s="2">
        <v>3</v>
      </c>
      <c r="D419" s="2" t="s">
        <v>33</v>
      </c>
      <c r="E419" s="2">
        <v>764</v>
      </c>
      <c r="F419" s="2">
        <v>1.9259999999999999</v>
      </c>
      <c r="G419" s="2">
        <v>96.686999999999998</v>
      </c>
      <c r="H419" s="2">
        <v>18.899999999999999</v>
      </c>
      <c r="I419" s="2"/>
      <c r="J419" s="2">
        <v>12.326625</v>
      </c>
      <c r="K419" s="2"/>
    </row>
    <row r="420" spans="1:11" hidden="1">
      <c r="A420" s="2" t="s">
        <v>31</v>
      </c>
      <c r="B420" s="2">
        <v>833</v>
      </c>
      <c r="C420" s="2">
        <v>4</v>
      </c>
      <c r="D420" s="2" t="s">
        <v>33</v>
      </c>
      <c r="E420" s="2">
        <v>765</v>
      </c>
      <c r="F420" s="2">
        <v>1.778</v>
      </c>
      <c r="G420" s="2">
        <v>97.123000000000005</v>
      </c>
      <c r="H420" s="2">
        <v>19.3333333333333</v>
      </c>
      <c r="I420" s="2"/>
      <c r="J420" s="2">
        <v>12.362625</v>
      </c>
      <c r="K420" s="2"/>
    </row>
    <row r="421" spans="1:11" hidden="1">
      <c r="A421" s="2" t="s">
        <v>31</v>
      </c>
      <c r="B421" s="2">
        <v>1041</v>
      </c>
      <c r="C421" s="2">
        <v>1</v>
      </c>
      <c r="D421" s="2" t="s">
        <v>33</v>
      </c>
      <c r="E421" s="2">
        <v>586</v>
      </c>
      <c r="F421" s="2">
        <v>1.9259999999999999</v>
      </c>
      <c r="G421" s="2">
        <v>97.19</v>
      </c>
      <c r="H421" s="2">
        <v>19.3589743589744</v>
      </c>
      <c r="I421" s="2"/>
      <c r="J421" s="2">
        <v>12.3895</v>
      </c>
      <c r="K421" s="2"/>
    </row>
    <row r="422" spans="1:11" hidden="1">
      <c r="A422" s="2" t="s">
        <v>31</v>
      </c>
      <c r="B422" s="2">
        <v>1041</v>
      </c>
      <c r="C422" s="2">
        <v>2</v>
      </c>
      <c r="D422" s="2" t="s">
        <v>33</v>
      </c>
      <c r="E422" s="2">
        <v>586</v>
      </c>
      <c r="F422" s="2">
        <v>1.5489999999999999</v>
      </c>
      <c r="G422" s="2">
        <v>98.262</v>
      </c>
      <c r="H422" s="2">
        <v>19.435897435897399</v>
      </c>
      <c r="I422" s="2"/>
      <c r="J422" s="2">
        <v>12.476375000000001</v>
      </c>
      <c r="K422" s="2"/>
    </row>
    <row r="423" spans="1:11" hidden="1">
      <c r="A423" s="2" t="s">
        <v>31</v>
      </c>
      <c r="B423" s="2">
        <v>1041</v>
      </c>
      <c r="C423" s="2">
        <v>3</v>
      </c>
      <c r="D423" s="2" t="s">
        <v>33</v>
      </c>
      <c r="E423" s="2">
        <v>587</v>
      </c>
      <c r="F423" s="2">
        <v>1.5820000000000001</v>
      </c>
      <c r="G423" s="2">
        <v>97.778999999999996</v>
      </c>
      <c r="H423" s="2">
        <v>19.4871794871795</v>
      </c>
      <c r="I423" s="2"/>
      <c r="J423" s="2">
        <v>12.420125000000001</v>
      </c>
      <c r="K423" s="2"/>
    </row>
    <row r="424" spans="1:11" hidden="1">
      <c r="A424" s="2" t="s">
        <v>31</v>
      </c>
      <c r="B424" s="2">
        <v>1041</v>
      </c>
      <c r="C424" s="2">
        <v>4</v>
      </c>
      <c r="D424" s="2" t="s">
        <v>33</v>
      </c>
      <c r="E424" s="2">
        <v>585</v>
      </c>
      <c r="F424" s="2">
        <v>1.58</v>
      </c>
      <c r="G424" s="2">
        <v>97.912000000000006</v>
      </c>
      <c r="H424" s="2">
        <v>19.7368421052632</v>
      </c>
      <c r="I424" s="2"/>
      <c r="J424" s="2">
        <v>12.436500000000001</v>
      </c>
      <c r="K424" s="2"/>
    </row>
    <row r="425" spans="1:11" hidden="1">
      <c r="A425" s="2" t="s">
        <v>31</v>
      </c>
      <c r="B425" s="2">
        <v>1250</v>
      </c>
      <c r="C425" s="2">
        <v>1</v>
      </c>
      <c r="D425" s="2" t="s">
        <v>33</v>
      </c>
      <c r="E425" s="2">
        <v>452</v>
      </c>
      <c r="F425" s="2">
        <v>1.4810000000000001</v>
      </c>
      <c r="G425" s="2">
        <v>98.218000000000004</v>
      </c>
      <c r="H425" s="2">
        <v>19.5</v>
      </c>
      <c r="I425" s="2"/>
      <c r="J425" s="2">
        <v>12.462375</v>
      </c>
      <c r="K425" s="2"/>
    </row>
    <row r="426" spans="1:11" hidden="1">
      <c r="A426" s="2" t="s">
        <v>31</v>
      </c>
      <c r="B426" s="2">
        <v>1250</v>
      </c>
      <c r="C426" s="2">
        <v>2</v>
      </c>
      <c r="D426" s="2" t="s">
        <v>33</v>
      </c>
      <c r="E426" s="2">
        <v>455</v>
      </c>
      <c r="F426" s="2">
        <v>1.526</v>
      </c>
      <c r="G426" s="2">
        <v>97.745999999999995</v>
      </c>
      <c r="H426" s="2">
        <v>19.433333333333302</v>
      </c>
      <c r="I426" s="2"/>
      <c r="J426" s="2">
        <v>12.409000000000001</v>
      </c>
      <c r="K426" s="2"/>
    </row>
    <row r="427" spans="1:11" hidden="1">
      <c r="A427" s="2" t="s">
        <v>31</v>
      </c>
      <c r="B427" s="2">
        <v>1250</v>
      </c>
      <c r="C427" s="2">
        <v>3</v>
      </c>
      <c r="D427" s="2" t="s">
        <v>33</v>
      </c>
      <c r="E427" s="2">
        <v>454</v>
      </c>
      <c r="F427" s="2">
        <v>1.494</v>
      </c>
      <c r="G427" s="2">
        <v>97.662000000000006</v>
      </c>
      <c r="H427" s="2">
        <v>19.399999999999999</v>
      </c>
      <c r="I427" s="2"/>
      <c r="J427" s="2">
        <v>12.394500000000001</v>
      </c>
      <c r="K427" s="2"/>
    </row>
    <row r="428" spans="1:11" hidden="1">
      <c r="A428" s="2" t="s">
        <v>31</v>
      </c>
      <c r="B428" s="2">
        <v>1250</v>
      </c>
      <c r="C428" s="2">
        <v>4</v>
      </c>
      <c r="D428" s="2" t="s">
        <v>33</v>
      </c>
      <c r="E428" s="2">
        <v>451</v>
      </c>
      <c r="F428" s="2">
        <v>1.413</v>
      </c>
      <c r="G428" s="2">
        <v>98.54</v>
      </c>
      <c r="H428" s="2">
        <v>19.3333333333333</v>
      </c>
      <c r="I428" s="2"/>
      <c r="J428" s="2">
        <v>12.494125</v>
      </c>
      <c r="K428" s="2"/>
    </row>
    <row r="429" spans="1:11" hidden="1">
      <c r="A429" s="2" t="s">
        <v>31</v>
      </c>
      <c r="B429" s="2">
        <v>1458</v>
      </c>
      <c r="C429" s="2">
        <v>1</v>
      </c>
      <c r="D429" s="2" t="s">
        <v>33</v>
      </c>
      <c r="E429" s="2">
        <v>364</v>
      </c>
      <c r="F429" s="2">
        <v>1.425</v>
      </c>
      <c r="G429" s="2">
        <v>98.533000000000001</v>
      </c>
      <c r="H429" s="2">
        <v>19.75</v>
      </c>
      <c r="I429" s="2"/>
      <c r="J429" s="2">
        <v>12.49475</v>
      </c>
      <c r="K429" s="2"/>
    </row>
    <row r="430" spans="1:11" hidden="1">
      <c r="A430" s="2" t="s">
        <v>31</v>
      </c>
      <c r="B430" s="2">
        <v>1458</v>
      </c>
      <c r="C430" s="2">
        <v>2</v>
      </c>
      <c r="D430" s="2" t="s">
        <v>33</v>
      </c>
      <c r="E430" s="2">
        <v>366</v>
      </c>
      <c r="F430" s="2">
        <v>1.8520000000000001</v>
      </c>
      <c r="G430" s="2">
        <v>97.671000000000006</v>
      </c>
      <c r="H430" s="2">
        <v>19.695652173913</v>
      </c>
      <c r="I430" s="2"/>
      <c r="J430" s="2">
        <v>12.440375</v>
      </c>
      <c r="K430" s="2"/>
    </row>
    <row r="431" spans="1:11" hidden="1">
      <c r="A431" s="2" t="s">
        <v>31</v>
      </c>
      <c r="B431" s="2">
        <v>1458</v>
      </c>
      <c r="C431" s="2">
        <v>3</v>
      </c>
      <c r="D431" s="2" t="s">
        <v>33</v>
      </c>
      <c r="E431" s="2">
        <v>366</v>
      </c>
      <c r="F431" s="2">
        <v>1.4730000000000001</v>
      </c>
      <c r="G431" s="2">
        <v>97.915000000000006</v>
      </c>
      <c r="H431" s="2">
        <v>19.5416666666667</v>
      </c>
      <c r="I431" s="2"/>
      <c r="J431" s="2">
        <v>12.423500000000001</v>
      </c>
      <c r="K431" s="2"/>
    </row>
    <row r="432" spans="1:11" hidden="1">
      <c r="A432" s="2" t="s">
        <v>31</v>
      </c>
      <c r="B432" s="2">
        <v>1458</v>
      </c>
      <c r="C432" s="2">
        <v>4</v>
      </c>
      <c r="D432" s="2" t="s">
        <v>33</v>
      </c>
      <c r="E432" s="2">
        <v>365</v>
      </c>
      <c r="F432" s="2">
        <v>1.8149999999999999</v>
      </c>
      <c r="G432" s="2">
        <v>97.756</v>
      </c>
      <c r="H432" s="2">
        <v>19.3333333333333</v>
      </c>
      <c r="I432" s="2"/>
      <c r="J432" s="2">
        <v>12.446375</v>
      </c>
      <c r="K432" s="2"/>
    </row>
    <row r="433" spans="1:11" hidden="1">
      <c r="A433" s="2" t="s">
        <v>31</v>
      </c>
      <c r="B433" s="2">
        <v>1666</v>
      </c>
      <c r="C433" s="2">
        <v>1</v>
      </c>
      <c r="D433" s="2" t="s">
        <v>33</v>
      </c>
      <c r="E433" s="2">
        <v>302</v>
      </c>
      <c r="F433" s="2">
        <v>1.5</v>
      </c>
      <c r="G433" s="2">
        <v>98.105000000000004</v>
      </c>
      <c r="H433" s="2">
        <v>20.55</v>
      </c>
      <c r="I433" s="2"/>
      <c r="J433" s="2">
        <v>12.450625</v>
      </c>
      <c r="K433" s="2"/>
    </row>
    <row r="434" spans="1:11" hidden="1">
      <c r="A434" s="2" t="s">
        <v>31</v>
      </c>
      <c r="B434" s="2">
        <v>1666</v>
      </c>
      <c r="C434" s="2">
        <v>2</v>
      </c>
      <c r="D434" s="2" t="s">
        <v>33</v>
      </c>
      <c r="E434" s="2">
        <v>302</v>
      </c>
      <c r="F434" s="2">
        <v>1.472</v>
      </c>
      <c r="G434" s="2">
        <v>97.805000000000007</v>
      </c>
      <c r="H434" s="2">
        <v>19.55</v>
      </c>
      <c r="I434" s="2"/>
      <c r="J434" s="2">
        <v>12.409625</v>
      </c>
      <c r="K434" s="2"/>
    </row>
    <row r="435" spans="1:11" hidden="1">
      <c r="A435" s="2" t="s">
        <v>31</v>
      </c>
      <c r="B435" s="2">
        <v>1666</v>
      </c>
      <c r="C435" s="2">
        <v>3</v>
      </c>
      <c r="D435" s="2" t="s">
        <v>33</v>
      </c>
      <c r="E435" s="2">
        <v>302</v>
      </c>
      <c r="F435" s="2">
        <v>1.4650000000000001</v>
      </c>
      <c r="G435" s="2">
        <v>97.962000000000003</v>
      </c>
      <c r="H435" s="2">
        <v>19.2</v>
      </c>
      <c r="I435" s="2"/>
      <c r="J435" s="2">
        <v>12.428375000000001</v>
      </c>
      <c r="K435" s="2"/>
    </row>
    <row r="436" spans="1:11" hidden="1">
      <c r="A436" s="2" t="s">
        <v>31</v>
      </c>
      <c r="B436" s="2">
        <v>1666</v>
      </c>
      <c r="C436" s="2">
        <v>4</v>
      </c>
      <c r="D436" s="2" t="s">
        <v>33</v>
      </c>
      <c r="E436" s="2">
        <v>302</v>
      </c>
      <c r="F436" s="2">
        <v>1.49</v>
      </c>
      <c r="G436" s="2">
        <v>98.129000000000005</v>
      </c>
      <c r="H436" s="2">
        <v>19.7</v>
      </c>
      <c r="I436" s="2"/>
      <c r="J436" s="2">
        <v>12.452375</v>
      </c>
      <c r="K436" s="2"/>
    </row>
    <row r="437" spans="1:11">
      <c r="A437" s="2" t="s">
        <v>31</v>
      </c>
      <c r="B437" s="2">
        <v>800</v>
      </c>
      <c r="C437" s="2">
        <v>1</v>
      </c>
      <c r="D437" s="2" t="s">
        <v>1056</v>
      </c>
      <c r="E437" s="2">
        <v>157</v>
      </c>
      <c r="F437" s="2">
        <v>1.3819999999999999</v>
      </c>
      <c r="G437" s="2">
        <v>100.834</v>
      </c>
      <c r="H437" s="2">
        <v>15.6</v>
      </c>
      <c r="I437" s="2"/>
      <c r="J437" s="2">
        <v>12.776999999999999</v>
      </c>
      <c r="K437" s="2"/>
    </row>
    <row r="438" spans="1:11">
      <c r="A438" s="2" t="s">
        <v>31</v>
      </c>
      <c r="B438" s="2">
        <v>800</v>
      </c>
      <c r="C438" s="2">
        <v>2</v>
      </c>
      <c r="D438" s="2" t="s">
        <v>1056</v>
      </c>
      <c r="E438" s="2">
        <v>155</v>
      </c>
      <c r="F438" s="2">
        <v>1.417</v>
      </c>
      <c r="G438" s="2">
        <v>101.389</v>
      </c>
      <c r="H438" s="2">
        <v>14.6</v>
      </c>
      <c r="I438" s="2"/>
      <c r="J438" s="2">
        <v>12.85075</v>
      </c>
      <c r="K438" s="2"/>
    </row>
    <row r="439" spans="1:11">
      <c r="A439" s="2" t="s">
        <v>31</v>
      </c>
      <c r="B439" s="2">
        <v>800</v>
      </c>
      <c r="C439" s="2">
        <v>3</v>
      </c>
      <c r="D439" s="2" t="s">
        <v>1056</v>
      </c>
      <c r="E439" s="2">
        <v>165</v>
      </c>
      <c r="F439" s="2">
        <v>1.351</v>
      </c>
      <c r="G439" s="2">
        <v>97.275999999999996</v>
      </c>
      <c r="H439" s="2">
        <v>14.454545454545499</v>
      </c>
      <c r="I439" s="2"/>
      <c r="J439" s="2">
        <v>12.328374999999999</v>
      </c>
      <c r="K439" s="2"/>
    </row>
    <row r="440" spans="1:11">
      <c r="A440" s="2" t="s">
        <v>31</v>
      </c>
      <c r="B440" s="2">
        <v>800</v>
      </c>
      <c r="C440" s="2">
        <v>4</v>
      </c>
      <c r="D440" s="2" t="s">
        <v>1056</v>
      </c>
      <c r="E440" s="2">
        <v>155</v>
      </c>
      <c r="F440" s="2">
        <v>1.5209999999999999</v>
      </c>
      <c r="G440" s="2">
        <v>101.021</v>
      </c>
      <c r="H440" s="2">
        <v>13.9</v>
      </c>
      <c r="I440" s="2"/>
      <c r="J440" s="2">
        <v>12.81775</v>
      </c>
      <c r="K440" s="2"/>
    </row>
    <row r="441" spans="1:11">
      <c r="A441" s="2" t="s">
        <v>31</v>
      </c>
      <c r="B441" s="2">
        <v>800</v>
      </c>
      <c r="C441" s="2">
        <v>5</v>
      </c>
      <c r="D441" s="2" t="s">
        <v>1056</v>
      </c>
      <c r="E441" s="2">
        <v>161</v>
      </c>
      <c r="F441" s="2">
        <v>1.417</v>
      </c>
      <c r="G441" s="2">
        <v>97.07</v>
      </c>
      <c r="H441" s="2">
        <v>15.2</v>
      </c>
      <c r="I441" s="2"/>
      <c r="J441" s="2">
        <v>12.310874999999999</v>
      </c>
      <c r="K441" s="2"/>
    </row>
    <row r="442" spans="1:11">
      <c r="A442" s="2" t="s">
        <v>31</v>
      </c>
      <c r="B442" s="2">
        <v>800</v>
      </c>
      <c r="C442" s="2">
        <v>6</v>
      </c>
      <c r="D442" s="2" t="s">
        <v>1056</v>
      </c>
      <c r="E442" s="2">
        <v>156</v>
      </c>
      <c r="F442" s="2">
        <v>1.681</v>
      </c>
      <c r="G442" s="2">
        <v>99.763999999999996</v>
      </c>
      <c r="H442" s="2">
        <v>15.5</v>
      </c>
      <c r="I442" s="2"/>
      <c r="J442" s="2">
        <v>12.680624999999999</v>
      </c>
      <c r="K442" s="2"/>
    </row>
    <row r="443" spans="1:11">
      <c r="A443" s="2" t="s">
        <v>31</v>
      </c>
      <c r="B443" s="2">
        <v>800</v>
      </c>
      <c r="C443" s="2">
        <v>7</v>
      </c>
      <c r="D443" s="2" t="s">
        <v>1056</v>
      </c>
      <c r="E443" s="2">
        <v>161</v>
      </c>
      <c r="F443" s="2">
        <v>1.49</v>
      </c>
      <c r="G443" s="2">
        <v>97.555000000000007</v>
      </c>
      <c r="H443" s="2">
        <v>14.7</v>
      </c>
      <c r="I443" s="2"/>
      <c r="J443" s="2">
        <v>12.380625</v>
      </c>
      <c r="K443" s="2"/>
    </row>
    <row r="444" spans="1:11">
      <c r="A444" s="2" t="s">
        <v>31</v>
      </c>
      <c r="B444" s="2">
        <v>800</v>
      </c>
      <c r="C444" s="2">
        <v>8</v>
      </c>
      <c r="D444" s="2" t="s">
        <v>1056</v>
      </c>
      <c r="E444" s="2">
        <v>156</v>
      </c>
      <c r="F444" s="2">
        <v>1.516</v>
      </c>
      <c r="G444" s="2">
        <v>100.111</v>
      </c>
      <c r="H444" s="2">
        <v>14.5</v>
      </c>
      <c r="I444" s="2"/>
      <c r="J444" s="2">
        <v>12.703374999999999</v>
      </c>
      <c r="K444" s="2"/>
    </row>
    <row r="445" spans="1:11">
      <c r="A445" s="2" t="s">
        <v>31</v>
      </c>
      <c r="B445" s="2">
        <v>900</v>
      </c>
      <c r="C445" s="2">
        <v>1</v>
      </c>
      <c r="D445" s="2" t="s">
        <v>1056</v>
      </c>
      <c r="E445" s="2">
        <v>139</v>
      </c>
      <c r="F445" s="2">
        <v>1.506</v>
      </c>
      <c r="G445" s="2">
        <v>105.211</v>
      </c>
      <c r="H445" s="2">
        <v>15.2222222222222</v>
      </c>
      <c r="I445" s="2"/>
      <c r="J445" s="2">
        <v>13.339625</v>
      </c>
      <c r="K445" s="2"/>
    </row>
    <row r="446" spans="1:11">
      <c r="A446" s="2" t="s">
        <v>31</v>
      </c>
      <c r="B446" s="2">
        <v>900</v>
      </c>
      <c r="C446" s="2">
        <v>2</v>
      </c>
      <c r="D446" s="2" t="s">
        <v>1056</v>
      </c>
      <c r="E446" s="2">
        <v>136</v>
      </c>
      <c r="F446" s="2">
        <v>1.698</v>
      </c>
      <c r="G446" s="2">
        <v>101.77800000000001</v>
      </c>
      <c r="H446" s="2">
        <v>15.6666666666667</v>
      </c>
      <c r="I446" s="2"/>
      <c r="J446" s="2">
        <v>12.9345</v>
      </c>
      <c r="K446" s="2"/>
    </row>
    <row r="447" spans="1:11">
      <c r="A447" s="2" t="s">
        <v>31</v>
      </c>
      <c r="B447" s="2">
        <v>900</v>
      </c>
      <c r="C447" s="2">
        <v>3</v>
      </c>
      <c r="D447" s="2" t="s">
        <v>1056</v>
      </c>
      <c r="E447" s="2">
        <v>142</v>
      </c>
      <c r="F447" s="2">
        <v>1.413</v>
      </c>
      <c r="G447" s="2">
        <v>98.111000000000004</v>
      </c>
      <c r="H447" s="2">
        <v>14.4444444444444</v>
      </c>
      <c r="I447" s="2"/>
      <c r="J447" s="2">
        <v>12.4405</v>
      </c>
      <c r="K447" s="2"/>
    </row>
    <row r="448" spans="1:11">
      <c r="A448" s="2" t="s">
        <v>31</v>
      </c>
      <c r="B448" s="2">
        <v>900</v>
      </c>
      <c r="C448" s="2">
        <v>4</v>
      </c>
      <c r="D448" s="2" t="s">
        <v>1056</v>
      </c>
      <c r="E448" s="2">
        <v>144</v>
      </c>
      <c r="F448" s="2">
        <v>1.393</v>
      </c>
      <c r="G448" s="2">
        <v>99.088999999999999</v>
      </c>
      <c r="H448" s="2">
        <v>14</v>
      </c>
      <c r="I448" s="2"/>
      <c r="J448" s="2">
        <v>12.56025</v>
      </c>
      <c r="K448" s="2"/>
    </row>
    <row r="449" spans="1:11">
      <c r="A449" s="2" t="s">
        <v>31</v>
      </c>
      <c r="B449" s="2">
        <v>900</v>
      </c>
      <c r="C449" s="2">
        <v>5</v>
      </c>
      <c r="D449" s="2" t="s">
        <v>1056</v>
      </c>
      <c r="E449" s="2">
        <v>143</v>
      </c>
      <c r="F449" s="2">
        <v>1.296</v>
      </c>
      <c r="G449" s="2">
        <v>96.667000000000002</v>
      </c>
      <c r="H449" s="2">
        <v>15.5555555555556</v>
      </c>
      <c r="I449" s="2"/>
      <c r="J449" s="2">
        <v>12.245374999999999</v>
      </c>
      <c r="K449" s="2"/>
    </row>
    <row r="450" spans="1:11">
      <c r="A450" s="2" t="s">
        <v>31</v>
      </c>
      <c r="B450" s="2">
        <v>900</v>
      </c>
      <c r="C450" s="2">
        <v>6</v>
      </c>
      <c r="D450" s="2" t="s">
        <v>1056</v>
      </c>
      <c r="E450" s="2">
        <v>137</v>
      </c>
      <c r="F450" s="2">
        <v>1.706</v>
      </c>
      <c r="G450" s="2">
        <v>101.58</v>
      </c>
      <c r="H450" s="2">
        <v>16</v>
      </c>
      <c r="I450" s="2"/>
      <c r="J450" s="2">
        <v>12.91075</v>
      </c>
      <c r="K450" s="2"/>
    </row>
    <row r="451" spans="1:11">
      <c r="A451" s="2" t="s">
        <v>31</v>
      </c>
      <c r="B451" s="2">
        <v>900</v>
      </c>
      <c r="C451" s="2">
        <v>7</v>
      </c>
      <c r="D451" s="2" t="s">
        <v>1056</v>
      </c>
      <c r="E451" s="2">
        <v>143</v>
      </c>
      <c r="F451" s="2">
        <v>1.341</v>
      </c>
      <c r="G451" s="2">
        <v>97.497</v>
      </c>
      <c r="H451" s="2">
        <v>14.5</v>
      </c>
      <c r="I451" s="2"/>
      <c r="J451" s="2">
        <v>12.354749999999999</v>
      </c>
      <c r="K451" s="2"/>
    </row>
    <row r="452" spans="1:11">
      <c r="A452" s="2" t="s">
        <v>31</v>
      </c>
      <c r="B452" s="2">
        <v>900</v>
      </c>
      <c r="C452" s="2">
        <v>8</v>
      </c>
      <c r="D452" s="2" t="s">
        <v>1056</v>
      </c>
      <c r="E452" s="2">
        <v>143</v>
      </c>
      <c r="F452" s="2">
        <v>1.407</v>
      </c>
      <c r="G452" s="2">
        <v>97.703999999999994</v>
      </c>
      <c r="H452" s="2">
        <v>16.5555555555556</v>
      </c>
      <c r="I452" s="2"/>
      <c r="J452" s="2">
        <v>12.388875000000001</v>
      </c>
      <c r="K452" s="2"/>
    </row>
    <row r="453" spans="1:11">
      <c r="A453" s="2" t="s">
        <v>31</v>
      </c>
      <c r="B453" s="2">
        <v>1000</v>
      </c>
      <c r="C453" s="2">
        <v>1</v>
      </c>
      <c r="D453" s="2" t="s">
        <v>1056</v>
      </c>
      <c r="E453" s="2">
        <v>125</v>
      </c>
      <c r="F453" s="2">
        <v>1.395</v>
      </c>
      <c r="G453" s="2">
        <v>104.556</v>
      </c>
      <c r="H453" s="2">
        <v>15.714285714285699</v>
      </c>
      <c r="I453" s="2"/>
      <c r="J453" s="2">
        <v>13.243874999999999</v>
      </c>
      <c r="K453" s="2"/>
    </row>
    <row r="454" spans="1:11">
      <c r="A454" s="2" t="s">
        <v>31</v>
      </c>
      <c r="B454" s="2">
        <v>1000</v>
      </c>
      <c r="C454" s="2">
        <v>2</v>
      </c>
      <c r="D454" s="2" t="s">
        <v>1056</v>
      </c>
      <c r="E454" s="2">
        <v>127</v>
      </c>
      <c r="F454" s="2">
        <v>1.667</v>
      </c>
      <c r="G454" s="2">
        <v>99.709000000000003</v>
      </c>
      <c r="H454" s="2">
        <v>14</v>
      </c>
      <c r="I454" s="2"/>
      <c r="J454" s="2">
        <v>12.672000000000001</v>
      </c>
      <c r="K454" s="2"/>
    </row>
    <row r="455" spans="1:11">
      <c r="A455" s="2" t="s">
        <v>31</v>
      </c>
      <c r="B455" s="2">
        <v>1000</v>
      </c>
      <c r="C455" s="2">
        <v>3</v>
      </c>
      <c r="D455" s="2" t="s">
        <v>1056</v>
      </c>
      <c r="E455" s="2">
        <v>133</v>
      </c>
      <c r="F455" s="2">
        <v>1.468</v>
      </c>
      <c r="G455" s="2">
        <v>96.626999999999995</v>
      </c>
      <c r="H455" s="2">
        <v>15.75</v>
      </c>
      <c r="I455" s="2"/>
      <c r="J455" s="2">
        <v>12.261875</v>
      </c>
      <c r="K455" s="2"/>
    </row>
    <row r="456" spans="1:11">
      <c r="A456" s="2" t="s">
        <v>31</v>
      </c>
      <c r="B456" s="2">
        <v>1000</v>
      </c>
      <c r="C456" s="2">
        <v>4</v>
      </c>
      <c r="D456" s="2" t="s">
        <v>1056</v>
      </c>
      <c r="E456" s="2">
        <v>131</v>
      </c>
      <c r="F456" s="2">
        <v>1.359</v>
      </c>
      <c r="G456" s="2">
        <v>95.983999999999995</v>
      </c>
      <c r="H456" s="2">
        <v>15.5</v>
      </c>
      <c r="I456" s="2"/>
      <c r="J456" s="2">
        <v>12.167875</v>
      </c>
      <c r="K456" s="2"/>
    </row>
    <row r="457" spans="1:11">
      <c r="A457" s="2" t="s">
        <v>31</v>
      </c>
      <c r="B457" s="2">
        <v>1000</v>
      </c>
      <c r="C457" s="2">
        <v>5</v>
      </c>
      <c r="D457" s="2" t="s">
        <v>1056</v>
      </c>
      <c r="E457" s="2">
        <v>129</v>
      </c>
      <c r="F457" s="2">
        <v>1.413</v>
      </c>
      <c r="G457" s="2">
        <v>96.832999999999998</v>
      </c>
      <c r="H457" s="2">
        <v>15</v>
      </c>
      <c r="I457" s="2"/>
      <c r="J457" s="2">
        <v>12.280749999999999</v>
      </c>
      <c r="K457" s="2"/>
    </row>
    <row r="458" spans="1:11">
      <c r="A458" s="2" t="s">
        <v>31</v>
      </c>
      <c r="B458" s="2">
        <v>1000</v>
      </c>
      <c r="C458" s="2">
        <v>6</v>
      </c>
      <c r="D458" s="2" t="s">
        <v>1056</v>
      </c>
      <c r="E458" s="2">
        <v>123</v>
      </c>
      <c r="F458" s="2">
        <v>1.4359999999999999</v>
      </c>
      <c r="G458" s="2">
        <v>101.086</v>
      </c>
      <c r="H458" s="2">
        <v>16.714285714285701</v>
      </c>
      <c r="I458" s="2"/>
      <c r="J458" s="2">
        <v>12.815250000000001</v>
      </c>
      <c r="K458" s="2"/>
    </row>
    <row r="459" spans="1:11">
      <c r="A459" s="2" t="s">
        <v>31</v>
      </c>
      <c r="B459" s="2">
        <v>1000</v>
      </c>
      <c r="C459" s="2">
        <v>7</v>
      </c>
      <c r="D459" s="2" t="s">
        <v>1056</v>
      </c>
      <c r="E459" s="2">
        <v>133</v>
      </c>
      <c r="F459" s="2">
        <v>1.333</v>
      </c>
      <c r="G459" s="2">
        <v>96.825999999999993</v>
      </c>
      <c r="H459" s="2">
        <v>16.625</v>
      </c>
      <c r="I459" s="2"/>
      <c r="J459" s="2">
        <v>12.269875000000001</v>
      </c>
      <c r="K459" s="2"/>
    </row>
    <row r="460" spans="1:11">
      <c r="A460" s="2" t="s">
        <v>31</v>
      </c>
      <c r="B460" s="2">
        <v>1000</v>
      </c>
      <c r="C460" s="2">
        <v>8</v>
      </c>
      <c r="D460" s="2" t="s">
        <v>1056</v>
      </c>
      <c r="E460" s="2">
        <v>122</v>
      </c>
      <c r="F460" s="2">
        <v>1.4810000000000001</v>
      </c>
      <c r="G460" s="2">
        <v>102.77800000000001</v>
      </c>
      <c r="H460" s="2">
        <v>14.875</v>
      </c>
      <c r="I460" s="2"/>
      <c r="J460" s="2">
        <v>13.032375</v>
      </c>
      <c r="K460" s="2"/>
    </row>
    <row r="461" spans="1:11">
      <c r="A461" s="2" t="s">
        <v>31</v>
      </c>
      <c r="B461" s="2">
        <v>1100</v>
      </c>
      <c r="C461" s="2">
        <v>1</v>
      </c>
      <c r="D461" s="2" t="s">
        <v>1056</v>
      </c>
      <c r="E461" s="2">
        <v>111</v>
      </c>
      <c r="F461" s="2">
        <v>1.4650000000000001</v>
      </c>
      <c r="G461" s="2">
        <v>103.142</v>
      </c>
      <c r="H461" s="2">
        <v>14.714285714285699</v>
      </c>
      <c r="I461" s="2"/>
      <c r="J461" s="2">
        <v>13.075875</v>
      </c>
      <c r="K461" s="2"/>
    </row>
    <row r="462" spans="1:11">
      <c r="A462" s="2" t="s">
        <v>31</v>
      </c>
      <c r="B462" s="2">
        <v>1100</v>
      </c>
      <c r="C462" s="2">
        <v>2</v>
      </c>
      <c r="D462" s="2" t="s">
        <v>1056</v>
      </c>
      <c r="E462" s="2">
        <v>118</v>
      </c>
      <c r="F462" s="2">
        <v>1.38</v>
      </c>
      <c r="G462" s="2">
        <v>95.668000000000006</v>
      </c>
      <c r="H462" s="2">
        <v>14.1428571428571</v>
      </c>
      <c r="I462" s="2"/>
      <c r="J462" s="2">
        <v>12.131</v>
      </c>
      <c r="K462" s="2"/>
    </row>
    <row r="463" spans="1:11">
      <c r="A463" s="2" t="s">
        <v>31</v>
      </c>
      <c r="B463" s="2">
        <v>1100</v>
      </c>
      <c r="C463" s="2">
        <v>3</v>
      </c>
      <c r="D463" s="2" t="s">
        <v>1056</v>
      </c>
      <c r="E463" s="2">
        <v>120</v>
      </c>
      <c r="F463" s="2">
        <v>1.5089999999999999</v>
      </c>
      <c r="G463" s="2">
        <v>94.278000000000006</v>
      </c>
      <c r="H463" s="2">
        <v>16.75</v>
      </c>
      <c r="I463" s="2"/>
      <c r="J463" s="2">
        <v>11.973375000000001</v>
      </c>
      <c r="K463" s="2"/>
    </row>
    <row r="464" spans="1:11">
      <c r="A464" s="2" t="s">
        <v>31</v>
      </c>
      <c r="B464" s="2">
        <v>1100</v>
      </c>
      <c r="C464" s="2">
        <v>4</v>
      </c>
      <c r="D464" s="2" t="s">
        <v>1056</v>
      </c>
      <c r="E464" s="2">
        <v>111</v>
      </c>
      <c r="F464" s="2">
        <v>1.4650000000000001</v>
      </c>
      <c r="G464" s="2">
        <v>103.121</v>
      </c>
      <c r="H464" s="2">
        <v>16.8571428571429</v>
      </c>
      <c r="I464" s="2"/>
      <c r="J464" s="2">
        <v>13.07325</v>
      </c>
      <c r="K464" s="2"/>
    </row>
    <row r="465" spans="1:11">
      <c r="A465" s="2" t="s">
        <v>31</v>
      </c>
      <c r="B465" s="2">
        <v>1100</v>
      </c>
      <c r="C465" s="2">
        <v>5</v>
      </c>
      <c r="D465" s="2" t="s">
        <v>1056</v>
      </c>
      <c r="E465" s="2">
        <v>115</v>
      </c>
      <c r="F465" s="2">
        <v>1.454</v>
      </c>
      <c r="G465" s="2">
        <v>99.712999999999994</v>
      </c>
      <c r="H465" s="2">
        <v>14.4285714285714</v>
      </c>
      <c r="I465" s="2"/>
      <c r="J465" s="2">
        <v>12.645875</v>
      </c>
      <c r="K465" s="2"/>
    </row>
    <row r="466" spans="1:11">
      <c r="A466" s="2" t="s">
        <v>31</v>
      </c>
      <c r="B466" s="2">
        <v>1100</v>
      </c>
      <c r="C466" s="2">
        <v>6</v>
      </c>
      <c r="D466" s="2" t="s">
        <v>1056</v>
      </c>
      <c r="E466" s="2">
        <v>118</v>
      </c>
      <c r="F466" s="2">
        <v>1.2689999999999999</v>
      </c>
      <c r="G466" s="2">
        <v>95.953999999999994</v>
      </c>
      <c r="H466" s="2">
        <v>16</v>
      </c>
      <c r="I466" s="2"/>
      <c r="J466" s="2">
        <v>12.152875</v>
      </c>
      <c r="K466" s="2"/>
    </row>
    <row r="467" spans="1:11">
      <c r="A467" s="2" t="s">
        <v>31</v>
      </c>
      <c r="B467" s="2">
        <v>1100</v>
      </c>
      <c r="C467" s="2">
        <v>7</v>
      </c>
      <c r="D467" s="2" t="s">
        <v>1056</v>
      </c>
      <c r="E467" s="2">
        <v>114</v>
      </c>
      <c r="F467" s="2">
        <v>1.3939999999999999</v>
      </c>
      <c r="G467" s="2">
        <v>100.333</v>
      </c>
      <c r="H467" s="2">
        <v>15.714285714285699</v>
      </c>
      <c r="I467" s="2"/>
      <c r="J467" s="2">
        <v>12.715875</v>
      </c>
      <c r="K467" s="2"/>
    </row>
    <row r="468" spans="1:11">
      <c r="A468" s="2" t="s">
        <v>31</v>
      </c>
      <c r="B468" s="2">
        <v>1100</v>
      </c>
      <c r="C468" s="2">
        <v>8</v>
      </c>
      <c r="D468" s="2" t="s">
        <v>1056</v>
      </c>
      <c r="E468" s="2">
        <v>120</v>
      </c>
      <c r="F468" s="2">
        <v>1.194</v>
      </c>
      <c r="G468" s="2">
        <v>95.796999999999997</v>
      </c>
      <c r="H468" s="2">
        <v>14</v>
      </c>
      <c r="I468" s="2"/>
      <c r="J468" s="2">
        <v>12.123875</v>
      </c>
      <c r="K468" s="2"/>
    </row>
    <row r="469" spans="1:11">
      <c r="A469" s="2" t="s">
        <v>31</v>
      </c>
      <c r="B469" s="2">
        <v>1200</v>
      </c>
      <c r="C469" s="2">
        <v>1</v>
      </c>
      <c r="D469" s="2" t="s">
        <v>1056</v>
      </c>
      <c r="E469" s="2">
        <v>102</v>
      </c>
      <c r="F469" s="2">
        <v>1.3939999999999999</v>
      </c>
      <c r="G469" s="2">
        <v>102.768</v>
      </c>
      <c r="H469" s="2">
        <v>16.6666666666667</v>
      </c>
      <c r="I469" s="2"/>
      <c r="J469" s="2">
        <v>13.020250000000001</v>
      </c>
      <c r="K469" s="2"/>
    </row>
    <row r="470" spans="1:11">
      <c r="A470" s="2" t="s">
        <v>31</v>
      </c>
      <c r="B470" s="2">
        <v>1200</v>
      </c>
      <c r="C470" s="2">
        <v>2</v>
      </c>
      <c r="D470" s="2" t="s">
        <v>1056</v>
      </c>
      <c r="E470" s="2">
        <v>112</v>
      </c>
      <c r="F470" s="2">
        <v>1.323</v>
      </c>
      <c r="G470" s="2">
        <v>94.787999999999997</v>
      </c>
      <c r="H470" s="2">
        <v>14</v>
      </c>
      <c r="I470" s="2"/>
      <c r="J470" s="2">
        <v>12.013875000000001</v>
      </c>
      <c r="K470" s="2"/>
    </row>
    <row r="471" spans="1:11">
      <c r="A471" s="2" t="s">
        <v>31</v>
      </c>
      <c r="B471" s="2">
        <v>1200</v>
      </c>
      <c r="C471" s="2">
        <v>3</v>
      </c>
      <c r="D471" s="2" t="s">
        <v>1056</v>
      </c>
      <c r="E471" s="2">
        <v>109</v>
      </c>
      <c r="F471" s="2">
        <v>1.3129999999999999</v>
      </c>
      <c r="G471" s="2">
        <v>95.918999999999997</v>
      </c>
      <c r="H471" s="2">
        <v>13.5714285714286</v>
      </c>
      <c r="I471" s="2"/>
      <c r="J471" s="2">
        <v>12.154</v>
      </c>
      <c r="K471" s="2"/>
    </row>
    <row r="472" spans="1:11">
      <c r="A472" s="2" t="s">
        <v>31</v>
      </c>
      <c r="B472" s="2">
        <v>1200</v>
      </c>
      <c r="C472" s="2">
        <v>4</v>
      </c>
      <c r="D472" s="2" t="s">
        <v>1056</v>
      </c>
      <c r="E472" s="2">
        <v>110</v>
      </c>
      <c r="F472" s="2">
        <v>1.2629999999999999</v>
      </c>
      <c r="G472" s="2">
        <v>94.546000000000006</v>
      </c>
      <c r="H472" s="2">
        <v>15.5714285714286</v>
      </c>
      <c r="I472" s="2"/>
      <c r="J472" s="2">
        <v>11.976125</v>
      </c>
      <c r="K472" s="2"/>
    </row>
    <row r="473" spans="1:11">
      <c r="A473" s="2" t="s">
        <v>31</v>
      </c>
      <c r="B473" s="2">
        <v>1200</v>
      </c>
      <c r="C473" s="2">
        <v>5</v>
      </c>
      <c r="D473" s="2" t="s">
        <v>1056</v>
      </c>
      <c r="E473" s="2">
        <v>109</v>
      </c>
      <c r="F473" s="2">
        <v>1.202</v>
      </c>
      <c r="G473" s="2">
        <v>95.283000000000001</v>
      </c>
      <c r="H473" s="2">
        <v>19</v>
      </c>
      <c r="I473" s="2"/>
      <c r="J473" s="2">
        <v>12.060625</v>
      </c>
      <c r="K473" s="2"/>
    </row>
    <row r="474" spans="1:11">
      <c r="A474" s="2" t="s">
        <v>31</v>
      </c>
      <c r="B474" s="2">
        <v>1200</v>
      </c>
      <c r="C474" s="2">
        <v>6</v>
      </c>
      <c r="D474" s="2" t="s">
        <v>1056</v>
      </c>
      <c r="E474" s="2">
        <v>110</v>
      </c>
      <c r="F474" s="2">
        <v>1.323</v>
      </c>
      <c r="G474" s="2">
        <v>95.311999999999998</v>
      </c>
      <c r="H474" s="2">
        <v>16</v>
      </c>
      <c r="I474" s="2"/>
      <c r="J474" s="2">
        <v>12.079375000000001</v>
      </c>
      <c r="K474" s="2"/>
    </row>
    <row r="475" spans="1:11">
      <c r="A475" s="2" t="s">
        <v>31</v>
      </c>
      <c r="B475" s="2">
        <v>1200</v>
      </c>
      <c r="C475" s="2">
        <v>7</v>
      </c>
      <c r="D475" s="2" t="s">
        <v>1056</v>
      </c>
      <c r="E475" s="2">
        <v>106</v>
      </c>
      <c r="F475" s="2">
        <v>1.4</v>
      </c>
      <c r="G475" s="2">
        <v>99.411000000000001</v>
      </c>
      <c r="H475" s="2">
        <v>14.8571428571429</v>
      </c>
      <c r="I475" s="2"/>
      <c r="J475" s="2">
        <v>12.601375000000001</v>
      </c>
      <c r="K475" s="2"/>
    </row>
    <row r="476" spans="1:11">
      <c r="A476" s="2" t="s">
        <v>31</v>
      </c>
      <c r="B476" s="2">
        <v>1200</v>
      </c>
      <c r="C476" s="2">
        <v>8</v>
      </c>
      <c r="D476" s="2" t="s">
        <v>1056</v>
      </c>
      <c r="E476" s="2">
        <v>102</v>
      </c>
      <c r="F476" s="2">
        <v>1.5780000000000001</v>
      </c>
      <c r="G476" s="2">
        <v>103.22199999999999</v>
      </c>
      <c r="H476" s="2">
        <v>15.6666666666667</v>
      </c>
      <c r="I476" s="2"/>
      <c r="J476" s="2">
        <v>13.1</v>
      </c>
      <c r="K476" s="2"/>
    </row>
    <row r="477" spans="1:11">
      <c r="A477" s="2" t="s">
        <v>31</v>
      </c>
      <c r="B477" s="2">
        <v>1300</v>
      </c>
      <c r="C477" s="2">
        <v>1</v>
      </c>
      <c r="D477" s="2" t="s">
        <v>1056</v>
      </c>
      <c r="E477" s="2">
        <v>102</v>
      </c>
      <c r="F477" s="2">
        <v>1.1890000000000001</v>
      </c>
      <c r="G477" s="2">
        <v>94.7</v>
      </c>
      <c r="H477" s="2">
        <v>14.6666666666667</v>
      </c>
      <c r="I477" s="2"/>
      <c r="J477" s="2">
        <v>11.986124999999999</v>
      </c>
      <c r="K477" s="2"/>
    </row>
    <row r="478" spans="1:11">
      <c r="A478" s="2" t="s">
        <v>31</v>
      </c>
      <c r="B478" s="2">
        <v>1300</v>
      </c>
      <c r="C478" s="2">
        <v>2</v>
      </c>
      <c r="D478" s="2" t="s">
        <v>1056</v>
      </c>
      <c r="E478" s="2">
        <v>100</v>
      </c>
      <c r="F478" s="2">
        <v>1.4</v>
      </c>
      <c r="G478" s="2">
        <v>102.634</v>
      </c>
      <c r="H478" s="2">
        <v>16</v>
      </c>
      <c r="I478" s="2"/>
      <c r="J478" s="2">
        <v>13.004250000000001</v>
      </c>
      <c r="K478" s="2"/>
    </row>
    <row r="479" spans="1:11">
      <c r="A479" s="2" t="s">
        <v>31</v>
      </c>
      <c r="B479" s="2">
        <v>1300</v>
      </c>
      <c r="C479" s="2">
        <v>3</v>
      </c>
      <c r="D479" s="2" t="s">
        <v>1056</v>
      </c>
      <c r="E479" s="2">
        <v>100</v>
      </c>
      <c r="F479" s="2">
        <v>1.0660000000000001</v>
      </c>
      <c r="G479" s="2">
        <v>97.254999999999995</v>
      </c>
      <c r="H479" s="2">
        <v>18.3333333333333</v>
      </c>
      <c r="I479" s="2"/>
      <c r="J479" s="2">
        <v>12.290125</v>
      </c>
      <c r="K479" s="2"/>
    </row>
    <row r="480" spans="1:11">
      <c r="A480" s="2" t="s">
        <v>31</v>
      </c>
      <c r="B480" s="2">
        <v>1300</v>
      </c>
      <c r="C480" s="2">
        <v>4</v>
      </c>
      <c r="D480" s="2" t="s">
        <v>1056</v>
      </c>
      <c r="E480" s="2">
        <v>95</v>
      </c>
      <c r="F480" s="2">
        <v>1.1359999999999999</v>
      </c>
      <c r="G480" s="2">
        <v>103.01300000000001</v>
      </c>
      <c r="H480" s="2">
        <v>15.3333333333333</v>
      </c>
      <c r="I480" s="2"/>
      <c r="J480" s="2">
        <v>13.018625</v>
      </c>
      <c r="K480" s="2"/>
    </row>
    <row r="481" spans="1:11">
      <c r="A481" s="2" t="s">
        <v>31</v>
      </c>
      <c r="B481" s="2">
        <v>1300</v>
      </c>
      <c r="C481" s="2">
        <v>5</v>
      </c>
      <c r="D481" s="2" t="s">
        <v>1056</v>
      </c>
      <c r="E481" s="2">
        <v>101</v>
      </c>
      <c r="F481" s="2">
        <v>1.5329999999999999</v>
      </c>
      <c r="G481" s="2">
        <v>101.863</v>
      </c>
      <c r="H481" s="2">
        <v>19.5</v>
      </c>
      <c r="I481" s="2"/>
      <c r="J481" s="2">
        <v>12.9245</v>
      </c>
      <c r="K481" s="2"/>
    </row>
    <row r="482" spans="1:11">
      <c r="A482" s="2" t="s">
        <v>31</v>
      </c>
      <c r="B482" s="2">
        <v>1300</v>
      </c>
      <c r="C482" s="2">
        <v>6</v>
      </c>
      <c r="D482" s="2" t="s">
        <v>1056</v>
      </c>
      <c r="E482" s="2">
        <v>101</v>
      </c>
      <c r="F482" s="2">
        <v>1.3</v>
      </c>
      <c r="G482" s="2">
        <v>96.013000000000005</v>
      </c>
      <c r="H482" s="2">
        <v>22.4</v>
      </c>
      <c r="I482" s="2"/>
      <c r="J482" s="2">
        <v>12.164125</v>
      </c>
      <c r="K482" s="2"/>
    </row>
    <row r="483" spans="1:11">
      <c r="A483" s="2" t="s">
        <v>31</v>
      </c>
      <c r="B483" s="2">
        <v>1300</v>
      </c>
      <c r="C483" s="2">
        <v>7</v>
      </c>
      <c r="D483" s="2" t="s">
        <v>1056</v>
      </c>
      <c r="E483" s="2">
        <v>101</v>
      </c>
      <c r="F483" s="2">
        <v>1.1000000000000001</v>
      </c>
      <c r="G483" s="2">
        <v>96.495999999999995</v>
      </c>
      <c r="H483" s="2">
        <v>15.1666666666667</v>
      </c>
      <c r="I483" s="2"/>
      <c r="J483" s="2">
        <v>12.1995</v>
      </c>
      <c r="K483" s="2"/>
    </row>
    <row r="484" spans="1:11">
      <c r="A484" s="2" t="s">
        <v>31</v>
      </c>
      <c r="B484" s="2">
        <v>1300</v>
      </c>
      <c r="C484" s="2">
        <v>8</v>
      </c>
      <c r="D484" s="2" t="s">
        <v>1056</v>
      </c>
      <c r="E484" s="2">
        <v>102</v>
      </c>
      <c r="F484" s="2">
        <v>0.98899999999999999</v>
      </c>
      <c r="G484" s="2">
        <v>100.749</v>
      </c>
      <c r="H484" s="2">
        <v>13.5</v>
      </c>
      <c r="I484" s="2"/>
      <c r="J484" s="2">
        <v>12.71725</v>
      </c>
      <c r="K484" s="2"/>
    </row>
    <row r="485" spans="1:11">
      <c r="A485" s="2" t="s">
        <v>31</v>
      </c>
      <c r="B485" s="2">
        <v>1400</v>
      </c>
      <c r="C485" s="2">
        <v>1</v>
      </c>
      <c r="D485" s="2" t="s">
        <v>1056</v>
      </c>
      <c r="E485" s="2">
        <v>97</v>
      </c>
      <c r="F485" s="2">
        <v>1.7769999999999999</v>
      </c>
      <c r="G485" s="2">
        <v>92.37</v>
      </c>
      <c r="H485" s="2">
        <v>21.1666666666667</v>
      </c>
      <c r="I485" s="2"/>
      <c r="J485" s="2">
        <v>11.768375000000001</v>
      </c>
      <c r="K485" s="2"/>
    </row>
    <row r="486" spans="1:11">
      <c r="A486" s="2" t="s">
        <v>31</v>
      </c>
      <c r="B486" s="2">
        <v>1400</v>
      </c>
      <c r="C486" s="2">
        <v>2</v>
      </c>
      <c r="D486" s="2" t="s">
        <v>1056</v>
      </c>
      <c r="E486" s="2">
        <v>96</v>
      </c>
      <c r="F486" s="2">
        <v>1.655</v>
      </c>
      <c r="G486" s="2">
        <v>96.027000000000001</v>
      </c>
      <c r="H486" s="2">
        <v>14.8333333333333</v>
      </c>
      <c r="I486" s="2"/>
      <c r="J486" s="2">
        <v>12.21025</v>
      </c>
      <c r="K486" s="2"/>
    </row>
    <row r="487" spans="1:11">
      <c r="A487" s="2" t="s">
        <v>31</v>
      </c>
      <c r="B487" s="2">
        <v>1400</v>
      </c>
      <c r="C487" s="2">
        <v>3</v>
      </c>
      <c r="D487" s="2" t="s">
        <v>1056</v>
      </c>
      <c r="E487" s="2">
        <v>97</v>
      </c>
      <c r="F487" s="2">
        <v>1.4890000000000001</v>
      </c>
      <c r="G487" s="2">
        <v>93.509</v>
      </c>
      <c r="H487" s="2">
        <v>16.1666666666667</v>
      </c>
      <c r="I487" s="2"/>
      <c r="J487" s="2">
        <v>11.874750000000001</v>
      </c>
      <c r="K487" s="2"/>
    </row>
    <row r="488" spans="1:11">
      <c r="A488" s="2" t="s">
        <v>31</v>
      </c>
      <c r="B488" s="2">
        <v>1400</v>
      </c>
      <c r="C488" s="2">
        <v>4</v>
      </c>
      <c r="D488" s="2" t="s">
        <v>1056</v>
      </c>
      <c r="E488" s="2">
        <v>96</v>
      </c>
      <c r="F488" s="2">
        <v>1.4930000000000001</v>
      </c>
      <c r="G488" s="2">
        <v>99.456000000000003</v>
      </c>
      <c r="H488" s="2">
        <v>14.3333333333333</v>
      </c>
      <c r="I488" s="2"/>
      <c r="J488" s="2">
        <v>12.618625</v>
      </c>
      <c r="K488" s="2"/>
    </row>
    <row r="489" spans="1:11">
      <c r="A489" s="2" t="s">
        <v>31</v>
      </c>
      <c r="B489" s="2">
        <v>1400</v>
      </c>
      <c r="C489" s="2">
        <v>5</v>
      </c>
      <c r="D489" s="2" t="s">
        <v>1056</v>
      </c>
      <c r="E489" s="2">
        <v>96</v>
      </c>
      <c r="F489" s="2">
        <v>1.8</v>
      </c>
      <c r="G489" s="2">
        <v>95.245999999999995</v>
      </c>
      <c r="H489" s="2">
        <v>18.6666666666667</v>
      </c>
      <c r="I489" s="2"/>
      <c r="J489" s="2">
        <v>12.130750000000001</v>
      </c>
      <c r="K489" s="2"/>
    </row>
    <row r="490" spans="1:11">
      <c r="A490" s="2" t="s">
        <v>31</v>
      </c>
      <c r="B490" s="2">
        <v>1400</v>
      </c>
      <c r="C490" s="2">
        <v>6</v>
      </c>
      <c r="D490" s="2" t="s">
        <v>1056</v>
      </c>
      <c r="E490" s="2">
        <v>96</v>
      </c>
      <c r="F490" s="2">
        <v>1.7769999999999999</v>
      </c>
      <c r="G490" s="2">
        <v>95.179000000000002</v>
      </c>
      <c r="H490" s="2">
        <v>19.8333333333333</v>
      </c>
      <c r="I490" s="2"/>
      <c r="J490" s="2">
        <v>12.1195</v>
      </c>
      <c r="K490" s="2"/>
    </row>
    <row r="491" spans="1:11">
      <c r="A491" s="2" t="s">
        <v>31</v>
      </c>
      <c r="B491" s="2">
        <v>1400</v>
      </c>
      <c r="C491" s="2">
        <v>7</v>
      </c>
      <c r="D491" s="2" t="s">
        <v>1056</v>
      </c>
      <c r="E491" s="2">
        <v>97</v>
      </c>
      <c r="F491" s="2">
        <v>1.788</v>
      </c>
      <c r="G491" s="2">
        <v>95.194999999999993</v>
      </c>
      <c r="H491" s="2">
        <v>17.6666666666667</v>
      </c>
      <c r="I491" s="2"/>
      <c r="J491" s="2">
        <v>12.122875000000001</v>
      </c>
      <c r="K491" s="2"/>
    </row>
    <row r="492" spans="1:11">
      <c r="A492" s="2" t="s">
        <v>31</v>
      </c>
      <c r="B492" s="2">
        <v>1400</v>
      </c>
      <c r="C492" s="2">
        <v>8</v>
      </c>
      <c r="D492" s="2" t="s">
        <v>1056</v>
      </c>
      <c r="E492" s="2">
        <v>96</v>
      </c>
      <c r="F492" s="2">
        <v>1.589</v>
      </c>
      <c r="G492" s="2">
        <v>96.421999999999997</v>
      </c>
      <c r="H492" s="2">
        <v>22.1666666666667</v>
      </c>
      <c r="I492" s="2"/>
      <c r="J492" s="2">
        <v>12.251374999999999</v>
      </c>
      <c r="K492" s="2"/>
    </row>
    <row r="493" spans="1:11">
      <c r="A493" s="2" t="s">
        <v>31</v>
      </c>
      <c r="B493" s="2">
        <v>1500</v>
      </c>
      <c r="C493" s="2">
        <v>1</v>
      </c>
      <c r="D493" s="2" t="s">
        <v>1056</v>
      </c>
      <c r="E493" s="2">
        <v>90</v>
      </c>
      <c r="F493" s="2">
        <v>1.5549999999999999</v>
      </c>
      <c r="G493" s="2">
        <v>98.024000000000001</v>
      </c>
      <c r="H493" s="2">
        <v>24</v>
      </c>
      <c r="I493" s="2"/>
      <c r="J493" s="2">
        <v>12.447374999999999</v>
      </c>
      <c r="K493" s="2"/>
    </row>
    <row r="494" spans="1:11">
      <c r="A494" s="2" t="s">
        <v>31</v>
      </c>
      <c r="B494" s="2">
        <v>1500</v>
      </c>
      <c r="C494" s="2">
        <v>2</v>
      </c>
      <c r="D494" s="2" t="s">
        <v>1056</v>
      </c>
      <c r="E494" s="2">
        <v>90</v>
      </c>
      <c r="F494" s="2">
        <v>1.6240000000000001</v>
      </c>
      <c r="G494" s="2">
        <v>102.062</v>
      </c>
      <c r="H494" s="2">
        <v>15.6</v>
      </c>
      <c r="I494" s="2"/>
      <c r="J494" s="2">
        <v>12.960750000000001</v>
      </c>
      <c r="K494" s="2"/>
    </row>
    <row r="495" spans="1:11">
      <c r="A495" s="2" t="s">
        <v>31</v>
      </c>
      <c r="B495" s="2">
        <v>1500</v>
      </c>
      <c r="C495" s="2">
        <v>3</v>
      </c>
      <c r="D495" s="2" t="s">
        <v>1056</v>
      </c>
      <c r="E495" s="2">
        <v>90</v>
      </c>
      <c r="F495" s="2">
        <v>1.667</v>
      </c>
      <c r="G495" s="2">
        <v>92.284000000000006</v>
      </c>
      <c r="H495" s="2">
        <v>17.5</v>
      </c>
      <c r="I495" s="2"/>
      <c r="J495" s="2">
        <v>11.743874999999999</v>
      </c>
      <c r="K495" s="2"/>
    </row>
    <row r="496" spans="1:11">
      <c r="A496" s="2" t="s">
        <v>31</v>
      </c>
      <c r="B496" s="2">
        <v>1500</v>
      </c>
      <c r="C496" s="2">
        <v>4</v>
      </c>
      <c r="D496" s="2" t="s">
        <v>1056</v>
      </c>
      <c r="E496" s="2">
        <v>90</v>
      </c>
      <c r="F496" s="2">
        <v>1.518</v>
      </c>
      <c r="G496" s="2">
        <v>98.863</v>
      </c>
      <c r="H496" s="2">
        <v>19.600000000000001</v>
      </c>
      <c r="I496" s="2"/>
      <c r="J496" s="2">
        <v>12.547625</v>
      </c>
      <c r="K496" s="2"/>
    </row>
    <row r="497" spans="1:11">
      <c r="A497" s="2" t="s">
        <v>31</v>
      </c>
      <c r="B497" s="2">
        <v>1500</v>
      </c>
      <c r="C497" s="2">
        <v>5</v>
      </c>
      <c r="D497" s="2" t="s">
        <v>1056</v>
      </c>
      <c r="E497" s="2">
        <v>90</v>
      </c>
      <c r="F497" s="2">
        <v>1.5680000000000001</v>
      </c>
      <c r="G497" s="2">
        <v>99.382999999999996</v>
      </c>
      <c r="H497" s="2">
        <v>17.3333333333333</v>
      </c>
      <c r="I497" s="2"/>
      <c r="J497" s="2">
        <v>12.618874999999999</v>
      </c>
      <c r="K497" s="2"/>
    </row>
    <row r="498" spans="1:11">
      <c r="A498" s="2" t="s">
        <v>31</v>
      </c>
      <c r="B498" s="2">
        <v>1500</v>
      </c>
      <c r="C498" s="2">
        <v>6</v>
      </c>
      <c r="D498" s="2" t="s">
        <v>1056</v>
      </c>
      <c r="E498" s="2">
        <v>90</v>
      </c>
      <c r="F498" s="2">
        <v>1.5429999999999999</v>
      </c>
      <c r="G498" s="2">
        <v>94.513000000000005</v>
      </c>
      <c r="H498" s="2">
        <v>22.8333333333333</v>
      </c>
      <c r="I498" s="2"/>
      <c r="J498" s="2">
        <v>12.007</v>
      </c>
      <c r="K498" s="2"/>
    </row>
    <row r="499" spans="1:11">
      <c r="A499" s="2" t="s">
        <v>31</v>
      </c>
      <c r="B499" s="2">
        <v>1500</v>
      </c>
      <c r="C499" s="2">
        <v>7</v>
      </c>
      <c r="D499" s="2" t="s">
        <v>1056</v>
      </c>
      <c r="E499" s="2">
        <v>90</v>
      </c>
      <c r="F499" s="2">
        <v>1.444</v>
      </c>
      <c r="G499" s="2">
        <v>92.518000000000001</v>
      </c>
      <c r="H499" s="2">
        <v>23</v>
      </c>
      <c r="I499" s="2"/>
      <c r="J499" s="2">
        <v>11.74525</v>
      </c>
      <c r="K499" s="2"/>
    </row>
    <row r="500" spans="1:11">
      <c r="A500" s="2" t="s">
        <v>31</v>
      </c>
      <c r="B500" s="2">
        <v>1500</v>
      </c>
      <c r="C500" s="2">
        <v>8</v>
      </c>
      <c r="D500" s="2" t="s">
        <v>1056</v>
      </c>
      <c r="E500" s="2">
        <v>92</v>
      </c>
      <c r="F500" s="2">
        <v>1.641</v>
      </c>
      <c r="G500" s="2">
        <v>100.6</v>
      </c>
      <c r="H500" s="2">
        <v>23.5</v>
      </c>
      <c r="I500" s="2"/>
      <c r="J500" s="2">
        <v>12.780125</v>
      </c>
      <c r="K500" s="2"/>
    </row>
    <row r="501" spans="1:11">
      <c r="A501" s="2" t="s">
        <v>31</v>
      </c>
      <c r="B501" s="2">
        <v>1600</v>
      </c>
      <c r="C501" s="2">
        <v>1</v>
      </c>
      <c r="D501" s="2" t="s">
        <v>1056</v>
      </c>
      <c r="E501" s="2">
        <v>89</v>
      </c>
      <c r="F501" s="2">
        <v>1.53</v>
      </c>
      <c r="G501" s="2">
        <v>95.716999999999999</v>
      </c>
      <c r="H501" s="2">
        <v>20</v>
      </c>
      <c r="I501" s="2"/>
      <c r="J501" s="2">
        <v>12.155875</v>
      </c>
      <c r="K501" s="2"/>
    </row>
    <row r="502" spans="1:11">
      <c r="A502" s="2" t="s">
        <v>31</v>
      </c>
      <c r="B502" s="2">
        <v>1600</v>
      </c>
      <c r="C502" s="2">
        <v>2</v>
      </c>
      <c r="D502" s="2" t="s">
        <v>1056</v>
      </c>
      <c r="E502" s="2">
        <v>88</v>
      </c>
      <c r="F502" s="2">
        <v>1.7769999999999999</v>
      </c>
      <c r="G502" s="2">
        <v>98.38</v>
      </c>
      <c r="H502" s="2">
        <v>18.8</v>
      </c>
      <c r="I502" s="2"/>
      <c r="J502" s="2">
        <v>12.519625</v>
      </c>
      <c r="K502" s="2"/>
    </row>
    <row r="503" spans="1:11">
      <c r="A503" s="2" t="s">
        <v>31</v>
      </c>
      <c r="B503" s="2">
        <v>1600</v>
      </c>
      <c r="C503" s="2">
        <v>3</v>
      </c>
      <c r="D503" s="2" t="s">
        <v>1056</v>
      </c>
      <c r="E503" s="2">
        <v>88</v>
      </c>
      <c r="F503" s="2">
        <v>1.4690000000000001</v>
      </c>
      <c r="G503" s="2">
        <v>92.153999999999996</v>
      </c>
      <c r="H503" s="2">
        <v>17.2</v>
      </c>
      <c r="I503" s="2"/>
      <c r="J503" s="2">
        <v>11.702875000000001</v>
      </c>
      <c r="K503" s="2"/>
    </row>
    <row r="504" spans="1:11">
      <c r="A504" s="2" t="s">
        <v>31</v>
      </c>
      <c r="B504" s="2">
        <v>1600</v>
      </c>
      <c r="C504" s="2">
        <v>4</v>
      </c>
      <c r="D504" s="2" t="s">
        <v>1056</v>
      </c>
      <c r="E504" s="2">
        <v>89</v>
      </c>
      <c r="F504" s="2">
        <v>1.593</v>
      </c>
      <c r="G504" s="2">
        <v>91.16</v>
      </c>
      <c r="H504" s="2">
        <v>21.2</v>
      </c>
      <c r="I504" s="2"/>
      <c r="J504" s="2">
        <v>11.594125</v>
      </c>
      <c r="K504" s="2"/>
    </row>
    <row r="505" spans="1:11">
      <c r="A505" s="2" t="s">
        <v>31</v>
      </c>
      <c r="B505" s="2">
        <v>1600</v>
      </c>
      <c r="C505" s="2">
        <v>5</v>
      </c>
      <c r="D505" s="2" t="s">
        <v>1056</v>
      </c>
      <c r="E505" s="2">
        <v>88</v>
      </c>
      <c r="F505" s="2">
        <v>1.694</v>
      </c>
      <c r="G505" s="2">
        <v>99.433999999999997</v>
      </c>
      <c r="H505" s="2">
        <v>20.6</v>
      </c>
      <c r="I505" s="2"/>
      <c r="J505" s="2">
        <v>12.641</v>
      </c>
      <c r="K505" s="2"/>
    </row>
    <row r="506" spans="1:11">
      <c r="A506" s="2" t="s">
        <v>31</v>
      </c>
      <c r="B506" s="2">
        <v>1600</v>
      </c>
      <c r="C506" s="2">
        <v>6</v>
      </c>
      <c r="D506" s="2" t="s">
        <v>1056</v>
      </c>
      <c r="E506" s="2">
        <v>89</v>
      </c>
      <c r="F506" s="2">
        <v>1.407</v>
      </c>
      <c r="G506" s="2">
        <v>96.852999999999994</v>
      </c>
      <c r="H506" s="2">
        <v>19.2</v>
      </c>
      <c r="I506" s="2"/>
      <c r="J506" s="2">
        <v>12.282500000000001</v>
      </c>
      <c r="K506" s="2"/>
    </row>
    <row r="507" spans="1:11">
      <c r="A507" s="2" t="s">
        <v>31</v>
      </c>
      <c r="B507" s="2">
        <v>1600</v>
      </c>
      <c r="C507" s="2">
        <v>7</v>
      </c>
      <c r="D507" s="2" t="s">
        <v>1056</v>
      </c>
      <c r="E507" s="2">
        <v>87</v>
      </c>
      <c r="F507" s="2">
        <v>1.79</v>
      </c>
      <c r="G507" s="2">
        <v>92.048000000000002</v>
      </c>
      <c r="H507" s="2">
        <v>24.8</v>
      </c>
      <c r="I507" s="2"/>
      <c r="J507" s="2">
        <v>11.729749999999999</v>
      </c>
      <c r="K507" s="2"/>
    </row>
    <row r="508" spans="1:11">
      <c r="A508" s="2" t="s">
        <v>31</v>
      </c>
      <c r="B508" s="2">
        <v>1600</v>
      </c>
      <c r="C508" s="2">
        <v>8</v>
      </c>
      <c r="D508" s="2" t="s">
        <v>1056</v>
      </c>
      <c r="E508" s="2">
        <v>85</v>
      </c>
      <c r="F508" s="2">
        <v>1.5429999999999999</v>
      </c>
      <c r="G508" s="2">
        <v>92.073999999999998</v>
      </c>
      <c r="H508" s="2">
        <v>25</v>
      </c>
      <c r="I508" s="2"/>
      <c r="J508" s="2">
        <v>11.702125000000001</v>
      </c>
      <c r="K508" s="2"/>
    </row>
    <row r="509" spans="1:11">
      <c r="A509" s="2" t="s">
        <v>31</v>
      </c>
      <c r="B509" s="2">
        <v>1700</v>
      </c>
      <c r="C509" s="2">
        <v>1</v>
      </c>
      <c r="D509" s="2" t="s">
        <v>1056</v>
      </c>
      <c r="E509" s="2">
        <v>82</v>
      </c>
      <c r="F509" s="2">
        <v>1.7629999999999999</v>
      </c>
      <c r="G509" s="2">
        <v>95.986000000000004</v>
      </c>
      <c r="H509" s="2">
        <v>22.2</v>
      </c>
      <c r="I509" s="2"/>
      <c r="J509" s="2">
        <v>12.218624999999999</v>
      </c>
      <c r="K509" s="2"/>
    </row>
    <row r="510" spans="1:11">
      <c r="A510" s="2" t="s">
        <v>31</v>
      </c>
      <c r="B510" s="2">
        <v>1700</v>
      </c>
      <c r="C510" s="2">
        <v>2</v>
      </c>
      <c r="D510" s="2" t="s">
        <v>1056</v>
      </c>
      <c r="E510" s="2">
        <v>97</v>
      </c>
      <c r="F510" s="2">
        <v>1.411</v>
      </c>
      <c r="G510" s="2">
        <v>96.295000000000002</v>
      </c>
      <c r="H510" s="2">
        <v>18</v>
      </c>
      <c r="I510" s="2"/>
      <c r="J510" s="2">
        <v>12.21325</v>
      </c>
      <c r="K510" s="2"/>
    </row>
    <row r="511" spans="1:11">
      <c r="A511" s="2" t="s">
        <v>31</v>
      </c>
      <c r="B511" s="2">
        <v>1700</v>
      </c>
      <c r="C511" s="2">
        <v>3</v>
      </c>
      <c r="D511" s="2" t="s">
        <v>1056</v>
      </c>
      <c r="E511" s="2">
        <v>87</v>
      </c>
      <c r="F511" s="2">
        <v>1.4690000000000001</v>
      </c>
      <c r="G511" s="2">
        <v>93.137</v>
      </c>
      <c r="H511" s="2">
        <v>15.6</v>
      </c>
      <c r="I511" s="2"/>
      <c r="J511" s="2">
        <v>11.825749999999999</v>
      </c>
      <c r="K511" s="2"/>
    </row>
    <row r="512" spans="1:11">
      <c r="A512" s="2" t="s">
        <v>31</v>
      </c>
      <c r="B512" s="2">
        <v>1700</v>
      </c>
      <c r="C512" s="2">
        <v>4</v>
      </c>
      <c r="D512" s="2" t="s">
        <v>1056</v>
      </c>
      <c r="E512" s="2">
        <v>83</v>
      </c>
      <c r="F512" s="2">
        <v>1.181</v>
      </c>
      <c r="G512" s="2">
        <v>94.402000000000001</v>
      </c>
      <c r="H512" s="2">
        <v>19.399999999999999</v>
      </c>
      <c r="I512" s="2"/>
      <c r="J512" s="2">
        <v>11.947875</v>
      </c>
      <c r="K512" s="2"/>
    </row>
    <row r="513" spans="1:11">
      <c r="A513" s="2" t="s">
        <v>31</v>
      </c>
      <c r="B513" s="2">
        <v>1700</v>
      </c>
      <c r="C513" s="2">
        <v>5</v>
      </c>
      <c r="D513" s="2" t="s">
        <v>1056</v>
      </c>
      <c r="E513" s="2">
        <v>79</v>
      </c>
      <c r="F513" s="2">
        <v>1.292</v>
      </c>
      <c r="G513" s="2">
        <v>93.804000000000002</v>
      </c>
      <c r="H513" s="2">
        <v>17.2</v>
      </c>
      <c r="I513" s="2"/>
      <c r="J513" s="2">
        <v>11.887</v>
      </c>
      <c r="K513" s="2"/>
    </row>
    <row r="514" spans="1:11">
      <c r="A514" s="2" t="s">
        <v>31</v>
      </c>
      <c r="B514" s="2">
        <v>1700</v>
      </c>
      <c r="C514" s="2">
        <v>6</v>
      </c>
      <c r="D514" s="2" t="s">
        <v>1056</v>
      </c>
      <c r="E514" s="2">
        <v>83</v>
      </c>
      <c r="F514" s="2">
        <v>1.7070000000000001</v>
      </c>
      <c r="G514" s="2">
        <v>101.261</v>
      </c>
      <c r="H514" s="2">
        <v>17.2</v>
      </c>
      <c r="I514" s="2"/>
      <c r="J514" s="2">
        <v>12.871</v>
      </c>
      <c r="K514" s="2"/>
    </row>
    <row r="515" spans="1:11">
      <c r="A515" s="2" t="s">
        <v>31</v>
      </c>
      <c r="B515" s="2">
        <v>1700</v>
      </c>
      <c r="C515" s="2">
        <v>7</v>
      </c>
      <c r="D515" s="2" t="s">
        <v>1056</v>
      </c>
      <c r="E515" s="2">
        <v>84</v>
      </c>
      <c r="F515" s="2">
        <v>1.5549999999999999</v>
      </c>
      <c r="G515" s="2">
        <v>93.662999999999997</v>
      </c>
      <c r="H515" s="2">
        <v>25.6</v>
      </c>
      <c r="I515" s="2"/>
      <c r="J515" s="2">
        <v>11.90225</v>
      </c>
      <c r="K515" s="2"/>
    </row>
    <row r="516" spans="1:11">
      <c r="A516" s="2" t="s">
        <v>31</v>
      </c>
      <c r="B516" s="2">
        <v>1700</v>
      </c>
      <c r="C516" s="2">
        <v>8</v>
      </c>
      <c r="D516" s="2" t="s">
        <v>1056</v>
      </c>
      <c r="E516" s="2">
        <v>83</v>
      </c>
      <c r="F516" s="2">
        <v>1.5269999999999999</v>
      </c>
      <c r="G516" s="2">
        <v>97.787000000000006</v>
      </c>
      <c r="H516" s="2">
        <v>23</v>
      </c>
      <c r="I516" s="2"/>
      <c r="J516" s="2">
        <v>12.414249999999999</v>
      </c>
      <c r="K516" s="2"/>
    </row>
    <row r="517" spans="1:11">
      <c r="A517" s="2" t="s">
        <v>31</v>
      </c>
      <c r="B517" s="2">
        <v>1800</v>
      </c>
      <c r="C517" s="2">
        <v>1</v>
      </c>
      <c r="D517" s="2" t="s">
        <v>1056</v>
      </c>
      <c r="E517" s="2">
        <v>79</v>
      </c>
      <c r="F517" s="2">
        <v>1.4119999999999999</v>
      </c>
      <c r="G517" s="2">
        <v>100.68300000000001</v>
      </c>
      <c r="H517" s="2">
        <v>23.8</v>
      </c>
      <c r="I517" s="2"/>
      <c r="J517" s="2">
        <v>12.761875</v>
      </c>
      <c r="K517" s="2"/>
    </row>
    <row r="518" spans="1:11">
      <c r="A518" s="2" t="s">
        <v>31</v>
      </c>
      <c r="B518" s="2">
        <v>1800</v>
      </c>
      <c r="C518" s="2">
        <v>2</v>
      </c>
      <c r="D518" s="2" t="s">
        <v>1056</v>
      </c>
      <c r="E518" s="2">
        <v>79</v>
      </c>
      <c r="F518" s="2">
        <v>1.5229999999999999</v>
      </c>
      <c r="G518" s="2">
        <v>100.90600000000001</v>
      </c>
      <c r="H518" s="2">
        <v>17.8</v>
      </c>
      <c r="I518" s="2"/>
      <c r="J518" s="2">
        <v>12.803625</v>
      </c>
      <c r="K518" s="2"/>
    </row>
    <row r="519" spans="1:11">
      <c r="A519" s="2" t="s">
        <v>31</v>
      </c>
      <c r="B519" s="2">
        <v>1800</v>
      </c>
      <c r="C519" s="2">
        <v>3</v>
      </c>
      <c r="D519" s="2" t="s">
        <v>1056</v>
      </c>
      <c r="E519" s="2">
        <v>78</v>
      </c>
      <c r="F519" s="2">
        <v>1.238</v>
      </c>
      <c r="G519" s="2">
        <v>93.587000000000003</v>
      </c>
      <c r="H519" s="2">
        <v>15.2</v>
      </c>
      <c r="I519" s="2"/>
      <c r="J519" s="2">
        <v>11.853125</v>
      </c>
      <c r="K519" s="2"/>
    </row>
    <row r="520" spans="1:11">
      <c r="A520" s="2" t="s">
        <v>31</v>
      </c>
      <c r="B520" s="2">
        <v>1800</v>
      </c>
      <c r="C520" s="2">
        <v>4</v>
      </c>
      <c r="D520" s="2" t="s">
        <v>1056</v>
      </c>
      <c r="E520" s="2">
        <v>90</v>
      </c>
      <c r="F520" s="2">
        <v>1.2470000000000001</v>
      </c>
      <c r="G520" s="2">
        <v>94.143000000000001</v>
      </c>
      <c r="H520" s="2">
        <v>26</v>
      </c>
      <c r="I520" s="2"/>
      <c r="J520" s="2">
        <v>11.92375</v>
      </c>
      <c r="K520" s="2"/>
    </row>
    <row r="521" spans="1:11">
      <c r="A521" s="2" t="s">
        <v>31</v>
      </c>
      <c r="B521" s="2">
        <v>1800</v>
      </c>
      <c r="C521" s="2">
        <v>5</v>
      </c>
      <c r="D521" s="2" t="s">
        <v>1056</v>
      </c>
      <c r="E521" s="2">
        <v>79</v>
      </c>
      <c r="F521" s="2">
        <v>1.5549999999999999</v>
      </c>
      <c r="G521" s="2">
        <v>94.492000000000004</v>
      </c>
      <c r="H521" s="2">
        <v>18.600000000000001</v>
      </c>
      <c r="I521" s="2"/>
      <c r="J521" s="2">
        <v>12.005875</v>
      </c>
      <c r="K521" s="2"/>
    </row>
    <row r="522" spans="1:11">
      <c r="A522" s="2" t="s">
        <v>31</v>
      </c>
      <c r="B522" s="2">
        <v>1800</v>
      </c>
      <c r="C522" s="2">
        <v>6</v>
      </c>
      <c r="D522" s="2" t="s">
        <v>1056</v>
      </c>
      <c r="E522" s="2">
        <v>79</v>
      </c>
      <c r="F522" s="2">
        <v>1.6659999999999999</v>
      </c>
      <c r="G522" s="2">
        <v>94.7</v>
      </c>
      <c r="H522" s="2">
        <v>22.8</v>
      </c>
      <c r="I522" s="2"/>
      <c r="J522" s="2">
        <v>12.04575</v>
      </c>
      <c r="K522" s="2"/>
    </row>
    <row r="523" spans="1:11">
      <c r="A523" s="2" t="s">
        <v>31</v>
      </c>
      <c r="B523" s="2">
        <v>1800</v>
      </c>
      <c r="C523" s="2">
        <v>7</v>
      </c>
      <c r="D523" s="2" t="s">
        <v>1056</v>
      </c>
      <c r="E523" s="2">
        <v>79</v>
      </c>
      <c r="F523" s="2">
        <v>1.6379999999999999</v>
      </c>
      <c r="G523" s="2">
        <v>94.945999999999998</v>
      </c>
      <c r="H523" s="2">
        <v>25.4</v>
      </c>
      <c r="I523" s="2"/>
      <c r="J523" s="2">
        <v>12.073</v>
      </c>
      <c r="K523" s="2"/>
    </row>
    <row r="524" spans="1:11">
      <c r="A524" s="2" t="s">
        <v>31</v>
      </c>
      <c r="B524" s="2">
        <v>1800</v>
      </c>
      <c r="C524" s="2">
        <v>8</v>
      </c>
      <c r="D524" s="2" t="s">
        <v>1056</v>
      </c>
      <c r="E524" s="2">
        <v>79</v>
      </c>
      <c r="F524" s="2">
        <v>1.571</v>
      </c>
      <c r="G524" s="2">
        <v>99.588999999999999</v>
      </c>
      <c r="H524" s="2">
        <v>22.4</v>
      </c>
      <c r="I524" s="2"/>
      <c r="J524" s="2">
        <v>12.645</v>
      </c>
      <c r="K524" s="2"/>
    </row>
    <row r="525" spans="1:11">
      <c r="A525" s="2" t="s">
        <v>31</v>
      </c>
      <c r="B525" s="2">
        <v>1900</v>
      </c>
      <c r="C525" s="2">
        <v>1</v>
      </c>
      <c r="D525" s="2" t="s">
        <v>1056</v>
      </c>
      <c r="E525" s="2">
        <v>77</v>
      </c>
      <c r="F525" s="2">
        <v>1.5680000000000001</v>
      </c>
      <c r="G525" s="2">
        <v>92.02</v>
      </c>
      <c r="H525" s="2">
        <v>20.399999999999999</v>
      </c>
      <c r="I525" s="2"/>
      <c r="J525" s="2">
        <v>11.698499999999999</v>
      </c>
      <c r="K525" s="2"/>
    </row>
    <row r="526" spans="1:11">
      <c r="A526" s="2" t="s">
        <v>31</v>
      </c>
      <c r="B526" s="2">
        <v>1900</v>
      </c>
      <c r="C526" s="2">
        <v>2</v>
      </c>
      <c r="D526" s="2" t="s">
        <v>1056</v>
      </c>
      <c r="E526" s="2">
        <v>75</v>
      </c>
      <c r="F526" s="2">
        <v>1.4910000000000001</v>
      </c>
      <c r="G526" s="2">
        <v>93.150999999999996</v>
      </c>
      <c r="H526" s="2">
        <v>18</v>
      </c>
      <c r="I526" s="2"/>
      <c r="J526" s="2">
        <v>11.830249999999999</v>
      </c>
      <c r="K526" s="2"/>
    </row>
    <row r="527" spans="1:11">
      <c r="A527" s="2" t="s">
        <v>31</v>
      </c>
      <c r="B527" s="2">
        <v>1900</v>
      </c>
      <c r="C527" s="2">
        <v>3</v>
      </c>
      <c r="D527" s="2" t="s">
        <v>1056</v>
      </c>
      <c r="E527" s="2">
        <v>74</v>
      </c>
      <c r="F527" s="2">
        <v>1.286</v>
      </c>
      <c r="G527" s="2">
        <v>92.155000000000001</v>
      </c>
      <c r="H527" s="2">
        <v>13.75</v>
      </c>
      <c r="I527" s="2"/>
      <c r="J527" s="2">
        <v>11.680125</v>
      </c>
      <c r="K527" s="2"/>
    </row>
    <row r="528" spans="1:11">
      <c r="A528" s="2" t="s">
        <v>31</v>
      </c>
      <c r="B528" s="2">
        <v>1900</v>
      </c>
      <c r="C528" s="2">
        <v>4</v>
      </c>
      <c r="D528" s="2" t="s">
        <v>1056</v>
      </c>
      <c r="E528" s="2">
        <v>77</v>
      </c>
      <c r="F528" s="2">
        <v>1.444</v>
      </c>
      <c r="G528" s="2">
        <v>100.099</v>
      </c>
      <c r="H528" s="2">
        <v>19.399999999999999</v>
      </c>
      <c r="I528" s="2"/>
      <c r="J528" s="2">
        <v>12.692875000000001</v>
      </c>
      <c r="K528" s="2"/>
    </row>
    <row r="529" spans="1:11">
      <c r="A529" s="2" t="s">
        <v>31</v>
      </c>
      <c r="B529" s="2">
        <v>1900</v>
      </c>
      <c r="C529" s="2">
        <v>5</v>
      </c>
      <c r="D529" s="2" t="s">
        <v>1056</v>
      </c>
      <c r="E529" s="2">
        <v>75</v>
      </c>
      <c r="F529" s="2">
        <v>1.587</v>
      </c>
      <c r="G529" s="2">
        <v>102.792</v>
      </c>
      <c r="H529" s="2">
        <v>23.25</v>
      </c>
      <c r="I529" s="2"/>
      <c r="J529" s="2">
        <v>13.047375000000001</v>
      </c>
      <c r="K529" s="2"/>
    </row>
    <row r="530" spans="1:11">
      <c r="A530" s="2" t="s">
        <v>31</v>
      </c>
      <c r="B530" s="2">
        <v>1900</v>
      </c>
      <c r="C530" s="2">
        <v>6</v>
      </c>
      <c r="D530" s="2" t="s">
        <v>1056</v>
      </c>
      <c r="E530" s="2">
        <v>77</v>
      </c>
      <c r="F530" s="2">
        <v>1.46</v>
      </c>
      <c r="G530" s="2">
        <v>93.671999999999997</v>
      </c>
      <c r="H530" s="2">
        <v>28.4</v>
      </c>
      <c r="I530" s="2"/>
      <c r="J530" s="2">
        <v>11.891500000000001</v>
      </c>
      <c r="K530" s="2"/>
    </row>
    <row r="531" spans="1:11">
      <c r="A531" s="2" t="s">
        <v>31</v>
      </c>
      <c r="B531" s="2">
        <v>1900</v>
      </c>
      <c r="C531" s="2">
        <v>7</v>
      </c>
      <c r="D531" s="2" t="s">
        <v>1056</v>
      </c>
      <c r="E531" s="2">
        <v>75</v>
      </c>
      <c r="F531" s="2">
        <v>1.444</v>
      </c>
      <c r="G531" s="2">
        <v>99.075999999999993</v>
      </c>
      <c r="H531" s="2">
        <v>20.399999999999999</v>
      </c>
      <c r="I531" s="2"/>
      <c r="J531" s="2">
        <v>12.565</v>
      </c>
      <c r="K531" s="2"/>
    </row>
    <row r="532" spans="1:11">
      <c r="A532" s="2" t="s">
        <v>31</v>
      </c>
      <c r="B532" s="2">
        <v>1900</v>
      </c>
      <c r="C532" s="2">
        <v>8</v>
      </c>
      <c r="D532" s="2" t="s">
        <v>1056</v>
      </c>
      <c r="E532" s="2">
        <v>77</v>
      </c>
      <c r="F532" s="2">
        <v>1.3959999999999999</v>
      </c>
      <c r="G532" s="2">
        <v>95.650999999999996</v>
      </c>
      <c r="H532" s="2">
        <v>23.2</v>
      </c>
      <c r="I532" s="2"/>
      <c r="J532" s="2">
        <v>12.130875</v>
      </c>
      <c r="K532" s="2"/>
    </row>
    <row r="533" spans="1:11">
      <c r="A533" s="2" t="s">
        <v>31</v>
      </c>
      <c r="B533" s="2">
        <v>2000</v>
      </c>
      <c r="C533" s="2">
        <v>1</v>
      </c>
      <c r="D533" s="2" t="s">
        <v>1056</v>
      </c>
      <c r="E533" s="2">
        <v>74</v>
      </c>
      <c r="F533" s="2">
        <v>1.3959999999999999</v>
      </c>
      <c r="G533" s="2">
        <v>90.662000000000006</v>
      </c>
      <c r="H533" s="2">
        <v>22.25</v>
      </c>
      <c r="I533" s="2"/>
      <c r="J533" s="2">
        <v>11.507250000000001</v>
      </c>
      <c r="K533" s="2"/>
    </row>
    <row r="534" spans="1:11">
      <c r="A534" s="2" t="s">
        <v>31</v>
      </c>
      <c r="B534" s="2">
        <v>2000</v>
      </c>
      <c r="C534" s="2">
        <v>2</v>
      </c>
      <c r="D534" s="2" t="s">
        <v>1056</v>
      </c>
      <c r="E534" s="2">
        <v>72</v>
      </c>
      <c r="F534" s="2">
        <v>1.508</v>
      </c>
      <c r="G534" s="2">
        <v>87.968000000000004</v>
      </c>
      <c r="H534" s="2">
        <v>17.75</v>
      </c>
      <c r="I534" s="2"/>
      <c r="J534" s="2">
        <v>11.1845</v>
      </c>
      <c r="K534" s="2"/>
    </row>
    <row r="535" spans="1:11">
      <c r="A535" s="2" t="s">
        <v>31</v>
      </c>
      <c r="B535" s="2">
        <v>2000</v>
      </c>
      <c r="C535" s="2">
        <v>3</v>
      </c>
      <c r="D535" s="2" t="s">
        <v>1056</v>
      </c>
      <c r="E535" s="2">
        <v>73</v>
      </c>
      <c r="F535" s="2">
        <v>1.5229999999999999</v>
      </c>
      <c r="G535" s="2">
        <v>93.933999999999997</v>
      </c>
      <c r="H535" s="2">
        <v>24.25</v>
      </c>
      <c r="I535" s="2"/>
      <c r="J535" s="2">
        <v>11.932124999999999</v>
      </c>
      <c r="K535" s="2"/>
    </row>
    <row r="536" spans="1:11">
      <c r="A536" s="2" t="s">
        <v>31</v>
      </c>
      <c r="B536" s="2">
        <v>2000</v>
      </c>
      <c r="C536" s="2">
        <v>4</v>
      </c>
      <c r="D536" s="2" t="s">
        <v>1056</v>
      </c>
      <c r="E536" s="2">
        <v>72</v>
      </c>
      <c r="F536" s="2">
        <v>1.46</v>
      </c>
      <c r="G536" s="2">
        <v>88.778000000000006</v>
      </c>
      <c r="H536" s="2">
        <v>23.75</v>
      </c>
      <c r="I536" s="2"/>
      <c r="J536" s="2">
        <v>11.27975</v>
      </c>
      <c r="K536" s="2"/>
    </row>
    <row r="537" spans="1:11">
      <c r="A537" s="2" t="s">
        <v>31</v>
      </c>
      <c r="B537" s="2">
        <v>2000</v>
      </c>
      <c r="C537" s="2">
        <v>5</v>
      </c>
      <c r="D537" s="2" t="s">
        <v>1056</v>
      </c>
      <c r="E537" s="2">
        <v>73</v>
      </c>
      <c r="F537" s="2">
        <v>1.5389999999999999</v>
      </c>
      <c r="G537" s="2">
        <v>94.858000000000004</v>
      </c>
      <c r="H537" s="2">
        <v>23</v>
      </c>
      <c r="I537" s="2"/>
      <c r="J537" s="2">
        <v>12.049625000000001</v>
      </c>
      <c r="K537" s="2"/>
    </row>
    <row r="538" spans="1:11">
      <c r="A538" s="2" t="s">
        <v>31</v>
      </c>
      <c r="B538" s="2">
        <v>2000</v>
      </c>
      <c r="C538" s="2">
        <v>6</v>
      </c>
      <c r="D538" s="2" t="s">
        <v>1056</v>
      </c>
      <c r="E538" s="2">
        <v>72</v>
      </c>
      <c r="F538" s="2">
        <v>1.603</v>
      </c>
      <c r="G538" s="2">
        <v>98.795000000000002</v>
      </c>
      <c r="H538" s="2">
        <v>21</v>
      </c>
      <c r="I538" s="2"/>
      <c r="J538" s="2">
        <v>12.54975</v>
      </c>
      <c r="K538" s="2"/>
    </row>
    <row r="539" spans="1:11">
      <c r="A539" s="2" t="s">
        <v>31</v>
      </c>
      <c r="B539" s="2">
        <v>2000</v>
      </c>
      <c r="C539" s="2">
        <v>7</v>
      </c>
      <c r="D539" s="2" t="s">
        <v>1056</v>
      </c>
      <c r="E539" s="2">
        <v>73</v>
      </c>
      <c r="F539" s="2">
        <v>1.5069999999999999</v>
      </c>
      <c r="G539" s="2">
        <v>90.185000000000002</v>
      </c>
      <c r="H539" s="2">
        <v>20.5</v>
      </c>
      <c r="I539" s="2"/>
      <c r="J539" s="2">
        <v>11.461499999999999</v>
      </c>
      <c r="K539" s="2"/>
    </row>
    <row r="540" spans="1:11">
      <c r="A540" s="2" t="s">
        <v>31</v>
      </c>
      <c r="B540" s="2">
        <v>2000</v>
      </c>
      <c r="C540" s="2">
        <v>8</v>
      </c>
      <c r="D540" s="2" t="s">
        <v>1056</v>
      </c>
      <c r="E540" s="2">
        <v>71</v>
      </c>
      <c r="F540" s="2">
        <v>1.4119999999999999</v>
      </c>
      <c r="G540" s="2">
        <v>92.051000000000002</v>
      </c>
      <c r="H540" s="2">
        <v>25.5</v>
      </c>
      <c r="I540" s="2"/>
      <c r="J540" s="2">
        <v>11.682874999999999</v>
      </c>
      <c r="K540" s="2"/>
    </row>
    <row r="541" spans="1:11">
      <c r="A541" s="2" t="s">
        <v>31</v>
      </c>
      <c r="B541" s="2">
        <v>2100</v>
      </c>
      <c r="C541" s="2">
        <v>1</v>
      </c>
      <c r="D541" s="2" t="s">
        <v>1056</v>
      </c>
      <c r="E541" s="2">
        <v>69</v>
      </c>
      <c r="F541" s="2">
        <v>1.6659999999999999</v>
      </c>
      <c r="G541" s="2">
        <v>93.677999999999997</v>
      </c>
      <c r="H541" s="2">
        <v>29.25</v>
      </c>
      <c r="I541" s="2"/>
      <c r="J541" s="2">
        <v>11.917999999999999</v>
      </c>
      <c r="K541" s="2"/>
    </row>
    <row r="542" spans="1:11">
      <c r="A542" s="2" t="s">
        <v>31</v>
      </c>
      <c r="B542" s="2">
        <v>2100</v>
      </c>
      <c r="C542" s="2">
        <v>2</v>
      </c>
      <c r="D542" s="2" t="s">
        <v>1056</v>
      </c>
      <c r="E542" s="2">
        <v>68</v>
      </c>
      <c r="F542" s="2">
        <v>1.647</v>
      </c>
      <c r="G542" s="2">
        <v>95.998999999999995</v>
      </c>
      <c r="H542" s="2">
        <v>14</v>
      </c>
      <c r="I542" s="2"/>
      <c r="J542" s="2">
        <v>12.20575</v>
      </c>
      <c r="K542" s="2"/>
    </row>
    <row r="543" spans="1:11">
      <c r="A543" s="2" t="s">
        <v>31</v>
      </c>
      <c r="B543" s="2">
        <v>2100</v>
      </c>
      <c r="C543" s="2">
        <v>3</v>
      </c>
      <c r="D543" s="2" t="s">
        <v>1056</v>
      </c>
      <c r="E543" s="2">
        <v>68</v>
      </c>
      <c r="F543" s="2">
        <v>1.476</v>
      </c>
      <c r="G543" s="2">
        <v>92.106999999999999</v>
      </c>
      <c r="H543" s="2">
        <v>22</v>
      </c>
      <c r="I543" s="2"/>
      <c r="J543" s="2">
        <v>11.697875</v>
      </c>
      <c r="K543" s="2"/>
    </row>
    <row r="544" spans="1:11">
      <c r="A544" s="2" t="s">
        <v>31</v>
      </c>
      <c r="B544" s="2">
        <v>2100</v>
      </c>
      <c r="C544" s="2">
        <v>4</v>
      </c>
      <c r="D544" s="2" t="s">
        <v>1056</v>
      </c>
      <c r="E544" s="2">
        <v>69</v>
      </c>
      <c r="F544" s="2">
        <v>1.5169999999999999</v>
      </c>
      <c r="G544" s="2">
        <v>97.122</v>
      </c>
      <c r="H544" s="2">
        <v>22</v>
      </c>
      <c r="I544" s="2"/>
      <c r="J544" s="2">
        <v>12.329874999999999</v>
      </c>
      <c r="K544" s="2"/>
    </row>
    <row r="545" spans="1:11">
      <c r="A545" s="2" t="s">
        <v>31</v>
      </c>
      <c r="B545" s="2">
        <v>2100</v>
      </c>
      <c r="C545" s="2">
        <v>5</v>
      </c>
      <c r="D545" s="2" t="s">
        <v>1056</v>
      </c>
      <c r="E545" s="2">
        <v>69</v>
      </c>
      <c r="F545" s="2">
        <v>1.591</v>
      </c>
      <c r="G545" s="2">
        <v>98.393000000000001</v>
      </c>
      <c r="H545" s="2">
        <v>25</v>
      </c>
      <c r="I545" s="2"/>
      <c r="J545" s="2">
        <v>12.497999999999999</v>
      </c>
      <c r="K545" s="2"/>
    </row>
    <row r="546" spans="1:11">
      <c r="A546" s="2" t="s">
        <v>31</v>
      </c>
      <c r="B546" s="2">
        <v>2100</v>
      </c>
      <c r="C546" s="2">
        <v>6</v>
      </c>
      <c r="D546" s="2" t="s">
        <v>1056</v>
      </c>
      <c r="E546" s="2">
        <v>70</v>
      </c>
      <c r="F546" s="2">
        <v>1.61</v>
      </c>
      <c r="G546" s="2">
        <v>98.236000000000004</v>
      </c>
      <c r="H546" s="2">
        <v>23.5</v>
      </c>
      <c r="I546" s="2"/>
      <c r="J546" s="2">
        <v>12.48075</v>
      </c>
      <c r="K546" s="2"/>
    </row>
    <row r="547" spans="1:11">
      <c r="A547" s="2" t="s">
        <v>31</v>
      </c>
      <c r="B547" s="2">
        <v>2100</v>
      </c>
      <c r="C547" s="2">
        <v>7</v>
      </c>
      <c r="D547" s="2" t="s">
        <v>1056</v>
      </c>
      <c r="E547" s="2">
        <v>69</v>
      </c>
      <c r="F547" s="2">
        <v>1.462</v>
      </c>
      <c r="G547" s="2">
        <v>97.417000000000002</v>
      </c>
      <c r="H547" s="2">
        <v>23.25</v>
      </c>
      <c r="I547" s="2"/>
      <c r="J547" s="2">
        <v>12.359875000000001</v>
      </c>
      <c r="K547" s="2"/>
    </row>
    <row r="548" spans="1:11">
      <c r="A548" s="2" t="s">
        <v>31</v>
      </c>
      <c r="B548" s="2">
        <v>2100</v>
      </c>
      <c r="C548" s="2">
        <v>8</v>
      </c>
      <c r="D548" s="2" t="s">
        <v>1056</v>
      </c>
      <c r="E548" s="2">
        <v>68</v>
      </c>
      <c r="F548" s="2">
        <v>1.462</v>
      </c>
      <c r="G548" s="2">
        <v>96.724999999999994</v>
      </c>
      <c r="H548" s="2">
        <v>25</v>
      </c>
      <c r="I548" s="2"/>
      <c r="J548" s="2">
        <v>12.273375</v>
      </c>
      <c r="K548" s="2"/>
    </row>
    <row r="549" spans="1:11">
      <c r="A549" s="2" t="s">
        <v>31</v>
      </c>
      <c r="B549" s="2">
        <v>2101</v>
      </c>
      <c r="C549" s="2">
        <v>1</v>
      </c>
      <c r="D549" s="2" t="s">
        <v>1056</v>
      </c>
      <c r="E549" s="2">
        <v>52</v>
      </c>
      <c r="F549" s="2">
        <v>1.466</v>
      </c>
      <c r="G549" s="2">
        <v>84.171000000000006</v>
      </c>
      <c r="H549" s="2">
        <v>11.6666666666667</v>
      </c>
      <c r="I549" s="2"/>
      <c r="J549" s="2">
        <v>10.704625</v>
      </c>
      <c r="K549" s="2"/>
    </row>
    <row r="550" spans="1:11">
      <c r="A550" s="2" t="s">
        <v>31</v>
      </c>
      <c r="B550" s="2">
        <v>2101</v>
      </c>
      <c r="C550" s="2">
        <v>2</v>
      </c>
      <c r="D550" s="2" t="s">
        <v>1056</v>
      </c>
      <c r="E550" s="2">
        <v>51</v>
      </c>
      <c r="F550" s="2">
        <v>1.5109999999999999</v>
      </c>
      <c r="G550" s="2">
        <v>82.843999999999994</v>
      </c>
      <c r="H550" s="2">
        <v>18</v>
      </c>
      <c r="I550" s="2"/>
      <c r="J550" s="2">
        <v>10.544375</v>
      </c>
      <c r="K550" s="2"/>
    </row>
    <row r="551" spans="1:11">
      <c r="A551" s="2" t="s">
        <v>31</v>
      </c>
      <c r="B551" s="2">
        <v>2101</v>
      </c>
      <c r="C551" s="2">
        <v>3</v>
      </c>
      <c r="D551" s="2" t="s">
        <v>1056</v>
      </c>
      <c r="E551" s="2">
        <v>51</v>
      </c>
      <c r="F551" s="2">
        <v>1.444</v>
      </c>
      <c r="G551" s="2">
        <v>84.012</v>
      </c>
      <c r="H551" s="2">
        <v>25.3333333333333</v>
      </c>
      <c r="I551" s="2"/>
      <c r="J551" s="2">
        <v>10.682</v>
      </c>
      <c r="K551" s="2"/>
    </row>
    <row r="552" spans="1:11">
      <c r="A552" s="2" t="s">
        <v>31</v>
      </c>
      <c r="B552" s="2">
        <v>2101</v>
      </c>
      <c r="C552" s="2">
        <v>4</v>
      </c>
      <c r="D552" s="2" t="s">
        <v>1056</v>
      </c>
      <c r="E552" s="2">
        <v>52</v>
      </c>
      <c r="F552" s="2">
        <v>1.665</v>
      </c>
      <c r="G552" s="2">
        <v>98.513999999999996</v>
      </c>
      <c r="H552" s="2">
        <v>27.6666666666667</v>
      </c>
      <c r="I552" s="2"/>
      <c r="J552" s="2">
        <v>12.522375</v>
      </c>
      <c r="K552" s="2"/>
    </row>
    <row r="553" spans="1:11">
      <c r="A553" s="2" t="s">
        <v>31</v>
      </c>
      <c r="B553" s="2">
        <v>2101</v>
      </c>
      <c r="C553" s="2">
        <v>5</v>
      </c>
      <c r="D553" s="2" t="s">
        <v>1056</v>
      </c>
      <c r="E553" s="2">
        <v>51</v>
      </c>
      <c r="F553" s="2">
        <v>1.6879999999999999</v>
      </c>
      <c r="G553" s="2">
        <v>91.694999999999993</v>
      </c>
      <c r="H553" s="2">
        <v>12</v>
      </c>
      <c r="I553" s="2"/>
      <c r="J553" s="2">
        <v>11.672874999999999</v>
      </c>
      <c r="K553" s="2"/>
    </row>
    <row r="554" spans="1:11">
      <c r="A554" s="2" t="s">
        <v>31</v>
      </c>
      <c r="B554" s="2">
        <v>2101</v>
      </c>
      <c r="C554" s="2">
        <v>6</v>
      </c>
      <c r="D554" s="2" t="s">
        <v>1056</v>
      </c>
      <c r="E554" s="2">
        <v>51</v>
      </c>
      <c r="F554" s="2">
        <v>1.7549999999999999</v>
      </c>
      <c r="G554" s="2">
        <v>90.247</v>
      </c>
      <c r="H554" s="2">
        <v>19</v>
      </c>
      <c r="I554" s="2"/>
      <c r="J554" s="2">
        <v>11.500249999999999</v>
      </c>
      <c r="K554" s="2"/>
    </row>
    <row r="555" spans="1:11">
      <c r="A555" s="2" t="s">
        <v>31</v>
      </c>
      <c r="B555" s="2">
        <v>2101</v>
      </c>
      <c r="C555" s="2">
        <v>7</v>
      </c>
      <c r="D555" s="2" t="s">
        <v>1056</v>
      </c>
      <c r="E555" s="2">
        <v>51</v>
      </c>
      <c r="F555" s="2">
        <v>1.488</v>
      </c>
      <c r="G555" s="2">
        <v>89.114000000000004</v>
      </c>
      <c r="H555" s="2">
        <v>12</v>
      </c>
      <c r="I555" s="2"/>
      <c r="J555" s="2">
        <v>11.32525</v>
      </c>
      <c r="K555" s="2"/>
    </row>
    <row r="556" spans="1:11">
      <c r="A556" s="2" t="s">
        <v>31</v>
      </c>
      <c r="B556" s="2">
        <v>2101</v>
      </c>
      <c r="C556" s="2">
        <v>8</v>
      </c>
      <c r="D556" s="2" t="s">
        <v>1056</v>
      </c>
      <c r="E556" s="2">
        <v>50</v>
      </c>
      <c r="F556" s="2">
        <v>1.6659999999999999</v>
      </c>
      <c r="G556" s="2">
        <v>88.893000000000001</v>
      </c>
      <c r="H556" s="2">
        <v>12.3333333333333</v>
      </c>
      <c r="I556" s="2"/>
      <c r="J556" s="2">
        <v>11.319875</v>
      </c>
      <c r="K556" s="2"/>
    </row>
    <row r="557" spans="1:11" hidden="1">
      <c r="A557" s="2" t="s">
        <v>815</v>
      </c>
      <c r="B557" s="2">
        <v>800</v>
      </c>
      <c r="C557" s="2">
        <v>1</v>
      </c>
      <c r="D557" s="2" t="s">
        <v>944</v>
      </c>
      <c r="E557" s="2">
        <v>90</v>
      </c>
      <c r="F557" s="2">
        <v>0</v>
      </c>
      <c r="G557" s="2">
        <v>0</v>
      </c>
      <c r="H557" s="2">
        <v>10.8333333333333</v>
      </c>
      <c r="I557" s="2"/>
      <c r="J557" s="2">
        <v>0</v>
      </c>
      <c r="K557" s="2"/>
    </row>
    <row r="558" spans="1:11" hidden="1">
      <c r="A558" s="2" t="s">
        <v>815</v>
      </c>
      <c r="B558" s="2">
        <v>800</v>
      </c>
      <c r="C558" s="2">
        <v>2</v>
      </c>
      <c r="D558" s="2" t="s">
        <v>944</v>
      </c>
      <c r="E558" s="2">
        <v>90</v>
      </c>
      <c r="F558" s="2">
        <v>0</v>
      </c>
      <c r="G558" s="2">
        <v>0</v>
      </c>
      <c r="H558" s="2">
        <v>9.8333333333333304</v>
      </c>
      <c r="I558" s="2"/>
      <c r="J558" s="2">
        <v>0</v>
      </c>
      <c r="K558" s="2"/>
    </row>
    <row r="559" spans="1:11" hidden="1">
      <c r="A559" s="2" t="s">
        <v>815</v>
      </c>
      <c r="B559" s="2">
        <v>1000</v>
      </c>
      <c r="C559" s="2">
        <v>1</v>
      </c>
      <c r="D559" s="2" t="s">
        <v>944</v>
      </c>
      <c r="E559" s="2">
        <v>90</v>
      </c>
      <c r="F559" s="2">
        <v>0</v>
      </c>
      <c r="G559" s="2">
        <v>0</v>
      </c>
      <c r="H559" s="2">
        <v>10.3333333333333</v>
      </c>
      <c r="I559" s="2"/>
      <c r="J559" s="2">
        <v>0</v>
      </c>
      <c r="K559" s="2"/>
    </row>
    <row r="560" spans="1:11" hidden="1">
      <c r="A560" s="2" t="s">
        <v>815</v>
      </c>
      <c r="B560" s="2">
        <v>1000</v>
      </c>
      <c r="C560" s="2">
        <v>2</v>
      </c>
      <c r="D560" s="2" t="s">
        <v>944</v>
      </c>
      <c r="E560" s="2">
        <v>90</v>
      </c>
      <c r="F560" s="2">
        <v>0</v>
      </c>
      <c r="G560" s="2">
        <v>0</v>
      </c>
      <c r="H560" s="2">
        <v>10</v>
      </c>
      <c r="I560" s="2"/>
      <c r="J560" s="2">
        <v>0</v>
      </c>
      <c r="K560" s="2"/>
    </row>
    <row r="561" spans="1:11" hidden="1">
      <c r="A561" s="2" t="s">
        <v>815</v>
      </c>
      <c r="B561" s="2">
        <v>600</v>
      </c>
      <c r="C561" s="2">
        <v>1</v>
      </c>
      <c r="D561" s="2" t="s">
        <v>933</v>
      </c>
      <c r="E561" s="2">
        <v>90</v>
      </c>
      <c r="F561" s="2"/>
      <c r="G561" s="2"/>
      <c r="H561" s="2">
        <v>12.3333333333333</v>
      </c>
      <c r="I561" s="2"/>
      <c r="J561" s="2">
        <v>0</v>
      </c>
      <c r="K561" s="2"/>
    </row>
    <row r="562" spans="1:11" hidden="1">
      <c r="A562" s="2" t="s">
        <v>815</v>
      </c>
      <c r="B562" s="2">
        <v>800</v>
      </c>
      <c r="C562" s="2">
        <v>1</v>
      </c>
      <c r="D562" s="2" t="s">
        <v>933</v>
      </c>
      <c r="E562" s="2">
        <v>90</v>
      </c>
      <c r="F562" s="2">
        <v>0</v>
      </c>
      <c r="G562" s="2">
        <v>0</v>
      </c>
      <c r="H562" s="2">
        <v>12.1666666666667</v>
      </c>
      <c r="I562" s="2"/>
      <c r="J562" s="2">
        <v>0</v>
      </c>
      <c r="K562" s="2"/>
    </row>
    <row r="563" spans="1:11" hidden="1">
      <c r="A563" s="2" t="s">
        <v>815</v>
      </c>
      <c r="B563" s="2">
        <v>1100</v>
      </c>
      <c r="C563" s="2">
        <v>1</v>
      </c>
      <c r="D563" s="2" t="s">
        <v>933</v>
      </c>
      <c r="E563" s="2">
        <v>90</v>
      </c>
      <c r="F563" s="2">
        <v>0</v>
      </c>
      <c r="G563" s="2">
        <v>0</v>
      </c>
      <c r="H563" s="2">
        <v>13.5</v>
      </c>
      <c r="I563" s="2"/>
      <c r="J563" s="2">
        <v>0</v>
      </c>
      <c r="K563" s="2"/>
    </row>
    <row r="564" spans="1:11" hidden="1">
      <c r="A564" s="2" t="s">
        <v>815</v>
      </c>
      <c r="B564" s="2">
        <v>208</v>
      </c>
      <c r="C564" s="2">
        <v>1</v>
      </c>
      <c r="D564" s="2" t="s">
        <v>816</v>
      </c>
      <c r="E564" s="2">
        <v>91</v>
      </c>
      <c r="F564" s="2">
        <v>0</v>
      </c>
      <c r="G564" s="2">
        <v>0</v>
      </c>
      <c r="H564" s="2">
        <v>19.1666666666667</v>
      </c>
      <c r="I564" s="2"/>
      <c r="J564" s="2">
        <v>0</v>
      </c>
      <c r="K564" s="2"/>
    </row>
    <row r="565" spans="1:11" hidden="1">
      <c r="A565" s="2" t="s">
        <v>815</v>
      </c>
      <c r="B565" s="2">
        <v>208</v>
      </c>
      <c r="C565" s="2">
        <v>2</v>
      </c>
      <c r="D565" s="2" t="s">
        <v>816</v>
      </c>
      <c r="E565" s="2">
        <v>90</v>
      </c>
      <c r="F565" s="2"/>
      <c r="G565" s="2"/>
      <c r="H565" s="2">
        <v>19.5</v>
      </c>
      <c r="I565" s="2"/>
      <c r="J565" s="2">
        <v>0</v>
      </c>
      <c r="K565" s="2"/>
    </row>
    <row r="566" spans="1:11" hidden="1">
      <c r="A566" s="2" t="s">
        <v>815</v>
      </c>
      <c r="B566" s="2">
        <v>208</v>
      </c>
      <c r="C566" s="2">
        <v>3</v>
      </c>
      <c r="D566" s="2" t="s">
        <v>816</v>
      </c>
      <c r="E566" s="2">
        <v>90</v>
      </c>
      <c r="F566" s="2">
        <v>0</v>
      </c>
      <c r="G566" s="2">
        <v>0</v>
      </c>
      <c r="H566" s="2">
        <v>20.2</v>
      </c>
      <c r="I566" s="2"/>
      <c r="J566" s="2">
        <v>0</v>
      </c>
      <c r="K566" s="2"/>
    </row>
    <row r="567" spans="1:11" hidden="1">
      <c r="A567" s="2" t="s">
        <v>815</v>
      </c>
      <c r="B567" s="2">
        <v>208</v>
      </c>
      <c r="C567" s="2">
        <v>4</v>
      </c>
      <c r="D567" s="2" t="s">
        <v>816</v>
      </c>
      <c r="E567" s="2">
        <v>90</v>
      </c>
      <c r="F567" s="2">
        <v>0</v>
      </c>
      <c r="G567" s="2">
        <v>0</v>
      </c>
      <c r="H567" s="2">
        <v>19.3333333333333</v>
      </c>
      <c r="I567" s="2"/>
      <c r="J567" s="2">
        <v>0</v>
      </c>
      <c r="K567" s="2"/>
    </row>
    <row r="568" spans="1:11" hidden="1">
      <c r="A568" s="2" t="s">
        <v>815</v>
      </c>
      <c r="B568" s="2">
        <v>416</v>
      </c>
      <c r="C568" s="2">
        <v>1</v>
      </c>
      <c r="D568" s="2" t="s">
        <v>816</v>
      </c>
      <c r="E568" s="2">
        <v>90</v>
      </c>
      <c r="F568" s="2"/>
      <c r="G568" s="2"/>
      <c r="H568" s="2">
        <v>19.5</v>
      </c>
      <c r="I568" s="2"/>
      <c r="J568" s="2">
        <v>0</v>
      </c>
      <c r="K568" s="2"/>
    </row>
    <row r="569" spans="1:11" hidden="1">
      <c r="A569" s="2" t="s">
        <v>815</v>
      </c>
      <c r="B569" s="2">
        <v>416</v>
      </c>
      <c r="C569" s="2">
        <v>2</v>
      </c>
      <c r="D569" s="2" t="s">
        <v>816</v>
      </c>
      <c r="E569" s="2">
        <v>90</v>
      </c>
      <c r="F569" s="2">
        <v>0</v>
      </c>
      <c r="G569" s="2">
        <v>0</v>
      </c>
      <c r="H569" s="2">
        <v>19</v>
      </c>
      <c r="I569" s="2"/>
      <c r="J569" s="2">
        <v>0</v>
      </c>
      <c r="K569" s="2"/>
    </row>
    <row r="570" spans="1:11" hidden="1">
      <c r="A570" s="2" t="s">
        <v>815</v>
      </c>
      <c r="B570" s="2">
        <v>416</v>
      </c>
      <c r="C570" s="2">
        <v>3</v>
      </c>
      <c r="D570" s="2" t="s">
        <v>816</v>
      </c>
      <c r="E570" s="2">
        <v>90</v>
      </c>
      <c r="F570" s="2">
        <v>0</v>
      </c>
      <c r="G570" s="2">
        <v>0</v>
      </c>
      <c r="H570" s="2">
        <v>19</v>
      </c>
      <c r="I570" s="2"/>
      <c r="J570" s="2">
        <v>0</v>
      </c>
      <c r="K570" s="2"/>
    </row>
    <row r="571" spans="1:11" hidden="1">
      <c r="A571" s="2" t="s">
        <v>815</v>
      </c>
      <c r="B571" s="2">
        <v>416</v>
      </c>
      <c r="C571" s="2">
        <v>4</v>
      </c>
      <c r="D571" s="2" t="s">
        <v>816</v>
      </c>
      <c r="E571" s="2">
        <v>90</v>
      </c>
      <c r="F571" s="2"/>
      <c r="G571" s="2"/>
      <c r="H571" s="2">
        <v>19.8333333333333</v>
      </c>
      <c r="I571" s="2"/>
      <c r="J571" s="2">
        <v>0</v>
      </c>
      <c r="K571" s="2"/>
    </row>
    <row r="572" spans="1:11" hidden="1">
      <c r="A572" s="2" t="s">
        <v>815</v>
      </c>
      <c r="B572" s="2">
        <v>625</v>
      </c>
      <c r="C572" s="2">
        <v>1</v>
      </c>
      <c r="D572" s="2" t="s">
        <v>816</v>
      </c>
      <c r="E572" s="2">
        <v>90</v>
      </c>
      <c r="F572" s="2">
        <v>0</v>
      </c>
      <c r="G572" s="2">
        <v>0</v>
      </c>
      <c r="H572" s="2">
        <v>19.6666666666667</v>
      </c>
      <c r="I572" s="2"/>
      <c r="J572" s="2">
        <v>0</v>
      </c>
      <c r="K572" s="2"/>
    </row>
    <row r="573" spans="1:11" hidden="1">
      <c r="A573" s="2" t="s">
        <v>815</v>
      </c>
      <c r="B573" s="2">
        <v>625</v>
      </c>
      <c r="C573" s="2">
        <v>2</v>
      </c>
      <c r="D573" s="2" t="s">
        <v>816</v>
      </c>
      <c r="E573" s="2">
        <v>90</v>
      </c>
      <c r="F573" s="2">
        <v>0</v>
      </c>
      <c r="G573" s="2">
        <v>0</v>
      </c>
      <c r="H573" s="2">
        <v>19.8333333333333</v>
      </c>
      <c r="I573" s="2"/>
      <c r="J573" s="2">
        <v>0</v>
      </c>
      <c r="K573" s="2"/>
    </row>
    <row r="574" spans="1:11" hidden="1">
      <c r="A574" s="2" t="s">
        <v>815</v>
      </c>
      <c r="B574" s="2">
        <v>625</v>
      </c>
      <c r="C574" s="2">
        <v>3</v>
      </c>
      <c r="D574" s="2" t="s">
        <v>816</v>
      </c>
      <c r="E574" s="2">
        <v>90</v>
      </c>
      <c r="F574" s="2">
        <v>0</v>
      </c>
      <c r="G574" s="2">
        <v>0</v>
      </c>
      <c r="H574" s="2">
        <v>19.6666666666667</v>
      </c>
      <c r="I574" s="2"/>
      <c r="J574" s="2">
        <v>0</v>
      </c>
      <c r="K574" s="2"/>
    </row>
    <row r="575" spans="1:11" hidden="1">
      <c r="A575" s="2" t="s">
        <v>815</v>
      </c>
      <c r="B575" s="2">
        <v>625</v>
      </c>
      <c r="C575" s="2">
        <v>4</v>
      </c>
      <c r="D575" s="2" t="s">
        <v>816</v>
      </c>
      <c r="E575" s="2">
        <v>90</v>
      </c>
      <c r="F575" s="2">
        <v>0</v>
      </c>
      <c r="G575" s="2">
        <v>0</v>
      </c>
      <c r="H575" s="2">
        <v>19.1666666666667</v>
      </c>
      <c r="I575" s="2"/>
      <c r="J575" s="2">
        <v>0</v>
      </c>
      <c r="K575" s="2"/>
    </row>
    <row r="576" spans="1:11" hidden="1">
      <c r="A576" s="2" t="s">
        <v>815</v>
      </c>
      <c r="B576" s="2">
        <v>833</v>
      </c>
      <c r="C576" s="2">
        <v>1</v>
      </c>
      <c r="D576" s="2" t="s">
        <v>816</v>
      </c>
      <c r="E576" s="2">
        <v>90</v>
      </c>
      <c r="F576" s="2">
        <v>0</v>
      </c>
      <c r="G576" s="2">
        <v>0</v>
      </c>
      <c r="H576" s="2">
        <v>18.8333333333333</v>
      </c>
      <c r="I576" s="2"/>
      <c r="J576" s="2">
        <v>0</v>
      </c>
      <c r="K576" s="2"/>
    </row>
    <row r="577" spans="1:11" hidden="1">
      <c r="A577" s="2" t="s">
        <v>815</v>
      </c>
      <c r="B577" s="2">
        <v>833</v>
      </c>
      <c r="C577" s="2">
        <v>2</v>
      </c>
      <c r="D577" s="2" t="s">
        <v>816</v>
      </c>
      <c r="E577" s="2">
        <v>90</v>
      </c>
      <c r="F577" s="2">
        <v>0</v>
      </c>
      <c r="G577" s="2">
        <v>0</v>
      </c>
      <c r="H577" s="2">
        <v>19.3333333333333</v>
      </c>
      <c r="I577" s="2"/>
      <c r="J577" s="2">
        <v>0</v>
      </c>
      <c r="K577" s="2"/>
    </row>
    <row r="578" spans="1:11" hidden="1">
      <c r="A578" s="2" t="s">
        <v>815</v>
      </c>
      <c r="B578" s="2">
        <v>833</v>
      </c>
      <c r="C578" s="2">
        <v>3</v>
      </c>
      <c r="D578" s="2" t="s">
        <v>816</v>
      </c>
      <c r="E578" s="2">
        <v>90</v>
      </c>
      <c r="F578" s="2">
        <v>0</v>
      </c>
      <c r="G578" s="2">
        <v>0</v>
      </c>
      <c r="H578" s="2">
        <v>19.5</v>
      </c>
      <c r="I578" s="2"/>
      <c r="J578" s="2">
        <v>0</v>
      </c>
      <c r="K578" s="2"/>
    </row>
    <row r="579" spans="1:11" hidden="1">
      <c r="A579" s="2" t="s">
        <v>815</v>
      </c>
      <c r="B579" s="2">
        <v>833</v>
      </c>
      <c r="C579" s="2">
        <v>4</v>
      </c>
      <c r="D579" s="2" t="s">
        <v>816</v>
      </c>
      <c r="E579" s="2">
        <v>90</v>
      </c>
      <c r="F579" s="2">
        <v>0</v>
      </c>
      <c r="G579" s="2">
        <v>0</v>
      </c>
      <c r="H579" s="2">
        <v>20.6666666666667</v>
      </c>
      <c r="I579" s="2"/>
      <c r="J579" s="2">
        <v>0</v>
      </c>
      <c r="K579" s="2"/>
    </row>
    <row r="580" spans="1:11" hidden="1">
      <c r="A580" s="2" t="s">
        <v>815</v>
      </c>
      <c r="B580" s="2">
        <v>1041</v>
      </c>
      <c r="C580" s="2">
        <v>1</v>
      </c>
      <c r="D580" s="2" t="s">
        <v>816</v>
      </c>
      <c r="E580" s="2">
        <v>90</v>
      </c>
      <c r="F580" s="2">
        <v>0</v>
      </c>
      <c r="G580" s="2">
        <v>0</v>
      </c>
      <c r="H580" s="2">
        <v>19.8</v>
      </c>
      <c r="I580" s="2"/>
      <c r="J580" s="2">
        <v>0</v>
      </c>
      <c r="K580" s="2"/>
    </row>
    <row r="581" spans="1:11" hidden="1">
      <c r="A581" s="2" t="s">
        <v>815</v>
      </c>
      <c r="B581" s="2">
        <v>1041</v>
      </c>
      <c r="C581" s="2">
        <v>2</v>
      </c>
      <c r="D581" s="2" t="s">
        <v>816</v>
      </c>
      <c r="E581" s="2">
        <v>90</v>
      </c>
      <c r="F581" s="2">
        <v>0</v>
      </c>
      <c r="G581" s="2">
        <v>0</v>
      </c>
      <c r="H581" s="2">
        <v>19.6666666666667</v>
      </c>
      <c r="I581" s="2"/>
      <c r="J581" s="2">
        <v>0</v>
      </c>
      <c r="K581" s="2"/>
    </row>
    <row r="582" spans="1:11" hidden="1">
      <c r="A582" s="2" t="s">
        <v>815</v>
      </c>
      <c r="B582" s="2">
        <v>1041</v>
      </c>
      <c r="C582" s="2">
        <v>3</v>
      </c>
      <c r="D582" s="2" t="s">
        <v>816</v>
      </c>
      <c r="E582" s="2">
        <v>90</v>
      </c>
      <c r="F582" s="2">
        <v>0</v>
      </c>
      <c r="G582" s="2">
        <v>0</v>
      </c>
      <c r="H582" s="2">
        <v>19.5</v>
      </c>
      <c r="I582" s="2"/>
      <c r="J582" s="2">
        <v>0</v>
      </c>
      <c r="K582" s="2"/>
    </row>
    <row r="583" spans="1:11" hidden="1">
      <c r="A583" s="2" t="s">
        <v>815</v>
      </c>
      <c r="B583" s="2">
        <v>1041</v>
      </c>
      <c r="C583" s="2">
        <v>4</v>
      </c>
      <c r="D583" s="2" t="s">
        <v>816</v>
      </c>
      <c r="E583" s="2">
        <v>90</v>
      </c>
      <c r="F583" s="2">
        <v>0</v>
      </c>
      <c r="G583" s="2">
        <v>0</v>
      </c>
      <c r="H583" s="2">
        <v>18.5</v>
      </c>
      <c r="I583" s="2"/>
      <c r="J583" s="2">
        <v>0</v>
      </c>
      <c r="K583" s="2"/>
    </row>
    <row r="584" spans="1:11" hidden="1">
      <c r="A584" s="2" t="s">
        <v>815</v>
      </c>
      <c r="B584" s="2">
        <v>1250</v>
      </c>
      <c r="C584" s="2">
        <v>1</v>
      </c>
      <c r="D584" s="2" t="s">
        <v>816</v>
      </c>
      <c r="E584" s="2">
        <v>90</v>
      </c>
      <c r="F584" s="2">
        <v>0</v>
      </c>
      <c r="G584" s="2">
        <v>0</v>
      </c>
      <c r="H584" s="2">
        <v>19.3333333333333</v>
      </c>
      <c r="I584" s="2"/>
      <c r="J584" s="2">
        <v>0</v>
      </c>
      <c r="K584" s="2"/>
    </row>
    <row r="585" spans="1:11" hidden="1">
      <c r="A585" s="2" t="s">
        <v>815</v>
      </c>
      <c r="B585" s="2">
        <v>1250</v>
      </c>
      <c r="C585" s="2">
        <v>2</v>
      </c>
      <c r="D585" s="2" t="s">
        <v>816</v>
      </c>
      <c r="E585" s="2">
        <v>90</v>
      </c>
      <c r="F585" s="2">
        <v>0</v>
      </c>
      <c r="G585" s="2">
        <v>0</v>
      </c>
      <c r="H585" s="2">
        <v>19.8333333333333</v>
      </c>
      <c r="I585" s="2"/>
      <c r="J585" s="2">
        <v>0</v>
      </c>
      <c r="K585" s="2"/>
    </row>
    <row r="586" spans="1:11" hidden="1">
      <c r="A586" s="2" t="s">
        <v>815</v>
      </c>
      <c r="B586" s="2">
        <v>1250</v>
      </c>
      <c r="C586" s="2">
        <v>3</v>
      </c>
      <c r="D586" s="2" t="s">
        <v>816</v>
      </c>
      <c r="E586" s="2">
        <v>90</v>
      </c>
      <c r="F586" s="2">
        <v>0</v>
      </c>
      <c r="G586" s="2">
        <v>0</v>
      </c>
      <c r="H586" s="2">
        <v>18.8333333333333</v>
      </c>
      <c r="I586" s="2"/>
      <c r="J586" s="2">
        <v>0</v>
      </c>
      <c r="K586" s="2"/>
    </row>
    <row r="587" spans="1:11" hidden="1">
      <c r="A587" s="2" t="s">
        <v>815</v>
      </c>
      <c r="B587" s="2">
        <v>1250</v>
      </c>
      <c r="C587" s="2">
        <v>4</v>
      </c>
      <c r="D587" s="2" t="s">
        <v>816</v>
      </c>
      <c r="E587" s="2">
        <v>90</v>
      </c>
      <c r="F587" s="2">
        <v>0</v>
      </c>
      <c r="G587" s="2">
        <v>0</v>
      </c>
      <c r="H587" s="2">
        <v>19.8333333333333</v>
      </c>
      <c r="I587" s="2"/>
      <c r="J587" s="2">
        <v>0</v>
      </c>
      <c r="K587" s="2"/>
    </row>
    <row r="588" spans="1:11" hidden="1">
      <c r="A588" s="2" t="s">
        <v>815</v>
      </c>
      <c r="B588" s="2">
        <v>1458</v>
      </c>
      <c r="C588" s="2">
        <v>1</v>
      </c>
      <c r="D588" s="2" t="s">
        <v>816</v>
      </c>
      <c r="E588" s="2">
        <v>90</v>
      </c>
      <c r="F588" s="2">
        <v>0</v>
      </c>
      <c r="G588" s="2">
        <v>0</v>
      </c>
      <c r="H588" s="2">
        <v>18.3333333333333</v>
      </c>
      <c r="I588" s="2"/>
      <c r="J588" s="2">
        <v>0</v>
      </c>
      <c r="K588" s="2"/>
    </row>
    <row r="589" spans="1:11" hidden="1">
      <c r="A589" s="2" t="s">
        <v>815</v>
      </c>
      <c r="B589" s="2">
        <v>1458</v>
      </c>
      <c r="C589" s="2">
        <v>2</v>
      </c>
      <c r="D589" s="2" t="s">
        <v>816</v>
      </c>
      <c r="E589" s="2">
        <v>90</v>
      </c>
      <c r="F589" s="2">
        <v>0</v>
      </c>
      <c r="G589" s="2">
        <v>0</v>
      </c>
      <c r="H589" s="2">
        <v>19.5</v>
      </c>
      <c r="I589" s="2"/>
      <c r="J589" s="2">
        <v>0</v>
      </c>
      <c r="K589" s="2"/>
    </row>
    <row r="590" spans="1:11" hidden="1">
      <c r="A590" s="2" t="s">
        <v>815</v>
      </c>
      <c r="B590" s="2">
        <v>1458</v>
      </c>
      <c r="C590" s="2">
        <v>3</v>
      </c>
      <c r="D590" s="2" t="s">
        <v>816</v>
      </c>
      <c r="E590" s="2">
        <v>90</v>
      </c>
      <c r="F590" s="2">
        <v>0</v>
      </c>
      <c r="G590" s="2">
        <v>0</v>
      </c>
      <c r="H590" s="2">
        <v>18.8333333333333</v>
      </c>
      <c r="I590" s="2"/>
      <c r="J590" s="2">
        <v>0</v>
      </c>
      <c r="K590" s="2"/>
    </row>
    <row r="591" spans="1:11" hidden="1">
      <c r="A591" s="2" t="s">
        <v>815</v>
      </c>
      <c r="B591" s="2">
        <v>1458</v>
      </c>
      <c r="C591" s="2">
        <v>4</v>
      </c>
      <c r="D591" s="2" t="s">
        <v>816</v>
      </c>
      <c r="E591" s="2">
        <v>90</v>
      </c>
      <c r="F591" s="2">
        <v>0</v>
      </c>
      <c r="G591" s="2">
        <v>0</v>
      </c>
      <c r="H591" s="2">
        <v>18.3333333333333</v>
      </c>
      <c r="I591" s="2"/>
      <c r="J591" s="2">
        <v>0</v>
      </c>
      <c r="K591" s="2"/>
    </row>
    <row r="592" spans="1:11" hidden="1">
      <c r="A592" s="2" t="s">
        <v>815</v>
      </c>
      <c r="B592" s="2">
        <v>1666</v>
      </c>
      <c r="C592" s="2">
        <v>1</v>
      </c>
      <c r="D592" s="2" t="s">
        <v>816</v>
      </c>
      <c r="E592" s="2">
        <v>90</v>
      </c>
      <c r="F592" s="2">
        <v>0</v>
      </c>
      <c r="G592" s="2">
        <v>0</v>
      </c>
      <c r="H592" s="2">
        <v>19.1666666666667</v>
      </c>
      <c r="I592" s="2"/>
      <c r="J592" s="2">
        <v>0</v>
      </c>
      <c r="K592" s="2"/>
    </row>
    <row r="593" spans="1:11" hidden="1">
      <c r="A593" s="2" t="s">
        <v>815</v>
      </c>
      <c r="B593" s="2">
        <v>1666</v>
      </c>
      <c r="C593" s="2">
        <v>2</v>
      </c>
      <c r="D593" s="2" t="s">
        <v>816</v>
      </c>
      <c r="E593" s="2">
        <v>90</v>
      </c>
      <c r="F593" s="2">
        <v>0</v>
      </c>
      <c r="G593" s="2">
        <v>0</v>
      </c>
      <c r="H593" s="2">
        <v>19</v>
      </c>
      <c r="I593" s="2"/>
      <c r="J593" s="2">
        <v>0</v>
      </c>
      <c r="K593" s="2"/>
    </row>
    <row r="594" spans="1:11" hidden="1">
      <c r="A594" s="2" t="s">
        <v>815</v>
      </c>
      <c r="B594" s="2">
        <v>1666</v>
      </c>
      <c r="C594" s="2">
        <v>3</v>
      </c>
      <c r="D594" s="2" t="s">
        <v>816</v>
      </c>
      <c r="E594" s="2">
        <v>90</v>
      </c>
      <c r="F594" s="2">
        <v>0</v>
      </c>
      <c r="G594" s="2">
        <v>0</v>
      </c>
      <c r="H594" s="2">
        <v>19.5</v>
      </c>
      <c r="I594" s="2"/>
      <c r="J594" s="2">
        <v>0</v>
      </c>
      <c r="K594" s="2"/>
    </row>
    <row r="595" spans="1:11" hidden="1">
      <c r="A595" s="2" t="s">
        <v>815</v>
      </c>
      <c r="B595" s="2">
        <v>1666</v>
      </c>
      <c r="C595" s="2">
        <v>4</v>
      </c>
      <c r="D595" s="2" t="s">
        <v>816</v>
      </c>
      <c r="E595" s="2">
        <v>90</v>
      </c>
      <c r="F595" s="2">
        <v>0</v>
      </c>
      <c r="G595" s="2">
        <v>0</v>
      </c>
      <c r="H595" s="2">
        <v>19</v>
      </c>
      <c r="I595" s="2"/>
      <c r="J595" s="2">
        <v>0</v>
      </c>
      <c r="K595" s="2"/>
    </row>
    <row r="596" spans="1:11">
      <c r="A596" s="2" t="s">
        <v>815</v>
      </c>
      <c r="B596" s="2">
        <v>800</v>
      </c>
      <c r="C596" s="2">
        <v>1</v>
      </c>
      <c r="D596" s="2" t="s">
        <v>1056</v>
      </c>
      <c r="E596" s="2">
        <v>90</v>
      </c>
      <c r="F596" s="2">
        <v>0</v>
      </c>
      <c r="G596" s="2">
        <v>0</v>
      </c>
      <c r="H596" s="2">
        <v>11.6666666666667</v>
      </c>
      <c r="I596" s="2"/>
      <c r="J596" s="2">
        <v>0</v>
      </c>
      <c r="K596" s="2"/>
    </row>
    <row r="597" spans="1:11">
      <c r="A597" s="2" t="s">
        <v>815</v>
      </c>
      <c r="B597" s="2">
        <v>800</v>
      </c>
      <c r="C597" s="2">
        <v>2</v>
      </c>
      <c r="D597" s="2" t="s">
        <v>1056</v>
      </c>
      <c r="E597" s="2">
        <v>90</v>
      </c>
      <c r="F597" s="2">
        <v>0</v>
      </c>
      <c r="G597" s="2">
        <v>0</v>
      </c>
      <c r="H597" s="2">
        <v>11</v>
      </c>
      <c r="I597" s="2"/>
      <c r="J597" s="2">
        <v>0</v>
      </c>
      <c r="K597" s="2"/>
    </row>
    <row r="598" spans="1:11">
      <c r="A598" s="2" t="s">
        <v>815</v>
      </c>
      <c r="B598" s="2">
        <v>800</v>
      </c>
      <c r="C598" s="2">
        <v>3</v>
      </c>
      <c r="D598" s="2" t="s">
        <v>1056</v>
      </c>
      <c r="E598" s="2">
        <v>90</v>
      </c>
      <c r="F598" s="2">
        <v>0</v>
      </c>
      <c r="G598" s="2">
        <v>0</v>
      </c>
      <c r="H598" s="2">
        <v>11.5</v>
      </c>
      <c r="I598" s="2"/>
      <c r="J598" s="2">
        <v>0</v>
      </c>
      <c r="K598" s="2"/>
    </row>
    <row r="599" spans="1:11">
      <c r="A599" s="2" t="s">
        <v>815</v>
      </c>
      <c r="B599" s="2">
        <v>800</v>
      </c>
      <c r="C599" s="2">
        <v>4</v>
      </c>
      <c r="D599" s="2" t="s">
        <v>1056</v>
      </c>
      <c r="E599" s="2">
        <v>90</v>
      </c>
      <c r="F599" s="2">
        <v>0</v>
      </c>
      <c r="G599" s="2">
        <v>0</v>
      </c>
      <c r="H599" s="2">
        <v>11.8333333333333</v>
      </c>
      <c r="I599" s="2"/>
      <c r="J599" s="2">
        <v>0</v>
      </c>
      <c r="K599" s="2"/>
    </row>
    <row r="600" spans="1:11">
      <c r="A600" s="2" t="s">
        <v>815</v>
      </c>
      <c r="B600" s="2">
        <v>800</v>
      </c>
      <c r="C600" s="2">
        <v>5</v>
      </c>
      <c r="D600" s="2" t="s">
        <v>1056</v>
      </c>
      <c r="E600" s="2">
        <v>90</v>
      </c>
      <c r="F600" s="2">
        <v>0</v>
      </c>
      <c r="G600" s="2">
        <v>0</v>
      </c>
      <c r="H600" s="2">
        <v>12.3333333333333</v>
      </c>
      <c r="I600" s="2"/>
      <c r="J600" s="2">
        <v>0</v>
      </c>
      <c r="K600" s="2"/>
    </row>
    <row r="601" spans="1:11">
      <c r="A601" s="2" t="s">
        <v>815</v>
      </c>
      <c r="B601" s="2">
        <v>800</v>
      </c>
      <c r="C601" s="2">
        <v>6</v>
      </c>
      <c r="D601" s="2" t="s">
        <v>1056</v>
      </c>
      <c r="E601" s="2">
        <v>90</v>
      </c>
      <c r="F601" s="2">
        <v>0</v>
      </c>
      <c r="G601" s="2">
        <v>0</v>
      </c>
      <c r="H601" s="2">
        <v>11.6666666666667</v>
      </c>
      <c r="I601" s="2"/>
      <c r="J601" s="2">
        <v>0</v>
      </c>
      <c r="K601" s="2"/>
    </row>
    <row r="602" spans="1:11">
      <c r="A602" s="2" t="s">
        <v>815</v>
      </c>
      <c r="B602" s="2">
        <v>800</v>
      </c>
      <c r="C602" s="2">
        <v>7</v>
      </c>
      <c r="D602" s="2" t="s">
        <v>1056</v>
      </c>
      <c r="E602" s="2">
        <v>90</v>
      </c>
      <c r="F602" s="2">
        <v>0</v>
      </c>
      <c r="G602" s="2">
        <v>0</v>
      </c>
      <c r="H602" s="2">
        <v>11</v>
      </c>
      <c r="I602" s="2"/>
      <c r="J602" s="2">
        <v>0</v>
      </c>
      <c r="K602" s="2"/>
    </row>
    <row r="603" spans="1:11">
      <c r="A603" s="2" t="s">
        <v>815</v>
      </c>
      <c r="B603" s="2">
        <v>800</v>
      </c>
      <c r="C603" s="2">
        <v>8</v>
      </c>
      <c r="D603" s="2" t="s">
        <v>1056</v>
      </c>
      <c r="E603" s="2">
        <v>90</v>
      </c>
      <c r="F603" s="2">
        <v>0</v>
      </c>
      <c r="G603" s="2">
        <v>0</v>
      </c>
      <c r="H603" s="2">
        <v>13.5</v>
      </c>
      <c r="I603" s="2"/>
      <c r="J603" s="2">
        <v>0</v>
      </c>
      <c r="K603" s="2"/>
    </row>
    <row r="604" spans="1:11">
      <c r="A604" s="2" t="s">
        <v>815</v>
      </c>
      <c r="B604" s="2">
        <v>900</v>
      </c>
      <c r="C604" s="2">
        <v>1</v>
      </c>
      <c r="D604" s="2" t="s">
        <v>1056</v>
      </c>
      <c r="E604" s="2">
        <v>90</v>
      </c>
      <c r="F604" s="2">
        <v>0</v>
      </c>
      <c r="G604" s="2">
        <v>0</v>
      </c>
      <c r="H604" s="2">
        <v>11.2</v>
      </c>
      <c r="I604" s="2"/>
      <c r="J604" s="2">
        <v>0</v>
      </c>
      <c r="K604" s="2"/>
    </row>
    <row r="605" spans="1:11">
      <c r="A605" s="2" t="s">
        <v>815</v>
      </c>
      <c r="B605" s="2">
        <v>900</v>
      </c>
      <c r="C605" s="2">
        <v>2</v>
      </c>
      <c r="D605" s="2" t="s">
        <v>1056</v>
      </c>
      <c r="E605" s="2">
        <v>90</v>
      </c>
      <c r="F605" s="2">
        <v>0</v>
      </c>
      <c r="G605" s="2">
        <v>0</v>
      </c>
      <c r="H605" s="2">
        <v>11.8</v>
      </c>
      <c r="I605" s="2"/>
      <c r="J605" s="2">
        <v>0</v>
      </c>
      <c r="K605" s="2"/>
    </row>
    <row r="606" spans="1:11">
      <c r="A606" s="2" t="s">
        <v>815</v>
      </c>
      <c r="B606" s="2">
        <v>900</v>
      </c>
      <c r="C606" s="2">
        <v>3</v>
      </c>
      <c r="D606" s="2" t="s">
        <v>1056</v>
      </c>
      <c r="E606" s="2">
        <v>90</v>
      </c>
      <c r="F606" s="2">
        <v>0</v>
      </c>
      <c r="G606" s="2">
        <v>0</v>
      </c>
      <c r="H606" s="2">
        <v>11.6666666666667</v>
      </c>
      <c r="I606" s="2"/>
      <c r="J606" s="2">
        <v>0</v>
      </c>
      <c r="K606" s="2"/>
    </row>
    <row r="607" spans="1:11">
      <c r="A607" s="2" t="s">
        <v>815</v>
      </c>
      <c r="B607" s="2">
        <v>900</v>
      </c>
      <c r="C607" s="2">
        <v>4</v>
      </c>
      <c r="D607" s="2" t="s">
        <v>1056</v>
      </c>
      <c r="E607" s="2">
        <v>90</v>
      </c>
      <c r="F607" s="2">
        <v>0</v>
      </c>
      <c r="G607" s="2">
        <v>0</v>
      </c>
      <c r="H607" s="2">
        <v>11.6</v>
      </c>
      <c r="I607" s="2"/>
      <c r="J607" s="2">
        <v>0</v>
      </c>
      <c r="K607" s="2"/>
    </row>
    <row r="608" spans="1:11">
      <c r="A608" s="2" t="s">
        <v>815</v>
      </c>
      <c r="B608" s="2">
        <v>900</v>
      </c>
      <c r="C608" s="2">
        <v>5</v>
      </c>
      <c r="D608" s="2" t="s">
        <v>1056</v>
      </c>
      <c r="E608" s="2">
        <v>90</v>
      </c>
      <c r="F608" s="2">
        <v>0</v>
      </c>
      <c r="G608" s="2">
        <v>0</v>
      </c>
      <c r="H608" s="2">
        <v>12.3333333333333</v>
      </c>
      <c r="I608" s="2"/>
      <c r="J608" s="2">
        <v>0</v>
      </c>
      <c r="K608" s="2"/>
    </row>
    <row r="609" spans="1:11">
      <c r="A609" s="2" t="s">
        <v>815</v>
      </c>
      <c r="B609" s="2">
        <v>900</v>
      </c>
      <c r="C609" s="2">
        <v>6</v>
      </c>
      <c r="D609" s="2" t="s">
        <v>1056</v>
      </c>
      <c r="E609" s="2">
        <v>90</v>
      </c>
      <c r="F609" s="2">
        <v>0</v>
      </c>
      <c r="G609" s="2">
        <v>0</v>
      </c>
      <c r="H609" s="2">
        <v>12</v>
      </c>
      <c r="I609" s="2"/>
      <c r="J609" s="2">
        <v>0</v>
      </c>
      <c r="K609" s="2"/>
    </row>
    <row r="610" spans="1:11">
      <c r="A610" s="2" t="s">
        <v>815</v>
      </c>
      <c r="B610" s="2">
        <v>900</v>
      </c>
      <c r="C610" s="2">
        <v>7</v>
      </c>
      <c r="D610" s="2" t="s">
        <v>1056</v>
      </c>
      <c r="E610" s="2">
        <v>90</v>
      </c>
      <c r="F610" s="2">
        <v>0</v>
      </c>
      <c r="G610" s="2">
        <v>0</v>
      </c>
      <c r="H610" s="2">
        <v>12.5</v>
      </c>
      <c r="I610" s="2"/>
      <c r="J610" s="2">
        <v>0</v>
      </c>
      <c r="K610" s="2"/>
    </row>
    <row r="611" spans="1:11">
      <c r="A611" s="2" t="s">
        <v>815</v>
      </c>
      <c r="B611" s="2">
        <v>900</v>
      </c>
      <c r="C611" s="2">
        <v>8</v>
      </c>
      <c r="D611" s="2" t="s">
        <v>1056</v>
      </c>
      <c r="E611" s="2">
        <v>90</v>
      </c>
      <c r="F611" s="2">
        <v>0</v>
      </c>
      <c r="G611" s="2">
        <v>0</v>
      </c>
      <c r="H611" s="2">
        <v>11.3333333333333</v>
      </c>
      <c r="I611" s="2"/>
      <c r="J611" s="2">
        <v>0</v>
      </c>
      <c r="K611" s="2"/>
    </row>
    <row r="612" spans="1:11">
      <c r="A612" s="2" t="s">
        <v>815</v>
      </c>
      <c r="B612" s="2">
        <v>1000</v>
      </c>
      <c r="C612" s="2">
        <v>1</v>
      </c>
      <c r="D612" s="2" t="s">
        <v>1056</v>
      </c>
      <c r="E612" s="2">
        <v>90</v>
      </c>
      <c r="F612" s="2">
        <v>0</v>
      </c>
      <c r="G612" s="2">
        <v>0</v>
      </c>
      <c r="H612" s="2">
        <v>11</v>
      </c>
      <c r="I612" s="2"/>
      <c r="J612" s="2">
        <v>0</v>
      </c>
      <c r="K612" s="2"/>
    </row>
    <row r="613" spans="1:11">
      <c r="A613" s="2" t="s">
        <v>815</v>
      </c>
      <c r="B613" s="2">
        <v>1000</v>
      </c>
      <c r="C613" s="2">
        <v>2</v>
      </c>
      <c r="D613" s="2" t="s">
        <v>1056</v>
      </c>
      <c r="E613" s="2">
        <v>90</v>
      </c>
      <c r="F613" s="2">
        <v>0</v>
      </c>
      <c r="G613" s="2">
        <v>0</v>
      </c>
      <c r="H613" s="2">
        <v>11.1666666666667</v>
      </c>
      <c r="I613" s="2"/>
      <c r="J613" s="2">
        <v>0</v>
      </c>
      <c r="K613" s="2"/>
    </row>
    <row r="614" spans="1:11">
      <c r="A614" s="2" t="s">
        <v>815</v>
      </c>
      <c r="B614" s="2">
        <v>1000</v>
      </c>
      <c r="C614" s="2">
        <v>3</v>
      </c>
      <c r="D614" s="2" t="s">
        <v>1056</v>
      </c>
      <c r="E614" s="2">
        <v>90</v>
      </c>
      <c r="F614" s="2">
        <v>0</v>
      </c>
      <c r="G614" s="2">
        <v>0</v>
      </c>
      <c r="H614" s="2">
        <v>12.6666666666667</v>
      </c>
      <c r="I614" s="2"/>
      <c r="J614" s="2">
        <v>0</v>
      </c>
      <c r="K614" s="2"/>
    </row>
    <row r="615" spans="1:11">
      <c r="A615" s="2" t="s">
        <v>815</v>
      </c>
      <c r="B615" s="2">
        <v>1000</v>
      </c>
      <c r="C615" s="2">
        <v>4</v>
      </c>
      <c r="D615" s="2" t="s">
        <v>1056</v>
      </c>
      <c r="E615" s="2">
        <v>90</v>
      </c>
      <c r="F615" s="2">
        <v>0</v>
      </c>
      <c r="G615" s="2">
        <v>0</v>
      </c>
      <c r="H615" s="2">
        <v>12.6666666666667</v>
      </c>
      <c r="I615" s="2"/>
      <c r="J615" s="2">
        <v>0</v>
      </c>
      <c r="K615" s="2"/>
    </row>
    <row r="616" spans="1:11">
      <c r="A616" s="2" t="s">
        <v>815</v>
      </c>
      <c r="B616" s="2">
        <v>1000</v>
      </c>
      <c r="C616" s="2">
        <v>5</v>
      </c>
      <c r="D616" s="2" t="s">
        <v>1056</v>
      </c>
      <c r="E616" s="2">
        <v>90</v>
      </c>
      <c r="F616" s="2">
        <v>0</v>
      </c>
      <c r="G616" s="2">
        <v>0</v>
      </c>
      <c r="H616" s="2">
        <v>11.5</v>
      </c>
      <c r="I616" s="2"/>
      <c r="J616" s="2">
        <v>0</v>
      </c>
      <c r="K616" s="2"/>
    </row>
    <row r="617" spans="1:11">
      <c r="A617" s="2" t="s">
        <v>815</v>
      </c>
      <c r="B617" s="2">
        <v>1000</v>
      </c>
      <c r="C617" s="2">
        <v>6</v>
      </c>
      <c r="D617" s="2" t="s">
        <v>1056</v>
      </c>
      <c r="E617" s="2">
        <v>90</v>
      </c>
      <c r="F617" s="2">
        <v>0</v>
      </c>
      <c r="G617" s="2">
        <v>0</v>
      </c>
      <c r="H617" s="2">
        <v>12</v>
      </c>
      <c r="I617" s="2"/>
      <c r="J617" s="2">
        <v>0</v>
      </c>
      <c r="K617" s="2"/>
    </row>
    <row r="618" spans="1:11">
      <c r="A618" s="2" t="s">
        <v>815</v>
      </c>
      <c r="B618" s="2">
        <v>1000</v>
      </c>
      <c r="C618" s="2">
        <v>7</v>
      </c>
      <c r="D618" s="2" t="s">
        <v>1056</v>
      </c>
      <c r="E618" s="2">
        <v>90</v>
      </c>
      <c r="F618" s="2">
        <v>0</v>
      </c>
      <c r="G618" s="2">
        <v>0</v>
      </c>
      <c r="H618" s="2">
        <v>11</v>
      </c>
      <c r="I618" s="2"/>
      <c r="J618" s="2">
        <v>0</v>
      </c>
      <c r="K618" s="2"/>
    </row>
    <row r="619" spans="1:11">
      <c r="A619" s="2" t="s">
        <v>815</v>
      </c>
      <c r="B619" s="2">
        <v>1000</v>
      </c>
      <c r="C619" s="2">
        <v>8</v>
      </c>
      <c r="D619" s="2" t="s">
        <v>1056</v>
      </c>
      <c r="E619" s="2">
        <v>90</v>
      </c>
      <c r="F619" s="2">
        <v>0</v>
      </c>
      <c r="G619" s="2">
        <v>0</v>
      </c>
      <c r="H619" s="2">
        <v>13.5</v>
      </c>
      <c r="I619" s="2"/>
      <c r="J619" s="2">
        <v>0</v>
      </c>
      <c r="K619" s="2"/>
    </row>
    <row r="620" spans="1:11">
      <c r="A620" s="2" t="s">
        <v>815</v>
      </c>
      <c r="B620" s="2">
        <v>1100</v>
      </c>
      <c r="C620" s="2">
        <v>1</v>
      </c>
      <c r="D620" s="2" t="s">
        <v>1056</v>
      </c>
      <c r="E620" s="2">
        <v>90</v>
      </c>
      <c r="F620" s="2">
        <v>0</v>
      </c>
      <c r="G620" s="2">
        <v>0</v>
      </c>
      <c r="H620" s="2">
        <v>11.3333333333333</v>
      </c>
      <c r="I620" s="2"/>
      <c r="J620" s="2">
        <v>0</v>
      </c>
      <c r="K620" s="2"/>
    </row>
    <row r="621" spans="1:11">
      <c r="A621" s="2" t="s">
        <v>815</v>
      </c>
      <c r="B621" s="2">
        <v>1100</v>
      </c>
      <c r="C621" s="2">
        <v>2</v>
      </c>
      <c r="D621" s="2" t="s">
        <v>1056</v>
      </c>
      <c r="E621" s="2">
        <v>90</v>
      </c>
      <c r="F621" s="2">
        <v>0</v>
      </c>
      <c r="G621" s="2">
        <v>0</v>
      </c>
      <c r="H621" s="2">
        <v>10.8</v>
      </c>
      <c r="I621" s="2"/>
      <c r="J621" s="2">
        <v>0</v>
      </c>
      <c r="K621" s="2"/>
    </row>
    <row r="622" spans="1:11">
      <c r="A622" s="2" t="s">
        <v>815</v>
      </c>
      <c r="B622" s="2">
        <v>1100</v>
      </c>
      <c r="C622" s="2">
        <v>3</v>
      </c>
      <c r="D622" s="2" t="s">
        <v>1056</v>
      </c>
      <c r="E622" s="2">
        <v>90</v>
      </c>
      <c r="F622" s="2">
        <v>0</v>
      </c>
      <c r="G622" s="2">
        <v>0</v>
      </c>
      <c r="H622" s="2">
        <v>11.1666666666667</v>
      </c>
      <c r="I622" s="2"/>
      <c r="J622" s="2">
        <v>0</v>
      </c>
      <c r="K622" s="2"/>
    </row>
    <row r="623" spans="1:11">
      <c r="A623" s="2" t="s">
        <v>815</v>
      </c>
      <c r="B623" s="2">
        <v>1100</v>
      </c>
      <c r="C623" s="2">
        <v>4</v>
      </c>
      <c r="D623" s="2" t="s">
        <v>1056</v>
      </c>
      <c r="E623" s="2">
        <v>90</v>
      </c>
      <c r="F623" s="2">
        <v>0</v>
      </c>
      <c r="G623" s="2">
        <v>0</v>
      </c>
      <c r="H623" s="2">
        <v>13.6666666666667</v>
      </c>
      <c r="I623" s="2"/>
      <c r="J623" s="2">
        <v>0</v>
      </c>
      <c r="K623" s="2"/>
    </row>
    <row r="624" spans="1:11">
      <c r="A624" s="2" t="s">
        <v>815</v>
      </c>
      <c r="B624" s="2">
        <v>1100</v>
      </c>
      <c r="C624" s="2">
        <v>5</v>
      </c>
      <c r="D624" s="2" t="s">
        <v>1056</v>
      </c>
      <c r="E624" s="2">
        <v>90</v>
      </c>
      <c r="F624" s="2">
        <v>0</v>
      </c>
      <c r="G624" s="2">
        <v>0</v>
      </c>
      <c r="H624" s="2">
        <v>13.1666666666667</v>
      </c>
      <c r="I624" s="2"/>
      <c r="J624" s="2">
        <v>0</v>
      </c>
      <c r="K624" s="2"/>
    </row>
    <row r="625" spans="1:11">
      <c r="A625" s="2" t="s">
        <v>815</v>
      </c>
      <c r="B625" s="2">
        <v>1100</v>
      </c>
      <c r="C625" s="2">
        <v>6</v>
      </c>
      <c r="D625" s="2" t="s">
        <v>1056</v>
      </c>
      <c r="E625" s="2">
        <v>90</v>
      </c>
      <c r="F625" s="2">
        <v>0</v>
      </c>
      <c r="G625" s="2">
        <v>0</v>
      </c>
      <c r="H625" s="2">
        <v>12.1666666666667</v>
      </c>
      <c r="I625" s="2"/>
      <c r="J625" s="2">
        <v>0</v>
      </c>
      <c r="K625" s="2"/>
    </row>
    <row r="626" spans="1:11">
      <c r="A626" s="2" t="s">
        <v>815</v>
      </c>
      <c r="B626" s="2">
        <v>1100</v>
      </c>
      <c r="C626" s="2">
        <v>7</v>
      </c>
      <c r="D626" s="2" t="s">
        <v>1056</v>
      </c>
      <c r="E626" s="2">
        <v>90</v>
      </c>
      <c r="F626" s="2">
        <v>0</v>
      </c>
      <c r="G626" s="2">
        <v>0</v>
      </c>
      <c r="H626" s="2">
        <v>11</v>
      </c>
      <c r="I626" s="2"/>
      <c r="J626" s="2">
        <v>0</v>
      </c>
      <c r="K626" s="2"/>
    </row>
    <row r="627" spans="1:11">
      <c r="A627" s="2" t="s">
        <v>815</v>
      </c>
      <c r="B627" s="2">
        <v>1100</v>
      </c>
      <c r="C627" s="2">
        <v>8</v>
      </c>
      <c r="D627" s="2" t="s">
        <v>1056</v>
      </c>
      <c r="E627" s="2">
        <v>90</v>
      </c>
      <c r="F627" s="2">
        <v>0</v>
      </c>
      <c r="G627" s="2">
        <v>0</v>
      </c>
      <c r="H627" s="2">
        <v>11.6666666666667</v>
      </c>
      <c r="I627" s="2"/>
      <c r="J627" s="2">
        <v>0</v>
      </c>
      <c r="K627" s="2"/>
    </row>
    <row r="628" spans="1:11">
      <c r="A628" s="2" t="s">
        <v>815</v>
      </c>
      <c r="B628" s="2">
        <v>1200</v>
      </c>
      <c r="C628" s="2">
        <v>1</v>
      </c>
      <c r="D628" s="2" t="s">
        <v>1056</v>
      </c>
      <c r="E628" s="2">
        <v>90</v>
      </c>
      <c r="F628" s="2">
        <v>0</v>
      </c>
      <c r="G628" s="2">
        <v>0</v>
      </c>
      <c r="H628" s="2">
        <v>11.6666666666667</v>
      </c>
      <c r="I628" s="2"/>
      <c r="J628" s="2">
        <v>0</v>
      </c>
      <c r="K628" s="2"/>
    </row>
    <row r="629" spans="1:11">
      <c r="A629" s="2" t="s">
        <v>815</v>
      </c>
      <c r="B629" s="2">
        <v>1200</v>
      </c>
      <c r="C629" s="2">
        <v>2</v>
      </c>
      <c r="D629" s="2" t="s">
        <v>1056</v>
      </c>
      <c r="E629" s="2">
        <v>90</v>
      </c>
      <c r="F629" s="2">
        <v>0</v>
      </c>
      <c r="G629" s="2">
        <v>0</v>
      </c>
      <c r="H629" s="2">
        <v>12.6666666666667</v>
      </c>
      <c r="I629" s="2"/>
      <c r="J629" s="2">
        <v>0</v>
      </c>
      <c r="K629" s="2"/>
    </row>
    <row r="630" spans="1:11">
      <c r="A630" s="2" t="s">
        <v>815</v>
      </c>
      <c r="B630" s="2">
        <v>1200</v>
      </c>
      <c r="C630" s="2">
        <v>3</v>
      </c>
      <c r="D630" s="2" t="s">
        <v>1056</v>
      </c>
      <c r="E630" s="2">
        <v>90</v>
      </c>
      <c r="F630" s="2">
        <v>0</v>
      </c>
      <c r="G630" s="2">
        <v>0</v>
      </c>
      <c r="H630" s="2">
        <v>14.6666666666667</v>
      </c>
      <c r="I630" s="2"/>
      <c r="J630" s="2">
        <v>0</v>
      </c>
      <c r="K630" s="2"/>
    </row>
    <row r="631" spans="1:11">
      <c r="A631" s="2" t="s">
        <v>815</v>
      </c>
      <c r="B631" s="2">
        <v>1200</v>
      </c>
      <c r="C631" s="2">
        <v>4</v>
      </c>
      <c r="D631" s="2" t="s">
        <v>1056</v>
      </c>
      <c r="E631" s="2">
        <v>90</v>
      </c>
      <c r="F631" s="2">
        <v>0</v>
      </c>
      <c r="G631" s="2">
        <v>0</v>
      </c>
      <c r="H631" s="2">
        <v>10.8333333333333</v>
      </c>
      <c r="I631" s="2"/>
      <c r="J631" s="2">
        <v>0</v>
      </c>
      <c r="K631" s="2"/>
    </row>
    <row r="632" spans="1:11">
      <c r="A632" s="2" t="s">
        <v>815</v>
      </c>
      <c r="B632" s="2">
        <v>1200</v>
      </c>
      <c r="C632" s="2">
        <v>5</v>
      </c>
      <c r="D632" s="2" t="s">
        <v>1056</v>
      </c>
      <c r="E632" s="2">
        <v>90</v>
      </c>
      <c r="F632" s="2">
        <v>0</v>
      </c>
      <c r="G632" s="2">
        <v>0</v>
      </c>
      <c r="H632" s="2">
        <v>11.6666666666667</v>
      </c>
      <c r="I632" s="2"/>
      <c r="J632" s="2">
        <v>0</v>
      </c>
      <c r="K632" s="2"/>
    </row>
    <row r="633" spans="1:11">
      <c r="A633" s="2" t="s">
        <v>815</v>
      </c>
      <c r="B633" s="2">
        <v>1200</v>
      </c>
      <c r="C633" s="2">
        <v>6</v>
      </c>
      <c r="D633" s="2" t="s">
        <v>1056</v>
      </c>
      <c r="E633" s="2">
        <v>90</v>
      </c>
      <c r="F633" s="2">
        <v>0</v>
      </c>
      <c r="G633" s="2">
        <v>0</v>
      </c>
      <c r="H633" s="2">
        <v>12.3333333333333</v>
      </c>
      <c r="I633" s="2"/>
      <c r="J633" s="2">
        <v>0</v>
      </c>
      <c r="K633" s="2"/>
    </row>
    <row r="634" spans="1:11">
      <c r="A634" s="2" t="s">
        <v>815</v>
      </c>
      <c r="B634" s="2">
        <v>1200</v>
      </c>
      <c r="C634" s="2">
        <v>7</v>
      </c>
      <c r="D634" s="2" t="s">
        <v>1056</v>
      </c>
      <c r="E634" s="2">
        <v>90</v>
      </c>
      <c r="F634" s="2">
        <v>0</v>
      </c>
      <c r="G634" s="2">
        <v>0</v>
      </c>
      <c r="H634" s="2">
        <v>14.8333333333333</v>
      </c>
      <c r="I634" s="2"/>
      <c r="J634" s="2">
        <v>0</v>
      </c>
      <c r="K634" s="2"/>
    </row>
    <row r="635" spans="1:11">
      <c r="A635" s="2" t="s">
        <v>815</v>
      </c>
      <c r="B635" s="2">
        <v>1200</v>
      </c>
      <c r="C635" s="2">
        <v>8</v>
      </c>
      <c r="D635" s="2" t="s">
        <v>1056</v>
      </c>
      <c r="E635" s="2">
        <v>90</v>
      </c>
      <c r="F635" s="2">
        <v>0</v>
      </c>
      <c r="G635" s="2">
        <v>0</v>
      </c>
      <c r="H635" s="2">
        <v>11.8333333333333</v>
      </c>
      <c r="I635" s="2"/>
      <c r="J635" s="2">
        <v>0</v>
      </c>
      <c r="K635" s="2"/>
    </row>
    <row r="636" spans="1:11">
      <c r="A636" s="2" t="s">
        <v>815</v>
      </c>
      <c r="B636" s="2">
        <v>1300</v>
      </c>
      <c r="C636" s="2">
        <v>1</v>
      </c>
      <c r="D636" s="2" t="s">
        <v>1056</v>
      </c>
      <c r="E636" s="2">
        <v>90</v>
      </c>
      <c r="F636" s="2">
        <v>0</v>
      </c>
      <c r="G636" s="2">
        <v>0</v>
      </c>
      <c r="H636" s="2">
        <v>12.8333333333333</v>
      </c>
      <c r="I636" s="2"/>
      <c r="J636" s="2">
        <v>0</v>
      </c>
      <c r="K636" s="2"/>
    </row>
    <row r="637" spans="1:11">
      <c r="A637" s="2" t="s">
        <v>815</v>
      </c>
      <c r="B637" s="2">
        <v>1300</v>
      </c>
      <c r="C637" s="2">
        <v>2</v>
      </c>
      <c r="D637" s="2" t="s">
        <v>1056</v>
      </c>
      <c r="E637" s="2">
        <v>90</v>
      </c>
      <c r="F637" s="2">
        <v>0</v>
      </c>
      <c r="G637" s="2">
        <v>0</v>
      </c>
      <c r="H637" s="2">
        <v>11.1666666666667</v>
      </c>
      <c r="I637" s="2"/>
      <c r="J637" s="2">
        <v>0</v>
      </c>
      <c r="K637" s="2"/>
    </row>
    <row r="638" spans="1:11">
      <c r="A638" s="2" t="s">
        <v>815</v>
      </c>
      <c r="B638" s="2">
        <v>1300</v>
      </c>
      <c r="C638" s="2">
        <v>3</v>
      </c>
      <c r="D638" s="2" t="s">
        <v>1056</v>
      </c>
      <c r="E638" s="2">
        <v>90</v>
      </c>
      <c r="F638" s="2">
        <v>0</v>
      </c>
      <c r="G638" s="2">
        <v>0</v>
      </c>
      <c r="H638" s="2">
        <v>11.1666666666667</v>
      </c>
      <c r="I638" s="2"/>
      <c r="J638" s="2">
        <v>0</v>
      </c>
      <c r="K638" s="2"/>
    </row>
    <row r="639" spans="1:11">
      <c r="A639" s="2" t="s">
        <v>815</v>
      </c>
      <c r="B639" s="2">
        <v>1300</v>
      </c>
      <c r="C639" s="2">
        <v>4</v>
      </c>
      <c r="D639" s="2" t="s">
        <v>1056</v>
      </c>
      <c r="E639" s="2">
        <v>90</v>
      </c>
      <c r="F639" s="2">
        <v>0</v>
      </c>
      <c r="G639" s="2">
        <v>0</v>
      </c>
      <c r="H639" s="2">
        <v>11.6</v>
      </c>
      <c r="I639" s="2"/>
      <c r="J639" s="2">
        <v>0</v>
      </c>
      <c r="K639" s="2"/>
    </row>
    <row r="640" spans="1:11">
      <c r="A640" s="2" t="s">
        <v>815</v>
      </c>
      <c r="B640" s="2">
        <v>1300</v>
      </c>
      <c r="C640" s="2">
        <v>5</v>
      </c>
      <c r="D640" s="2" t="s">
        <v>1056</v>
      </c>
      <c r="E640" s="2">
        <v>90</v>
      </c>
      <c r="F640" s="2">
        <v>0</v>
      </c>
      <c r="G640" s="2">
        <v>0</v>
      </c>
      <c r="H640" s="2">
        <v>11.1666666666667</v>
      </c>
      <c r="I640" s="2"/>
      <c r="J640" s="2">
        <v>0</v>
      </c>
      <c r="K640" s="2"/>
    </row>
    <row r="641" spans="1:11">
      <c r="A641" s="2" t="s">
        <v>815</v>
      </c>
      <c r="B641" s="2">
        <v>1300</v>
      </c>
      <c r="C641" s="2">
        <v>6</v>
      </c>
      <c r="D641" s="2" t="s">
        <v>1056</v>
      </c>
      <c r="E641" s="2">
        <v>90</v>
      </c>
      <c r="F641" s="2">
        <v>0</v>
      </c>
      <c r="G641" s="2">
        <v>0</v>
      </c>
      <c r="H641" s="2">
        <v>12.8333333333333</v>
      </c>
      <c r="I641" s="2"/>
      <c r="J641" s="2">
        <v>0</v>
      </c>
      <c r="K641" s="2"/>
    </row>
    <row r="642" spans="1:11">
      <c r="A642" s="2" t="s">
        <v>815</v>
      </c>
      <c r="B642" s="2">
        <v>1300</v>
      </c>
      <c r="C642" s="2">
        <v>7</v>
      </c>
      <c r="D642" s="2" t="s">
        <v>1056</v>
      </c>
      <c r="E642" s="2">
        <v>90</v>
      </c>
      <c r="F642" s="2">
        <v>0</v>
      </c>
      <c r="G642" s="2">
        <v>0</v>
      </c>
      <c r="H642" s="2">
        <v>11.6666666666667</v>
      </c>
      <c r="I642" s="2"/>
      <c r="J642" s="2">
        <v>0</v>
      </c>
      <c r="K642" s="2"/>
    </row>
    <row r="643" spans="1:11">
      <c r="A643" s="2" t="s">
        <v>815</v>
      </c>
      <c r="B643" s="2">
        <v>1300</v>
      </c>
      <c r="C643" s="2">
        <v>8</v>
      </c>
      <c r="D643" s="2" t="s">
        <v>1056</v>
      </c>
      <c r="E643" s="2">
        <v>90</v>
      </c>
      <c r="F643" s="2">
        <v>0</v>
      </c>
      <c r="G643" s="2">
        <v>0</v>
      </c>
      <c r="H643" s="2">
        <v>12.1666666666667</v>
      </c>
      <c r="I643" s="2"/>
      <c r="J643" s="2">
        <v>0</v>
      </c>
      <c r="K643" s="2"/>
    </row>
    <row r="644" spans="1:11">
      <c r="A644" s="2" t="s">
        <v>815</v>
      </c>
      <c r="B644" s="2">
        <v>1400</v>
      </c>
      <c r="C644" s="2">
        <v>1</v>
      </c>
      <c r="D644" s="2" t="s">
        <v>1056</v>
      </c>
      <c r="E644" s="2">
        <v>90</v>
      </c>
      <c r="F644" s="2">
        <v>0</v>
      </c>
      <c r="G644" s="2">
        <v>0</v>
      </c>
      <c r="H644" s="2">
        <v>11</v>
      </c>
      <c r="I644" s="2"/>
      <c r="J644" s="2">
        <v>0</v>
      </c>
      <c r="K644" s="2"/>
    </row>
    <row r="645" spans="1:11">
      <c r="A645" s="2" t="s">
        <v>815</v>
      </c>
      <c r="B645" s="2">
        <v>1400</v>
      </c>
      <c r="C645" s="2">
        <v>2</v>
      </c>
      <c r="D645" s="2" t="s">
        <v>1056</v>
      </c>
      <c r="E645" s="2">
        <v>90</v>
      </c>
      <c r="F645" s="2">
        <v>0</v>
      </c>
      <c r="G645" s="2">
        <v>0</v>
      </c>
      <c r="H645" s="2">
        <v>12.5</v>
      </c>
      <c r="I645" s="2"/>
      <c r="J645" s="2">
        <v>0</v>
      </c>
      <c r="K645" s="2"/>
    </row>
    <row r="646" spans="1:11">
      <c r="A646" s="2" t="s">
        <v>815</v>
      </c>
      <c r="B646" s="2">
        <v>1400</v>
      </c>
      <c r="C646" s="2">
        <v>3</v>
      </c>
      <c r="D646" s="2" t="s">
        <v>1056</v>
      </c>
      <c r="E646" s="2">
        <v>90</v>
      </c>
      <c r="F646" s="2">
        <v>0</v>
      </c>
      <c r="G646" s="2">
        <v>0</v>
      </c>
      <c r="H646" s="2">
        <v>11</v>
      </c>
      <c r="I646" s="2"/>
      <c r="J646" s="2">
        <v>0</v>
      </c>
      <c r="K646" s="2"/>
    </row>
    <row r="647" spans="1:11">
      <c r="A647" s="2" t="s">
        <v>815</v>
      </c>
      <c r="B647" s="2">
        <v>1400</v>
      </c>
      <c r="C647" s="2">
        <v>4</v>
      </c>
      <c r="D647" s="2" t="s">
        <v>1056</v>
      </c>
      <c r="E647" s="2">
        <v>90</v>
      </c>
      <c r="F647" s="2">
        <v>0</v>
      </c>
      <c r="G647" s="2">
        <v>0</v>
      </c>
      <c r="H647" s="2">
        <v>12</v>
      </c>
      <c r="I647" s="2"/>
      <c r="J647" s="2">
        <v>0</v>
      </c>
      <c r="K647" s="2"/>
    </row>
    <row r="648" spans="1:11">
      <c r="A648" s="2" t="s">
        <v>815</v>
      </c>
      <c r="B648" s="2">
        <v>1400</v>
      </c>
      <c r="C648" s="2">
        <v>5</v>
      </c>
      <c r="D648" s="2" t="s">
        <v>1056</v>
      </c>
      <c r="E648" s="2">
        <v>90</v>
      </c>
      <c r="F648" s="2">
        <v>0</v>
      </c>
      <c r="G648" s="2">
        <v>0</v>
      </c>
      <c r="H648" s="2">
        <v>11</v>
      </c>
      <c r="I648" s="2"/>
      <c r="J648" s="2">
        <v>0</v>
      </c>
      <c r="K648" s="2"/>
    </row>
    <row r="649" spans="1:11">
      <c r="A649" s="2" t="s">
        <v>815</v>
      </c>
      <c r="B649" s="2">
        <v>1400</v>
      </c>
      <c r="C649" s="2">
        <v>6</v>
      </c>
      <c r="D649" s="2" t="s">
        <v>1056</v>
      </c>
      <c r="E649" s="2">
        <v>90</v>
      </c>
      <c r="F649" s="2">
        <v>0</v>
      </c>
      <c r="G649" s="2">
        <v>0</v>
      </c>
      <c r="H649" s="2">
        <v>12</v>
      </c>
      <c r="I649" s="2"/>
      <c r="J649" s="2">
        <v>0</v>
      </c>
      <c r="K649" s="2"/>
    </row>
    <row r="650" spans="1:11">
      <c r="A650" s="2" t="s">
        <v>815</v>
      </c>
      <c r="B650" s="2">
        <v>1400</v>
      </c>
      <c r="C650" s="2">
        <v>7</v>
      </c>
      <c r="D650" s="2" t="s">
        <v>1056</v>
      </c>
      <c r="E650" s="2">
        <v>90</v>
      </c>
      <c r="F650" s="2">
        <v>0</v>
      </c>
      <c r="G650" s="2">
        <v>0</v>
      </c>
      <c r="H650" s="2">
        <v>14.1666666666667</v>
      </c>
      <c r="I650" s="2"/>
      <c r="J650" s="2">
        <v>0</v>
      </c>
      <c r="K650" s="2"/>
    </row>
    <row r="651" spans="1:11">
      <c r="A651" s="2" t="s">
        <v>815</v>
      </c>
      <c r="B651" s="2">
        <v>1400</v>
      </c>
      <c r="C651" s="2">
        <v>8</v>
      </c>
      <c r="D651" s="2" t="s">
        <v>1056</v>
      </c>
      <c r="E651" s="2">
        <v>90</v>
      </c>
      <c r="F651" s="2">
        <v>0</v>
      </c>
      <c r="G651" s="2">
        <v>0</v>
      </c>
      <c r="H651" s="2">
        <v>12.8333333333333</v>
      </c>
      <c r="I651" s="2"/>
      <c r="J651" s="2">
        <v>0</v>
      </c>
      <c r="K651" s="2"/>
    </row>
    <row r="652" spans="1:11">
      <c r="A652" s="2" t="s">
        <v>815</v>
      </c>
      <c r="B652" s="2">
        <v>1500</v>
      </c>
      <c r="C652" s="2">
        <v>1</v>
      </c>
      <c r="D652" s="2" t="s">
        <v>1056</v>
      </c>
      <c r="E652" s="2">
        <v>90</v>
      </c>
      <c r="F652" s="2">
        <v>0</v>
      </c>
      <c r="G652" s="2">
        <v>0</v>
      </c>
      <c r="H652" s="2">
        <v>12.1666666666667</v>
      </c>
      <c r="I652" s="2"/>
      <c r="J652" s="2">
        <v>0</v>
      </c>
      <c r="K652" s="2"/>
    </row>
    <row r="653" spans="1:11">
      <c r="A653" s="2" t="s">
        <v>815</v>
      </c>
      <c r="B653" s="2">
        <v>1500</v>
      </c>
      <c r="C653" s="2">
        <v>2</v>
      </c>
      <c r="D653" s="2" t="s">
        <v>1056</v>
      </c>
      <c r="E653" s="2">
        <v>90</v>
      </c>
      <c r="F653" s="2">
        <v>0</v>
      </c>
      <c r="G653" s="2">
        <v>0</v>
      </c>
      <c r="H653" s="2">
        <v>12.1666666666667</v>
      </c>
      <c r="I653" s="2"/>
      <c r="J653" s="2">
        <v>0</v>
      </c>
      <c r="K653" s="2"/>
    </row>
    <row r="654" spans="1:11">
      <c r="A654" s="2" t="s">
        <v>815</v>
      </c>
      <c r="B654" s="2">
        <v>1500</v>
      </c>
      <c r="C654" s="2">
        <v>3</v>
      </c>
      <c r="D654" s="2" t="s">
        <v>1056</v>
      </c>
      <c r="E654" s="2">
        <v>90</v>
      </c>
      <c r="F654" s="2">
        <v>0</v>
      </c>
      <c r="G654" s="2">
        <v>0</v>
      </c>
      <c r="H654" s="2">
        <v>11.6666666666667</v>
      </c>
      <c r="I654" s="2"/>
      <c r="J654" s="2">
        <v>0</v>
      </c>
      <c r="K654" s="2"/>
    </row>
    <row r="655" spans="1:11">
      <c r="A655" s="2" t="s">
        <v>815</v>
      </c>
      <c r="B655" s="2">
        <v>1500</v>
      </c>
      <c r="C655" s="2">
        <v>4</v>
      </c>
      <c r="D655" s="2" t="s">
        <v>1056</v>
      </c>
      <c r="E655" s="2">
        <v>90</v>
      </c>
      <c r="F655" s="2">
        <v>0</v>
      </c>
      <c r="G655" s="2">
        <v>0</v>
      </c>
      <c r="H655" s="2">
        <v>12.5</v>
      </c>
      <c r="I655" s="2"/>
      <c r="J655" s="2">
        <v>0</v>
      </c>
      <c r="K655" s="2"/>
    </row>
    <row r="656" spans="1:11">
      <c r="A656" s="2" t="s">
        <v>815</v>
      </c>
      <c r="B656" s="2">
        <v>1500</v>
      </c>
      <c r="C656" s="2">
        <v>5</v>
      </c>
      <c r="D656" s="2" t="s">
        <v>1056</v>
      </c>
      <c r="E656" s="2">
        <v>90</v>
      </c>
      <c r="F656" s="2">
        <v>0</v>
      </c>
      <c r="G656" s="2">
        <v>0</v>
      </c>
      <c r="H656" s="2">
        <v>11.6666666666667</v>
      </c>
      <c r="I656" s="2"/>
      <c r="J656" s="2">
        <v>0</v>
      </c>
      <c r="K656" s="2"/>
    </row>
    <row r="657" spans="1:11">
      <c r="A657" s="2" t="s">
        <v>815</v>
      </c>
      <c r="B657" s="2">
        <v>1500</v>
      </c>
      <c r="C657" s="2">
        <v>6</v>
      </c>
      <c r="D657" s="2" t="s">
        <v>1056</v>
      </c>
      <c r="E657" s="2">
        <v>90</v>
      </c>
      <c r="F657" s="2">
        <v>0</v>
      </c>
      <c r="G657" s="2">
        <v>0</v>
      </c>
      <c r="H657" s="2">
        <v>11.8333333333333</v>
      </c>
      <c r="I657" s="2"/>
      <c r="J657" s="2">
        <v>0</v>
      </c>
      <c r="K657" s="2"/>
    </row>
    <row r="658" spans="1:11">
      <c r="A658" s="2" t="s">
        <v>815</v>
      </c>
      <c r="B658" s="2">
        <v>1500</v>
      </c>
      <c r="C658" s="2">
        <v>7</v>
      </c>
      <c r="D658" s="2" t="s">
        <v>1056</v>
      </c>
      <c r="E658" s="2">
        <v>90</v>
      </c>
      <c r="F658" s="2">
        <v>0</v>
      </c>
      <c r="G658" s="2">
        <v>0</v>
      </c>
      <c r="H658" s="2">
        <v>15.3333333333333</v>
      </c>
      <c r="I658" s="2"/>
      <c r="J658" s="2">
        <v>0</v>
      </c>
      <c r="K658" s="2"/>
    </row>
    <row r="659" spans="1:11">
      <c r="A659" s="2" t="s">
        <v>815</v>
      </c>
      <c r="B659" s="2">
        <v>1500</v>
      </c>
      <c r="C659" s="2">
        <v>8</v>
      </c>
      <c r="D659" s="2" t="s">
        <v>1056</v>
      </c>
      <c r="E659" s="2">
        <v>90</v>
      </c>
      <c r="F659" s="2">
        <v>0</v>
      </c>
      <c r="G659" s="2">
        <v>0</v>
      </c>
      <c r="H659" s="2">
        <v>12.5</v>
      </c>
      <c r="I659" s="2"/>
      <c r="J659" s="2">
        <v>0</v>
      </c>
      <c r="K659" s="2"/>
    </row>
    <row r="660" spans="1:11">
      <c r="A660" s="2" t="s">
        <v>815</v>
      </c>
      <c r="B660" s="2">
        <v>1600</v>
      </c>
      <c r="C660" s="2">
        <v>1</v>
      </c>
      <c r="D660" s="2" t="s">
        <v>1056</v>
      </c>
      <c r="E660" s="2">
        <v>90</v>
      </c>
      <c r="F660" s="2">
        <v>0</v>
      </c>
      <c r="G660" s="2">
        <v>0</v>
      </c>
      <c r="H660" s="2">
        <v>12.6666666666667</v>
      </c>
      <c r="I660" s="2"/>
      <c r="J660" s="2">
        <v>0</v>
      </c>
      <c r="K660" s="2"/>
    </row>
    <row r="661" spans="1:11">
      <c r="A661" s="2" t="s">
        <v>815</v>
      </c>
      <c r="B661" s="2">
        <v>1600</v>
      </c>
      <c r="C661" s="2">
        <v>2</v>
      </c>
      <c r="D661" s="2" t="s">
        <v>1056</v>
      </c>
      <c r="E661" s="2">
        <v>90</v>
      </c>
      <c r="F661" s="2">
        <v>0</v>
      </c>
      <c r="G661" s="2">
        <v>0</v>
      </c>
      <c r="H661" s="2">
        <v>11.8333333333333</v>
      </c>
      <c r="I661" s="2"/>
      <c r="J661" s="2">
        <v>0</v>
      </c>
      <c r="K661" s="2"/>
    </row>
    <row r="662" spans="1:11">
      <c r="A662" s="2" t="s">
        <v>815</v>
      </c>
      <c r="B662" s="2">
        <v>1600</v>
      </c>
      <c r="C662" s="2">
        <v>3</v>
      </c>
      <c r="D662" s="2" t="s">
        <v>1056</v>
      </c>
      <c r="E662" s="2">
        <v>90</v>
      </c>
      <c r="F662" s="2">
        <v>0</v>
      </c>
      <c r="G662" s="2">
        <v>0</v>
      </c>
      <c r="H662" s="2">
        <v>11.5</v>
      </c>
      <c r="I662" s="2"/>
      <c r="J662" s="2">
        <v>0</v>
      </c>
      <c r="K662" s="2"/>
    </row>
    <row r="663" spans="1:11">
      <c r="A663" s="2" t="s">
        <v>815</v>
      </c>
      <c r="B663" s="2">
        <v>1600</v>
      </c>
      <c r="C663" s="2">
        <v>4</v>
      </c>
      <c r="D663" s="2" t="s">
        <v>1056</v>
      </c>
      <c r="E663" s="2">
        <v>90</v>
      </c>
      <c r="F663" s="2">
        <v>0</v>
      </c>
      <c r="G663" s="2">
        <v>0</v>
      </c>
      <c r="H663" s="2">
        <v>14.3333333333333</v>
      </c>
      <c r="I663" s="2"/>
      <c r="J663" s="2">
        <v>0</v>
      </c>
      <c r="K663" s="2"/>
    </row>
    <row r="664" spans="1:11">
      <c r="A664" s="2" t="s">
        <v>815</v>
      </c>
      <c r="B664" s="2">
        <v>1600</v>
      </c>
      <c r="C664" s="2">
        <v>5</v>
      </c>
      <c r="D664" s="2" t="s">
        <v>1056</v>
      </c>
      <c r="E664" s="2">
        <v>90</v>
      </c>
      <c r="F664" s="2">
        <v>0</v>
      </c>
      <c r="G664" s="2">
        <v>0</v>
      </c>
      <c r="H664" s="2">
        <v>10.8333333333333</v>
      </c>
      <c r="I664" s="2"/>
      <c r="J664" s="2">
        <v>0</v>
      </c>
      <c r="K664" s="2"/>
    </row>
    <row r="665" spans="1:11">
      <c r="A665" s="2" t="s">
        <v>815</v>
      </c>
      <c r="B665" s="2">
        <v>1600</v>
      </c>
      <c r="C665" s="2">
        <v>6</v>
      </c>
      <c r="D665" s="2" t="s">
        <v>1056</v>
      </c>
      <c r="E665" s="2">
        <v>90</v>
      </c>
      <c r="F665" s="2">
        <v>0</v>
      </c>
      <c r="G665" s="2">
        <v>0</v>
      </c>
      <c r="H665" s="2">
        <v>11</v>
      </c>
      <c r="I665" s="2"/>
      <c r="J665" s="2">
        <v>0</v>
      </c>
      <c r="K665" s="2"/>
    </row>
    <row r="666" spans="1:11">
      <c r="A666" s="2" t="s">
        <v>815</v>
      </c>
      <c r="B666" s="2">
        <v>1600</v>
      </c>
      <c r="C666" s="2">
        <v>7</v>
      </c>
      <c r="D666" s="2" t="s">
        <v>1056</v>
      </c>
      <c r="E666" s="2">
        <v>90</v>
      </c>
      <c r="F666" s="2">
        <v>0</v>
      </c>
      <c r="G666" s="2">
        <v>0</v>
      </c>
      <c r="H666" s="2">
        <v>11.1666666666667</v>
      </c>
      <c r="I666" s="2"/>
      <c r="J666" s="2">
        <v>0</v>
      </c>
      <c r="K666" s="2"/>
    </row>
    <row r="667" spans="1:11">
      <c r="A667" s="2" t="s">
        <v>815</v>
      </c>
      <c r="B667" s="2">
        <v>1600</v>
      </c>
      <c r="C667" s="2">
        <v>8</v>
      </c>
      <c r="D667" s="2" t="s">
        <v>1056</v>
      </c>
      <c r="E667" s="2">
        <v>90</v>
      </c>
      <c r="F667" s="2">
        <v>0</v>
      </c>
      <c r="G667" s="2">
        <v>0</v>
      </c>
      <c r="H667" s="2">
        <v>12.1666666666667</v>
      </c>
      <c r="I667" s="2"/>
      <c r="J667" s="2">
        <v>0</v>
      </c>
      <c r="K667" s="2"/>
    </row>
    <row r="668" spans="1:11">
      <c r="A668" s="2" t="s">
        <v>815</v>
      </c>
      <c r="B668" s="2">
        <v>1700</v>
      </c>
      <c r="C668" s="2">
        <v>1</v>
      </c>
      <c r="D668" s="2" t="s">
        <v>1056</v>
      </c>
      <c r="E668" s="2">
        <v>90</v>
      </c>
      <c r="F668" s="2">
        <v>0</v>
      </c>
      <c r="G668" s="2">
        <v>0</v>
      </c>
      <c r="H668" s="2">
        <v>11</v>
      </c>
      <c r="I668" s="2"/>
      <c r="J668" s="2">
        <v>0</v>
      </c>
      <c r="K668" s="2"/>
    </row>
    <row r="669" spans="1:11">
      <c r="A669" s="2" t="s">
        <v>815</v>
      </c>
      <c r="B669" s="2">
        <v>1700</v>
      </c>
      <c r="C669" s="2">
        <v>2</v>
      </c>
      <c r="D669" s="2" t="s">
        <v>1056</v>
      </c>
      <c r="E669" s="2">
        <v>90</v>
      </c>
      <c r="F669" s="2">
        <v>0</v>
      </c>
      <c r="G669" s="2">
        <v>0</v>
      </c>
      <c r="H669" s="2">
        <v>11.2</v>
      </c>
      <c r="I669" s="2"/>
      <c r="J669" s="2">
        <v>0</v>
      </c>
      <c r="K669" s="2"/>
    </row>
    <row r="670" spans="1:11">
      <c r="A670" s="2" t="s">
        <v>815</v>
      </c>
      <c r="B670" s="2">
        <v>1700</v>
      </c>
      <c r="C670" s="2">
        <v>3</v>
      </c>
      <c r="D670" s="2" t="s">
        <v>1056</v>
      </c>
      <c r="E670" s="2">
        <v>90</v>
      </c>
      <c r="F670" s="2">
        <v>0</v>
      </c>
      <c r="G670" s="2">
        <v>0</v>
      </c>
      <c r="H670" s="2">
        <v>10.5</v>
      </c>
      <c r="I670" s="2"/>
      <c r="J670" s="2">
        <v>0</v>
      </c>
      <c r="K670" s="2"/>
    </row>
    <row r="671" spans="1:11">
      <c r="A671" s="2" t="s">
        <v>815</v>
      </c>
      <c r="B671" s="2">
        <v>1700</v>
      </c>
      <c r="C671" s="2">
        <v>4</v>
      </c>
      <c r="D671" s="2" t="s">
        <v>1056</v>
      </c>
      <c r="E671" s="2">
        <v>90</v>
      </c>
      <c r="F671" s="2">
        <v>0</v>
      </c>
      <c r="G671" s="2">
        <v>0</v>
      </c>
      <c r="H671" s="2">
        <v>12.6666666666667</v>
      </c>
      <c r="I671" s="2"/>
      <c r="J671" s="2">
        <v>0</v>
      </c>
      <c r="K671" s="2"/>
    </row>
    <row r="672" spans="1:11">
      <c r="A672" s="2" t="s">
        <v>815</v>
      </c>
      <c r="B672" s="2">
        <v>1700</v>
      </c>
      <c r="C672" s="2">
        <v>5</v>
      </c>
      <c r="D672" s="2" t="s">
        <v>1056</v>
      </c>
      <c r="E672" s="2">
        <v>90</v>
      </c>
      <c r="F672" s="2">
        <v>0</v>
      </c>
      <c r="G672" s="2">
        <v>0</v>
      </c>
      <c r="H672" s="2">
        <v>10.5</v>
      </c>
      <c r="I672" s="2"/>
      <c r="J672" s="2">
        <v>0</v>
      </c>
      <c r="K672" s="2"/>
    </row>
    <row r="673" spans="1:11">
      <c r="A673" s="2" t="s">
        <v>815</v>
      </c>
      <c r="B673" s="2">
        <v>1700</v>
      </c>
      <c r="C673" s="2">
        <v>6</v>
      </c>
      <c r="D673" s="2" t="s">
        <v>1056</v>
      </c>
      <c r="E673" s="2">
        <v>90</v>
      </c>
      <c r="F673" s="2">
        <v>0</v>
      </c>
      <c r="G673" s="2">
        <v>0</v>
      </c>
      <c r="H673" s="2">
        <v>13</v>
      </c>
      <c r="I673" s="2"/>
      <c r="J673" s="2">
        <v>0</v>
      </c>
      <c r="K673" s="2"/>
    </row>
    <row r="674" spans="1:11">
      <c r="A674" s="2" t="s">
        <v>815</v>
      </c>
      <c r="B674" s="2">
        <v>1700</v>
      </c>
      <c r="C674" s="2">
        <v>7</v>
      </c>
      <c r="D674" s="2" t="s">
        <v>1056</v>
      </c>
      <c r="E674" s="2">
        <v>90</v>
      </c>
      <c r="F674" s="2">
        <v>0</v>
      </c>
      <c r="G674" s="2">
        <v>0</v>
      </c>
      <c r="H674" s="2">
        <v>13.5</v>
      </c>
      <c r="I674" s="2"/>
      <c r="J674" s="2">
        <v>0</v>
      </c>
      <c r="K674" s="2"/>
    </row>
    <row r="675" spans="1:11">
      <c r="A675" s="2" t="s">
        <v>815</v>
      </c>
      <c r="B675" s="2">
        <v>1700</v>
      </c>
      <c r="C675" s="2">
        <v>8</v>
      </c>
      <c r="D675" s="2" t="s">
        <v>1056</v>
      </c>
      <c r="E675" s="2">
        <v>90</v>
      </c>
      <c r="F675" s="2">
        <v>0</v>
      </c>
      <c r="G675" s="2">
        <v>0</v>
      </c>
      <c r="H675" s="2">
        <v>11.8333333333333</v>
      </c>
      <c r="I675" s="2"/>
      <c r="J675" s="2">
        <v>0</v>
      </c>
      <c r="K675" s="2"/>
    </row>
    <row r="676" spans="1:11">
      <c r="A676" s="2" t="s">
        <v>815</v>
      </c>
      <c r="B676" s="2">
        <v>1800</v>
      </c>
      <c r="C676" s="2">
        <v>1</v>
      </c>
      <c r="D676" s="2" t="s">
        <v>1056</v>
      </c>
      <c r="E676" s="2">
        <v>90</v>
      </c>
      <c r="F676" s="2">
        <v>0</v>
      </c>
      <c r="G676" s="2">
        <v>0</v>
      </c>
      <c r="H676" s="2">
        <v>11.6</v>
      </c>
      <c r="I676" s="2"/>
      <c r="J676" s="2">
        <v>0</v>
      </c>
      <c r="K676" s="2"/>
    </row>
    <row r="677" spans="1:11">
      <c r="A677" s="2" t="s">
        <v>815</v>
      </c>
      <c r="B677" s="2">
        <v>1800</v>
      </c>
      <c r="C677" s="2">
        <v>2</v>
      </c>
      <c r="D677" s="2" t="s">
        <v>1056</v>
      </c>
      <c r="E677" s="2">
        <v>90</v>
      </c>
      <c r="F677" s="2">
        <v>0</v>
      </c>
      <c r="G677" s="2">
        <v>0</v>
      </c>
      <c r="H677" s="2">
        <v>14.6666666666667</v>
      </c>
      <c r="I677" s="2"/>
      <c r="J677" s="2">
        <v>0</v>
      </c>
      <c r="K677" s="2"/>
    </row>
    <row r="678" spans="1:11">
      <c r="A678" s="2" t="s">
        <v>815</v>
      </c>
      <c r="B678" s="2">
        <v>1800</v>
      </c>
      <c r="C678" s="2">
        <v>3</v>
      </c>
      <c r="D678" s="2" t="s">
        <v>1056</v>
      </c>
      <c r="E678" s="2">
        <v>90</v>
      </c>
      <c r="F678" s="2">
        <v>0</v>
      </c>
      <c r="G678" s="2">
        <v>0</v>
      </c>
      <c r="H678" s="2">
        <v>15.3333333333333</v>
      </c>
      <c r="I678" s="2"/>
      <c r="J678" s="2">
        <v>0</v>
      </c>
      <c r="K678" s="2"/>
    </row>
    <row r="679" spans="1:11">
      <c r="A679" s="2" t="s">
        <v>815</v>
      </c>
      <c r="B679" s="2">
        <v>1800</v>
      </c>
      <c r="C679" s="2">
        <v>4</v>
      </c>
      <c r="D679" s="2" t="s">
        <v>1056</v>
      </c>
      <c r="E679" s="2">
        <v>90</v>
      </c>
      <c r="F679" s="2">
        <v>0</v>
      </c>
      <c r="G679" s="2">
        <v>0</v>
      </c>
      <c r="H679" s="2">
        <v>11.3333333333333</v>
      </c>
      <c r="I679" s="2"/>
      <c r="J679" s="2">
        <v>0</v>
      </c>
      <c r="K679" s="2"/>
    </row>
    <row r="680" spans="1:11">
      <c r="A680" s="2" t="s">
        <v>815</v>
      </c>
      <c r="B680" s="2">
        <v>1800</v>
      </c>
      <c r="C680" s="2">
        <v>5</v>
      </c>
      <c r="D680" s="2" t="s">
        <v>1056</v>
      </c>
      <c r="E680" s="2">
        <v>90</v>
      </c>
      <c r="F680" s="2">
        <v>0</v>
      </c>
      <c r="G680" s="2">
        <v>0</v>
      </c>
      <c r="H680" s="2">
        <v>11</v>
      </c>
      <c r="I680" s="2"/>
      <c r="J680" s="2">
        <v>0</v>
      </c>
      <c r="K680" s="2"/>
    </row>
    <row r="681" spans="1:11">
      <c r="A681" s="2" t="s">
        <v>815</v>
      </c>
      <c r="B681" s="2">
        <v>1800</v>
      </c>
      <c r="C681" s="2">
        <v>6</v>
      </c>
      <c r="D681" s="2" t="s">
        <v>1056</v>
      </c>
      <c r="E681" s="2">
        <v>90</v>
      </c>
      <c r="F681" s="2">
        <v>0</v>
      </c>
      <c r="G681" s="2">
        <v>0</v>
      </c>
      <c r="H681" s="2">
        <v>11.5</v>
      </c>
      <c r="I681" s="2"/>
      <c r="J681" s="2">
        <v>0</v>
      </c>
      <c r="K681" s="2"/>
    </row>
    <row r="682" spans="1:11">
      <c r="A682" s="2" t="s">
        <v>815</v>
      </c>
      <c r="B682" s="2">
        <v>1800</v>
      </c>
      <c r="C682" s="2">
        <v>7</v>
      </c>
      <c r="D682" s="2" t="s">
        <v>1056</v>
      </c>
      <c r="E682" s="2">
        <v>90</v>
      </c>
      <c r="F682" s="2">
        <v>0</v>
      </c>
      <c r="G682" s="2">
        <v>0</v>
      </c>
      <c r="H682" s="2">
        <v>11.3333333333333</v>
      </c>
      <c r="I682" s="2"/>
      <c r="J682" s="2">
        <v>0</v>
      </c>
      <c r="K682" s="2"/>
    </row>
    <row r="683" spans="1:11">
      <c r="A683" s="2" t="s">
        <v>815</v>
      </c>
      <c r="B683" s="2">
        <v>1800</v>
      </c>
      <c r="C683" s="2">
        <v>8</v>
      </c>
      <c r="D683" s="2" t="s">
        <v>1056</v>
      </c>
      <c r="E683" s="2">
        <v>90</v>
      </c>
      <c r="F683" s="2">
        <v>0</v>
      </c>
      <c r="G683" s="2">
        <v>0</v>
      </c>
      <c r="H683" s="2">
        <v>13</v>
      </c>
      <c r="I683" s="2"/>
      <c r="J683" s="2">
        <v>0</v>
      </c>
      <c r="K683" s="2"/>
    </row>
    <row r="684" spans="1:11">
      <c r="A684" s="2" t="s">
        <v>815</v>
      </c>
      <c r="B684" s="2">
        <v>1900</v>
      </c>
      <c r="C684" s="2">
        <v>1</v>
      </c>
      <c r="D684" s="2" t="s">
        <v>1056</v>
      </c>
      <c r="E684" s="2">
        <v>90</v>
      </c>
      <c r="F684" s="2">
        <v>0</v>
      </c>
      <c r="G684" s="2">
        <v>0</v>
      </c>
      <c r="H684" s="2">
        <v>11.3333333333333</v>
      </c>
      <c r="I684" s="2"/>
      <c r="J684" s="2">
        <v>0</v>
      </c>
      <c r="K684" s="2"/>
    </row>
    <row r="685" spans="1:11">
      <c r="A685" s="2" t="s">
        <v>815</v>
      </c>
      <c r="B685" s="2">
        <v>1900</v>
      </c>
      <c r="C685" s="2">
        <v>2</v>
      </c>
      <c r="D685" s="2" t="s">
        <v>1056</v>
      </c>
      <c r="E685" s="2">
        <v>90</v>
      </c>
      <c r="F685" s="2">
        <v>0</v>
      </c>
      <c r="G685" s="2">
        <v>0</v>
      </c>
      <c r="H685" s="2">
        <v>12.8333333333333</v>
      </c>
      <c r="I685" s="2"/>
      <c r="J685" s="2">
        <v>0</v>
      </c>
      <c r="K685" s="2"/>
    </row>
    <row r="686" spans="1:11">
      <c r="A686" s="2" t="s">
        <v>815</v>
      </c>
      <c r="B686" s="2">
        <v>1900</v>
      </c>
      <c r="C686" s="2">
        <v>3</v>
      </c>
      <c r="D686" s="2" t="s">
        <v>1056</v>
      </c>
      <c r="E686" s="2">
        <v>90</v>
      </c>
      <c r="F686" s="2">
        <v>0</v>
      </c>
      <c r="G686" s="2">
        <v>0</v>
      </c>
      <c r="H686" s="2">
        <v>15.1666666666667</v>
      </c>
      <c r="I686" s="2"/>
      <c r="J686" s="2">
        <v>0</v>
      </c>
      <c r="K686" s="2"/>
    </row>
    <row r="687" spans="1:11">
      <c r="A687" s="2" t="s">
        <v>815</v>
      </c>
      <c r="B687" s="2">
        <v>1900</v>
      </c>
      <c r="C687" s="2">
        <v>4</v>
      </c>
      <c r="D687" s="2" t="s">
        <v>1056</v>
      </c>
      <c r="E687" s="2">
        <v>90</v>
      </c>
      <c r="F687" s="2">
        <v>0</v>
      </c>
      <c r="G687" s="2">
        <v>0</v>
      </c>
      <c r="H687" s="2">
        <v>11</v>
      </c>
      <c r="I687" s="2"/>
      <c r="J687" s="2">
        <v>0</v>
      </c>
      <c r="K687" s="2"/>
    </row>
    <row r="688" spans="1:11">
      <c r="A688" s="2" t="s">
        <v>815</v>
      </c>
      <c r="B688" s="2">
        <v>1900</v>
      </c>
      <c r="C688" s="2">
        <v>5</v>
      </c>
      <c r="D688" s="2" t="s">
        <v>1056</v>
      </c>
      <c r="E688" s="2">
        <v>90</v>
      </c>
      <c r="F688" s="2">
        <v>0</v>
      </c>
      <c r="G688" s="2">
        <v>0</v>
      </c>
      <c r="H688" s="2">
        <v>12.3333333333333</v>
      </c>
      <c r="I688" s="2"/>
      <c r="J688" s="2">
        <v>0</v>
      </c>
      <c r="K688" s="2"/>
    </row>
    <row r="689" spans="1:11">
      <c r="A689" s="2" t="s">
        <v>815</v>
      </c>
      <c r="B689" s="2">
        <v>1900</v>
      </c>
      <c r="C689" s="2">
        <v>6</v>
      </c>
      <c r="D689" s="2" t="s">
        <v>1056</v>
      </c>
      <c r="E689" s="2">
        <v>90</v>
      </c>
      <c r="F689" s="2">
        <v>0</v>
      </c>
      <c r="G689" s="2">
        <v>0</v>
      </c>
      <c r="H689" s="2">
        <v>11</v>
      </c>
      <c r="I689" s="2"/>
      <c r="J689" s="2">
        <v>0</v>
      </c>
      <c r="K689" s="2"/>
    </row>
    <row r="690" spans="1:11">
      <c r="A690" s="2" t="s">
        <v>815</v>
      </c>
      <c r="B690" s="2">
        <v>1900</v>
      </c>
      <c r="C690" s="2">
        <v>7</v>
      </c>
      <c r="D690" s="2" t="s">
        <v>1056</v>
      </c>
      <c r="E690" s="2">
        <v>90</v>
      </c>
      <c r="F690" s="2">
        <v>0</v>
      </c>
      <c r="G690" s="2">
        <v>0</v>
      </c>
      <c r="H690" s="2">
        <v>11.6666666666667</v>
      </c>
      <c r="I690" s="2"/>
      <c r="J690" s="2">
        <v>0</v>
      </c>
      <c r="K690" s="2"/>
    </row>
    <row r="691" spans="1:11">
      <c r="A691" s="2" t="s">
        <v>815</v>
      </c>
      <c r="B691" s="2">
        <v>1900</v>
      </c>
      <c r="C691" s="2">
        <v>8</v>
      </c>
      <c r="D691" s="2" t="s">
        <v>1056</v>
      </c>
      <c r="E691" s="2">
        <v>90</v>
      </c>
      <c r="F691" s="2">
        <v>0</v>
      </c>
      <c r="G691" s="2">
        <v>0</v>
      </c>
      <c r="H691" s="2">
        <v>11.5</v>
      </c>
      <c r="I691" s="2"/>
      <c r="J691" s="2">
        <v>0</v>
      </c>
      <c r="K691" s="2"/>
    </row>
    <row r="692" spans="1:11">
      <c r="A692" s="2" t="s">
        <v>815</v>
      </c>
      <c r="B692" s="2">
        <v>2000</v>
      </c>
      <c r="C692" s="2">
        <v>1</v>
      </c>
      <c r="D692" s="2" t="s">
        <v>1056</v>
      </c>
      <c r="E692" s="2">
        <v>90</v>
      </c>
      <c r="F692" s="2">
        <v>0</v>
      </c>
      <c r="G692" s="2">
        <v>0</v>
      </c>
      <c r="H692" s="2">
        <v>11.6666666666667</v>
      </c>
      <c r="I692" s="2"/>
      <c r="J692" s="2">
        <v>0</v>
      </c>
      <c r="K692" s="2"/>
    </row>
    <row r="693" spans="1:11">
      <c r="A693" s="2" t="s">
        <v>815</v>
      </c>
      <c r="B693" s="2">
        <v>2000</v>
      </c>
      <c r="C693" s="2">
        <v>2</v>
      </c>
      <c r="D693" s="2" t="s">
        <v>1056</v>
      </c>
      <c r="E693" s="2">
        <v>90</v>
      </c>
      <c r="F693" s="2">
        <v>0</v>
      </c>
      <c r="G693" s="2">
        <v>0</v>
      </c>
      <c r="H693" s="2">
        <v>11.1666666666667</v>
      </c>
      <c r="I693" s="2"/>
      <c r="J693" s="2">
        <v>0</v>
      </c>
      <c r="K693" s="2"/>
    </row>
    <row r="694" spans="1:11">
      <c r="A694" s="2" t="s">
        <v>815</v>
      </c>
      <c r="B694" s="2">
        <v>2000</v>
      </c>
      <c r="C694" s="2">
        <v>3</v>
      </c>
      <c r="D694" s="2" t="s">
        <v>1056</v>
      </c>
      <c r="E694" s="2">
        <v>90</v>
      </c>
      <c r="F694" s="2">
        <v>0</v>
      </c>
      <c r="G694" s="2">
        <v>0</v>
      </c>
      <c r="H694" s="2">
        <v>12.4</v>
      </c>
      <c r="I694" s="2"/>
      <c r="J694" s="2">
        <v>0</v>
      </c>
      <c r="K694" s="2"/>
    </row>
    <row r="695" spans="1:11">
      <c r="A695" s="2" t="s">
        <v>815</v>
      </c>
      <c r="B695" s="2">
        <v>2000</v>
      </c>
      <c r="C695" s="2">
        <v>4</v>
      </c>
      <c r="D695" s="2" t="s">
        <v>1056</v>
      </c>
      <c r="E695" s="2">
        <v>90</v>
      </c>
      <c r="F695" s="2">
        <v>0</v>
      </c>
      <c r="G695" s="2">
        <v>0</v>
      </c>
      <c r="H695" s="2">
        <v>14.3333333333333</v>
      </c>
      <c r="I695" s="2"/>
      <c r="J695" s="2">
        <v>0</v>
      </c>
      <c r="K695" s="2"/>
    </row>
    <row r="696" spans="1:11">
      <c r="A696" s="2" t="s">
        <v>815</v>
      </c>
      <c r="B696" s="2">
        <v>2000</v>
      </c>
      <c r="C696" s="2">
        <v>5</v>
      </c>
      <c r="D696" s="2" t="s">
        <v>1056</v>
      </c>
      <c r="E696" s="2">
        <v>90</v>
      </c>
      <c r="F696" s="2">
        <v>0</v>
      </c>
      <c r="G696" s="2">
        <v>0</v>
      </c>
      <c r="H696" s="2">
        <v>11.6</v>
      </c>
      <c r="I696" s="2"/>
      <c r="J696" s="2">
        <v>0</v>
      </c>
      <c r="K696" s="2"/>
    </row>
    <row r="697" spans="1:11">
      <c r="A697" s="2" t="s">
        <v>815</v>
      </c>
      <c r="B697" s="2">
        <v>2000</v>
      </c>
      <c r="C697" s="2">
        <v>6</v>
      </c>
      <c r="D697" s="2" t="s">
        <v>1056</v>
      </c>
      <c r="E697" s="2">
        <v>90</v>
      </c>
      <c r="F697" s="2">
        <v>0</v>
      </c>
      <c r="G697" s="2">
        <v>0</v>
      </c>
      <c r="H697" s="2">
        <v>11.6666666666667</v>
      </c>
      <c r="I697" s="2"/>
      <c r="J697" s="2">
        <v>0</v>
      </c>
      <c r="K697" s="2"/>
    </row>
    <row r="698" spans="1:11">
      <c r="A698" s="2" t="s">
        <v>815</v>
      </c>
      <c r="B698" s="2">
        <v>2000</v>
      </c>
      <c r="C698" s="2">
        <v>7</v>
      </c>
      <c r="D698" s="2" t="s">
        <v>1056</v>
      </c>
      <c r="E698" s="2">
        <v>90</v>
      </c>
      <c r="F698" s="2">
        <v>0</v>
      </c>
      <c r="G698" s="2">
        <v>0</v>
      </c>
      <c r="H698" s="2">
        <v>10.8333333333333</v>
      </c>
      <c r="I698" s="2"/>
      <c r="J698" s="2">
        <v>0</v>
      </c>
      <c r="K698" s="2"/>
    </row>
    <row r="699" spans="1:11">
      <c r="A699" s="2" t="s">
        <v>815</v>
      </c>
      <c r="B699" s="2">
        <v>2000</v>
      </c>
      <c r="C699" s="2">
        <v>8</v>
      </c>
      <c r="D699" s="2" t="s">
        <v>1056</v>
      </c>
      <c r="E699" s="2">
        <v>90</v>
      </c>
      <c r="F699" s="2">
        <v>0</v>
      </c>
      <c r="G699" s="2">
        <v>0</v>
      </c>
      <c r="H699" s="2">
        <v>12.3333333333333</v>
      </c>
      <c r="I699" s="2"/>
      <c r="J699" s="2">
        <v>0</v>
      </c>
      <c r="K699" s="2"/>
    </row>
    <row r="700" spans="1:11">
      <c r="A700" s="2" t="s">
        <v>815</v>
      </c>
      <c r="B700" s="2">
        <v>2100</v>
      </c>
      <c r="C700" s="2">
        <v>1</v>
      </c>
      <c r="D700" s="2" t="s">
        <v>1056</v>
      </c>
      <c r="E700" s="2">
        <v>90</v>
      </c>
      <c r="F700" s="2">
        <v>0</v>
      </c>
      <c r="G700" s="2">
        <v>0</v>
      </c>
      <c r="H700" s="2">
        <v>11.6666666666667</v>
      </c>
      <c r="I700" s="2"/>
      <c r="J700" s="2">
        <v>0</v>
      </c>
      <c r="K700" s="2"/>
    </row>
    <row r="701" spans="1:11">
      <c r="A701" s="2" t="s">
        <v>815</v>
      </c>
      <c r="B701" s="2">
        <v>2100</v>
      </c>
      <c r="C701" s="2">
        <v>2</v>
      </c>
      <c r="D701" s="2" t="s">
        <v>1056</v>
      </c>
      <c r="E701" s="2">
        <v>90</v>
      </c>
      <c r="F701" s="2">
        <v>0</v>
      </c>
      <c r="G701" s="2">
        <v>0</v>
      </c>
      <c r="H701" s="2">
        <v>14.6666666666667</v>
      </c>
      <c r="I701" s="2"/>
      <c r="J701" s="2">
        <v>0</v>
      </c>
      <c r="K701" s="2"/>
    </row>
    <row r="702" spans="1:11">
      <c r="A702" s="2" t="s">
        <v>815</v>
      </c>
      <c r="B702" s="2">
        <v>2100</v>
      </c>
      <c r="C702" s="2">
        <v>3</v>
      </c>
      <c r="D702" s="2" t="s">
        <v>1056</v>
      </c>
      <c r="E702" s="2">
        <v>90</v>
      </c>
      <c r="F702" s="2">
        <v>0</v>
      </c>
      <c r="G702" s="2">
        <v>0</v>
      </c>
      <c r="H702" s="2">
        <v>11.1666666666667</v>
      </c>
      <c r="I702" s="2"/>
      <c r="J702" s="2">
        <v>0</v>
      </c>
      <c r="K702" s="2"/>
    </row>
    <row r="703" spans="1:11">
      <c r="A703" s="2" t="s">
        <v>815</v>
      </c>
      <c r="B703" s="2">
        <v>2100</v>
      </c>
      <c r="C703" s="2">
        <v>4</v>
      </c>
      <c r="D703" s="2" t="s">
        <v>1056</v>
      </c>
      <c r="E703" s="2">
        <v>90</v>
      </c>
      <c r="F703" s="2">
        <v>0</v>
      </c>
      <c r="G703" s="2">
        <v>0</v>
      </c>
      <c r="H703" s="2">
        <v>13</v>
      </c>
      <c r="I703" s="2"/>
      <c r="J703" s="2">
        <v>0</v>
      </c>
      <c r="K703" s="2"/>
    </row>
    <row r="704" spans="1:11">
      <c r="A704" s="2" t="s">
        <v>815</v>
      </c>
      <c r="B704" s="2">
        <v>2100</v>
      </c>
      <c r="C704" s="2">
        <v>5</v>
      </c>
      <c r="D704" s="2" t="s">
        <v>1056</v>
      </c>
      <c r="E704" s="2">
        <v>90</v>
      </c>
      <c r="F704" s="2">
        <v>0</v>
      </c>
      <c r="G704" s="2">
        <v>0</v>
      </c>
      <c r="H704" s="2">
        <v>11.5</v>
      </c>
      <c r="I704" s="2"/>
      <c r="J704" s="2">
        <v>0</v>
      </c>
      <c r="K704" s="2"/>
    </row>
    <row r="705" spans="1:11">
      <c r="A705" s="2" t="s">
        <v>815</v>
      </c>
      <c r="B705" s="2">
        <v>2100</v>
      </c>
      <c r="C705" s="2">
        <v>6</v>
      </c>
      <c r="D705" s="2" t="s">
        <v>1056</v>
      </c>
      <c r="E705" s="2">
        <v>90</v>
      </c>
      <c r="F705" s="2">
        <v>0</v>
      </c>
      <c r="G705" s="2">
        <v>0</v>
      </c>
      <c r="H705" s="2">
        <v>11.1666666666667</v>
      </c>
      <c r="I705" s="2"/>
      <c r="J705" s="2">
        <v>0</v>
      </c>
      <c r="K705" s="2"/>
    </row>
    <row r="706" spans="1:11">
      <c r="A706" s="2" t="s">
        <v>815</v>
      </c>
      <c r="B706" s="2">
        <v>2100</v>
      </c>
      <c r="C706" s="2">
        <v>7</v>
      </c>
      <c r="D706" s="2" t="s">
        <v>1056</v>
      </c>
      <c r="E706" s="2">
        <v>90</v>
      </c>
      <c r="F706" s="2">
        <v>0</v>
      </c>
      <c r="G706" s="2">
        <v>0</v>
      </c>
      <c r="H706" s="2">
        <v>11.8333333333333</v>
      </c>
      <c r="I706" s="2"/>
      <c r="J706" s="2">
        <v>0</v>
      </c>
      <c r="K706" s="2"/>
    </row>
    <row r="707" spans="1:11">
      <c r="A707" s="2" t="s">
        <v>815</v>
      </c>
      <c r="B707" s="2">
        <v>2100</v>
      </c>
      <c r="C707" s="2">
        <v>8</v>
      </c>
      <c r="D707" s="2" t="s">
        <v>1056</v>
      </c>
      <c r="E707" s="2">
        <v>90</v>
      </c>
      <c r="F707" s="2">
        <v>0</v>
      </c>
      <c r="G707" s="2">
        <v>0</v>
      </c>
      <c r="H707" s="2">
        <v>11.3333333333333</v>
      </c>
      <c r="I707" s="2"/>
      <c r="J707" s="2">
        <v>0</v>
      </c>
      <c r="K707" s="2"/>
    </row>
    <row r="708" spans="1:11">
      <c r="A708" s="2" t="s">
        <v>815</v>
      </c>
      <c r="B708" s="2">
        <v>2101</v>
      </c>
      <c r="C708" s="2">
        <v>1</v>
      </c>
      <c r="D708" s="2" t="s">
        <v>1056</v>
      </c>
      <c r="E708" s="2">
        <v>90</v>
      </c>
      <c r="F708" s="2">
        <v>0</v>
      </c>
      <c r="G708" s="2">
        <v>0</v>
      </c>
      <c r="H708" s="2">
        <v>11.3333333333333</v>
      </c>
      <c r="I708" s="2"/>
      <c r="J708" s="2">
        <v>0</v>
      </c>
      <c r="K708" s="2"/>
    </row>
    <row r="709" spans="1:11">
      <c r="A709" s="2" t="s">
        <v>815</v>
      </c>
      <c r="B709" s="2">
        <v>2101</v>
      </c>
      <c r="C709" s="2">
        <v>2</v>
      </c>
      <c r="D709" s="2" t="s">
        <v>1056</v>
      </c>
      <c r="E709" s="2">
        <v>90</v>
      </c>
      <c r="F709" s="2">
        <v>0</v>
      </c>
      <c r="G709" s="2">
        <v>0</v>
      </c>
      <c r="H709" s="2">
        <v>11.8333333333333</v>
      </c>
      <c r="I709" s="2"/>
      <c r="J709" s="2">
        <v>0</v>
      </c>
      <c r="K709" s="2"/>
    </row>
    <row r="710" spans="1:11">
      <c r="A710" s="2" t="s">
        <v>815</v>
      </c>
      <c r="B710" s="2">
        <v>2101</v>
      </c>
      <c r="C710" s="2">
        <v>3</v>
      </c>
      <c r="D710" s="2" t="s">
        <v>1056</v>
      </c>
      <c r="E710" s="2">
        <v>90</v>
      </c>
      <c r="F710" s="2">
        <v>0</v>
      </c>
      <c r="G710" s="2">
        <v>0</v>
      </c>
      <c r="H710" s="2">
        <v>16.1666666666667</v>
      </c>
      <c r="I710" s="2"/>
      <c r="J710" s="2">
        <v>0</v>
      </c>
      <c r="K710" s="2"/>
    </row>
    <row r="711" spans="1:11">
      <c r="A711" s="2" t="s">
        <v>815</v>
      </c>
      <c r="B711" s="2">
        <v>2101</v>
      </c>
      <c r="C711" s="2">
        <v>4</v>
      </c>
      <c r="D711" s="2" t="s">
        <v>1056</v>
      </c>
      <c r="E711" s="2">
        <v>90</v>
      </c>
      <c r="F711" s="2">
        <v>0</v>
      </c>
      <c r="G711" s="2">
        <v>0</v>
      </c>
      <c r="H711" s="2">
        <v>11.5</v>
      </c>
      <c r="I711" s="2"/>
      <c r="J711" s="2">
        <v>0</v>
      </c>
      <c r="K711" s="2"/>
    </row>
    <row r="712" spans="1:11">
      <c r="A712" s="2" t="s">
        <v>815</v>
      </c>
      <c r="B712" s="2">
        <v>2101</v>
      </c>
      <c r="C712" s="2">
        <v>5</v>
      </c>
      <c r="D712" s="2" t="s">
        <v>1056</v>
      </c>
      <c r="E712" s="2">
        <v>90</v>
      </c>
      <c r="F712" s="2">
        <v>0</v>
      </c>
      <c r="G712" s="2">
        <v>0</v>
      </c>
      <c r="H712" s="2">
        <v>11.8</v>
      </c>
      <c r="I712" s="2"/>
      <c r="J712" s="2">
        <v>0</v>
      </c>
      <c r="K712" s="2"/>
    </row>
    <row r="713" spans="1:11">
      <c r="A713" s="2" t="s">
        <v>815</v>
      </c>
      <c r="B713" s="2">
        <v>2101</v>
      </c>
      <c r="C713" s="2">
        <v>6</v>
      </c>
      <c r="D713" s="2" t="s">
        <v>1056</v>
      </c>
      <c r="E713" s="2">
        <v>90</v>
      </c>
      <c r="F713" s="2">
        <v>0</v>
      </c>
      <c r="G713" s="2">
        <v>0</v>
      </c>
      <c r="H713" s="2">
        <v>11</v>
      </c>
      <c r="I713" s="2"/>
      <c r="J713" s="2">
        <v>0</v>
      </c>
      <c r="K713" s="2"/>
    </row>
    <row r="714" spans="1:11">
      <c r="A714" s="2" t="s">
        <v>815</v>
      </c>
      <c r="B714" s="2">
        <v>2101</v>
      </c>
      <c r="C714" s="2">
        <v>7</v>
      </c>
      <c r="D714" s="2" t="s">
        <v>1056</v>
      </c>
      <c r="E714" s="2">
        <v>90</v>
      </c>
      <c r="F714" s="2">
        <v>0</v>
      </c>
      <c r="G714" s="2">
        <v>0</v>
      </c>
      <c r="H714" s="2">
        <v>16.3333333333333</v>
      </c>
      <c r="I714" s="2"/>
      <c r="J714" s="2">
        <v>0</v>
      </c>
      <c r="K714" s="2"/>
    </row>
    <row r="715" spans="1:11">
      <c r="A715" s="2" t="s">
        <v>815</v>
      </c>
      <c r="B715" s="2">
        <v>2101</v>
      </c>
      <c r="C715" s="2">
        <v>8</v>
      </c>
      <c r="D715" s="2" t="s">
        <v>1056</v>
      </c>
      <c r="E715" s="2">
        <v>90</v>
      </c>
      <c r="F715" s="2">
        <v>0</v>
      </c>
      <c r="G715" s="2">
        <v>0</v>
      </c>
      <c r="H715" s="2">
        <v>13.8333333333333</v>
      </c>
      <c r="I715" s="2"/>
      <c r="J715" s="2">
        <v>0</v>
      </c>
      <c r="K715" s="2"/>
    </row>
    <row r="716" spans="1:11" hidden="1">
      <c r="A716" s="2" t="s">
        <v>953</v>
      </c>
      <c r="B716" s="2">
        <v>800</v>
      </c>
      <c r="C716" s="2">
        <v>1</v>
      </c>
      <c r="D716" s="2" t="s">
        <v>944</v>
      </c>
      <c r="E716" s="2">
        <v>0</v>
      </c>
      <c r="F716" s="2"/>
      <c r="G716" s="2"/>
      <c r="H716" s="2">
        <v>11</v>
      </c>
      <c r="I716" s="2"/>
      <c r="J716" s="2">
        <v>0</v>
      </c>
      <c r="K716" s="2"/>
    </row>
    <row r="717" spans="1:11" hidden="1">
      <c r="A717" s="2" t="s">
        <v>953</v>
      </c>
      <c r="B717" s="2">
        <v>800</v>
      </c>
      <c r="C717" s="2">
        <v>2</v>
      </c>
      <c r="D717" s="2" t="s">
        <v>944</v>
      </c>
      <c r="E717" s="2">
        <v>0</v>
      </c>
      <c r="F717" s="2"/>
      <c r="G717" s="2"/>
      <c r="H717" s="2">
        <v>11</v>
      </c>
      <c r="I717" s="2"/>
      <c r="J717" s="2">
        <v>0</v>
      </c>
      <c r="K717" s="2"/>
    </row>
    <row r="718" spans="1:11" hidden="1">
      <c r="A718" s="2" t="s">
        <v>953</v>
      </c>
      <c r="B718" s="2">
        <v>1000</v>
      </c>
      <c r="C718" s="2">
        <v>1</v>
      </c>
      <c r="D718" s="2" t="s">
        <v>944</v>
      </c>
      <c r="E718" s="2">
        <v>0</v>
      </c>
      <c r="F718" s="2"/>
      <c r="G718" s="2"/>
      <c r="H718" s="2">
        <v>15</v>
      </c>
      <c r="I718" s="2"/>
      <c r="J718" s="2">
        <v>0</v>
      </c>
      <c r="K718" s="2"/>
    </row>
    <row r="719" spans="1:11" hidden="1">
      <c r="A719" s="2" t="s">
        <v>953</v>
      </c>
      <c r="B719" s="2">
        <v>1000</v>
      </c>
      <c r="C719" s="2">
        <v>2</v>
      </c>
      <c r="D719" s="2" t="s">
        <v>944</v>
      </c>
      <c r="E719" s="2">
        <v>0</v>
      </c>
      <c r="F719" s="2"/>
      <c r="G719" s="2"/>
      <c r="H719" s="2">
        <v>14</v>
      </c>
      <c r="I719" s="2"/>
      <c r="J719" s="2">
        <v>0</v>
      </c>
      <c r="K719" s="2"/>
    </row>
    <row r="720" spans="1:11">
      <c r="A720" s="2" t="s">
        <v>953</v>
      </c>
      <c r="B720" s="2">
        <v>800</v>
      </c>
      <c r="C720" s="2">
        <v>1</v>
      </c>
      <c r="D720" s="2" t="s">
        <v>1056</v>
      </c>
      <c r="E720" s="2">
        <v>225</v>
      </c>
      <c r="F720" s="2">
        <v>8.3000000000000004E-2</v>
      </c>
      <c r="G720" s="2">
        <v>99.759</v>
      </c>
      <c r="H720" s="2">
        <v>15.0714285714286</v>
      </c>
      <c r="I720" s="2"/>
      <c r="J720" s="2">
        <v>12.48025</v>
      </c>
      <c r="K720" s="2"/>
    </row>
    <row r="721" spans="1:11">
      <c r="A721" s="2" t="s">
        <v>953</v>
      </c>
      <c r="B721" s="2">
        <v>800</v>
      </c>
      <c r="C721" s="2">
        <v>2</v>
      </c>
      <c r="D721" s="2" t="s">
        <v>1056</v>
      </c>
      <c r="E721" s="2">
        <v>129</v>
      </c>
      <c r="F721" s="2">
        <v>0.51300000000000001</v>
      </c>
      <c r="G721" s="2">
        <v>199.12</v>
      </c>
      <c r="H721" s="2">
        <v>15.75</v>
      </c>
      <c r="I721" s="2"/>
      <c r="J721" s="2">
        <v>24.954125000000001</v>
      </c>
      <c r="K721" s="2"/>
    </row>
    <row r="722" spans="1:11">
      <c r="A722" s="2" t="s">
        <v>953</v>
      </c>
      <c r="B722" s="2">
        <v>800</v>
      </c>
      <c r="C722" s="2">
        <v>3</v>
      </c>
      <c r="D722" s="2" t="s">
        <v>1056</v>
      </c>
      <c r="E722" s="2">
        <v>97</v>
      </c>
      <c r="F722" s="2">
        <v>1.0740000000000001</v>
      </c>
      <c r="G722" s="2">
        <v>298.31200000000001</v>
      </c>
      <c r="H722" s="2">
        <v>17</v>
      </c>
      <c r="I722" s="2"/>
      <c r="J722" s="2">
        <v>37.423250000000003</v>
      </c>
      <c r="K722" s="2"/>
    </row>
    <row r="723" spans="1:11">
      <c r="A723" s="2" t="s">
        <v>953</v>
      </c>
      <c r="B723" s="2">
        <v>800</v>
      </c>
      <c r="C723" s="2">
        <v>4</v>
      </c>
      <c r="D723" s="2" t="s">
        <v>1056</v>
      </c>
      <c r="E723" s="2">
        <v>82</v>
      </c>
      <c r="F723" s="2">
        <v>2.569</v>
      </c>
      <c r="G723" s="2">
        <v>396.435</v>
      </c>
      <c r="H723" s="2">
        <v>17</v>
      </c>
      <c r="I723" s="2"/>
      <c r="J723" s="2">
        <v>49.875500000000002</v>
      </c>
      <c r="K723" s="2"/>
    </row>
    <row r="724" spans="1:11">
      <c r="A724" s="2" t="s">
        <v>953</v>
      </c>
      <c r="B724" s="2">
        <v>800</v>
      </c>
      <c r="C724" s="2">
        <v>5</v>
      </c>
      <c r="D724" s="2" t="s">
        <v>1056</v>
      </c>
      <c r="E724" s="2">
        <v>88</v>
      </c>
      <c r="F724" s="2">
        <v>3.375</v>
      </c>
      <c r="G724" s="2">
        <v>420.26600000000002</v>
      </c>
      <c r="H724" s="2">
        <v>16.600000000000001</v>
      </c>
      <c r="I724" s="2"/>
      <c r="J724" s="2">
        <v>52.955125000000002</v>
      </c>
      <c r="K724" s="2"/>
    </row>
    <row r="725" spans="1:11">
      <c r="A725" s="2" t="s">
        <v>953</v>
      </c>
      <c r="B725" s="2">
        <v>800</v>
      </c>
      <c r="C725" s="2">
        <v>6</v>
      </c>
      <c r="D725" s="2" t="s">
        <v>1056</v>
      </c>
      <c r="E725" s="2">
        <v>92</v>
      </c>
      <c r="F725" s="2">
        <v>5.1609999999999996</v>
      </c>
      <c r="G725" s="2">
        <v>452.65800000000002</v>
      </c>
      <c r="H725" s="2">
        <v>17</v>
      </c>
      <c r="I725" s="2"/>
      <c r="J725" s="2">
        <v>57.227375000000002</v>
      </c>
      <c r="K725" s="2"/>
    </row>
    <row r="726" spans="1:11">
      <c r="A726" s="2" t="s">
        <v>953</v>
      </c>
      <c r="B726" s="2">
        <v>800</v>
      </c>
      <c r="C726" s="2">
        <v>7</v>
      </c>
      <c r="D726" s="2" t="s">
        <v>1056</v>
      </c>
      <c r="E726" s="2">
        <v>91</v>
      </c>
      <c r="F726" s="2"/>
      <c r="G726" s="2"/>
      <c r="H726" s="2">
        <v>17</v>
      </c>
      <c r="I726" s="2"/>
      <c r="J726" s="2">
        <v>0</v>
      </c>
      <c r="K726" s="2"/>
    </row>
    <row r="727" spans="1:11">
      <c r="A727" s="2" t="s">
        <v>953</v>
      </c>
      <c r="B727" s="2">
        <v>800</v>
      </c>
      <c r="C727" s="2">
        <v>8</v>
      </c>
      <c r="D727" s="2" t="s">
        <v>1056</v>
      </c>
      <c r="E727" s="2">
        <v>93</v>
      </c>
      <c r="F727" s="2">
        <v>8.5429999999999993</v>
      </c>
      <c r="G727" s="2">
        <v>520.18600000000004</v>
      </c>
      <c r="H727" s="2">
        <v>18.1666666666667</v>
      </c>
      <c r="I727" s="2"/>
      <c r="J727" s="2">
        <v>66.091125000000005</v>
      </c>
      <c r="K727" s="2"/>
    </row>
    <row r="728" spans="1:11">
      <c r="A728" s="2" t="s">
        <v>953</v>
      </c>
      <c r="B728" s="2">
        <v>900</v>
      </c>
      <c r="C728" s="2">
        <v>1</v>
      </c>
      <c r="D728" s="2" t="s">
        <v>1056</v>
      </c>
      <c r="E728" s="2">
        <v>200</v>
      </c>
      <c r="F728" s="2">
        <v>0.09</v>
      </c>
      <c r="G728" s="2">
        <v>99.751000000000005</v>
      </c>
      <c r="H728" s="2">
        <v>14.75</v>
      </c>
      <c r="I728" s="2"/>
      <c r="J728" s="2">
        <v>12.480124999999999</v>
      </c>
      <c r="K728" s="2"/>
    </row>
    <row r="729" spans="1:11">
      <c r="A729" s="2" t="s">
        <v>953</v>
      </c>
      <c r="B729" s="2">
        <v>900</v>
      </c>
      <c r="C729" s="2">
        <v>2</v>
      </c>
      <c r="D729" s="2" t="s">
        <v>1056</v>
      </c>
      <c r="E729" s="2">
        <v>114</v>
      </c>
      <c r="F729" s="2">
        <v>0.63900000000000001</v>
      </c>
      <c r="G729" s="2">
        <v>198.98500000000001</v>
      </c>
      <c r="H729" s="2">
        <v>15.8571428571429</v>
      </c>
      <c r="I729" s="2"/>
      <c r="J729" s="2">
        <v>24.952999999999999</v>
      </c>
      <c r="K729" s="2"/>
    </row>
    <row r="730" spans="1:11">
      <c r="A730" s="2" t="s">
        <v>953</v>
      </c>
      <c r="B730" s="2">
        <v>900</v>
      </c>
      <c r="C730" s="2">
        <v>3</v>
      </c>
      <c r="D730" s="2" t="s">
        <v>1056</v>
      </c>
      <c r="E730" s="2">
        <v>86</v>
      </c>
      <c r="F730" s="2">
        <v>1.111</v>
      </c>
      <c r="G730" s="2">
        <v>298.279</v>
      </c>
      <c r="H730" s="2">
        <v>15.2</v>
      </c>
      <c r="I730" s="2"/>
      <c r="J730" s="2">
        <v>37.423749999999998</v>
      </c>
      <c r="K730" s="2"/>
    </row>
    <row r="731" spans="1:11">
      <c r="A731" s="2" t="s">
        <v>953</v>
      </c>
      <c r="B731" s="2">
        <v>900</v>
      </c>
      <c r="C731" s="2">
        <v>4</v>
      </c>
      <c r="D731" s="2" t="s">
        <v>1056</v>
      </c>
      <c r="E731" s="2">
        <v>74</v>
      </c>
      <c r="F731" s="2">
        <v>2.302</v>
      </c>
      <c r="G731" s="2">
        <v>396.71699999999998</v>
      </c>
      <c r="H731" s="2">
        <v>15</v>
      </c>
      <c r="I731" s="2"/>
      <c r="J731" s="2">
        <v>49.877375000000001</v>
      </c>
      <c r="K731" s="2"/>
    </row>
    <row r="732" spans="1:11">
      <c r="A732" s="2" t="s">
        <v>953</v>
      </c>
      <c r="B732" s="2">
        <v>900</v>
      </c>
      <c r="C732" s="2">
        <v>5</v>
      </c>
      <c r="D732" s="2" t="s">
        <v>1056</v>
      </c>
      <c r="E732" s="2">
        <v>75</v>
      </c>
      <c r="F732" s="2">
        <v>3.6349999999999998</v>
      </c>
      <c r="G732" s="2">
        <v>422.65199999999999</v>
      </c>
      <c r="H732" s="2">
        <v>16.8</v>
      </c>
      <c r="I732" s="2"/>
      <c r="J732" s="2">
        <v>53.285874999999997</v>
      </c>
      <c r="K732" s="2"/>
    </row>
    <row r="733" spans="1:11">
      <c r="A733" s="2" t="s">
        <v>953</v>
      </c>
      <c r="B733" s="2">
        <v>900</v>
      </c>
      <c r="C733" s="2">
        <v>6</v>
      </c>
      <c r="D733" s="2" t="s">
        <v>1056</v>
      </c>
      <c r="E733" s="2">
        <v>78</v>
      </c>
      <c r="F733" s="2">
        <v>6.25</v>
      </c>
      <c r="G733" s="2">
        <v>464.49400000000003</v>
      </c>
      <c r="H733" s="2">
        <v>18.399999999999999</v>
      </c>
      <c r="I733" s="2"/>
      <c r="J733" s="2">
        <v>58.843000000000004</v>
      </c>
      <c r="K733" s="2"/>
    </row>
    <row r="734" spans="1:11">
      <c r="A734" s="2" t="s">
        <v>953</v>
      </c>
      <c r="B734" s="2">
        <v>900</v>
      </c>
      <c r="C734" s="2">
        <v>7</v>
      </c>
      <c r="D734" s="2" t="s">
        <v>1056</v>
      </c>
      <c r="E734" s="2">
        <v>80</v>
      </c>
      <c r="F734" s="2">
        <v>7.375</v>
      </c>
      <c r="G734" s="2">
        <v>495.30799999999999</v>
      </c>
      <c r="H734" s="2">
        <v>18</v>
      </c>
      <c r="I734" s="2"/>
      <c r="J734" s="2">
        <v>62.835374999999999</v>
      </c>
      <c r="K734" s="2"/>
    </row>
    <row r="735" spans="1:11">
      <c r="A735" s="2" t="s">
        <v>953</v>
      </c>
      <c r="B735" s="2">
        <v>900</v>
      </c>
      <c r="C735" s="2">
        <v>8</v>
      </c>
      <c r="D735" s="2" t="s">
        <v>1056</v>
      </c>
      <c r="E735" s="2">
        <v>81</v>
      </c>
      <c r="F735" s="2">
        <v>8.3889999999999993</v>
      </c>
      <c r="G735" s="2">
        <v>521.93200000000002</v>
      </c>
      <c r="H735" s="2">
        <v>17.600000000000001</v>
      </c>
      <c r="I735" s="2"/>
      <c r="J735" s="2">
        <v>66.290125000000003</v>
      </c>
      <c r="K735" s="2"/>
    </row>
    <row r="736" spans="1:11">
      <c r="A736" s="2" t="s">
        <v>953</v>
      </c>
      <c r="B736" s="2">
        <v>1000</v>
      </c>
      <c r="C736" s="2">
        <v>1</v>
      </c>
      <c r="D736" s="2" t="s">
        <v>1056</v>
      </c>
      <c r="E736" s="2">
        <v>180</v>
      </c>
      <c r="F736" s="2">
        <v>6.4000000000000001E-2</v>
      </c>
      <c r="G736" s="2">
        <v>99.772000000000006</v>
      </c>
      <c r="H736" s="2">
        <v>15.5</v>
      </c>
      <c r="I736" s="2"/>
      <c r="J736" s="2">
        <v>12.4795</v>
      </c>
      <c r="K736" s="2"/>
    </row>
    <row r="737" spans="1:11">
      <c r="A737" s="2" t="s">
        <v>953</v>
      </c>
      <c r="B737" s="2">
        <v>1000</v>
      </c>
      <c r="C737" s="2">
        <v>2</v>
      </c>
      <c r="D737" s="2" t="s">
        <v>1056</v>
      </c>
      <c r="E737" s="2">
        <v>103</v>
      </c>
      <c r="F737" s="2">
        <v>0.36699999999999999</v>
      </c>
      <c r="G737" s="2">
        <v>199.27</v>
      </c>
      <c r="H737" s="2">
        <v>16.6666666666667</v>
      </c>
      <c r="I737" s="2"/>
      <c r="J737" s="2">
        <v>24.954625</v>
      </c>
      <c r="K737" s="2"/>
    </row>
    <row r="738" spans="1:11">
      <c r="A738" s="2" t="s">
        <v>953</v>
      </c>
      <c r="B738" s="2">
        <v>1000</v>
      </c>
      <c r="C738" s="2">
        <v>3</v>
      </c>
      <c r="D738" s="2" t="s">
        <v>1056</v>
      </c>
      <c r="E738" s="2">
        <v>77</v>
      </c>
      <c r="F738" s="2">
        <v>0.85699999999999998</v>
      </c>
      <c r="G738" s="2">
        <v>298.54700000000003</v>
      </c>
      <c r="H738" s="2">
        <v>15.2</v>
      </c>
      <c r="I738" s="2"/>
      <c r="J738" s="2">
        <v>37.4255</v>
      </c>
      <c r="K738" s="2"/>
    </row>
    <row r="739" spans="1:11">
      <c r="A739" s="2" t="s">
        <v>953</v>
      </c>
      <c r="B739" s="2">
        <v>1000</v>
      </c>
      <c r="C739" s="2">
        <v>4</v>
      </c>
      <c r="D739" s="2" t="s">
        <v>1056</v>
      </c>
      <c r="E739" s="2">
        <v>67</v>
      </c>
      <c r="F739" s="2">
        <v>3</v>
      </c>
      <c r="G739" s="2">
        <v>396.00299999999999</v>
      </c>
      <c r="H739" s="2">
        <v>14</v>
      </c>
      <c r="I739" s="2"/>
      <c r="J739" s="2">
        <v>49.875374999999998</v>
      </c>
      <c r="K739" s="2"/>
    </row>
    <row r="740" spans="1:11">
      <c r="A740" s="2" t="s">
        <v>953</v>
      </c>
      <c r="B740" s="2">
        <v>1000</v>
      </c>
      <c r="C740" s="2">
        <v>5</v>
      </c>
      <c r="D740" s="2" t="s">
        <v>1056</v>
      </c>
      <c r="E740" s="2">
        <v>68</v>
      </c>
      <c r="F740" s="2">
        <v>3.278</v>
      </c>
      <c r="G740" s="2">
        <v>419.66300000000001</v>
      </c>
      <c r="H740" s="2">
        <v>12.25</v>
      </c>
      <c r="I740" s="2"/>
      <c r="J740" s="2">
        <v>52.867624999999997</v>
      </c>
      <c r="K740" s="2"/>
    </row>
    <row r="741" spans="1:11">
      <c r="A741" s="2" t="s">
        <v>953</v>
      </c>
      <c r="B741" s="2">
        <v>1000</v>
      </c>
      <c r="C741" s="2">
        <v>6</v>
      </c>
      <c r="D741" s="2" t="s">
        <v>1056</v>
      </c>
      <c r="E741" s="2">
        <v>70</v>
      </c>
      <c r="F741" s="2">
        <v>5.8570000000000002</v>
      </c>
      <c r="G741" s="2">
        <v>459.73</v>
      </c>
      <c r="H741" s="2">
        <v>13.5</v>
      </c>
      <c r="I741" s="2"/>
      <c r="J741" s="2">
        <v>58.198374999999999</v>
      </c>
      <c r="K741" s="2"/>
    </row>
    <row r="742" spans="1:11">
      <c r="A742" s="2" t="s">
        <v>953</v>
      </c>
      <c r="B742" s="2">
        <v>1000</v>
      </c>
      <c r="C742" s="2">
        <v>7</v>
      </c>
      <c r="D742" s="2" t="s">
        <v>1056</v>
      </c>
      <c r="E742" s="2">
        <v>72</v>
      </c>
      <c r="F742" s="2">
        <v>6.5880000000000001</v>
      </c>
      <c r="G742" s="2">
        <v>490.18700000000001</v>
      </c>
      <c r="H742" s="2">
        <v>11.3333333333333</v>
      </c>
      <c r="I742" s="2"/>
      <c r="J742" s="2">
        <v>62.096874999999997</v>
      </c>
      <c r="K742" s="2"/>
    </row>
    <row r="743" spans="1:11">
      <c r="A743" s="2" t="s">
        <v>953</v>
      </c>
      <c r="B743" s="2">
        <v>1000</v>
      </c>
      <c r="C743" s="2">
        <v>8</v>
      </c>
      <c r="D743" s="2" t="s">
        <v>1056</v>
      </c>
      <c r="E743" s="2">
        <v>76</v>
      </c>
      <c r="F743" s="2">
        <v>7.508</v>
      </c>
      <c r="G743" s="2">
        <v>500.46300000000002</v>
      </c>
      <c r="H743" s="2">
        <v>17.600000000000001</v>
      </c>
      <c r="I743" s="2"/>
      <c r="J743" s="2">
        <v>63.496375</v>
      </c>
      <c r="K743" s="2"/>
    </row>
    <row r="744" spans="1:11">
      <c r="A744" s="2" t="s">
        <v>953</v>
      </c>
      <c r="B744" s="2">
        <v>1100</v>
      </c>
      <c r="C744" s="2">
        <v>1</v>
      </c>
      <c r="D744" s="2" t="s">
        <v>1056</v>
      </c>
      <c r="E744" s="2">
        <v>163</v>
      </c>
      <c r="F744" s="2">
        <v>7.1999999999999995E-2</v>
      </c>
      <c r="G744" s="2">
        <v>99.765000000000001</v>
      </c>
      <c r="H744" s="2">
        <v>15.6</v>
      </c>
      <c r="I744" s="2"/>
      <c r="J744" s="2">
        <v>12.479625</v>
      </c>
      <c r="K744" s="2"/>
    </row>
    <row r="745" spans="1:11">
      <c r="A745" s="2" t="s">
        <v>953</v>
      </c>
      <c r="B745" s="2">
        <v>1100</v>
      </c>
      <c r="C745" s="2">
        <v>2</v>
      </c>
      <c r="D745" s="2" t="s">
        <v>1056</v>
      </c>
      <c r="E745" s="2">
        <v>94</v>
      </c>
      <c r="F745" s="2">
        <v>0.33300000000000002</v>
      </c>
      <c r="G745" s="2">
        <v>199.32</v>
      </c>
      <c r="H745" s="2">
        <v>17.5</v>
      </c>
      <c r="I745" s="2"/>
      <c r="J745" s="2">
        <v>24.956624999999999</v>
      </c>
      <c r="K745" s="2"/>
    </row>
    <row r="746" spans="1:11">
      <c r="A746" s="2" t="s">
        <v>953</v>
      </c>
      <c r="B746" s="2">
        <v>1100</v>
      </c>
      <c r="C746" s="2">
        <v>3</v>
      </c>
      <c r="D746" s="2" t="s">
        <v>1056</v>
      </c>
      <c r="E746" s="2">
        <v>70</v>
      </c>
      <c r="F746" s="2">
        <v>1.524</v>
      </c>
      <c r="G746" s="2">
        <v>297.875</v>
      </c>
      <c r="H746" s="2">
        <v>14.5</v>
      </c>
      <c r="I746" s="2"/>
      <c r="J746" s="2">
        <v>37.424875</v>
      </c>
      <c r="K746" s="2"/>
    </row>
    <row r="747" spans="1:11">
      <c r="A747" s="2" t="s">
        <v>953</v>
      </c>
      <c r="B747" s="2">
        <v>1100</v>
      </c>
      <c r="C747" s="2">
        <v>4</v>
      </c>
      <c r="D747" s="2" t="s">
        <v>1056</v>
      </c>
      <c r="E747" s="2">
        <v>59</v>
      </c>
      <c r="F747" s="2">
        <v>1.8220000000000001</v>
      </c>
      <c r="G747" s="2">
        <v>397.33499999999998</v>
      </c>
      <c r="H747" s="2">
        <v>15</v>
      </c>
      <c r="I747" s="2"/>
      <c r="J747" s="2">
        <v>49.894624999999998</v>
      </c>
      <c r="K747" s="2"/>
    </row>
    <row r="748" spans="1:11">
      <c r="A748" s="2" t="s">
        <v>953</v>
      </c>
      <c r="B748" s="2">
        <v>1100</v>
      </c>
      <c r="C748" s="2">
        <v>5</v>
      </c>
      <c r="D748" s="2" t="s">
        <v>1056</v>
      </c>
      <c r="E748" s="2">
        <v>63</v>
      </c>
      <c r="F748" s="2">
        <v>3.593</v>
      </c>
      <c r="G748" s="2">
        <v>422.96100000000001</v>
      </c>
      <c r="H748" s="2">
        <v>14.5</v>
      </c>
      <c r="I748" s="2"/>
      <c r="J748" s="2">
        <v>53.319249999999997</v>
      </c>
      <c r="K748" s="2"/>
    </row>
    <row r="749" spans="1:11">
      <c r="A749" s="2" t="s">
        <v>953</v>
      </c>
      <c r="B749" s="2">
        <v>1100</v>
      </c>
      <c r="C749" s="2">
        <v>6</v>
      </c>
      <c r="D749" s="2" t="s">
        <v>1056</v>
      </c>
      <c r="E749" s="2">
        <v>67</v>
      </c>
      <c r="F749" s="2">
        <v>4.3150000000000004</v>
      </c>
      <c r="G749" s="2">
        <v>444.46</v>
      </c>
      <c r="H749" s="2">
        <v>13.5</v>
      </c>
      <c r="I749" s="2"/>
      <c r="J749" s="2">
        <v>56.096874999999997</v>
      </c>
      <c r="K749" s="2"/>
    </row>
    <row r="750" spans="1:11">
      <c r="A750" s="2" t="s">
        <v>953</v>
      </c>
      <c r="B750" s="2">
        <v>1100</v>
      </c>
      <c r="C750" s="2">
        <v>7</v>
      </c>
      <c r="D750" s="2" t="s">
        <v>1056</v>
      </c>
      <c r="E750" s="2">
        <v>66</v>
      </c>
      <c r="F750" s="2">
        <v>5.444</v>
      </c>
      <c r="G750" s="2">
        <v>477.279</v>
      </c>
      <c r="H750" s="2">
        <v>16.5</v>
      </c>
      <c r="I750" s="2"/>
      <c r="J750" s="2">
        <v>60.340375000000002</v>
      </c>
      <c r="K750" s="2"/>
    </row>
    <row r="751" spans="1:11">
      <c r="A751" s="2" t="s">
        <v>953</v>
      </c>
      <c r="B751" s="2">
        <v>1100</v>
      </c>
      <c r="C751" s="2">
        <v>8</v>
      </c>
      <c r="D751" s="2" t="s">
        <v>1056</v>
      </c>
      <c r="E751" s="2">
        <v>68</v>
      </c>
      <c r="F751" s="2">
        <v>6.8520000000000003</v>
      </c>
      <c r="G751" s="2">
        <v>494.18099999999998</v>
      </c>
      <c r="H751" s="2">
        <v>15.75</v>
      </c>
      <c r="I751" s="2"/>
      <c r="J751" s="2">
        <v>62.629125000000002</v>
      </c>
      <c r="K751" s="2"/>
    </row>
    <row r="752" spans="1:11">
      <c r="A752" s="2" t="s">
        <v>953</v>
      </c>
      <c r="B752" s="2">
        <v>1200</v>
      </c>
      <c r="C752" s="2">
        <v>1</v>
      </c>
      <c r="D752" s="2" t="s">
        <v>1056</v>
      </c>
      <c r="E752" s="2">
        <v>150</v>
      </c>
      <c r="F752" s="2">
        <v>2.1999999999999999E-2</v>
      </c>
      <c r="G752" s="2">
        <v>99.814999999999998</v>
      </c>
      <c r="H752" s="2">
        <v>16.600000000000001</v>
      </c>
      <c r="I752" s="2"/>
      <c r="J752" s="2">
        <v>12.479625</v>
      </c>
      <c r="K752" s="2"/>
    </row>
    <row r="753" spans="1:11">
      <c r="A753" s="2" t="s">
        <v>953</v>
      </c>
      <c r="B753" s="2">
        <v>1200</v>
      </c>
      <c r="C753" s="2">
        <v>2</v>
      </c>
      <c r="D753" s="2" t="s">
        <v>1056</v>
      </c>
      <c r="E753" s="2">
        <v>86</v>
      </c>
      <c r="F753" s="2">
        <v>0.20799999999999999</v>
      </c>
      <c r="G753" s="2">
        <v>199.43100000000001</v>
      </c>
      <c r="H753" s="2">
        <v>17.600000000000001</v>
      </c>
      <c r="I753" s="2"/>
      <c r="J753" s="2">
        <v>24.954875000000001</v>
      </c>
      <c r="K753" s="2"/>
    </row>
    <row r="754" spans="1:11">
      <c r="A754" s="2" t="s">
        <v>953</v>
      </c>
      <c r="B754" s="2">
        <v>1200</v>
      </c>
      <c r="C754" s="2">
        <v>3</v>
      </c>
      <c r="D754" s="2" t="s">
        <v>1056</v>
      </c>
      <c r="E754" s="2">
        <v>65</v>
      </c>
      <c r="F754" s="2">
        <v>1</v>
      </c>
      <c r="G754" s="2">
        <v>298.39</v>
      </c>
      <c r="H754" s="2">
        <v>16.5</v>
      </c>
      <c r="I754" s="2"/>
      <c r="J754" s="2">
        <v>37.423749999999998</v>
      </c>
      <c r="K754" s="2"/>
    </row>
    <row r="755" spans="1:11">
      <c r="A755" s="2" t="s">
        <v>953</v>
      </c>
      <c r="B755" s="2">
        <v>1200</v>
      </c>
      <c r="C755" s="2">
        <v>4</v>
      </c>
      <c r="D755" s="2" t="s">
        <v>1056</v>
      </c>
      <c r="E755" s="2">
        <v>54</v>
      </c>
      <c r="F755" s="2">
        <v>2.1560000000000001</v>
      </c>
      <c r="G755" s="2">
        <v>396.935</v>
      </c>
      <c r="H755" s="2">
        <v>13.3333333333333</v>
      </c>
      <c r="I755" s="2"/>
      <c r="J755" s="2">
        <v>49.886375000000001</v>
      </c>
      <c r="K755" s="2"/>
    </row>
    <row r="756" spans="1:11">
      <c r="A756" s="2" t="s">
        <v>953</v>
      </c>
      <c r="B756" s="2">
        <v>1200</v>
      </c>
      <c r="C756" s="2">
        <v>5</v>
      </c>
      <c r="D756" s="2" t="s">
        <v>1056</v>
      </c>
      <c r="E756" s="2">
        <v>60</v>
      </c>
      <c r="F756" s="2">
        <v>0.20399999999999999</v>
      </c>
      <c r="G756" s="2">
        <v>62.872</v>
      </c>
      <c r="H756" s="2">
        <v>17.75</v>
      </c>
      <c r="I756" s="2"/>
      <c r="J756" s="2">
        <v>7.8845000000000001</v>
      </c>
      <c r="K756" s="2"/>
    </row>
    <row r="757" spans="1:11">
      <c r="A757" s="2" t="s">
        <v>953</v>
      </c>
      <c r="B757" s="2">
        <v>1200</v>
      </c>
      <c r="C757" s="2">
        <v>6</v>
      </c>
      <c r="D757" s="2" t="s">
        <v>1056</v>
      </c>
      <c r="E757" s="2">
        <v>59</v>
      </c>
      <c r="F757" s="2">
        <v>3.4220000000000002</v>
      </c>
      <c r="G757" s="2">
        <v>440.38</v>
      </c>
      <c r="H757" s="2">
        <v>18</v>
      </c>
      <c r="I757" s="2"/>
      <c r="J757" s="2">
        <v>55.475250000000003</v>
      </c>
      <c r="K757" s="2"/>
    </row>
    <row r="758" spans="1:11">
      <c r="A758" s="2" t="s">
        <v>953</v>
      </c>
      <c r="B758" s="2">
        <v>1200</v>
      </c>
      <c r="C758" s="2">
        <v>7</v>
      </c>
      <c r="D758" s="2" t="s">
        <v>1056</v>
      </c>
      <c r="E758" s="2">
        <v>66</v>
      </c>
      <c r="F758" s="2">
        <v>0.50800000000000001</v>
      </c>
      <c r="G758" s="2">
        <v>80.495000000000005</v>
      </c>
      <c r="H758" s="2">
        <v>17</v>
      </c>
      <c r="I758" s="2"/>
      <c r="J758" s="2">
        <v>10.125375</v>
      </c>
      <c r="K758" s="2"/>
    </row>
    <row r="759" spans="1:11">
      <c r="A759" s="2" t="s">
        <v>953</v>
      </c>
      <c r="B759" s="2">
        <v>1200</v>
      </c>
      <c r="C759" s="2">
        <v>8</v>
      </c>
      <c r="D759" s="2" t="s">
        <v>1056</v>
      </c>
      <c r="E759" s="2">
        <v>64</v>
      </c>
      <c r="F759" s="2"/>
      <c r="G759" s="2"/>
      <c r="H759" s="2">
        <v>18.5</v>
      </c>
      <c r="I759" s="2"/>
      <c r="J759" s="2">
        <v>0</v>
      </c>
      <c r="K759" s="2"/>
    </row>
    <row r="760" spans="1:11">
      <c r="A760" s="2" t="s">
        <v>953</v>
      </c>
      <c r="B760" s="2">
        <v>1300</v>
      </c>
      <c r="C760" s="2">
        <v>1</v>
      </c>
      <c r="D760" s="2" t="s">
        <v>1056</v>
      </c>
      <c r="E760" s="2">
        <v>139</v>
      </c>
      <c r="F760" s="2">
        <v>1.6E-2</v>
      </c>
      <c r="G760" s="2">
        <v>99.825000000000003</v>
      </c>
      <c r="H760" s="2">
        <v>16.6666666666667</v>
      </c>
      <c r="I760" s="2"/>
      <c r="J760" s="2">
        <v>12.480124999999999</v>
      </c>
      <c r="K760" s="2"/>
    </row>
    <row r="761" spans="1:11">
      <c r="A761" s="2" t="s">
        <v>953</v>
      </c>
      <c r="B761" s="2">
        <v>1300</v>
      </c>
      <c r="C761" s="2">
        <v>2</v>
      </c>
      <c r="D761" s="2" t="s">
        <v>1056</v>
      </c>
      <c r="E761" s="2">
        <v>80</v>
      </c>
      <c r="F761" s="2">
        <v>6.3E-2</v>
      </c>
      <c r="G761" s="2">
        <v>199.60400000000001</v>
      </c>
      <c r="H761" s="2">
        <v>17.399999999999999</v>
      </c>
      <c r="I761" s="2"/>
      <c r="J761" s="2">
        <v>24.958375</v>
      </c>
      <c r="K761" s="2"/>
    </row>
    <row r="762" spans="1:11">
      <c r="A762" s="2" t="s">
        <v>953</v>
      </c>
      <c r="B762" s="2">
        <v>1300</v>
      </c>
      <c r="C762" s="2">
        <v>3</v>
      </c>
      <c r="D762" s="2" t="s">
        <v>1056</v>
      </c>
      <c r="E762" s="2">
        <v>60</v>
      </c>
      <c r="F762" s="2">
        <v>1.389</v>
      </c>
      <c r="G762" s="2">
        <v>298.07900000000001</v>
      </c>
      <c r="H762" s="2">
        <v>17.75</v>
      </c>
      <c r="I762" s="2"/>
      <c r="J762" s="2">
        <v>37.433500000000002</v>
      </c>
      <c r="K762" s="2"/>
    </row>
    <row r="763" spans="1:11">
      <c r="A763" s="2" t="s">
        <v>953</v>
      </c>
      <c r="B763" s="2">
        <v>1300</v>
      </c>
      <c r="C763" s="2">
        <v>4</v>
      </c>
      <c r="D763" s="2" t="s">
        <v>1056</v>
      </c>
      <c r="E763" s="2">
        <v>52</v>
      </c>
      <c r="F763" s="2">
        <v>0.61099999999999999</v>
      </c>
      <c r="G763" s="2">
        <v>398.654</v>
      </c>
      <c r="H763" s="2">
        <v>16.6666666666667</v>
      </c>
      <c r="I763" s="2"/>
      <c r="J763" s="2">
        <v>49.908124999999998</v>
      </c>
      <c r="K763" s="2"/>
    </row>
    <row r="764" spans="1:11">
      <c r="A764" s="2" t="s">
        <v>953</v>
      </c>
      <c r="B764" s="2">
        <v>1300</v>
      </c>
      <c r="C764" s="2">
        <v>5</v>
      </c>
      <c r="D764" s="2" t="s">
        <v>1056</v>
      </c>
      <c r="E764" s="2">
        <v>52</v>
      </c>
      <c r="F764" s="2">
        <v>3.6440000000000001</v>
      </c>
      <c r="G764" s="2">
        <v>423.82299999999998</v>
      </c>
      <c r="H764" s="2">
        <v>18.6666666666667</v>
      </c>
      <c r="I764" s="2"/>
      <c r="J764" s="2">
        <v>53.433374999999998</v>
      </c>
      <c r="K764" s="2"/>
    </row>
    <row r="765" spans="1:11">
      <c r="A765" s="2" t="s">
        <v>953</v>
      </c>
      <c r="B765" s="2">
        <v>1300</v>
      </c>
      <c r="C765" s="2">
        <v>6</v>
      </c>
      <c r="D765" s="2" t="s">
        <v>1056</v>
      </c>
      <c r="E765" s="2">
        <v>55</v>
      </c>
      <c r="F765" s="2">
        <v>4.4889999999999999</v>
      </c>
      <c r="G765" s="2">
        <v>449.42500000000001</v>
      </c>
      <c r="H765" s="2">
        <v>13.3333333333333</v>
      </c>
      <c r="I765" s="2"/>
      <c r="J765" s="2">
        <v>56.739249999999998</v>
      </c>
      <c r="K765" s="2"/>
    </row>
    <row r="766" spans="1:11">
      <c r="A766" s="2" t="s">
        <v>953</v>
      </c>
      <c r="B766" s="2">
        <v>1300</v>
      </c>
      <c r="C766" s="2">
        <v>7</v>
      </c>
      <c r="D766" s="2" t="s">
        <v>1056</v>
      </c>
      <c r="E766" s="2">
        <v>56</v>
      </c>
      <c r="F766" s="2">
        <v>5.6890000000000001</v>
      </c>
      <c r="G766" s="2">
        <v>477.31299999999999</v>
      </c>
      <c r="H766" s="2">
        <v>13</v>
      </c>
      <c r="I766" s="2"/>
      <c r="J766" s="2">
        <v>60.375250000000001</v>
      </c>
      <c r="K766" s="2"/>
    </row>
    <row r="767" spans="1:11">
      <c r="A767" s="2" t="s">
        <v>953</v>
      </c>
      <c r="B767" s="2">
        <v>1300</v>
      </c>
      <c r="C767" s="2">
        <v>8</v>
      </c>
      <c r="D767" s="2" t="s">
        <v>1056</v>
      </c>
      <c r="E767" s="2">
        <v>63</v>
      </c>
      <c r="F767" s="2">
        <v>7.87</v>
      </c>
      <c r="G767" s="2">
        <v>508.48200000000003</v>
      </c>
      <c r="H767" s="2">
        <v>19.25</v>
      </c>
      <c r="I767" s="2"/>
      <c r="J767" s="2">
        <v>64.543999999999997</v>
      </c>
      <c r="K767" s="2"/>
    </row>
    <row r="768" spans="1:11">
      <c r="A768" s="2" t="s">
        <v>953</v>
      </c>
      <c r="B768" s="2">
        <v>1400</v>
      </c>
      <c r="C768" s="2">
        <v>1</v>
      </c>
      <c r="D768" s="2" t="s">
        <v>1056</v>
      </c>
      <c r="E768" s="2">
        <v>129</v>
      </c>
      <c r="F768" s="2">
        <v>8.9999999999999993E-3</v>
      </c>
      <c r="G768" s="2">
        <v>99.820999999999998</v>
      </c>
      <c r="H768" s="2">
        <v>17.375</v>
      </c>
      <c r="I768" s="2"/>
      <c r="J768" s="2">
        <v>12.47875</v>
      </c>
      <c r="K768" s="2"/>
    </row>
    <row r="769" spans="1:11">
      <c r="A769" s="2" t="s">
        <v>953</v>
      </c>
      <c r="B769" s="2">
        <v>1400</v>
      </c>
      <c r="C769" s="2">
        <v>2</v>
      </c>
      <c r="D769" s="2" t="s">
        <v>1056</v>
      </c>
      <c r="E769" s="2">
        <v>74</v>
      </c>
      <c r="F769" s="2">
        <v>0.34899999999999998</v>
      </c>
      <c r="G769" s="2">
        <v>199.30199999999999</v>
      </c>
      <c r="H769" s="2">
        <v>17</v>
      </c>
      <c r="I769" s="2"/>
      <c r="J769" s="2">
        <v>24.956375000000001</v>
      </c>
      <c r="K769" s="2"/>
    </row>
    <row r="770" spans="1:11">
      <c r="A770" s="2" t="s">
        <v>953</v>
      </c>
      <c r="B770" s="2">
        <v>1400</v>
      </c>
      <c r="C770" s="2">
        <v>3</v>
      </c>
      <c r="D770" s="2" t="s">
        <v>1056</v>
      </c>
      <c r="E770" s="2">
        <v>55</v>
      </c>
      <c r="F770" s="2">
        <v>0.82199999999999995</v>
      </c>
      <c r="G770" s="2">
        <v>298.63</v>
      </c>
      <c r="H770" s="2">
        <v>13</v>
      </c>
      <c r="I770" s="2"/>
      <c r="J770" s="2">
        <v>37.4315</v>
      </c>
      <c r="K770" s="2"/>
    </row>
    <row r="771" spans="1:11">
      <c r="A771" s="2" t="s">
        <v>953</v>
      </c>
      <c r="B771" s="2">
        <v>1400</v>
      </c>
      <c r="C771" s="2">
        <v>4</v>
      </c>
      <c r="D771" s="2" t="s">
        <v>1056</v>
      </c>
      <c r="E771" s="2">
        <v>47</v>
      </c>
      <c r="F771" s="2">
        <v>1.389</v>
      </c>
      <c r="G771" s="2">
        <v>397.851</v>
      </c>
      <c r="H771" s="2">
        <v>17.6666666666667</v>
      </c>
      <c r="I771" s="2"/>
      <c r="J771" s="2">
        <v>49.905000000000001</v>
      </c>
      <c r="K771" s="2"/>
    </row>
    <row r="772" spans="1:11">
      <c r="A772" s="2" t="s">
        <v>953</v>
      </c>
      <c r="B772" s="2">
        <v>1400</v>
      </c>
      <c r="C772" s="2">
        <v>5</v>
      </c>
      <c r="D772" s="2" t="s">
        <v>1056</v>
      </c>
      <c r="E772" s="2">
        <v>49</v>
      </c>
      <c r="F772" s="2">
        <v>2.222</v>
      </c>
      <c r="G772" s="2">
        <v>414.54500000000002</v>
      </c>
      <c r="H772" s="2">
        <v>16</v>
      </c>
      <c r="I772" s="2"/>
      <c r="J772" s="2">
        <v>52.095874999999999</v>
      </c>
      <c r="K772" s="2"/>
    </row>
    <row r="773" spans="1:11">
      <c r="A773" s="2" t="s">
        <v>953</v>
      </c>
      <c r="B773" s="2">
        <v>1400</v>
      </c>
      <c r="C773" s="2">
        <v>6</v>
      </c>
      <c r="D773" s="2" t="s">
        <v>1056</v>
      </c>
      <c r="E773" s="2">
        <v>52</v>
      </c>
      <c r="F773" s="2">
        <v>2.1669999999999998</v>
      </c>
      <c r="G773" s="2">
        <v>423.04599999999999</v>
      </c>
      <c r="H773" s="2">
        <v>14.6666666666667</v>
      </c>
      <c r="I773" s="2"/>
      <c r="J773" s="2">
        <v>53.151625000000003</v>
      </c>
      <c r="K773" s="2"/>
    </row>
    <row r="774" spans="1:11">
      <c r="A774" s="2" t="s">
        <v>953</v>
      </c>
      <c r="B774" s="2">
        <v>1400</v>
      </c>
      <c r="C774" s="2">
        <v>7</v>
      </c>
      <c r="D774" s="2" t="s">
        <v>1056</v>
      </c>
      <c r="E774" s="2">
        <v>51</v>
      </c>
      <c r="F774" s="2">
        <v>3.694</v>
      </c>
      <c r="G774" s="2">
        <v>447.15800000000002</v>
      </c>
      <c r="H774" s="2">
        <v>13.6666666666667</v>
      </c>
      <c r="I774" s="2"/>
      <c r="J774" s="2">
        <v>56.356499999999997</v>
      </c>
      <c r="K774" s="2"/>
    </row>
    <row r="775" spans="1:11">
      <c r="A775" s="2" t="s">
        <v>953</v>
      </c>
      <c r="B775" s="2">
        <v>1400</v>
      </c>
      <c r="C775" s="2">
        <v>8</v>
      </c>
      <c r="D775" s="2" t="s">
        <v>1056</v>
      </c>
      <c r="E775" s="2">
        <v>60</v>
      </c>
      <c r="F775" s="2">
        <v>7.2220000000000004</v>
      </c>
      <c r="G775" s="2">
        <v>503.84399999999999</v>
      </c>
      <c r="H775" s="2">
        <v>18.5</v>
      </c>
      <c r="I775" s="2"/>
      <c r="J775" s="2">
        <v>63.883249999999997</v>
      </c>
      <c r="K775" s="2"/>
    </row>
    <row r="776" spans="1:11">
      <c r="A776" s="2" t="s">
        <v>953</v>
      </c>
      <c r="B776" s="2">
        <v>1500</v>
      </c>
      <c r="C776" s="2">
        <v>1</v>
      </c>
      <c r="D776" s="2" t="s">
        <v>1056</v>
      </c>
      <c r="E776" s="2">
        <v>120</v>
      </c>
      <c r="F776" s="2">
        <v>4.5999999999999999E-2</v>
      </c>
      <c r="G776" s="2">
        <v>99.778000000000006</v>
      </c>
      <c r="H776" s="2">
        <v>16.75</v>
      </c>
      <c r="I776" s="2"/>
      <c r="J776" s="2">
        <v>12.478</v>
      </c>
      <c r="K776" s="2"/>
    </row>
    <row r="777" spans="1:11">
      <c r="A777" s="2" t="s">
        <v>953</v>
      </c>
      <c r="B777" s="2">
        <v>1500</v>
      </c>
      <c r="C777" s="2">
        <v>2</v>
      </c>
      <c r="D777" s="2" t="s">
        <v>1056</v>
      </c>
      <c r="E777" s="2">
        <v>69</v>
      </c>
      <c r="F777" s="2">
        <v>3.6999999999999998E-2</v>
      </c>
      <c r="G777" s="2">
        <v>199.63</v>
      </c>
      <c r="H777" s="2">
        <v>17</v>
      </c>
      <c r="I777" s="2"/>
      <c r="J777" s="2">
        <v>24.958375</v>
      </c>
      <c r="K777" s="2"/>
    </row>
    <row r="778" spans="1:11">
      <c r="A778" s="2" t="s">
        <v>953</v>
      </c>
      <c r="B778" s="2">
        <v>1500</v>
      </c>
      <c r="C778" s="2">
        <v>3</v>
      </c>
      <c r="D778" s="2" t="s">
        <v>1056</v>
      </c>
      <c r="E778" s="2">
        <v>52</v>
      </c>
      <c r="F778" s="2">
        <v>5.6000000000000001E-2</v>
      </c>
      <c r="G778" s="2">
        <v>299.48099999999999</v>
      </c>
      <c r="H778" s="2">
        <v>19</v>
      </c>
      <c r="I778" s="2"/>
      <c r="J778" s="2">
        <v>37.442124999999997</v>
      </c>
      <c r="K778" s="2"/>
    </row>
    <row r="779" spans="1:11">
      <c r="A779" s="2" t="s">
        <v>953</v>
      </c>
      <c r="B779" s="2">
        <v>1500</v>
      </c>
      <c r="C779" s="2">
        <v>4</v>
      </c>
      <c r="D779" s="2" t="s">
        <v>1056</v>
      </c>
      <c r="E779" s="2">
        <v>45</v>
      </c>
      <c r="F779" s="2">
        <v>1.917</v>
      </c>
      <c r="G779" s="2">
        <v>397.26900000000001</v>
      </c>
      <c r="H779" s="2">
        <v>17.3333333333333</v>
      </c>
      <c r="I779" s="2"/>
      <c r="J779" s="2">
        <v>49.898249999999997</v>
      </c>
      <c r="K779" s="2"/>
    </row>
    <row r="780" spans="1:11">
      <c r="A780" s="2" t="s">
        <v>953</v>
      </c>
      <c r="B780" s="2">
        <v>1500</v>
      </c>
      <c r="C780" s="2">
        <v>5</v>
      </c>
      <c r="D780" s="2" t="s">
        <v>1056</v>
      </c>
      <c r="E780" s="2">
        <v>46</v>
      </c>
      <c r="F780" s="2">
        <v>3.222</v>
      </c>
      <c r="G780" s="2">
        <v>418.5</v>
      </c>
      <c r="H780" s="2">
        <v>20.6666666666667</v>
      </c>
      <c r="I780" s="2"/>
      <c r="J780" s="2">
        <v>52.715249999999997</v>
      </c>
      <c r="K780" s="2"/>
    </row>
    <row r="781" spans="1:11">
      <c r="A781" s="2" t="s">
        <v>953</v>
      </c>
      <c r="B781" s="2">
        <v>1500</v>
      </c>
      <c r="C781" s="2">
        <v>6</v>
      </c>
      <c r="D781" s="2" t="s">
        <v>1056</v>
      </c>
      <c r="E781" s="2">
        <v>48</v>
      </c>
      <c r="F781" s="2">
        <v>3.3610000000000002</v>
      </c>
      <c r="G781" s="2">
        <v>435.00299999999999</v>
      </c>
      <c r="H781" s="2">
        <v>13.6666666666667</v>
      </c>
      <c r="I781" s="2"/>
      <c r="J781" s="2">
        <v>54.795499999999997</v>
      </c>
      <c r="K781" s="2"/>
    </row>
    <row r="782" spans="1:11">
      <c r="A782" s="2" t="s">
        <v>953</v>
      </c>
      <c r="B782" s="2">
        <v>1500</v>
      </c>
      <c r="C782" s="2">
        <v>7</v>
      </c>
      <c r="D782" s="2" t="s">
        <v>1056</v>
      </c>
      <c r="E782" s="2">
        <v>51</v>
      </c>
      <c r="F782" s="2">
        <v>2.944</v>
      </c>
      <c r="G782" s="2">
        <v>440.05700000000002</v>
      </c>
      <c r="H782" s="2">
        <v>20</v>
      </c>
      <c r="I782" s="2"/>
      <c r="J782" s="2">
        <v>55.375124999999997</v>
      </c>
      <c r="K782" s="2"/>
    </row>
    <row r="783" spans="1:11">
      <c r="A783" s="2" t="s">
        <v>953</v>
      </c>
      <c r="B783" s="2">
        <v>1500</v>
      </c>
      <c r="C783" s="2">
        <v>8</v>
      </c>
      <c r="D783" s="2" t="s">
        <v>1056</v>
      </c>
      <c r="E783" s="2">
        <v>49</v>
      </c>
      <c r="F783" s="2">
        <v>9.3109999999999999</v>
      </c>
      <c r="G783" s="2">
        <v>536.35699999999997</v>
      </c>
      <c r="H783" s="2">
        <v>21</v>
      </c>
      <c r="I783" s="2"/>
      <c r="J783" s="2">
        <v>68.208500000000001</v>
      </c>
      <c r="K783" s="2"/>
    </row>
    <row r="784" spans="1:11">
      <c r="A784" s="2" t="s">
        <v>953</v>
      </c>
      <c r="B784" s="2">
        <v>1600</v>
      </c>
      <c r="C784" s="2">
        <v>1</v>
      </c>
      <c r="D784" s="2" t="s">
        <v>1056</v>
      </c>
      <c r="E784" s="2">
        <v>113</v>
      </c>
      <c r="F784" s="2">
        <v>8.3000000000000004E-2</v>
      </c>
      <c r="G784" s="2">
        <v>99.75</v>
      </c>
      <c r="H784" s="2">
        <v>20.714285714285701</v>
      </c>
      <c r="I784" s="2"/>
      <c r="J784" s="2">
        <v>12.479125</v>
      </c>
      <c r="K784" s="2"/>
    </row>
    <row r="785" spans="1:11">
      <c r="A785" s="2" t="s">
        <v>953</v>
      </c>
      <c r="B785" s="2">
        <v>1600</v>
      </c>
      <c r="C785" s="2">
        <v>2</v>
      </c>
      <c r="D785" s="2" t="s">
        <v>1056</v>
      </c>
      <c r="E785" s="2">
        <v>65</v>
      </c>
      <c r="F785" s="2">
        <v>0.27800000000000002</v>
      </c>
      <c r="G785" s="2">
        <v>199.423</v>
      </c>
      <c r="H785" s="2">
        <v>19.25</v>
      </c>
      <c r="I785" s="2"/>
      <c r="J785" s="2">
        <v>24.962624999999999</v>
      </c>
      <c r="K785" s="2"/>
    </row>
    <row r="786" spans="1:11">
      <c r="A786" s="2" t="s">
        <v>953</v>
      </c>
      <c r="B786" s="2">
        <v>1600</v>
      </c>
      <c r="C786" s="2">
        <v>3</v>
      </c>
      <c r="D786" s="2" t="s">
        <v>1056</v>
      </c>
      <c r="E786" s="2">
        <v>49</v>
      </c>
      <c r="F786" s="2">
        <v>1.667</v>
      </c>
      <c r="G786" s="2">
        <v>297.72899999999998</v>
      </c>
      <c r="H786" s="2">
        <v>20</v>
      </c>
      <c r="I786" s="2"/>
      <c r="J786" s="2">
        <v>37.424500000000002</v>
      </c>
      <c r="K786" s="2"/>
    </row>
    <row r="787" spans="1:11">
      <c r="A787" s="2" t="s">
        <v>953</v>
      </c>
      <c r="B787" s="2">
        <v>1600</v>
      </c>
      <c r="C787" s="2">
        <v>4</v>
      </c>
      <c r="D787" s="2" t="s">
        <v>1056</v>
      </c>
      <c r="E787" s="2">
        <v>41</v>
      </c>
      <c r="F787" s="2">
        <v>0.81499999999999995</v>
      </c>
      <c r="G787" s="2">
        <v>398.44</v>
      </c>
      <c r="H787" s="2">
        <v>15</v>
      </c>
      <c r="I787" s="2"/>
      <c r="J787" s="2">
        <v>49.906874999999999</v>
      </c>
      <c r="K787" s="2"/>
    </row>
    <row r="788" spans="1:11">
      <c r="A788" s="2" t="s">
        <v>953</v>
      </c>
      <c r="B788" s="2">
        <v>1600</v>
      </c>
      <c r="C788" s="2">
        <v>5</v>
      </c>
      <c r="D788" s="2" t="s">
        <v>1056</v>
      </c>
      <c r="E788" s="2">
        <v>43</v>
      </c>
      <c r="F788" s="2">
        <v>0.74099999999999999</v>
      </c>
      <c r="G788" s="2">
        <v>402.56599999999997</v>
      </c>
      <c r="H788" s="2">
        <v>19</v>
      </c>
      <c r="I788" s="2"/>
      <c r="J788" s="2">
        <v>50.413375000000002</v>
      </c>
      <c r="K788" s="2"/>
    </row>
    <row r="789" spans="1:11">
      <c r="A789" s="2" t="s">
        <v>953</v>
      </c>
      <c r="B789" s="2">
        <v>1600</v>
      </c>
      <c r="C789" s="2">
        <v>6</v>
      </c>
      <c r="D789" s="2" t="s">
        <v>1056</v>
      </c>
      <c r="E789" s="2">
        <v>46</v>
      </c>
      <c r="F789" s="2">
        <v>3.8889999999999998</v>
      </c>
      <c r="G789" s="2">
        <v>442.57600000000002</v>
      </c>
      <c r="H789" s="2">
        <v>16</v>
      </c>
      <c r="I789" s="2"/>
      <c r="J789" s="2">
        <v>55.808124999999997</v>
      </c>
      <c r="K789" s="2"/>
    </row>
    <row r="790" spans="1:11">
      <c r="A790" s="2" t="s">
        <v>953</v>
      </c>
      <c r="B790" s="2">
        <v>1600</v>
      </c>
      <c r="C790" s="2">
        <v>7</v>
      </c>
      <c r="D790" s="2" t="s">
        <v>1056</v>
      </c>
      <c r="E790" s="2">
        <v>46</v>
      </c>
      <c r="F790" s="2">
        <v>4.8609999999999998</v>
      </c>
      <c r="G790" s="2">
        <v>468.851</v>
      </c>
      <c r="H790" s="2">
        <v>21</v>
      </c>
      <c r="I790" s="2"/>
      <c r="J790" s="2">
        <v>59.213999999999999</v>
      </c>
      <c r="K790" s="2"/>
    </row>
    <row r="791" spans="1:11">
      <c r="A791" s="2" t="s">
        <v>953</v>
      </c>
      <c r="B791" s="2">
        <v>1600</v>
      </c>
      <c r="C791" s="2">
        <v>8</v>
      </c>
      <c r="D791" s="2" t="s">
        <v>1056</v>
      </c>
      <c r="E791" s="2">
        <v>47</v>
      </c>
      <c r="F791" s="2">
        <v>6.3049999999999997</v>
      </c>
      <c r="G791" s="2">
        <v>495.79399999999998</v>
      </c>
      <c r="H791" s="2">
        <v>16.3333333333333</v>
      </c>
      <c r="I791" s="2"/>
      <c r="J791" s="2">
        <v>62.762374999999999</v>
      </c>
      <c r="K791" s="2"/>
    </row>
    <row r="792" spans="1:11">
      <c r="A792" s="2" t="s">
        <v>953</v>
      </c>
      <c r="B792" s="2">
        <v>1700</v>
      </c>
      <c r="C792" s="2">
        <v>1</v>
      </c>
      <c r="D792" s="2" t="s">
        <v>1056</v>
      </c>
      <c r="E792" s="2">
        <v>106</v>
      </c>
      <c r="F792" s="2">
        <v>0.04</v>
      </c>
      <c r="G792" s="2">
        <v>99.798000000000002</v>
      </c>
      <c r="H792" s="2">
        <v>19.3333333333333</v>
      </c>
      <c r="I792" s="2"/>
      <c r="J792" s="2">
        <v>12.479749999999999</v>
      </c>
      <c r="K792" s="2"/>
    </row>
    <row r="793" spans="1:11">
      <c r="A793" s="2" t="s">
        <v>953</v>
      </c>
      <c r="B793" s="2">
        <v>1700</v>
      </c>
      <c r="C793" s="2">
        <v>2</v>
      </c>
      <c r="D793" s="2" t="s">
        <v>1056</v>
      </c>
      <c r="E793" s="2">
        <v>61</v>
      </c>
      <c r="F793" s="2">
        <v>0.5</v>
      </c>
      <c r="G793" s="2">
        <v>199.15100000000001</v>
      </c>
      <c r="H793" s="2">
        <v>19.5</v>
      </c>
      <c r="I793" s="2"/>
      <c r="J793" s="2">
        <v>24.956375000000001</v>
      </c>
      <c r="K793" s="2"/>
    </row>
    <row r="794" spans="1:11">
      <c r="A794" s="2" t="s">
        <v>953</v>
      </c>
      <c r="B794" s="2">
        <v>1700</v>
      </c>
      <c r="C794" s="2">
        <v>3</v>
      </c>
      <c r="D794" s="2" t="s">
        <v>1056</v>
      </c>
      <c r="E794" s="2">
        <v>46</v>
      </c>
      <c r="F794" s="2">
        <v>0.77800000000000002</v>
      </c>
      <c r="G794" s="2">
        <v>298.67099999999999</v>
      </c>
      <c r="H794" s="2">
        <v>17.3333333333333</v>
      </c>
      <c r="I794" s="2"/>
      <c r="J794" s="2">
        <v>37.431125000000002</v>
      </c>
      <c r="K794" s="2"/>
    </row>
    <row r="795" spans="1:11">
      <c r="A795" s="2" t="s">
        <v>953</v>
      </c>
      <c r="B795" s="2">
        <v>1700</v>
      </c>
      <c r="C795" s="2">
        <v>4</v>
      </c>
      <c r="D795" s="2" t="s">
        <v>1056</v>
      </c>
      <c r="E795" s="2">
        <v>38</v>
      </c>
      <c r="F795" s="2">
        <v>1.5189999999999999</v>
      </c>
      <c r="G795" s="2">
        <v>397.63600000000002</v>
      </c>
      <c r="H795" s="2">
        <v>18</v>
      </c>
      <c r="I795" s="2"/>
      <c r="J795" s="2">
        <v>49.894374999999997</v>
      </c>
      <c r="K795" s="2"/>
    </row>
    <row r="796" spans="1:11">
      <c r="A796" s="2" t="s">
        <v>953</v>
      </c>
      <c r="B796" s="2">
        <v>1700</v>
      </c>
      <c r="C796" s="2">
        <v>5</v>
      </c>
      <c r="D796" s="2" t="s">
        <v>1056</v>
      </c>
      <c r="E796" s="2">
        <v>41</v>
      </c>
      <c r="F796" s="2">
        <v>1.111</v>
      </c>
      <c r="G796" s="2">
        <v>406.34199999999998</v>
      </c>
      <c r="H796" s="2">
        <v>18.5</v>
      </c>
      <c r="I796" s="2"/>
      <c r="J796" s="2">
        <v>50.931624999999997</v>
      </c>
      <c r="K796" s="2"/>
    </row>
    <row r="797" spans="1:11">
      <c r="A797" s="2" t="s">
        <v>953</v>
      </c>
      <c r="B797" s="2">
        <v>1700</v>
      </c>
      <c r="C797" s="2">
        <v>6</v>
      </c>
      <c r="D797" s="2" t="s">
        <v>1056</v>
      </c>
      <c r="E797" s="2">
        <v>41</v>
      </c>
      <c r="F797" s="2">
        <v>2.1480000000000001</v>
      </c>
      <c r="G797" s="2">
        <v>420.73</v>
      </c>
      <c r="H797" s="2">
        <v>16.5</v>
      </c>
      <c r="I797" s="2"/>
      <c r="J797" s="2">
        <v>52.859749999999998</v>
      </c>
      <c r="K797" s="2"/>
    </row>
    <row r="798" spans="1:11">
      <c r="A798" s="2" t="s">
        <v>953</v>
      </c>
      <c r="B798" s="2">
        <v>1700</v>
      </c>
      <c r="C798" s="2">
        <v>7</v>
      </c>
      <c r="D798" s="2" t="s">
        <v>1056</v>
      </c>
      <c r="E798" s="2">
        <v>44</v>
      </c>
      <c r="F798" s="2">
        <v>5.75</v>
      </c>
      <c r="G798" s="2">
        <v>478.47399999999999</v>
      </c>
      <c r="H798" s="2">
        <v>19.5</v>
      </c>
      <c r="I798" s="2"/>
      <c r="J798" s="2">
        <v>60.527999999999999</v>
      </c>
      <c r="K798" s="2"/>
    </row>
    <row r="799" spans="1:11">
      <c r="A799" s="2" t="s">
        <v>953</v>
      </c>
      <c r="B799" s="2">
        <v>1700</v>
      </c>
      <c r="C799" s="2">
        <v>8</v>
      </c>
      <c r="D799" s="2" t="s">
        <v>1056</v>
      </c>
      <c r="E799" s="2">
        <v>46</v>
      </c>
      <c r="F799" s="2">
        <v>5.9169999999999998</v>
      </c>
      <c r="G799" s="2">
        <v>495.16399999999999</v>
      </c>
      <c r="H799" s="2">
        <v>20</v>
      </c>
      <c r="I799" s="2"/>
      <c r="J799" s="2">
        <v>62.635125000000002</v>
      </c>
      <c r="K799" s="2"/>
    </row>
    <row r="800" spans="1:11">
      <c r="A800" s="2" t="s">
        <v>953</v>
      </c>
      <c r="B800" s="2">
        <v>1800</v>
      </c>
      <c r="C800" s="2">
        <v>1</v>
      </c>
      <c r="D800" s="2" t="s">
        <v>1056</v>
      </c>
      <c r="E800" s="2">
        <v>100</v>
      </c>
      <c r="F800" s="2">
        <v>0.1</v>
      </c>
      <c r="G800" s="2">
        <v>99.721999999999994</v>
      </c>
      <c r="H800" s="2">
        <v>17.3333333333333</v>
      </c>
      <c r="I800" s="2"/>
      <c r="J800" s="2">
        <v>12.47775</v>
      </c>
      <c r="K800" s="2"/>
    </row>
    <row r="801" spans="1:11">
      <c r="A801" s="2" t="s">
        <v>953</v>
      </c>
      <c r="B801" s="2">
        <v>1800</v>
      </c>
      <c r="C801" s="2">
        <v>2</v>
      </c>
      <c r="D801" s="2" t="s">
        <v>1056</v>
      </c>
      <c r="E801" s="2">
        <v>58</v>
      </c>
      <c r="F801" s="2">
        <v>0.111</v>
      </c>
      <c r="G801" s="2">
        <v>199.53299999999999</v>
      </c>
      <c r="H801" s="2">
        <v>14</v>
      </c>
      <c r="I801" s="2"/>
      <c r="J801" s="2">
        <v>24.955500000000001</v>
      </c>
      <c r="K801" s="2"/>
    </row>
    <row r="802" spans="1:11">
      <c r="A802" s="2" t="s">
        <v>953</v>
      </c>
      <c r="B802" s="2">
        <v>1800</v>
      </c>
      <c r="C802" s="2">
        <v>3</v>
      </c>
      <c r="D802" s="2" t="s">
        <v>1056</v>
      </c>
      <c r="E802" s="2">
        <v>44</v>
      </c>
      <c r="F802" s="2">
        <v>1.028</v>
      </c>
      <c r="G802" s="2">
        <v>298.38900000000001</v>
      </c>
      <c r="H802" s="2">
        <v>14</v>
      </c>
      <c r="I802" s="2"/>
      <c r="J802" s="2">
        <v>37.427124999999997</v>
      </c>
      <c r="K802" s="2"/>
    </row>
    <row r="803" spans="1:11">
      <c r="A803" s="2" t="s">
        <v>953</v>
      </c>
      <c r="B803" s="2">
        <v>1800</v>
      </c>
      <c r="C803" s="2">
        <v>4</v>
      </c>
      <c r="D803" s="2" t="s">
        <v>1056</v>
      </c>
      <c r="E803" s="2">
        <v>38</v>
      </c>
      <c r="F803" s="2">
        <v>1.333</v>
      </c>
      <c r="G803" s="2">
        <v>397.96899999999999</v>
      </c>
      <c r="H803" s="2">
        <v>14.5</v>
      </c>
      <c r="I803" s="2"/>
      <c r="J803" s="2">
        <v>49.912750000000003</v>
      </c>
      <c r="K803" s="2"/>
    </row>
    <row r="804" spans="1:11">
      <c r="A804" s="2" t="s">
        <v>953</v>
      </c>
      <c r="B804" s="2">
        <v>1800</v>
      </c>
      <c r="C804" s="2">
        <v>5</v>
      </c>
      <c r="D804" s="2" t="s">
        <v>1056</v>
      </c>
      <c r="E804" s="2">
        <v>39</v>
      </c>
      <c r="F804" s="2">
        <v>1.8149999999999999</v>
      </c>
      <c r="G804" s="2">
        <v>410.601</v>
      </c>
      <c r="H804" s="2">
        <v>15</v>
      </c>
      <c r="I804" s="2"/>
      <c r="J804" s="2">
        <v>51.552</v>
      </c>
      <c r="K804" s="2"/>
    </row>
    <row r="805" spans="1:11">
      <c r="A805" s="2" t="s">
        <v>953</v>
      </c>
      <c r="B805" s="2">
        <v>1800</v>
      </c>
      <c r="C805" s="2">
        <v>6</v>
      </c>
      <c r="D805" s="2" t="s">
        <v>1056</v>
      </c>
      <c r="E805" s="2">
        <v>40</v>
      </c>
      <c r="F805" s="2">
        <v>2.63</v>
      </c>
      <c r="G805" s="2">
        <v>423.97300000000001</v>
      </c>
      <c r="H805" s="2">
        <v>15</v>
      </c>
      <c r="I805" s="2"/>
      <c r="J805" s="2">
        <v>53.325375000000001</v>
      </c>
      <c r="K805" s="2"/>
    </row>
    <row r="806" spans="1:11">
      <c r="A806" s="2" t="s">
        <v>953</v>
      </c>
      <c r="B806" s="2">
        <v>1800</v>
      </c>
      <c r="C806" s="2">
        <v>7</v>
      </c>
      <c r="D806" s="2" t="s">
        <v>1056</v>
      </c>
      <c r="E806" s="2">
        <v>42</v>
      </c>
      <c r="F806" s="2">
        <v>6.056</v>
      </c>
      <c r="G806" s="2">
        <v>485.75</v>
      </c>
      <c r="H806" s="2">
        <v>11</v>
      </c>
      <c r="I806" s="2"/>
      <c r="J806" s="2">
        <v>61.475749999999998</v>
      </c>
      <c r="K806" s="2"/>
    </row>
    <row r="807" spans="1:11">
      <c r="A807" s="2" t="s">
        <v>953</v>
      </c>
      <c r="B807" s="2">
        <v>1800</v>
      </c>
      <c r="C807" s="2">
        <v>8</v>
      </c>
      <c r="D807" s="2" t="s">
        <v>1056</v>
      </c>
      <c r="E807" s="2">
        <v>43</v>
      </c>
      <c r="F807" s="2">
        <v>7.5279999999999996</v>
      </c>
      <c r="G807" s="2">
        <v>508.00299999999999</v>
      </c>
      <c r="H807" s="2">
        <v>14</v>
      </c>
      <c r="I807" s="2"/>
      <c r="J807" s="2">
        <v>64.441374999999994</v>
      </c>
      <c r="K807" s="2"/>
    </row>
    <row r="808" spans="1:11">
      <c r="A808" s="2" t="s">
        <v>953</v>
      </c>
      <c r="B808" s="2">
        <v>1900</v>
      </c>
      <c r="C808" s="2">
        <v>1</v>
      </c>
      <c r="D808" s="2" t="s">
        <v>1056</v>
      </c>
      <c r="E808" s="2">
        <v>95</v>
      </c>
      <c r="F808" s="2">
        <v>8.8999999999999996E-2</v>
      </c>
      <c r="G808" s="2">
        <v>99.745000000000005</v>
      </c>
      <c r="H808" s="2">
        <v>21</v>
      </c>
      <c r="I808" s="2"/>
      <c r="J808" s="2">
        <v>12.47925</v>
      </c>
      <c r="K808" s="2"/>
    </row>
    <row r="809" spans="1:11">
      <c r="A809" s="2" t="s">
        <v>953</v>
      </c>
      <c r="B809" s="2">
        <v>1900</v>
      </c>
      <c r="C809" s="2">
        <v>2</v>
      </c>
      <c r="D809" s="2" t="s">
        <v>1056</v>
      </c>
      <c r="E809" s="2">
        <v>55</v>
      </c>
      <c r="F809" s="2">
        <v>0.48899999999999999</v>
      </c>
      <c r="G809" s="2">
        <v>199.154</v>
      </c>
      <c r="H809" s="2">
        <v>19.3333333333333</v>
      </c>
      <c r="I809" s="2"/>
      <c r="J809" s="2">
        <v>24.955375</v>
      </c>
      <c r="K809" s="2"/>
    </row>
    <row r="810" spans="1:11">
      <c r="A810" s="2" t="s">
        <v>953</v>
      </c>
      <c r="B810" s="2">
        <v>1900</v>
      </c>
      <c r="C810" s="2">
        <v>3</v>
      </c>
      <c r="D810" s="2" t="s">
        <v>1056</v>
      </c>
      <c r="E810" s="2">
        <v>41</v>
      </c>
      <c r="F810" s="2">
        <v>1.611</v>
      </c>
      <c r="G810" s="2">
        <v>297.72300000000001</v>
      </c>
      <c r="H810" s="2">
        <v>19</v>
      </c>
      <c r="I810" s="2"/>
      <c r="J810" s="2">
        <v>37.41675</v>
      </c>
      <c r="K810" s="2"/>
    </row>
    <row r="811" spans="1:11">
      <c r="A811" s="2" t="s">
        <v>953</v>
      </c>
      <c r="B811" s="2">
        <v>1900</v>
      </c>
      <c r="C811" s="2">
        <v>4</v>
      </c>
      <c r="D811" s="2" t="s">
        <v>1056</v>
      </c>
      <c r="E811" s="2">
        <v>35</v>
      </c>
      <c r="F811" s="2">
        <v>0.222</v>
      </c>
      <c r="G811" s="2">
        <v>399.113</v>
      </c>
      <c r="H811" s="2">
        <v>15.5</v>
      </c>
      <c r="I811" s="2"/>
      <c r="J811" s="2">
        <v>49.916874999999997</v>
      </c>
      <c r="K811" s="2"/>
    </row>
    <row r="812" spans="1:11">
      <c r="A812" s="2" t="s">
        <v>953</v>
      </c>
      <c r="B812" s="2">
        <v>1900</v>
      </c>
      <c r="C812" s="2">
        <v>5</v>
      </c>
      <c r="D812" s="2" t="s">
        <v>1056</v>
      </c>
      <c r="E812" s="2">
        <v>36</v>
      </c>
      <c r="F812" s="2">
        <v>2.0369999999999999</v>
      </c>
      <c r="G812" s="2">
        <v>414.745</v>
      </c>
      <c r="H812" s="2">
        <v>21.5</v>
      </c>
      <c r="I812" s="2"/>
      <c r="J812" s="2">
        <v>52.097749999999998</v>
      </c>
      <c r="K812" s="2"/>
    </row>
    <row r="813" spans="1:11">
      <c r="A813" s="2" t="s">
        <v>953</v>
      </c>
      <c r="B813" s="2">
        <v>1900</v>
      </c>
      <c r="C813" s="2">
        <v>6</v>
      </c>
      <c r="D813" s="2" t="s">
        <v>1056</v>
      </c>
      <c r="E813" s="2">
        <v>37</v>
      </c>
      <c r="F813" s="2">
        <v>3.2589999999999999</v>
      </c>
      <c r="G813" s="2">
        <v>435.66199999999998</v>
      </c>
      <c r="H813" s="2">
        <v>13.5</v>
      </c>
      <c r="I813" s="2"/>
      <c r="J813" s="2">
        <v>54.865124999999999</v>
      </c>
      <c r="K813" s="2"/>
    </row>
    <row r="814" spans="1:11">
      <c r="A814" s="2" t="s">
        <v>953</v>
      </c>
      <c r="B814" s="2">
        <v>1900</v>
      </c>
      <c r="C814" s="2">
        <v>7</v>
      </c>
      <c r="D814" s="2" t="s">
        <v>1056</v>
      </c>
      <c r="E814" s="2">
        <v>40</v>
      </c>
      <c r="F814" s="2">
        <v>3.407</v>
      </c>
      <c r="G814" s="2">
        <v>437.55700000000002</v>
      </c>
      <c r="H814" s="2">
        <v>20.5</v>
      </c>
      <c r="I814" s="2"/>
      <c r="J814" s="2">
        <v>55.1205</v>
      </c>
      <c r="K814" s="2"/>
    </row>
    <row r="815" spans="1:11">
      <c r="A815" s="2" t="s">
        <v>953</v>
      </c>
      <c r="B815" s="2">
        <v>1900</v>
      </c>
      <c r="C815" s="2">
        <v>8</v>
      </c>
      <c r="D815" s="2" t="s">
        <v>1056</v>
      </c>
      <c r="E815" s="2">
        <v>41</v>
      </c>
      <c r="F815" s="2">
        <v>3.4809999999999999</v>
      </c>
      <c r="G815" s="2">
        <v>447.14800000000002</v>
      </c>
      <c r="H815" s="2">
        <v>21.5</v>
      </c>
      <c r="I815" s="2"/>
      <c r="J815" s="2">
        <v>56.328625000000002</v>
      </c>
      <c r="K815" s="2"/>
    </row>
    <row r="816" spans="1:11">
      <c r="A816" s="2" t="s">
        <v>953</v>
      </c>
      <c r="B816" s="2">
        <v>2000</v>
      </c>
      <c r="C816" s="2">
        <v>1</v>
      </c>
      <c r="D816" s="2" t="s">
        <v>1056</v>
      </c>
      <c r="E816" s="2">
        <v>90</v>
      </c>
      <c r="F816" s="2">
        <v>0.13600000000000001</v>
      </c>
      <c r="G816" s="2">
        <v>99.703999999999994</v>
      </c>
      <c r="H816" s="2">
        <v>18.3333333333333</v>
      </c>
      <c r="I816" s="2"/>
      <c r="J816" s="2">
        <v>12.48</v>
      </c>
      <c r="K816" s="2"/>
    </row>
    <row r="817" spans="1:11">
      <c r="A817" s="2" t="s">
        <v>953</v>
      </c>
      <c r="B817" s="2">
        <v>2000</v>
      </c>
      <c r="C817" s="2">
        <v>2</v>
      </c>
      <c r="D817" s="2" t="s">
        <v>1056</v>
      </c>
      <c r="E817" s="2">
        <v>52</v>
      </c>
      <c r="F817" s="2">
        <v>0.4</v>
      </c>
      <c r="G817" s="2">
        <v>199.22300000000001</v>
      </c>
      <c r="H817" s="2">
        <v>14.3333333333333</v>
      </c>
      <c r="I817" s="2"/>
      <c r="J817" s="2">
        <v>24.952874999999999</v>
      </c>
      <c r="K817" s="2"/>
    </row>
    <row r="818" spans="1:11">
      <c r="A818" s="2" t="s">
        <v>953</v>
      </c>
      <c r="B818" s="2">
        <v>2000</v>
      </c>
      <c r="C818" s="2">
        <v>3</v>
      </c>
      <c r="D818" s="2" t="s">
        <v>1056</v>
      </c>
      <c r="E818" s="2">
        <v>39</v>
      </c>
      <c r="F818" s="2">
        <v>0.185</v>
      </c>
      <c r="G818" s="2">
        <v>299.27600000000001</v>
      </c>
      <c r="H818" s="2">
        <v>16.5</v>
      </c>
      <c r="I818" s="2"/>
      <c r="J818" s="2">
        <v>37.432625000000002</v>
      </c>
      <c r="K818" s="2"/>
    </row>
    <row r="819" spans="1:11">
      <c r="A819" s="2" t="s">
        <v>953</v>
      </c>
      <c r="B819" s="2">
        <v>2000</v>
      </c>
      <c r="C819" s="2">
        <v>4</v>
      </c>
      <c r="D819" s="2" t="s">
        <v>1056</v>
      </c>
      <c r="E819" s="2">
        <v>34</v>
      </c>
      <c r="F819" s="2">
        <v>1.8149999999999999</v>
      </c>
      <c r="G819" s="2">
        <v>397.47399999999999</v>
      </c>
      <c r="H819" s="2">
        <v>15</v>
      </c>
      <c r="I819" s="2"/>
      <c r="J819" s="2">
        <v>49.911124999999998</v>
      </c>
      <c r="K819" s="2"/>
    </row>
    <row r="820" spans="1:11">
      <c r="A820" s="2" t="s">
        <v>953</v>
      </c>
      <c r="B820" s="2">
        <v>2000</v>
      </c>
      <c r="C820" s="2">
        <v>5</v>
      </c>
      <c r="D820" s="2" t="s">
        <v>1056</v>
      </c>
      <c r="E820" s="2">
        <v>36</v>
      </c>
      <c r="F820" s="2">
        <v>1.889</v>
      </c>
      <c r="G820" s="2">
        <v>10.815</v>
      </c>
      <c r="H820" s="2">
        <v>16</v>
      </c>
      <c r="I820" s="2"/>
      <c r="J820" s="2">
        <v>1.5880000000000001</v>
      </c>
      <c r="K820" s="2"/>
    </row>
    <row r="821" spans="1:11">
      <c r="A821" s="2" t="s">
        <v>953</v>
      </c>
      <c r="B821" s="2">
        <v>2000</v>
      </c>
      <c r="C821" s="2">
        <v>6</v>
      </c>
      <c r="D821" s="2" t="s">
        <v>1056</v>
      </c>
      <c r="E821" s="2">
        <v>36</v>
      </c>
      <c r="F821" s="2">
        <v>3.8519999999999999</v>
      </c>
      <c r="G821" s="2">
        <v>440.596</v>
      </c>
      <c r="H821" s="2">
        <v>17</v>
      </c>
      <c r="I821" s="2"/>
      <c r="J821" s="2">
        <v>55.555999999999997</v>
      </c>
      <c r="K821" s="2"/>
    </row>
    <row r="822" spans="1:11">
      <c r="A822" s="2" t="s">
        <v>953</v>
      </c>
      <c r="B822" s="2">
        <v>2000</v>
      </c>
      <c r="C822" s="2">
        <v>7</v>
      </c>
      <c r="D822" s="2" t="s">
        <v>1056</v>
      </c>
      <c r="E822" s="2">
        <v>38</v>
      </c>
      <c r="F822" s="2">
        <v>4.5190000000000001</v>
      </c>
      <c r="G822" s="2">
        <v>456.185</v>
      </c>
      <c r="H822" s="2">
        <v>20</v>
      </c>
      <c r="I822" s="2"/>
      <c r="J822" s="2">
        <v>57.588000000000001</v>
      </c>
      <c r="K822" s="2"/>
    </row>
    <row r="823" spans="1:11">
      <c r="A823" s="2" t="s">
        <v>953</v>
      </c>
      <c r="B823" s="2">
        <v>2000</v>
      </c>
      <c r="C823" s="2">
        <v>8</v>
      </c>
      <c r="D823" s="2" t="s">
        <v>1056</v>
      </c>
      <c r="E823" s="2">
        <v>39</v>
      </c>
      <c r="F823" s="2">
        <v>5.0369999999999999</v>
      </c>
      <c r="G823" s="2">
        <v>462.07600000000002</v>
      </c>
      <c r="H823" s="2">
        <v>14</v>
      </c>
      <c r="I823" s="2"/>
      <c r="J823" s="2">
        <v>58.389125</v>
      </c>
      <c r="K823" s="2"/>
    </row>
    <row r="824" spans="1:11">
      <c r="A824" s="2" t="s">
        <v>953</v>
      </c>
      <c r="B824" s="2">
        <v>2100</v>
      </c>
      <c r="C824" s="2">
        <v>1</v>
      </c>
      <c r="D824" s="2" t="s">
        <v>1056</v>
      </c>
      <c r="E824" s="2">
        <v>86</v>
      </c>
      <c r="F824" s="2">
        <v>8.5999999999999993E-2</v>
      </c>
      <c r="G824" s="2">
        <v>99.741</v>
      </c>
      <c r="H824" s="2">
        <v>22</v>
      </c>
      <c r="I824" s="2"/>
      <c r="J824" s="2">
        <v>12.478375</v>
      </c>
      <c r="K824" s="2"/>
    </row>
    <row r="825" spans="1:11">
      <c r="A825" s="2" t="s">
        <v>953</v>
      </c>
      <c r="B825" s="2">
        <v>2100</v>
      </c>
      <c r="C825" s="2">
        <v>2</v>
      </c>
      <c r="D825" s="2" t="s">
        <v>1056</v>
      </c>
      <c r="E825" s="2">
        <v>50</v>
      </c>
      <c r="F825" s="2">
        <v>2.8000000000000001E-2</v>
      </c>
      <c r="G825" s="2">
        <v>199.66399999999999</v>
      </c>
      <c r="H825" s="2">
        <v>23.3333333333333</v>
      </c>
      <c r="I825" s="2"/>
      <c r="J825" s="2">
        <v>24.961500000000001</v>
      </c>
      <c r="K825" s="2"/>
    </row>
    <row r="826" spans="1:11">
      <c r="A826" s="2" t="s">
        <v>953</v>
      </c>
      <c r="B826" s="2">
        <v>2100</v>
      </c>
      <c r="C826" s="2">
        <v>3</v>
      </c>
      <c r="D826" s="2" t="s">
        <v>1056</v>
      </c>
      <c r="E826" s="2">
        <v>38</v>
      </c>
      <c r="F826" s="2">
        <v>0.25900000000000001</v>
      </c>
      <c r="G826" s="2">
        <v>299.26</v>
      </c>
      <c r="H826" s="2">
        <v>20</v>
      </c>
      <c r="I826" s="2"/>
      <c r="J826" s="2">
        <v>37.439875000000001</v>
      </c>
      <c r="K826" s="2"/>
    </row>
    <row r="827" spans="1:11">
      <c r="A827" s="2" t="s">
        <v>953</v>
      </c>
      <c r="B827" s="2">
        <v>2100</v>
      </c>
      <c r="C827" s="2">
        <v>4</v>
      </c>
      <c r="D827" s="2" t="s">
        <v>1056</v>
      </c>
      <c r="E827" s="2">
        <v>32</v>
      </c>
      <c r="F827" s="2">
        <v>0.38900000000000001</v>
      </c>
      <c r="G827" s="2">
        <v>398.77300000000002</v>
      </c>
      <c r="H827" s="2">
        <v>17.5</v>
      </c>
      <c r="I827" s="2"/>
      <c r="J827" s="2">
        <v>49.895249999999997</v>
      </c>
      <c r="K827" s="2"/>
    </row>
    <row r="828" spans="1:11">
      <c r="A828" s="2" t="s">
        <v>953</v>
      </c>
      <c r="B828" s="2">
        <v>2100</v>
      </c>
      <c r="C828" s="2">
        <v>5</v>
      </c>
      <c r="D828" s="2" t="s">
        <v>1056</v>
      </c>
      <c r="E828" s="2">
        <v>34</v>
      </c>
      <c r="F828" s="2">
        <v>2.8519999999999999</v>
      </c>
      <c r="G828" s="2">
        <v>417.03699999999998</v>
      </c>
      <c r="H828" s="2">
        <v>17</v>
      </c>
      <c r="I828" s="2"/>
      <c r="J828" s="2">
        <v>52.486125000000001</v>
      </c>
      <c r="K828" s="2"/>
    </row>
    <row r="829" spans="1:11">
      <c r="A829" s="2" t="s">
        <v>953</v>
      </c>
      <c r="B829" s="2">
        <v>2100</v>
      </c>
      <c r="C829" s="2">
        <v>6</v>
      </c>
      <c r="D829" s="2" t="s">
        <v>1056</v>
      </c>
      <c r="E829" s="2">
        <v>36</v>
      </c>
      <c r="F829" s="2">
        <v>3.222</v>
      </c>
      <c r="G829" s="2">
        <v>434.11099999999999</v>
      </c>
      <c r="H829" s="2">
        <v>19.5</v>
      </c>
      <c r="I829" s="2"/>
      <c r="J829" s="2">
        <v>54.666625000000003</v>
      </c>
      <c r="K829" s="2"/>
    </row>
    <row r="830" spans="1:11">
      <c r="A830" s="2" t="s">
        <v>953</v>
      </c>
      <c r="B830" s="2">
        <v>2100</v>
      </c>
      <c r="C830" s="2">
        <v>7</v>
      </c>
      <c r="D830" s="2" t="s">
        <v>1056</v>
      </c>
      <c r="E830" s="2">
        <v>36</v>
      </c>
      <c r="F830" s="2">
        <v>4.0369999999999999</v>
      </c>
      <c r="G830" s="2">
        <v>455.92599999999999</v>
      </c>
      <c r="H830" s="2">
        <v>20</v>
      </c>
      <c r="I830" s="2"/>
      <c r="J830" s="2">
        <v>57.495375000000003</v>
      </c>
      <c r="K830" s="2"/>
    </row>
    <row r="831" spans="1:11">
      <c r="A831" s="2" t="s">
        <v>953</v>
      </c>
      <c r="B831" s="2">
        <v>2100</v>
      </c>
      <c r="C831" s="2">
        <v>8</v>
      </c>
      <c r="D831" s="2" t="s">
        <v>1056</v>
      </c>
      <c r="E831" s="2">
        <v>36</v>
      </c>
      <c r="F831" s="2"/>
      <c r="G831" s="2"/>
      <c r="H831" s="2">
        <v>17.5</v>
      </c>
      <c r="I831" s="2"/>
      <c r="J831" s="2">
        <v>0</v>
      </c>
      <c r="K831" s="2"/>
    </row>
    <row r="832" spans="1:11">
      <c r="A832" s="2" t="s">
        <v>953</v>
      </c>
      <c r="B832" s="2">
        <v>2101</v>
      </c>
      <c r="C832" s="2">
        <v>1</v>
      </c>
      <c r="D832" s="2" t="s">
        <v>1056</v>
      </c>
      <c r="E832" s="2">
        <v>61</v>
      </c>
      <c r="F832" s="2">
        <v>0</v>
      </c>
      <c r="G832" s="2">
        <v>99.832999999999998</v>
      </c>
      <c r="H832" s="2">
        <v>21</v>
      </c>
      <c r="I832" s="2"/>
      <c r="J832" s="2">
        <v>12.479125</v>
      </c>
      <c r="K832" s="2"/>
    </row>
    <row r="833" spans="1:19">
      <c r="A833" s="2" t="s">
        <v>953</v>
      </c>
      <c r="B833" s="2">
        <v>2101</v>
      </c>
      <c r="C833" s="2">
        <v>2</v>
      </c>
      <c r="D833" s="2" t="s">
        <v>1056</v>
      </c>
      <c r="E833" s="2">
        <v>38</v>
      </c>
      <c r="F833" s="2">
        <v>0.37</v>
      </c>
      <c r="G833" s="2">
        <v>199.18</v>
      </c>
      <c r="H833" s="2">
        <v>11</v>
      </c>
      <c r="I833" s="2"/>
      <c r="J833" s="2">
        <v>24.943750000000001</v>
      </c>
      <c r="K833" s="2"/>
    </row>
    <row r="834" spans="1:19">
      <c r="A834" s="2" t="s">
        <v>953</v>
      </c>
      <c r="B834" s="2">
        <v>2101</v>
      </c>
      <c r="C834" s="2">
        <v>3</v>
      </c>
      <c r="D834" s="2" t="s">
        <v>1056</v>
      </c>
      <c r="E834" s="2">
        <v>31</v>
      </c>
      <c r="F834" s="2">
        <v>0.16700000000000001</v>
      </c>
      <c r="G834" s="2">
        <v>299.22399999999999</v>
      </c>
      <c r="H834" s="2">
        <v>18</v>
      </c>
      <c r="I834" s="2"/>
      <c r="J834" s="2">
        <v>37.423875000000002</v>
      </c>
      <c r="K834" s="2"/>
    </row>
    <row r="835" spans="1:19">
      <c r="A835" s="2" t="s">
        <v>953</v>
      </c>
      <c r="B835" s="2">
        <v>2101</v>
      </c>
      <c r="C835" s="2">
        <v>4</v>
      </c>
      <c r="D835" s="2" t="s">
        <v>1056</v>
      </c>
      <c r="E835" s="2">
        <v>28</v>
      </c>
      <c r="F835" s="2">
        <v>1.667</v>
      </c>
      <c r="G835" s="2">
        <v>397.68</v>
      </c>
      <c r="H835" s="2">
        <v>13</v>
      </c>
      <c r="I835" s="2"/>
      <c r="J835" s="2">
        <v>49.918374999999997</v>
      </c>
      <c r="K835" s="2"/>
    </row>
    <row r="836" spans="1:19">
      <c r="A836" s="2" t="s">
        <v>953</v>
      </c>
      <c r="B836" s="2">
        <v>2101</v>
      </c>
      <c r="C836" s="2">
        <v>5</v>
      </c>
      <c r="D836" s="2" t="s">
        <v>1056</v>
      </c>
      <c r="E836" s="2">
        <v>29</v>
      </c>
      <c r="F836" s="2">
        <v>1.556</v>
      </c>
      <c r="G836" s="2">
        <v>409.77199999999999</v>
      </c>
      <c r="H836" s="2">
        <v>31</v>
      </c>
      <c r="I836" s="2"/>
      <c r="J836" s="2">
        <v>51.415999999999997</v>
      </c>
      <c r="K836" s="2"/>
    </row>
    <row r="837" spans="1:19">
      <c r="A837" s="2" t="s">
        <v>953</v>
      </c>
      <c r="B837" s="2">
        <v>2101</v>
      </c>
      <c r="C837" s="2">
        <v>6</v>
      </c>
      <c r="D837" s="2" t="s">
        <v>1056</v>
      </c>
      <c r="E837" s="2">
        <v>30</v>
      </c>
      <c r="F837" s="2">
        <v>2.278</v>
      </c>
      <c r="G837" s="2">
        <v>422.851</v>
      </c>
      <c r="H837" s="2">
        <v>22</v>
      </c>
      <c r="I837" s="2"/>
      <c r="J837" s="2">
        <v>53.141125000000002</v>
      </c>
      <c r="K837" s="2"/>
    </row>
    <row r="838" spans="1:19">
      <c r="A838" s="2" t="s">
        <v>953</v>
      </c>
      <c r="B838" s="2">
        <v>2101</v>
      </c>
      <c r="C838" s="2">
        <v>7</v>
      </c>
      <c r="D838" s="2" t="s">
        <v>1056</v>
      </c>
      <c r="E838" s="2">
        <v>30</v>
      </c>
      <c r="F838" s="2">
        <v>2</v>
      </c>
      <c r="G838" s="2">
        <v>424.23200000000003</v>
      </c>
      <c r="H838" s="2">
        <v>12</v>
      </c>
      <c r="I838" s="2"/>
      <c r="J838" s="2">
        <v>53.279000000000003</v>
      </c>
      <c r="K838" s="2"/>
    </row>
    <row r="839" spans="1:19">
      <c r="A839" s="2" t="s">
        <v>953</v>
      </c>
      <c r="B839" s="2">
        <v>2101</v>
      </c>
      <c r="C839" s="2">
        <v>8</v>
      </c>
      <c r="D839" s="2" t="s">
        <v>1056</v>
      </c>
      <c r="E839" s="2">
        <v>32</v>
      </c>
      <c r="F839" s="2">
        <v>1.278</v>
      </c>
      <c r="G839" s="2">
        <v>415.79</v>
      </c>
      <c r="H839" s="2">
        <v>22.5</v>
      </c>
      <c r="I839" s="2"/>
      <c r="J839" s="2">
        <v>52.133499999999998</v>
      </c>
      <c r="K839" s="2"/>
    </row>
    <row r="840" spans="1:19" hidden="1">
      <c r="A840" s="2" t="s">
        <v>954</v>
      </c>
      <c r="B840" s="2">
        <v>800</v>
      </c>
      <c r="C840" s="2">
        <v>1</v>
      </c>
      <c r="D840" s="2" t="s">
        <v>944</v>
      </c>
      <c r="E840" s="2">
        <v>0</v>
      </c>
      <c r="F840" s="2"/>
      <c r="G840" s="2"/>
      <c r="H840" s="2">
        <v>13</v>
      </c>
      <c r="I840" s="2"/>
      <c r="J840" s="2">
        <v>0</v>
      </c>
      <c r="K840" s="2"/>
    </row>
    <row r="841" spans="1:19" hidden="1">
      <c r="A841" s="2" t="s">
        <v>954</v>
      </c>
      <c r="B841" s="2">
        <v>800</v>
      </c>
      <c r="C841" s="2">
        <v>2</v>
      </c>
      <c r="D841" s="2" t="s">
        <v>944</v>
      </c>
      <c r="E841" s="2">
        <v>0</v>
      </c>
      <c r="F841" s="2"/>
      <c r="G841" s="2"/>
      <c r="H841" s="2">
        <v>11</v>
      </c>
      <c r="I841" s="2"/>
      <c r="J841" s="2">
        <v>0</v>
      </c>
      <c r="K841" s="2"/>
    </row>
    <row r="842" spans="1:19" hidden="1">
      <c r="A842" s="2" t="s">
        <v>954</v>
      </c>
      <c r="B842" s="2">
        <v>1000</v>
      </c>
      <c r="C842" s="2">
        <v>1</v>
      </c>
      <c r="D842" s="2" t="s">
        <v>944</v>
      </c>
      <c r="E842" s="2">
        <v>0</v>
      </c>
      <c r="F842" s="2"/>
      <c r="G842" s="2"/>
      <c r="H842" s="2">
        <v>11</v>
      </c>
      <c r="I842" s="2"/>
      <c r="J842" s="2">
        <v>0</v>
      </c>
      <c r="K842" s="2"/>
    </row>
    <row r="843" spans="1:19" hidden="1">
      <c r="A843" s="2" t="s">
        <v>954</v>
      </c>
      <c r="B843" s="2">
        <v>1000</v>
      </c>
      <c r="C843" s="2">
        <v>2</v>
      </c>
      <c r="D843" s="2" t="s">
        <v>944</v>
      </c>
      <c r="E843" s="2">
        <v>0</v>
      </c>
      <c r="F843" s="2"/>
      <c r="G843" s="2"/>
      <c r="H843" s="2">
        <v>13</v>
      </c>
      <c r="I843" s="2"/>
      <c r="J843" s="2">
        <v>0</v>
      </c>
      <c r="K843" s="2"/>
    </row>
    <row r="844" spans="1:19">
      <c r="A844" s="2" t="s">
        <v>954</v>
      </c>
      <c r="B844" s="2">
        <v>800</v>
      </c>
      <c r="C844" s="2">
        <v>1</v>
      </c>
      <c r="D844" s="2" t="s">
        <v>1056</v>
      </c>
      <c r="E844" s="2">
        <v>979</v>
      </c>
      <c r="F844" s="2">
        <v>7.1999999999999995E-2</v>
      </c>
      <c r="G844" s="2">
        <v>99.78</v>
      </c>
      <c r="H844" s="2">
        <v>15.1111111111111</v>
      </c>
      <c r="I844" s="2"/>
      <c r="J844" s="2">
        <v>12.4815</v>
      </c>
      <c r="K844" s="2"/>
      <c r="Q844">
        <f>$L$2+(J844/100)*$L$851*POWER($M$2,  (B844-800)/100)+$M$851*POWER($O$2,  (B844-800)/100)</f>
        <v>15.111111111111098</v>
      </c>
      <c r="R844">
        <f>H844-Q844</f>
        <v>0</v>
      </c>
      <c r="S844">
        <f>100*ABS(R844)/H844</f>
        <v>0</v>
      </c>
    </row>
    <row r="845" spans="1:19">
      <c r="A845" s="2" t="s">
        <v>954</v>
      </c>
      <c r="B845" s="2">
        <v>800</v>
      </c>
      <c r="C845" s="2">
        <v>2</v>
      </c>
      <c r="D845" s="2" t="s">
        <v>1056</v>
      </c>
      <c r="E845" s="2">
        <v>534</v>
      </c>
      <c r="F845" s="2">
        <v>0.48699999999999999</v>
      </c>
      <c r="G845" s="2">
        <v>199.125</v>
      </c>
      <c r="H845" s="2">
        <v>16.8571428571429</v>
      </c>
      <c r="I845" s="2"/>
      <c r="J845" s="2">
        <v>24.951499999999999</v>
      </c>
      <c r="K845" s="2"/>
      <c r="Q845">
        <f t="shared" ref="Q845:Q908" si="14">$L$2+(J845/100)*$L$851*POWER($M$2,  (B845-800)/100)+$M$851*POWER($O$2,  (B845-800)/100)</f>
        <v>16.23598553241095</v>
      </c>
      <c r="R845">
        <f t="shared" ref="R845:R908" si="15">H845-Q845</f>
        <v>0.62115732473194996</v>
      </c>
      <c r="S845">
        <f t="shared" ref="S845:S908" si="16">100*ABS(R845)/H845</f>
        <v>3.6848315873929138</v>
      </c>
    </row>
    <row r="846" spans="1:19">
      <c r="A846" s="2" t="s">
        <v>954</v>
      </c>
      <c r="B846" s="2">
        <v>800</v>
      </c>
      <c r="C846" s="2">
        <v>3</v>
      </c>
      <c r="D846" s="2" t="s">
        <v>1056</v>
      </c>
      <c r="E846" s="2">
        <v>384</v>
      </c>
      <c r="F846" s="2">
        <v>1.288</v>
      </c>
      <c r="G846" s="2">
        <v>298.00799999999998</v>
      </c>
      <c r="H846" s="2">
        <v>18</v>
      </c>
      <c r="I846" s="2"/>
      <c r="J846" s="2">
        <v>37.411999999999999</v>
      </c>
      <c r="K846" s="2"/>
      <c r="Q846">
        <f t="shared" si="14"/>
        <v>17.360002992443576</v>
      </c>
      <c r="R846">
        <f t="shared" si="15"/>
        <v>0.63999700755642408</v>
      </c>
      <c r="S846">
        <f t="shared" si="16"/>
        <v>3.5555389308690226</v>
      </c>
    </row>
    <row r="847" spans="1:19">
      <c r="A847" s="2" t="s">
        <v>954</v>
      </c>
      <c r="B847" s="2">
        <v>800</v>
      </c>
      <c r="C847" s="2">
        <v>4</v>
      </c>
      <c r="D847" s="2" t="s">
        <v>1056</v>
      </c>
      <c r="E847" s="2">
        <v>318</v>
      </c>
      <c r="F847" s="2">
        <v>2.2320000000000002</v>
      </c>
      <c r="G847" s="2">
        <v>396.68400000000003</v>
      </c>
      <c r="H847" s="2">
        <v>20.210526315789501</v>
      </c>
      <c r="I847" s="2"/>
      <c r="J847" s="2">
        <v>49.8645</v>
      </c>
      <c r="K847" s="2"/>
      <c r="Q847">
        <f t="shared" si="14"/>
        <v>18.483298800882743</v>
      </c>
      <c r="R847">
        <f t="shared" si="15"/>
        <v>1.7272275149067582</v>
      </c>
      <c r="S847">
        <f t="shared" si="16"/>
        <v>8.546177808132386</v>
      </c>
    </row>
    <row r="848" spans="1:19">
      <c r="A848" s="2" t="s">
        <v>954</v>
      </c>
      <c r="B848" s="2">
        <v>800</v>
      </c>
      <c r="C848" s="2">
        <v>5</v>
      </c>
      <c r="D848" s="2" t="s">
        <v>1056</v>
      </c>
      <c r="E848" s="2">
        <v>330</v>
      </c>
      <c r="F848" s="2">
        <v>3.1869999999999998</v>
      </c>
      <c r="G848" s="2">
        <v>419.75299999999999</v>
      </c>
      <c r="H848" s="2">
        <v>19.772727272727298</v>
      </c>
      <c r="I848" s="2"/>
      <c r="J848" s="2">
        <v>52.8675</v>
      </c>
      <c r="K848" s="2"/>
      <c r="Q848">
        <f t="shared" si="14"/>
        <v>18.754188767776363</v>
      </c>
      <c r="R848">
        <f t="shared" si="15"/>
        <v>1.0185385049509357</v>
      </c>
      <c r="S848">
        <f t="shared" si="16"/>
        <v>5.1512292204415076</v>
      </c>
    </row>
    <row r="849" spans="1:20">
      <c r="A849" s="2" t="s">
        <v>954</v>
      </c>
      <c r="B849" s="2">
        <v>800</v>
      </c>
      <c r="C849" s="2">
        <v>6</v>
      </c>
      <c r="D849" s="2" t="s">
        <v>1056</v>
      </c>
      <c r="E849" s="2">
        <v>334</v>
      </c>
      <c r="F849" s="2"/>
      <c r="G849" s="2"/>
      <c r="H849" s="2">
        <v>20</v>
      </c>
      <c r="I849" s="2"/>
      <c r="J849" s="2">
        <v>0</v>
      </c>
      <c r="K849" s="2"/>
      <c r="Q849">
        <f t="shared" si="14"/>
        <v>13.985199315645653</v>
      </c>
      <c r="R849">
        <f t="shared" si="15"/>
        <v>6.0148006843543467</v>
      </c>
      <c r="S849">
        <f t="shared" si="16"/>
        <v>30.074003421771732</v>
      </c>
    </row>
    <row r="850" spans="1:20">
      <c r="A850" s="2" t="s">
        <v>954</v>
      </c>
      <c r="B850" s="2">
        <v>800</v>
      </c>
      <c r="C850" s="2">
        <v>7</v>
      </c>
      <c r="D850" s="2" t="s">
        <v>1056</v>
      </c>
      <c r="E850" s="2">
        <v>358</v>
      </c>
      <c r="F850" s="2">
        <v>5.593</v>
      </c>
      <c r="G850" s="2">
        <v>473.27600000000001</v>
      </c>
      <c r="H850" s="2">
        <v>19.565217391304301</v>
      </c>
      <c r="I850" s="2"/>
      <c r="J850" s="2">
        <v>59.858625000000004</v>
      </c>
      <c r="K850" s="2"/>
      <c r="Q850">
        <f t="shared" si="14"/>
        <v>19.384833329814043</v>
      </c>
      <c r="R850">
        <f t="shared" si="15"/>
        <v>0.18038406149025832</v>
      </c>
      <c r="S850">
        <f t="shared" si="16"/>
        <v>0.92196298095021134</v>
      </c>
    </row>
    <row r="851" spans="1:20">
      <c r="A851" s="2" t="s">
        <v>954</v>
      </c>
      <c r="B851" s="2">
        <v>800</v>
      </c>
      <c r="C851" s="2">
        <v>8</v>
      </c>
      <c r="D851" s="2" t="s">
        <v>1056</v>
      </c>
      <c r="E851" s="2">
        <v>349</v>
      </c>
      <c r="F851" s="2">
        <v>7.2779999999999996</v>
      </c>
      <c r="G851" s="2">
        <v>503.012</v>
      </c>
      <c r="H851" s="2">
        <v>19.739130434782599</v>
      </c>
      <c r="I851" s="2"/>
      <c r="J851" s="2">
        <v>63.786250000000003</v>
      </c>
      <c r="K851" s="2">
        <f>(H851-$L$2)-(L9*J851/100)</f>
        <v>3.7894395063331316</v>
      </c>
      <c r="L851">
        <f>(H851-H844)/((J851-J844)/100)</f>
        <v>9.0206449182025032</v>
      </c>
      <c r="M851">
        <f>(H851-$L$2)-(L851*J851/100)</f>
        <v>2.4851993156456533</v>
      </c>
      <c r="Q851">
        <f t="shared" si="14"/>
        <v>19.739130434782595</v>
      </c>
      <c r="R851">
        <f t="shared" si="15"/>
        <v>0</v>
      </c>
      <c r="S851">
        <f t="shared" si="16"/>
        <v>0</v>
      </c>
      <c r="T851">
        <f>AVERAGE(S844:S850)</f>
        <v>7.419106278508254</v>
      </c>
    </row>
    <row r="852" spans="1:20">
      <c r="A852" s="2" t="s">
        <v>954</v>
      </c>
      <c r="B852" s="2">
        <v>900</v>
      </c>
      <c r="C852" s="2">
        <v>1</v>
      </c>
      <c r="D852" s="2" t="s">
        <v>1056</v>
      </c>
      <c r="E852" s="2">
        <v>869</v>
      </c>
      <c r="F852" s="2">
        <v>6.8000000000000005E-2</v>
      </c>
      <c r="G852" s="2">
        <v>99.781000000000006</v>
      </c>
      <c r="H852" s="2">
        <v>15.456140350877201</v>
      </c>
      <c r="I852" s="2"/>
      <c r="J852" s="2">
        <v>12.481125</v>
      </c>
      <c r="K852" s="2"/>
      <c r="Q852">
        <f t="shared" si="14"/>
        <v>15.472185012061921</v>
      </c>
      <c r="R852">
        <f t="shared" si="15"/>
        <v>-1.6044661184720255E-2</v>
      </c>
      <c r="S852">
        <f t="shared" si="16"/>
        <v>0.10380768303394484</v>
      </c>
    </row>
    <row r="853" spans="1:20">
      <c r="A853" s="2" t="s">
        <v>954</v>
      </c>
      <c r="B853" s="2">
        <v>900</v>
      </c>
      <c r="C853" s="2">
        <v>2</v>
      </c>
      <c r="D853" s="2" t="s">
        <v>1056</v>
      </c>
      <c r="E853" s="2">
        <v>473</v>
      </c>
      <c r="F853" s="2">
        <v>0.45100000000000001</v>
      </c>
      <c r="G853" s="2">
        <v>199.17599999999999</v>
      </c>
      <c r="H853" s="2">
        <v>18.0322580645161</v>
      </c>
      <c r="I853" s="2"/>
      <c r="J853" s="2">
        <v>24.953375000000001</v>
      </c>
      <c r="K853" s="2"/>
      <c r="Q853">
        <f t="shared" si="14"/>
        <v>16.709770136453482</v>
      </c>
      <c r="R853">
        <f t="shared" si="15"/>
        <v>1.3224879280626176</v>
      </c>
      <c r="S853">
        <f t="shared" si="16"/>
        <v>7.3340117656424342</v>
      </c>
    </row>
    <row r="854" spans="1:20">
      <c r="A854" s="2" t="s">
        <v>954</v>
      </c>
      <c r="B854" s="2">
        <v>900</v>
      </c>
      <c r="C854" s="2">
        <v>3</v>
      </c>
      <c r="D854" s="2" t="s">
        <v>1056</v>
      </c>
      <c r="E854" s="2">
        <v>341</v>
      </c>
      <c r="F854" s="2">
        <v>1.24</v>
      </c>
      <c r="G854" s="2">
        <v>298.07600000000002</v>
      </c>
      <c r="H854" s="2">
        <v>19.409090909090899</v>
      </c>
      <c r="I854" s="2"/>
      <c r="J854" s="2">
        <v>37.414499999999997</v>
      </c>
      <c r="K854" s="2"/>
      <c r="Q854">
        <f t="shared" si="14"/>
        <v>17.946251359423183</v>
      </c>
      <c r="R854">
        <f t="shared" si="15"/>
        <v>1.4628395496677165</v>
      </c>
      <c r="S854">
        <f t="shared" si="16"/>
        <v>7.5368782418477238</v>
      </c>
    </row>
    <row r="855" spans="1:20">
      <c r="A855" s="2" t="s">
        <v>954</v>
      </c>
      <c r="B855" s="2">
        <v>900</v>
      </c>
      <c r="C855" s="2">
        <v>4</v>
      </c>
      <c r="D855" s="2" t="s">
        <v>1056</v>
      </c>
      <c r="E855" s="2">
        <v>282</v>
      </c>
      <c r="F855" s="2">
        <v>2.1070000000000002</v>
      </c>
      <c r="G855" s="2">
        <v>396.85599999999999</v>
      </c>
      <c r="H855" s="2">
        <v>21.0588235294118</v>
      </c>
      <c r="I855" s="2"/>
      <c r="J855" s="2">
        <v>49.870375000000003</v>
      </c>
      <c r="K855" s="2"/>
      <c r="Q855">
        <f t="shared" si="14"/>
        <v>19.182211640148854</v>
      </c>
      <c r="R855">
        <f t="shared" si="15"/>
        <v>1.8766118892629464</v>
      </c>
      <c r="S855">
        <f t="shared" si="16"/>
        <v>8.9112855076731936</v>
      </c>
    </row>
    <row r="856" spans="1:20">
      <c r="A856" s="2" t="s">
        <v>954</v>
      </c>
      <c r="B856" s="2">
        <v>900</v>
      </c>
      <c r="C856" s="2">
        <v>5</v>
      </c>
      <c r="D856" s="2" t="s">
        <v>1056</v>
      </c>
      <c r="E856" s="2">
        <v>290</v>
      </c>
      <c r="F856" s="2">
        <v>3.3079999999999998</v>
      </c>
      <c r="G856" s="2">
        <v>420.34100000000001</v>
      </c>
      <c r="H856" s="2">
        <v>21</v>
      </c>
      <c r="I856" s="2"/>
      <c r="J856" s="2">
        <v>52.956125</v>
      </c>
      <c r="K856" s="2"/>
      <c r="Q856">
        <f t="shared" si="14"/>
        <v>19.488401645768629</v>
      </c>
      <c r="R856">
        <f t="shared" si="15"/>
        <v>1.5115983542313707</v>
      </c>
      <c r="S856">
        <f t="shared" si="16"/>
        <v>7.1980874011017644</v>
      </c>
    </row>
    <row r="857" spans="1:20">
      <c r="A857" s="2" t="s">
        <v>954</v>
      </c>
      <c r="B857" s="2">
        <v>900</v>
      </c>
      <c r="C857" s="2">
        <v>6</v>
      </c>
      <c r="D857" s="2" t="s">
        <v>1056</v>
      </c>
      <c r="E857" s="2">
        <v>302</v>
      </c>
      <c r="F857" s="2">
        <v>4.4690000000000003</v>
      </c>
      <c r="G857" s="2">
        <v>444.202</v>
      </c>
      <c r="H857" s="2">
        <v>21</v>
      </c>
      <c r="I857" s="2"/>
      <c r="J857" s="2">
        <v>56.083874999999999</v>
      </c>
      <c r="K857" s="2"/>
      <c r="Q857">
        <f t="shared" si="14"/>
        <v>19.798759189340615</v>
      </c>
      <c r="R857">
        <f t="shared" si="15"/>
        <v>1.2012408106593853</v>
      </c>
      <c r="S857">
        <f t="shared" si="16"/>
        <v>5.7201943364732628</v>
      </c>
    </row>
    <row r="858" spans="1:20">
      <c r="A858" s="2" t="s">
        <v>954</v>
      </c>
      <c r="B858" s="2">
        <v>900</v>
      </c>
      <c r="C858" s="2">
        <v>7</v>
      </c>
      <c r="D858" s="2" t="s">
        <v>1056</v>
      </c>
      <c r="E858" s="2">
        <v>311</v>
      </c>
      <c r="F858" s="2">
        <v>5.4180000000000001</v>
      </c>
      <c r="G858" s="2">
        <v>470.54899999999998</v>
      </c>
      <c r="H858" s="2">
        <v>21.45</v>
      </c>
      <c r="I858" s="2"/>
      <c r="J858" s="2">
        <v>59.495874999999998</v>
      </c>
      <c r="K858" s="2"/>
      <c r="Q858">
        <f t="shared" si="14"/>
        <v>20.137322034410595</v>
      </c>
      <c r="R858">
        <f t="shared" si="15"/>
        <v>1.3126779655894047</v>
      </c>
      <c r="S858">
        <f t="shared" si="16"/>
        <v>6.1197107952885998</v>
      </c>
    </row>
    <row r="859" spans="1:20">
      <c r="A859" s="2" t="s">
        <v>954</v>
      </c>
      <c r="B859" s="2">
        <v>900</v>
      </c>
      <c r="C859" s="2">
        <v>8</v>
      </c>
      <c r="D859" s="2" t="s">
        <v>1056</v>
      </c>
      <c r="E859" s="2">
        <v>312</v>
      </c>
      <c r="F859" s="2">
        <v>6.6260000000000003</v>
      </c>
      <c r="G859" s="2">
        <v>492.64699999999999</v>
      </c>
      <c r="H859" s="2">
        <v>21.1</v>
      </c>
      <c r="I859" s="2"/>
      <c r="J859" s="2">
        <v>62.409125000000003</v>
      </c>
      <c r="K859" s="2"/>
      <c r="M859">
        <f>(H859-$L$2)-(L17*J859/100)</f>
        <v>5.1328393970494615</v>
      </c>
      <c r="N859" s="2">
        <f>L859/L851</f>
        <v>0</v>
      </c>
      <c r="O859" s="2">
        <f>M859/M851</f>
        <v>2.0653632747826314</v>
      </c>
      <c r="Q859">
        <f t="shared" si="14"/>
        <v>20.426395366298081</v>
      </c>
      <c r="R859">
        <f t="shared" si="15"/>
        <v>0.67360463370192036</v>
      </c>
      <c r="S859">
        <f t="shared" si="16"/>
        <v>3.1924390222839825</v>
      </c>
      <c r="T859">
        <f>AVERAGE(S852:S858)</f>
        <v>6.131996533008703</v>
      </c>
    </row>
    <row r="860" spans="1:20">
      <c r="A860" s="2" t="s">
        <v>954</v>
      </c>
      <c r="B860" s="2">
        <v>1000</v>
      </c>
      <c r="C860" s="2">
        <v>1</v>
      </c>
      <c r="D860" s="2" t="s">
        <v>1056</v>
      </c>
      <c r="E860" s="2">
        <v>782</v>
      </c>
      <c r="F860" s="2">
        <v>7.2999999999999995E-2</v>
      </c>
      <c r="G860" s="2">
        <v>99.774000000000001</v>
      </c>
      <c r="H860" s="2">
        <v>16.326923076923102</v>
      </c>
      <c r="I860" s="2"/>
      <c r="J860" s="2">
        <v>12.480874999999999</v>
      </c>
      <c r="K860" s="2"/>
      <c r="Q860">
        <f t="shared" si="14"/>
        <v>15.869376225817236</v>
      </c>
      <c r="R860">
        <f t="shared" si="15"/>
        <v>0.45754685110586557</v>
      </c>
      <c r="S860">
        <f t="shared" si="16"/>
        <v>2.8024070974681949</v>
      </c>
    </row>
    <row r="861" spans="1:20">
      <c r="A861" s="2" t="s">
        <v>954</v>
      </c>
      <c r="B861" s="2">
        <v>1000</v>
      </c>
      <c r="C861" s="2">
        <v>2</v>
      </c>
      <c r="D861" s="2" t="s">
        <v>1056</v>
      </c>
      <c r="E861" s="2">
        <v>426</v>
      </c>
      <c r="F861" s="2">
        <v>0.47799999999999998</v>
      </c>
      <c r="G861" s="2">
        <v>199.16</v>
      </c>
      <c r="H861" s="2">
        <v>18.115384615384599</v>
      </c>
      <c r="I861" s="2"/>
      <c r="J861" s="2">
        <v>24.954750000000001</v>
      </c>
      <c r="K861" s="2"/>
      <c r="Q861">
        <f t="shared" si="14"/>
        <v>17.230897231078661</v>
      </c>
      <c r="R861">
        <f t="shared" si="15"/>
        <v>0.88448738430593821</v>
      </c>
      <c r="S861">
        <f t="shared" si="16"/>
        <v>4.8825205927716375</v>
      </c>
    </row>
    <row r="862" spans="1:20">
      <c r="A862" s="2" t="s">
        <v>954</v>
      </c>
      <c r="B862" s="2">
        <v>1000</v>
      </c>
      <c r="C862" s="2">
        <v>3</v>
      </c>
      <c r="D862" s="2" t="s">
        <v>1056</v>
      </c>
      <c r="E862" s="2">
        <v>307</v>
      </c>
      <c r="F862" s="2">
        <v>1.155</v>
      </c>
      <c r="G862" s="2">
        <v>298.197</v>
      </c>
      <c r="H862" s="2">
        <v>20.149999999999999</v>
      </c>
      <c r="I862" s="2"/>
      <c r="J862" s="2">
        <v>37.418999999999997</v>
      </c>
      <c r="K862" s="2"/>
      <c r="Q862">
        <f t="shared" si="14"/>
        <v>18.591367669481297</v>
      </c>
      <c r="R862">
        <f t="shared" si="15"/>
        <v>1.5586323305187015</v>
      </c>
      <c r="S862">
        <f t="shared" si="16"/>
        <v>7.7351480422764354</v>
      </c>
    </row>
    <row r="863" spans="1:20">
      <c r="A863" s="2" t="s">
        <v>954</v>
      </c>
      <c r="B863" s="2">
        <v>1000</v>
      </c>
      <c r="C863" s="2">
        <v>4</v>
      </c>
      <c r="D863" s="2" t="s">
        <v>1056</v>
      </c>
      <c r="E863" s="2">
        <v>254</v>
      </c>
      <c r="F863" s="2">
        <v>2.1560000000000001</v>
      </c>
      <c r="G863" s="2">
        <v>396.85599999999999</v>
      </c>
      <c r="H863" s="2">
        <v>22.4375</v>
      </c>
      <c r="I863" s="2"/>
      <c r="J863" s="2">
        <v>49.8765</v>
      </c>
      <c r="K863" s="2"/>
      <c r="Q863">
        <f t="shared" si="14"/>
        <v>19.951101346710239</v>
      </c>
      <c r="R863">
        <f t="shared" si="15"/>
        <v>2.4863986532897613</v>
      </c>
      <c r="S863">
        <f t="shared" si="16"/>
        <v>11.081442465915371</v>
      </c>
    </row>
    <row r="864" spans="1:20">
      <c r="A864" s="2" t="s">
        <v>954</v>
      </c>
      <c r="B864" s="2">
        <v>1000</v>
      </c>
      <c r="C864" s="2">
        <v>5</v>
      </c>
      <c r="D864" s="2" t="s">
        <v>1056</v>
      </c>
      <c r="E864" s="2">
        <v>263</v>
      </c>
      <c r="F864" s="2">
        <v>3.1509999999999998</v>
      </c>
      <c r="G864" s="2">
        <v>419.70699999999999</v>
      </c>
      <c r="H864" s="2">
        <v>21.9411764705882</v>
      </c>
      <c r="I864" s="2"/>
      <c r="J864" s="2">
        <v>52.857250000000001</v>
      </c>
      <c r="K864" s="2"/>
      <c r="Q864">
        <f t="shared" si="14"/>
        <v>20.276449623523419</v>
      </c>
      <c r="R864">
        <f t="shared" si="15"/>
        <v>1.6647268470647809</v>
      </c>
      <c r="S864">
        <f t="shared" si="16"/>
        <v>7.5872269169172446</v>
      </c>
    </row>
    <row r="865" spans="1:20">
      <c r="A865" s="2" t="s">
        <v>954</v>
      </c>
      <c r="B865" s="2">
        <v>1000</v>
      </c>
      <c r="C865" s="2">
        <v>6</v>
      </c>
      <c r="D865" s="2" t="s">
        <v>1056</v>
      </c>
      <c r="E865" s="2">
        <v>265</v>
      </c>
      <c r="F865" s="2">
        <v>4.2619999999999996</v>
      </c>
      <c r="G865" s="2">
        <v>445.12200000000001</v>
      </c>
      <c r="H865" s="2">
        <v>22.176470588235301</v>
      </c>
      <c r="I865" s="2"/>
      <c r="J865" s="2">
        <v>56.173000000000002</v>
      </c>
      <c r="K865" s="2"/>
      <c r="Q865">
        <f t="shared" si="14"/>
        <v>20.63836308451253</v>
      </c>
      <c r="R865">
        <f t="shared" si="15"/>
        <v>1.5381075037227703</v>
      </c>
      <c r="S865">
        <f t="shared" si="16"/>
        <v>6.935763279386495</v>
      </c>
    </row>
    <row r="866" spans="1:20">
      <c r="A866" s="2" t="s">
        <v>954</v>
      </c>
      <c r="B866" s="2">
        <v>1000</v>
      </c>
      <c r="C866" s="2">
        <v>7</v>
      </c>
      <c r="D866" s="2" t="s">
        <v>1056</v>
      </c>
      <c r="E866" s="2">
        <v>276</v>
      </c>
      <c r="F866" s="2">
        <v>5.7629999999999999</v>
      </c>
      <c r="G866" s="2">
        <v>474.36599999999999</v>
      </c>
      <c r="H866" s="2">
        <v>21.6111111111111</v>
      </c>
      <c r="I866" s="2"/>
      <c r="J866" s="2">
        <v>60.016125000000002</v>
      </c>
      <c r="K866" s="2"/>
      <c r="Q866">
        <f t="shared" si="14"/>
        <v>21.057839423127859</v>
      </c>
      <c r="R866">
        <f t="shared" si="15"/>
        <v>0.55327168798324067</v>
      </c>
      <c r="S866">
        <f t="shared" si="16"/>
        <v>2.5601260626473876</v>
      </c>
    </row>
    <row r="867" spans="1:20">
      <c r="A867" s="2" t="s">
        <v>954</v>
      </c>
      <c r="B867" s="2">
        <v>1000</v>
      </c>
      <c r="C867" s="2">
        <v>8</v>
      </c>
      <c r="D867" s="2" t="s">
        <v>1056</v>
      </c>
      <c r="E867" s="2">
        <v>285</v>
      </c>
      <c r="F867" s="2">
        <v>7.0570000000000004</v>
      </c>
      <c r="G867" s="2">
        <v>499.476</v>
      </c>
      <c r="H867" s="2">
        <v>22.2777777777778</v>
      </c>
      <c r="I867" s="2"/>
      <c r="J867" s="2">
        <v>63.316625000000002</v>
      </c>
      <c r="K867" s="2"/>
      <c r="M867">
        <f>(H867-$L$2)-(L25*J867/100)</f>
        <v>5.465800541809223</v>
      </c>
      <c r="N867" s="2" t="e">
        <f>L867/L859</f>
        <v>#DIV/0!</v>
      </c>
      <c r="O867" s="2">
        <f>M867/M859</f>
        <v>1.0648688024314883</v>
      </c>
      <c r="Q867">
        <f t="shared" si="14"/>
        <v>21.418088349613445</v>
      </c>
      <c r="R867">
        <f t="shared" si="15"/>
        <v>0.85968942816435501</v>
      </c>
      <c r="S867">
        <f t="shared" si="16"/>
        <v>3.8589550391417395</v>
      </c>
      <c r="T867">
        <f>AVERAGE(S860:S866)</f>
        <v>6.2263763510546806</v>
      </c>
    </row>
    <row r="868" spans="1:20">
      <c r="A868" s="2" t="s">
        <v>954</v>
      </c>
      <c r="B868" s="2">
        <v>1100</v>
      </c>
      <c r="C868" s="2">
        <v>1</v>
      </c>
      <c r="D868" s="2" t="s">
        <v>1056</v>
      </c>
      <c r="E868" s="2">
        <v>711</v>
      </c>
      <c r="F868" s="2">
        <v>0.08</v>
      </c>
      <c r="G868" s="2">
        <v>99.766000000000005</v>
      </c>
      <c r="H868" s="2">
        <v>16.7234042553191</v>
      </c>
      <c r="I868" s="2"/>
      <c r="J868" s="2">
        <v>12.48075</v>
      </c>
      <c r="K868" s="2"/>
      <c r="Q868">
        <f t="shared" si="14"/>
        <v>16.306298840300975</v>
      </c>
      <c r="R868">
        <f t="shared" si="15"/>
        <v>0.41710541501812415</v>
      </c>
      <c r="S868">
        <f t="shared" si="16"/>
        <v>2.4941417946376454</v>
      </c>
    </row>
    <row r="869" spans="1:20">
      <c r="A869" s="2" t="s">
        <v>954</v>
      </c>
      <c r="B869" s="2">
        <v>1100</v>
      </c>
      <c r="C869" s="2">
        <v>2</v>
      </c>
      <c r="D869" s="2" t="s">
        <v>1056</v>
      </c>
      <c r="E869" s="2">
        <v>388</v>
      </c>
      <c r="F869" s="2">
        <v>0.45500000000000002</v>
      </c>
      <c r="G869" s="2">
        <v>199.17500000000001</v>
      </c>
      <c r="H869" s="2">
        <v>19.2</v>
      </c>
      <c r="I869" s="2"/>
      <c r="J869" s="2">
        <v>24.953749999999999</v>
      </c>
      <c r="K869" s="2"/>
      <c r="Q869">
        <f t="shared" si="14"/>
        <v>17.803866889402666</v>
      </c>
      <c r="R869">
        <f t="shared" si="15"/>
        <v>1.3961331105973329</v>
      </c>
      <c r="S869">
        <f t="shared" si="16"/>
        <v>7.2715266176944429</v>
      </c>
    </row>
    <row r="870" spans="1:20">
      <c r="A870" s="2" t="s">
        <v>954</v>
      </c>
      <c r="B870" s="2">
        <v>1100</v>
      </c>
      <c r="C870" s="2">
        <v>3</v>
      </c>
      <c r="D870" s="2" t="s">
        <v>1056</v>
      </c>
      <c r="E870" s="2">
        <v>280</v>
      </c>
      <c r="F870" s="2">
        <v>1.2370000000000001</v>
      </c>
      <c r="G870" s="2">
        <v>298.12900000000002</v>
      </c>
      <c r="H870" s="2">
        <v>21.2222222222222</v>
      </c>
      <c r="I870" s="2"/>
      <c r="J870" s="2">
        <v>37.420749999999998</v>
      </c>
      <c r="K870" s="2"/>
      <c r="Q870">
        <f t="shared" si="14"/>
        <v>19.300714549801185</v>
      </c>
      <c r="R870">
        <f t="shared" si="15"/>
        <v>1.9215076724210149</v>
      </c>
      <c r="S870">
        <f t="shared" si="16"/>
        <v>9.0542246344445818</v>
      </c>
    </row>
    <row r="871" spans="1:20">
      <c r="A871" s="2" t="s">
        <v>954</v>
      </c>
      <c r="B871" s="2">
        <v>1100</v>
      </c>
      <c r="C871" s="2">
        <v>4</v>
      </c>
      <c r="D871" s="2" t="s">
        <v>1056</v>
      </c>
      <c r="E871" s="2">
        <v>233</v>
      </c>
      <c r="F871" s="2">
        <v>2.089</v>
      </c>
      <c r="G871" s="2">
        <v>396.93799999999999</v>
      </c>
      <c r="H871" s="2">
        <v>23.533333333333299</v>
      </c>
      <c r="I871" s="2"/>
      <c r="J871" s="2">
        <v>49.878374999999998</v>
      </c>
      <c r="K871" s="2"/>
      <c r="Q871">
        <f t="shared" si="14"/>
        <v>20.796436602851006</v>
      </c>
      <c r="R871">
        <f t="shared" si="15"/>
        <v>2.7368967304822931</v>
      </c>
      <c r="S871">
        <f t="shared" si="16"/>
        <v>11.629872792417695</v>
      </c>
    </row>
    <row r="872" spans="1:20">
      <c r="A872" s="2" t="s">
        <v>954</v>
      </c>
      <c r="B872" s="2">
        <v>1100</v>
      </c>
      <c r="C872" s="2">
        <v>5</v>
      </c>
      <c r="D872" s="2" t="s">
        <v>1056</v>
      </c>
      <c r="E872" s="2">
        <v>238</v>
      </c>
      <c r="F872" s="2">
        <v>3.1560000000000001</v>
      </c>
      <c r="G872" s="2">
        <v>419.11200000000002</v>
      </c>
      <c r="H872" s="2">
        <v>23.3333333333333</v>
      </c>
      <c r="I872" s="2"/>
      <c r="J872" s="2">
        <v>52.783499999999997</v>
      </c>
      <c r="K872" s="2"/>
      <c r="Q872">
        <f t="shared" si="14"/>
        <v>21.145239808065991</v>
      </c>
      <c r="R872">
        <f t="shared" si="15"/>
        <v>2.188093525267309</v>
      </c>
      <c r="S872">
        <f t="shared" si="16"/>
        <v>9.3775436797170517</v>
      </c>
    </row>
    <row r="873" spans="1:20">
      <c r="A873" s="2" t="s">
        <v>954</v>
      </c>
      <c r="B873" s="2">
        <v>1100</v>
      </c>
      <c r="C873" s="2">
        <v>6</v>
      </c>
      <c r="D873" s="2" t="s">
        <v>1056</v>
      </c>
      <c r="E873" s="2">
        <v>242</v>
      </c>
      <c r="F873" s="2">
        <v>4.0090000000000003</v>
      </c>
      <c r="G873" s="2">
        <v>442.01400000000001</v>
      </c>
      <c r="H873" s="2">
        <v>23</v>
      </c>
      <c r="I873" s="2"/>
      <c r="J873" s="2">
        <v>55.752875000000003</v>
      </c>
      <c r="K873" s="2"/>
      <c r="Q873">
        <f t="shared" si="14"/>
        <v>21.50175717564407</v>
      </c>
      <c r="R873">
        <f t="shared" si="15"/>
        <v>1.4982428243559305</v>
      </c>
      <c r="S873">
        <f t="shared" si="16"/>
        <v>6.5140992363301322</v>
      </c>
    </row>
    <row r="874" spans="1:20">
      <c r="A874" s="2" t="s">
        <v>954</v>
      </c>
      <c r="B874" s="2">
        <v>1100</v>
      </c>
      <c r="C874" s="2">
        <v>7</v>
      </c>
      <c r="D874" s="2" t="s">
        <v>1056</v>
      </c>
      <c r="E874" s="2">
        <v>251</v>
      </c>
      <c r="F874" s="2">
        <v>5.6580000000000004</v>
      </c>
      <c r="G874" s="2">
        <v>474.00099999999998</v>
      </c>
      <c r="H874" s="2">
        <v>23.6875</v>
      </c>
      <c r="I874" s="2"/>
      <c r="J874" s="2">
        <v>59.957374999999999</v>
      </c>
      <c r="K874" s="2"/>
      <c r="Q874">
        <f t="shared" si="14"/>
        <v>22.006569559388801</v>
      </c>
      <c r="R874">
        <f t="shared" si="15"/>
        <v>1.6809304406111991</v>
      </c>
      <c r="S874">
        <f t="shared" si="16"/>
        <v>7.0962762664325032</v>
      </c>
    </row>
    <row r="875" spans="1:20">
      <c r="A875" s="2" t="s">
        <v>954</v>
      </c>
      <c r="B875" s="2">
        <v>1100</v>
      </c>
      <c r="C875" s="2">
        <v>8</v>
      </c>
      <c r="D875" s="2" t="s">
        <v>1056</v>
      </c>
      <c r="E875" s="2">
        <v>250</v>
      </c>
      <c r="F875" s="2">
        <v>7.1689999999999996</v>
      </c>
      <c r="G875" s="2">
        <v>499.08600000000001</v>
      </c>
      <c r="H875" s="2">
        <v>24.25</v>
      </c>
      <c r="I875" s="2"/>
      <c r="J875" s="2">
        <v>63.281874999999999</v>
      </c>
      <c r="K875" s="2"/>
      <c r="M875">
        <f>(H875-$L$2)-(L33*J875/100)</f>
        <v>7.4881741532245965</v>
      </c>
      <c r="N875" s="2" t="e">
        <f>L875/L867</f>
        <v>#DIV/0!</v>
      </c>
      <c r="O875" s="2">
        <f>M875/M867</f>
        <v>1.3700050149919945</v>
      </c>
      <c r="Q875">
        <f t="shared" si="14"/>
        <v>22.405724933335609</v>
      </c>
      <c r="R875">
        <f t="shared" si="15"/>
        <v>1.844275066664391</v>
      </c>
      <c r="S875">
        <f t="shared" si="16"/>
        <v>7.605258006863469</v>
      </c>
      <c r="T875">
        <f>AVERAGE(S868:S874)</f>
        <v>7.6339550030962924</v>
      </c>
    </row>
    <row r="876" spans="1:20">
      <c r="A876" s="2" t="s">
        <v>954</v>
      </c>
      <c r="B876" s="2">
        <v>1200</v>
      </c>
      <c r="C876" s="2">
        <v>1</v>
      </c>
      <c r="D876" s="2" t="s">
        <v>1056</v>
      </c>
      <c r="E876" s="2">
        <v>653</v>
      </c>
      <c r="F876" s="2">
        <v>5.8999999999999997E-2</v>
      </c>
      <c r="G876" s="2">
        <v>99.786000000000001</v>
      </c>
      <c r="H876" s="2">
        <v>17.093023255814</v>
      </c>
      <c r="I876" s="2"/>
      <c r="J876" s="2">
        <v>12.480625</v>
      </c>
      <c r="K876" s="2"/>
      <c r="Q876">
        <f t="shared" si="14"/>
        <v>16.786912215423296</v>
      </c>
      <c r="R876">
        <f t="shared" si="15"/>
        <v>0.30611104039070369</v>
      </c>
      <c r="S876">
        <f t="shared" si="16"/>
        <v>1.7908537056871052</v>
      </c>
    </row>
    <row r="877" spans="1:20">
      <c r="A877" s="2" t="s">
        <v>954</v>
      </c>
      <c r="B877" s="2">
        <v>1200</v>
      </c>
      <c r="C877" s="2">
        <v>2</v>
      </c>
      <c r="D877" s="2" t="s">
        <v>1056</v>
      </c>
      <c r="E877" s="2">
        <v>355</v>
      </c>
      <c r="F877" s="2">
        <v>0.45300000000000001</v>
      </c>
      <c r="G877" s="2">
        <v>199.18700000000001</v>
      </c>
      <c r="H877" s="2">
        <v>20.2173913043478</v>
      </c>
      <c r="I877" s="2"/>
      <c r="J877" s="2">
        <v>24.954999999999998</v>
      </c>
      <c r="K877" s="2"/>
      <c r="Q877">
        <f t="shared" si="14"/>
        <v>18.43441866742074</v>
      </c>
      <c r="R877">
        <f t="shared" si="15"/>
        <v>1.7829726369270595</v>
      </c>
      <c r="S877">
        <f t="shared" si="16"/>
        <v>8.8190044407144992</v>
      </c>
    </row>
    <row r="878" spans="1:20">
      <c r="A878" s="2" t="s">
        <v>954</v>
      </c>
      <c r="B878" s="2">
        <v>1200</v>
      </c>
      <c r="C878" s="2">
        <v>3</v>
      </c>
      <c r="D878" s="2" t="s">
        <v>1056</v>
      </c>
      <c r="E878" s="2">
        <v>256</v>
      </c>
      <c r="F878" s="2">
        <v>1.286</v>
      </c>
      <c r="G878" s="2">
        <v>298.07499999999999</v>
      </c>
      <c r="H878" s="2">
        <v>23</v>
      </c>
      <c r="I878" s="2"/>
      <c r="J878" s="2">
        <v>37.420124999999999</v>
      </c>
      <c r="K878" s="2"/>
      <c r="Q878">
        <f t="shared" si="14"/>
        <v>20.080703460242397</v>
      </c>
      <c r="R878">
        <f t="shared" si="15"/>
        <v>2.9192965397576032</v>
      </c>
      <c r="S878">
        <f t="shared" si="16"/>
        <v>12.692593651120012</v>
      </c>
    </row>
    <row r="879" spans="1:20">
      <c r="A879" s="2" t="s">
        <v>954</v>
      </c>
      <c r="B879" s="2">
        <v>1200</v>
      </c>
      <c r="C879" s="2">
        <v>4</v>
      </c>
      <c r="D879" s="2" t="s">
        <v>1056</v>
      </c>
      <c r="E879" s="2">
        <v>217</v>
      </c>
      <c r="F879" s="2">
        <v>2.1349999999999998</v>
      </c>
      <c r="G879" s="2">
        <v>396.923</v>
      </c>
      <c r="H879" s="2">
        <v>23.8571428571429</v>
      </c>
      <c r="I879" s="2"/>
      <c r="J879" s="2">
        <v>49.882249999999999</v>
      </c>
      <c r="K879" s="2"/>
      <c r="Q879">
        <f t="shared" si="14"/>
        <v>21.726592039277314</v>
      </c>
      <c r="R879">
        <f t="shared" si="15"/>
        <v>2.1305508178655863</v>
      </c>
      <c r="S879">
        <f t="shared" si="16"/>
        <v>8.9304525299754953</v>
      </c>
    </row>
    <row r="880" spans="1:20">
      <c r="A880" s="2" t="s">
        <v>954</v>
      </c>
      <c r="B880" s="2">
        <v>1200</v>
      </c>
      <c r="C880" s="2">
        <v>5</v>
      </c>
      <c r="D880" s="2" t="s">
        <v>1056</v>
      </c>
      <c r="E880" s="2">
        <v>220</v>
      </c>
      <c r="F880" s="2">
        <v>3.1259999999999999</v>
      </c>
      <c r="G880" s="2">
        <v>418.77800000000002</v>
      </c>
      <c r="H880" s="2">
        <v>24.6428571428571</v>
      </c>
      <c r="I880" s="2"/>
      <c r="J880" s="2">
        <v>52.738</v>
      </c>
      <c r="K880" s="2"/>
      <c r="Q880">
        <f t="shared" si="14"/>
        <v>22.103754546440335</v>
      </c>
      <c r="R880">
        <f t="shared" si="15"/>
        <v>2.5391025964167646</v>
      </c>
      <c r="S880">
        <f t="shared" si="16"/>
        <v>10.303604739082541</v>
      </c>
    </row>
    <row r="881" spans="1:20">
      <c r="A881" s="2" t="s">
        <v>954</v>
      </c>
      <c r="B881" s="2">
        <v>1200</v>
      </c>
      <c r="C881" s="2">
        <v>6</v>
      </c>
      <c r="D881" s="2" t="s">
        <v>1056</v>
      </c>
      <c r="E881" s="2">
        <v>230</v>
      </c>
      <c r="F881" s="2">
        <v>4.649</v>
      </c>
      <c r="G881" s="2">
        <v>447.97300000000001</v>
      </c>
      <c r="H881" s="2">
        <v>25.466666666666701</v>
      </c>
      <c r="I881" s="2"/>
      <c r="J881" s="2">
        <v>56.577750000000002</v>
      </c>
      <c r="K881" s="2"/>
      <c r="Q881">
        <f t="shared" si="14"/>
        <v>22.610875175654801</v>
      </c>
      <c r="R881">
        <f t="shared" si="15"/>
        <v>2.8557914910118996</v>
      </c>
      <c r="S881">
        <f t="shared" si="16"/>
        <v>11.213840933292785</v>
      </c>
    </row>
    <row r="882" spans="1:20">
      <c r="A882" s="2" t="s">
        <v>954</v>
      </c>
      <c r="B882" s="2">
        <v>1200</v>
      </c>
      <c r="C882" s="2">
        <v>7</v>
      </c>
      <c r="D882" s="2" t="s">
        <v>1056</v>
      </c>
      <c r="E882" s="2">
        <v>231</v>
      </c>
      <c r="F882" s="2">
        <v>5.6529999999999996</v>
      </c>
      <c r="G882" s="2">
        <v>474.22</v>
      </c>
      <c r="H882" s="2">
        <v>24.533333333333299</v>
      </c>
      <c r="I882" s="2"/>
      <c r="J882" s="2">
        <v>59.984124999999999</v>
      </c>
      <c r="K882" s="2"/>
      <c r="Q882">
        <f t="shared" si="14"/>
        <v>23.060759421592799</v>
      </c>
      <c r="R882">
        <f t="shared" si="15"/>
        <v>1.4725739117405006</v>
      </c>
      <c r="S882">
        <f t="shared" si="16"/>
        <v>6.0023393141596566</v>
      </c>
    </row>
    <row r="883" spans="1:20">
      <c r="A883" s="2" t="s">
        <v>954</v>
      </c>
      <c r="B883" s="2">
        <v>1200</v>
      </c>
      <c r="C883" s="2">
        <v>8</v>
      </c>
      <c r="D883" s="2" t="s">
        <v>1056</v>
      </c>
      <c r="E883" s="2">
        <v>232</v>
      </c>
      <c r="F883" s="2">
        <v>4.6970000000000001</v>
      </c>
      <c r="G883" s="2">
        <v>465.68299999999999</v>
      </c>
      <c r="H883" s="2">
        <v>24.733333333333299</v>
      </c>
      <c r="I883" s="2"/>
      <c r="J883" s="2">
        <v>58.797499999999999</v>
      </c>
      <c r="K883" s="2"/>
      <c r="M883">
        <f>(H883-$L$2)-(L41*J883/100)</f>
        <v>6.9810444170337558</v>
      </c>
      <c r="N883" s="2" t="e">
        <f>L883/L875</f>
        <v>#DIV/0!</v>
      </c>
      <c r="O883" s="2">
        <f>M883/M875</f>
        <v>0.93227591588899439</v>
      </c>
      <c r="Q883">
        <f t="shared" si="14"/>
        <v>22.904040360028471</v>
      </c>
      <c r="R883">
        <f t="shared" si="15"/>
        <v>1.8292929733048275</v>
      </c>
      <c r="S883">
        <f t="shared" si="16"/>
        <v>7.3960632343861059</v>
      </c>
      <c r="T883">
        <f>AVERAGE(S876:S882)</f>
        <v>8.5360984734331566</v>
      </c>
    </row>
    <row r="884" spans="1:20">
      <c r="A884" s="2" t="s">
        <v>954</v>
      </c>
      <c r="B884" s="2">
        <v>1300</v>
      </c>
      <c r="C884" s="2">
        <v>1</v>
      </c>
      <c r="D884" s="2" t="s">
        <v>1056</v>
      </c>
      <c r="E884" s="2">
        <v>602</v>
      </c>
      <c r="F884" s="2">
        <v>7.9000000000000001E-2</v>
      </c>
      <c r="G884" s="2">
        <v>99.763000000000005</v>
      </c>
      <c r="H884" s="2">
        <v>17.175000000000001</v>
      </c>
      <c r="I884" s="2"/>
      <c r="J884" s="2">
        <v>12.48025</v>
      </c>
      <c r="K884" s="2"/>
      <c r="Q884">
        <f t="shared" si="14"/>
        <v>17.315548957569948</v>
      </c>
      <c r="R884">
        <f t="shared" si="15"/>
        <v>-0.14054895756994767</v>
      </c>
      <c r="S884">
        <f t="shared" si="16"/>
        <v>0.81833454189198063</v>
      </c>
    </row>
    <row r="885" spans="1:20">
      <c r="A885" s="2" t="s">
        <v>954</v>
      </c>
      <c r="B885" s="2">
        <v>1300</v>
      </c>
      <c r="C885" s="2">
        <v>2</v>
      </c>
      <c r="D885" s="2" t="s">
        <v>1056</v>
      </c>
      <c r="E885" s="2">
        <v>328</v>
      </c>
      <c r="F885" s="2">
        <v>0.4</v>
      </c>
      <c r="G885" s="2">
        <v>199.24100000000001</v>
      </c>
      <c r="H885" s="2">
        <v>21.1428571428571</v>
      </c>
      <c r="I885" s="2"/>
      <c r="J885" s="2">
        <v>24.955124999999999</v>
      </c>
      <c r="K885" s="2"/>
      <c r="Q885">
        <f t="shared" si="14"/>
        <v>19.127878693961375</v>
      </c>
      <c r="R885">
        <f t="shared" si="15"/>
        <v>2.0149784488957252</v>
      </c>
      <c r="S885">
        <f t="shared" si="16"/>
        <v>9.5303034745068285</v>
      </c>
    </row>
    <row r="886" spans="1:20">
      <c r="A886" s="2" t="s">
        <v>954</v>
      </c>
      <c r="B886" s="2">
        <v>1300</v>
      </c>
      <c r="C886" s="2">
        <v>3</v>
      </c>
      <c r="D886" s="2" t="s">
        <v>1056</v>
      </c>
      <c r="E886" s="2">
        <v>237</v>
      </c>
      <c r="F886" s="2">
        <v>1.1020000000000001</v>
      </c>
      <c r="G886" s="2">
        <v>298.31599999999997</v>
      </c>
      <c r="H886" s="2">
        <v>23.133333333333301</v>
      </c>
      <c r="I886" s="2"/>
      <c r="J886" s="2">
        <v>37.427250000000001</v>
      </c>
      <c r="K886" s="2"/>
      <c r="Q886">
        <f t="shared" si="14"/>
        <v>20.939808914784503</v>
      </c>
      <c r="R886">
        <f t="shared" si="15"/>
        <v>2.1935244185487974</v>
      </c>
      <c r="S886">
        <f t="shared" si="16"/>
        <v>9.4820940283089357</v>
      </c>
    </row>
    <row r="887" spans="1:20">
      <c r="A887" s="2" t="s">
        <v>954</v>
      </c>
      <c r="B887" s="2">
        <v>1300</v>
      </c>
      <c r="C887" s="2">
        <v>4</v>
      </c>
      <c r="D887" s="2" t="s">
        <v>1056</v>
      </c>
      <c r="E887" s="2">
        <v>193</v>
      </c>
      <c r="F887" s="2">
        <v>2.2959999999999998</v>
      </c>
      <c r="G887" s="2">
        <v>396.77800000000002</v>
      </c>
      <c r="H887" s="2">
        <v>25.0833333333333</v>
      </c>
      <c r="I887" s="2"/>
      <c r="J887" s="2">
        <v>49.884250000000002</v>
      </c>
      <c r="K887" s="2"/>
      <c r="Q887">
        <f t="shared" si="14"/>
        <v>22.749541799981991</v>
      </c>
      <c r="R887">
        <f t="shared" si="15"/>
        <v>2.3337915333513095</v>
      </c>
      <c r="S887">
        <f t="shared" si="16"/>
        <v>9.3041522924304818</v>
      </c>
    </row>
    <row r="888" spans="1:20">
      <c r="A888" s="2" t="s">
        <v>954</v>
      </c>
      <c r="B888" s="2">
        <v>1300</v>
      </c>
      <c r="C888" s="2">
        <v>5</v>
      </c>
      <c r="D888" s="2" t="s">
        <v>1056</v>
      </c>
      <c r="E888" s="2">
        <v>200</v>
      </c>
      <c r="F888" s="2">
        <v>3.0739999999999998</v>
      </c>
      <c r="G888" s="2">
        <v>419.30700000000002</v>
      </c>
      <c r="H888" s="2">
        <v>26</v>
      </c>
      <c r="I888" s="2"/>
      <c r="J888" s="2">
        <v>52.797624999999996</v>
      </c>
      <c r="K888" s="2"/>
      <c r="Q888">
        <f t="shared" si="14"/>
        <v>23.172792224997018</v>
      </c>
      <c r="R888">
        <f t="shared" si="15"/>
        <v>2.8272077750029823</v>
      </c>
      <c r="S888">
        <f t="shared" si="16"/>
        <v>10.873876057703779</v>
      </c>
    </row>
    <row r="889" spans="1:20">
      <c r="A889" s="2" t="s">
        <v>954</v>
      </c>
      <c r="B889" s="2">
        <v>1300</v>
      </c>
      <c r="C889" s="2">
        <v>6</v>
      </c>
      <c r="D889" s="2" t="s">
        <v>1056</v>
      </c>
      <c r="E889" s="2">
        <v>206</v>
      </c>
      <c r="F889" s="2">
        <v>4.4850000000000003</v>
      </c>
      <c r="G889" s="2">
        <v>446.96600000000001</v>
      </c>
      <c r="H889" s="2">
        <v>26.846153846153801</v>
      </c>
      <c r="I889" s="2"/>
      <c r="J889" s="2">
        <v>56.431375000000003</v>
      </c>
      <c r="K889" s="2"/>
      <c r="Q889">
        <f t="shared" si="14"/>
        <v>23.700697569107671</v>
      </c>
      <c r="R889">
        <f t="shared" si="15"/>
        <v>3.1454562770461294</v>
      </c>
      <c r="S889">
        <f t="shared" si="16"/>
        <v>11.716599312779298</v>
      </c>
    </row>
    <row r="890" spans="1:20">
      <c r="A890" s="2" t="s">
        <v>954</v>
      </c>
      <c r="B890" s="2">
        <v>1300</v>
      </c>
      <c r="C890" s="2">
        <v>7</v>
      </c>
      <c r="D890" s="2" t="s">
        <v>1056</v>
      </c>
      <c r="E890" s="2">
        <v>214</v>
      </c>
      <c r="F890" s="2">
        <v>5.758</v>
      </c>
      <c r="G890" s="2">
        <v>474.64400000000001</v>
      </c>
      <c r="H890" s="2">
        <v>27.214285714285701</v>
      </c>
      <c r="I890" s="2"/>
      <c r="J890" s="2">
        <v>60.050249999999998</v>
      </c>
      <c r="K890" s="2"/>
      <c r="Q890">
        <f t="shared" si="14"/>
        <v>24.226441897189797</v>
      </c>
      <c r="R890">
        <f t="shared" si="15"/>
        <v>2.9878438170959036</v>
      </c>
      <c r="S890">
        <f t="shared" si="16"/>
        <v>10.978953658620124</v>
      </c>
    </row>
    <row r="891" spans="1:20">
      <c r="A891" s="2" t="s">
        <v>954</v>
      </c>
      <c r="B891" s="2">
        <v>1300</v>
      </c>
      <c r="C891" s="2">
        <v>8</v>
      </c>
      <c r="D891" s="2" t="s">
        <v>1056</v>
      </c>
      <c r="E891" s="2">
        <v>219</v>
      </c>
      <c r="F891" s="2">
        <v>6.7050000000000001</v>
      </c>
      <c r="G891" s="2">
        <v>495.18400000000003</v>
      </c>
      <c r="H891" s="2">
        <v>25.3571428571429</v>
      </c>
      <c r="I891" s="2"/>
      <c r="J891" s="2">
        <v>62.736125000000001</v>
      </c>
      <c r="K891" s="2"/>
      <c r="M891">
        <f>(H891-$L$2)-(L49*J891/100)</f>
        <v>7.0079555622605376</v>
      </c>
      <c r="N891" s="2" t="e">
        <f>L891/L883</f>
        <v>#DIV/0!</v>
      </c>
      <c r="O891" s="2">
        <f>M891/M883</f>
        <v>1.0038548881254958</v>
      </c>
      <c r="Q891">
        <f t="shared" si="14"/>
        <v>24.616641488827415</v>
      </c>
      <c r="R891">
        <f t="shared" si="15"/>
        <v>0.74050136831548485</v>
      </c>
      <c r="S891">
        <f t="shared" si="16"/>
        <v>2.9202870863145831</v>
      </c>
      <c r="T891">
        <f>AVERAGE(S884:S890)</f>
        <v>8.9577590523202026</v>
      </c>
    </row>
    <row r="892" spans="1:20">
      <c r="A892" s="2" t="s">
        <v>954</v>
      </c>
      <c r="B892" s="2">
        <v>1400</v>
      </c>
      <c r="C892" s="2">
        <v>1</v>
      </c>
      <c r="D892" s="2" t="s">
        <v>1056</v>
      </c>
      <c r="E892" s="2">
        <v>559</v>
      </c>
      <c r="F892" s="2">
        <v>7.8E-2</v>
      </c>
      <c r="G892" s="2">
        <v>99.765000000000001</v>
      </c>
      <c r="H892" s="2">
        <v>18.4324324324324</v>
      </c>
      <c r="I892" s="2"/>
      <c r="J892" s="2">
        <v>12.480375</v>
      </c>
      <c r="K892" s="2"/>
      <c r="Q892">
        <f t="shared" si="14"/>
        <v>17.897123829105357</v>
      </c>
      <c r="R892">
        <f t="shared" si="15"/>
        <v>0.53530860332704222</v>
      </c>
      <c r="S892">
        <f t="shared" si="16"/>
        <v>2.904166909545542</v>
      </c>
    </row>
    <row r="893" spans="1:20">
      <c r="A893" s="2" t="s">
        <v>954</v>
      </c>
      <c r="B893" s="2">
        <v>1400</v>
      </c>
      <c r="C893" s="2">
        <v>2</v>
      </c>
      <c r="D893" s="2" t="s">
        <v>1056</v>
      </c>
      <c r="E893" s="2">
        <v>305</v>
      </c>
      <c r="F893" s="2">
        <v>0.372</v>
      </c>
      <c r="G893" s="2">
        <v>199.28200000000001</v>
      </c>
      <c r="H893" s="2">
        <v>20.7777777777778</v>
      </c>
      <c r="I893" s="2"/>
      <c r="J893" s="2">
        <v>24.95675</v>
      </c>
      <c r="K893" s="2"/>
      <c r="Q893">
        <f t="shared" si="14"/>
        <v>19.890926248476909</v>
      </c>
      <c r="R893">
        <f t="shared" si="15"/>
        <v>0.88685152930089117</v>
      </c>
      <c r="S893">
        <f t="shared" si="16"/>
        <v>4.2682693923572259</v>
      </c>
    </row>
    <row r="894" spans="1:20">
      <c r="A894" s="2" t="s">
        <v>954</v>
      </c>
      <c r="B894" s="2">
        <v>1400</v>
      </c>
      <c r="C894" s="2">
        <v>3</v>
      </c>
      <c r="D894" s="2" t="s">
        <v>1056</v>
      </c>
      <c r="E894" s="2">
        <v>219</v>
      </c>
      <c r="F894" s="2">
        <v>1.329</v>
      </c>
      <c r="G894" s="2">
        <v>298.07400000000001</v>
      </c>
      <c r="H894" s="2">
        <v>24.076923076923102</v>
      </c>
      <c r="I894" s="2"/>
      <c r="J894" s="2">
        <v>37.425375000000003</v>
      </c>
      <c r="K894" s="2"/>
      <c r="Q894">
        <f t="shared" si="14"/>
        <v>21.883490169586732</v>
      </c>
      <c r="R894">
        <f t="shared" si="15"/>
        <v>2.1934329073363692</v>
      </c>
      <c r="S894">
        <f t="shared" si="16"/>
        <v>9.1101047269561573</v>
      </c>
    </row>
    <row r="895" spans="1:20">
      <c r="A895" s="2" t="s">
        <v>954</v>
      </c>
      <c r="B895" s="2">
        <v>1400</v>
      </c>
      <c r="C895" s="2">
        <v>4</v>
      </c>
      <c r="D895" s="2" t="s">
        <v>1056</v>
      </c>
      <c r="E895" s="2">
        <v>178</v>
      </c>
      <c r="F895" s="2">
        <v>2.0640000000000001</v>
      </c>
      <c r="G895" s="2">
        <v>397.077</v>
      </c>
      <c r="H895" s="2">
        <v>26.636363636363601</v>
      </c>
      <c r="I895" s="2"/>
      <c r="J895" s="2">
        <v>49.892625000000002</v>
      </c>
      <c r="K895" s="2"/>
      <c r="Q895">
        <f t="shared" si="14"/>
        <v>23.875834357133993</v>
      </c>
      <c r="R895">
        <f t="shared" si="15"/>
        <v>2.7605292792296083</v>
      </c>
      <c r="S895">
        <f t="shared" si="16"/>
        <v>10.36376179915554</v>
      </c>
    </row>
    <row r="896" spans="1:20">
      <c r="A896" s="2" t="s">
        <v>954</v>
      </c>
      <c r="B896" s="2">
        <v>1400</v>
      </c>
      <c r="C896" s="2">
        <v>5</v>
      </c>
      <c r="D896" s="2" t="s">
        <v>1056</v>
      </c>
      <c r="E896" s="2">
        <v>186</v>
      </c>
      <c r="F896" s="2">
        <v>2.93</v>
      </c>
      <c r="G896" s="2">
        <v>417.72500000000002</v>
      </c>
      <c r="H896" s="2">
        <v>28.6666666666667</v>
      </c>
      <c r="I896" s="2"/>
      <c r="J896" s="2">
        <v>52.581874999999997</v>
      </c>
      <c r="K896" s="2"/>
      <c r="Q896">
        <f t="shared" si="14"/>
        <v>24.305593253952573</v>
      </c>
      <c r="R896">
        <f t="shared" si="15"/>
        <v>4.3610734127141271</v>
      </c>
      <c r="S896">
        <f t="shared" si="16"/>
        <v>15.213046788537634</v>
      </c>
    </row>
    <row r="897" spans="1:20">
      <c r="A897" s="2" t="s">
        <v>954</v>
      </c>
      <c r="B897" s="2">
        <v>1400</v>
      </c>
      <c r="C897" s="2">
        <v>6</v>
      </c>
      <c r="D897" s="2" t="s">
        <v>1056</v>
      </c>
      <c r="E897" s="2">
        <v>191</v>
      </c>
      <c r="F897" s="2">
        <v>4.1440000000000001</v>
      </c>
      <c r="G897" s="2">
        <v>443.851</v>
      </c>
      <c r="H897" s="2">
        <v>26.75</v>
      </c>
      <c r="I897" s="2"/>
      <c r="J897" s="2">
        <v>55.999375000000001</v>
      </c>
      <c r="K897" s="2"/>
      <c r="Q897">
        <f t="shared" si="14"/>
        <v>24.851731035816478</v>
      </c>
      <c r="R897">
        <f t="shared" si="15"/>
        <v>1.8982689641835222</v>
      </c>
      <c r="S897">
        <f t="shared" si="16"/>
        <v>7.0963325763869989</v>
      </c>
    </row>
    <row r="898" spans="1:20">
      <c r="A898" s="2" t="s">
        <v>954</v>
      </c>
      <c r="B898" s="2">
        <v>1400</v>
      </c>
      <c r="C898" s="2">
        <v>7</v>
      </c>
      <c r="D898" s="2" t="s">
        <v>1056</v>
      </c>
      <c r="E898" s="2">
        <v>192</v>
      </c>
      <c r="F898" s="2">
        <v>5.3</v>
      </c>
      <c r="G898" s="2">
        <v>469.31700000000001</v>
      </c>
      <c r="H898" s="2">
        <v>26.6666666666667</v>
      </c>
      <c r="I898" s="2"/>
      <c r="J898" s="2">
        <v>59.327125000000002</v>
      </c>
      <c r="K898" s="2"/>
      <c r="Q898">
        <f t="shared" si="14"/>
        <v>25.383526208778473</v>
      </c>
      <c r="R898">
        <f t="shared" si="15"/>
        <v>1.2831404578882264</v>
      </c>
      <c r="S898">
        <f t="shared" si="16"/>
        <v>4.8117767170808428</v>
      </c>
    </row>
    <row r="899" spans="1:20">
      <c r="A899" s="2" t="s">
        <v>954</v>
      </c>
      <c r="B899" s="2">
        <v>1400</v>
      </c>
      <c r="C899" s="2">
        <v>8</v>
      </c>
      <c r="D899" s="2" t="s">
        <v>1056</v>
      </c>
      <c r="E899" s="2">
        <v>195</v>
      </c>
      <c r="F899" s="2">
        <v>6.2220000000000004</v>
      </c>
      <c r="G899" s="2">
        <v>492.30599999999998</v>
      </c>
      <c r="H899" s="2">
        <v>28.692307692307701</v>
      </c>
      <c r="I899" s="2"/>
      <c r="J899" s="2">
        <v>62.316000000000003</v>
      </c>
      <c r="K899" s="2"/>
      <c r="M899">
        <f>(H899-$L$2)-(L57*J899/100)</f>
        <v>9.3539106544123545</v>
      </c>
      <c r="N899" s="2" t="e">
        <f>L899/L891</f>
        <v>#DIV/0!</v>
      </c>
      <c r="O899" s="2">
        <f>M899/M891</f>
        <v>1.3347559885775144</v>
      </c>
      <c r="Q899">
        <f t="shared" si="14"/>
        <v>25.861167046457613</v>
      </c>
      <c r="R899">
        <f t="shared" si="15"/>
        <v>2.8311406458500876</v>
      </c>
      <c r="S899">
        <f t="shared" si="16"/>
        <v>9.8672462187804637</v>
      </c>
      <c r="T899">
        <f>AVERAGE(S892:S898)</f>
        <v>7.6810655585742769</v>
      </c>
    </row>
    <row r="900" spans="1:20">
      <c r="A900" s="2" t="s">
        <v>954</v>
      </c>
      <c r="B900" s="2">
        <v>1500</v>
      </c>
      <c r="C900" s="2">
        <v>1</v>
      </c>
      <c r="D900" s="2" t="s">
        <v>1056</v>
      </c>
      <c r="E900" s="2">
        <v>521</v>
      </c>
      <c r="F900" s="2">
        <v>5.6000000000000001E-2</v>
      </c>
      <c r="G900" s="2">
        <v>99.786000000000001</v>
      </c>
      <c r="H900" s="2">
        <v>19.088235294117599</v>
      </c>
      <c r="I900" s="2"/>
      <c r="J900" s="2">
        <v>12.48025</v>
      </c>
      <c r="K900" s="2"/>
      <c r="Q900">
        <f t="shared" si="14"/>
        <v>18.536814238659638</v>
      </c>
      <c r="R900">
        <f t="shared" si="15"/>
        <v>0.55142105545796127</v>
      </c>
      <c r="S900">
        <f t="shared" si="16"/>
        <v>2.8888005987011911</v>
      </c>
    </row>
    <row r="901" spans="1:20">
      <c r="A901" s="2" t="s">
        <v>954</v>
      </c>
      <c r="B901" s="2">
        <v>1500</v>
      </c>
      <c r="C901" s="2">
        <v>2</v>
      </c>
      <c r="D901" s="2" t="s">
        <v>1056</v>
      </c>
      <c r="E901" s="2">
        <v>284</v>
      </c>
      <c r="F901" s="2">
        <v>0.433</v>
      </c>
      <c r="G901" s="2">
        <v>199.21100000000001</v>
      </c>
      <c r="H901" s="2">
        <v>22.6666666666667</v>
      </c>
      <c r="I901" s="2"/>
      <c r="J901" s="2">
        <v>24.955500000000001</v>
      </c>
      <c r="K901" s="2"/>
      <c r="Q901">
        <f t="shared" si="14"/>
        <v>20.729799139762036</v>
      </c>
      <c r="R901">
        <f t="shared" si="15"/>
        <v>1.9368675269046634</v>
      </c>
      <c r="S901">
        <f t="shared" si="16"/>
        <v>8.5450037951676201</v>
      </c>
    </row>
    <row r="902" spans="1:20">
      <c r="A902" s="2" t="s">
        <v>954</v>
      </c>
      <c r="B902" s="2">
        <v>1500</v>
      </c>
      <c r="C902" s="2">
        <v>3</v>
      </c>
      <c r="D902" s="2" t="s">
        <v>1056</v>
      </c>
      <c r="E902" s="2">
        <v>206</v>
      </c>
      <c r="F902" s="2">
        <v>1.1619999999999999</v>
      </c>
      <c r="G902" s="2">
        <v>298.25299999999999</v>
      </c>
      <c r="H902" s="2">
        <v>27.384615384615401</v>
      </c>
      <c r="I902" s="2"/>
      <c r="J902" s="2">
        <v>37.426875000000003</v>
      </c>
      <c r="K902" s="2"/>
      <c r="Q902">
        <f t="shared" si="14"/>
        <v>22.922102866820484</v>
      </c>
      <c r="R902">
        <f t="shared" si="15"/>
        <v>4.4625125177949165</v>
      </c>
      <c r="S902">
        <f t="shared" si="16"/>
        <v>16.295691778464573</v>
      </c>
    </row>
    <row r="903" spans="1:20">
      <c r="A903" s="2" t="s">
        <v>954</v>
      </c>
      <c r="B903" s="2">
        <v>1500</v>
      </c>
      <c r="C903" s="2">
        <v>4</v>
      </c>
      <c r="D903" s="2" t="s">
        <v>1056</v>
      </c>
      <c r="E903" s="2">
        <v>171</v>
      </c>
      <c r="F903" s="2">
        <v>9.2999999999999999E-2</v>
      </c>
      <c r="G903" s="2">
        <v>84.944999999999993</v>
      </c>
      <c r="H903" s="2">
        <v>26.636363636363601</v>
      </c>
      <c r="I903" s="2"/>
      <c r="J903" s="2">
        <v>10.62975</v>
      </c>
      <c r="K903" s="2"/>
      <c r="Q903">
        <f t="shared" si="14"/>
        <v>18.211520672639718</v>
      </c>
      <c r="R903">
        <f t="shared" si="15"/>
        <v>8.4248429637238829</v>
      </c>
      <c r="S903">
        <f t="shared" si="16"/>
        <v>31.629103276779123</v>
      </c>
    </row>
    <row r="904" spans="1:20">
      <c r="A904" s="2" t="s">
        <v>954</v>
      </c>
      <c r="B904" s="2">
        <v>1500</v>
      </c>
      <c r="C904" s="2">
        <v>5</v>
      </c>
      <c r="D904" s="2" t="s">
        <v>1056</v>
      </c>
      <c r="E904" s="2">
        <v>183</v>
      </c>
      <c r="F904" s="2">
        <v>2.9710000000000001</v>
      </c>
      <c r="G904" s="2">
        <v>417.54</v>
      </c>
      <c r="H904" s="2">
        <v>28.75</v>
      </c>
      <c r="I904" s="2"/>
      <c r="J904" s="2">
        <v>52.563875000000003</v>
      </c>
      <c r="K904" s="2"/>
      <c r="Q904">
        <f t="shared" si="14"/>
        <v>25.582988416046909</v>
      </c>
      <c r="R904">
        <f t="shared" si="15"/>
        <v>3.1670115839530908</v>
      </c>
      <c r="S904">
        <f t="shared" si="16"/>
        <v>11.015692465923795</v>
      </c>
    </row>
    <row r="905" spans="1:20">
      <c r="A905" s="2" t="s">
        <v>954</v>
      </c>
      <c r="B905" s="2">
        <v>1500</v>
      </c>
      <c r="C905" s="2">
        <v>6</v>
      </c>
      <c r="D905" s="2" t="s">
        <v>1056</v>
      </c>
      <c r="E905" s="2">
        <v>177</v>
      </c>
      <c r="F905" s="2">
        <v>4.5670000000000002</v>
      </c>
      <c r="G905" s="2">
        <v>448.52699999999999</v>
      </c>
      <c r="H905" s="2">
        <v>30</v>
      </c>
      <c r="I905" s="2"/>
      <c r="J905" s="2">
        <v>56.636749999999999</v>
      </c>
      <c r="K905" s="2"/>
      <c r="Q905">
        <f t="shared" si="14"/>
        <v>26.298946282949572</v>
      </c>
      <c r="R905">
        <f t="shared" si="15"/>
        <v>3.7010537170504278</v>
      </c>
      <c r="S905">
        <f t="shared" si="16"/>
        <v>12.336845723501426</v>
      </c>
    </row>
    <row r="906" spans="1:20">
      <c r="A906" s="2" t="s">
        <v>954</v>
      </c>
      <c r="B906" s="2">
        <v>1500</v>
      </c>
      <c r="C906" s="2">
        <v>7</v>
      </c>
      <c r="D906" s="2" t="s">
        <v>1056</v>
      </c>
      <c r="E906" s="2">
        <v>181</v>
      </c>
      <c r="F906" s="2">
        <v>5.5149999999999997</v>
      </c>
      <c r="G906" s="2">
        <v>471.63799999999998</v>
      </c>
      <c r="H906" s="2">
        <v>29.3333333333333</v>
      </c>
      <c r="I906" s="2"/>
      <c r="J906" s="2">
        <v>59.644125000000003</v>
      </c>
      <c r="K906" s="2"/>
      <c r="Q906">
        <f t="shared" si="14"/>
        <v>26.827603261122583</v>
      </c>
      <c r="R906">
        <f t="shared" si="15"/>
        <v>2.5057300722107172</v>
      </c>
      <c r="S906">
        <f t="shared" si="16"/>
        <v>8.5422616098092732</v>
      </c>
    </row>
    <row r="907" spans="1:20">
      <c r="A907" s="2" t="s">
        <v>954</v>
      </c>
      <c r="B907" s="2">
        <v>1500</v>
      </c>
      <c r="C907" s="2">
        <v>8</v>
      </c>
      <c r="D907" s="2" t="s">
        <v>1056</v>
      </c>
      <c r="E907" s="2">
        <v>189</v>
      </c>
      <c r="F907" s="2">
        <v>6.6109999999999998</v>
      </c>
      <c r="G907" s="2">
        <v>496.73700000000002</v>
      </c>
      <c r="H907" s="2">
        <v>27.25</v>
      </c>
      <c r="I907" s="2"/>
      <c r="J907" s="2">
        <v>62.918500000000002</v>
      </c>
      <c r="K907" s="2"/>
      <c r="M907">
        <f>(H907-$L$2)-(L65*J907/100)</f>
        <v>7.0709776011590435</v>
      </c>
      <c r="N907" s="2" t="e">
        <f>L907/L899</f>
        <v>#DIV/0!</v>
      </c>
      <c r="O907" s="2">
        <f>M907/M899</f>
        <v>0.75593811640948017</v>
      </c>
      <c r="Q907">
        <f t="shared" si="14"/>
        <v>27.403195328259287</v>
      </c>
      <c r="R907">
        <f t="shared" si="15"/>
        <v>-0.15319532825928661</v>
      </c>
      <c r="S907">
        <f t="shared" si="16"/>
        <v>0.56218469085976741</v>
      </c>
      <c r="T907">
        <f>AVERAGE(S900:S906)</f>
        <v>13.036199892620999</v>
      </c>
    </row>
    <row r="908" spans="1:20">
      <c r="A908" s="2" t="s">
        <v>954</v>
      </c>
      <c r="B908" s="2">
        <v>1600</v>
      </c>
      <c r="C908" s="2">
        <v>1</v>
      </c>
      <c r="D908" s="2" t="s">
        <v>1056</v>
      </c>
      <c r="E908" s="2">
        <v>489</v>
      </c>
      <c r="F908" s="2">
        <v>5.1999999999999998E-2</v>
      </c>
      <c r="G908" s="2">
        <v>99.79</v>
      </c>
      <c r="H908" s="2">
        <v>18.90625</v>
      </c>
      <c r="I908" s="2"/>
      <c r="J908" s="2">
        <v>12.48025</v>
      </c>
      <c r="K908" s="2"/>
      <c r="Q908">
        <f t="shared" si="14"/>
        <v>19.2404956625256</v>
      </c>
      <c r="R908">
        <f t="shared" si="15"/>
        <v>-0.33424566252559984</v>
      </c>
      <c r="S908">
        <f t="shared" si="16"/>
        <v>1.7679109422841643</v>
      </c>
    </row>
    <row r="909" spans="1:20">
      <c r="A909" s="2" t="s">
        <v>954</v>
      </c>
      <c r="B909" s="2">
        <v>1600</v>
      </c>
      <c r="C909" s="2">
        <v>2</v>
      </c>
      <c r="D909" s="2" t="s">
        <v>1056</v>
      </c>
      <c r="E909" s="2">
        <v>267</v>
      </c>
      <c r="F909" s="2">
        <v>0.498</v>
      </c>
      <c r="G909" s="2">
        <v>198.96199999999999</v>
      </c>
      <c r="H909" s="2">
        <v>22.470588235294102</v>
      </c>
      <c r="I909" s="2"/>
      <c r="J909" s="2">
        <v>24.932500000000001</v>
      </c>
      <c r="K909" s="2"/>
      <c r="Q909">
        <f t="shared" ref="Q909:Q955" si="17">$L$2+(J909/100)*$L$851*POWER($M$2,  (B909-800)/100)+$M$851*POWER($O$2,  (B909-800)/100)</f>
        <v>21.648331646431938</v>
      </c>
      <c r="R909">
        <f t="shared" ref="R909:R955" si="18">H909-Q909</f>
        <v>0.8222565888621638</v>
      </c>
      <c r="S909">
        <f t="shared" ref="S909:S955" si="19">100*ABS(R909)/H909</f>
        <v>3.659257070852564</v>
      </c>
    </row>
    <row r="910" spans="1:20">
      <c r="A910" s="2" t="s">
        <v>954</v>
      </c>
      <c r="B910" s="2">
        <v>1600</v>
      </c>
      <c r="C910" s="2">
        <v>3</v>
      </c>
      <c r="D910" s="2" t="s">
        <v>1056</v>
      </c>
      <c r="E910" s="2">
        <v>192</v>
      </c>
      <c r="F910" s="2">
        <v>1.2490000000000001</v>
      </c>
      <c r="G910" s="2">
        <v>298.02699999999999</v>
      </c>
      <c r="H910" s="2">
        <v>27.4166666666667</v>
      </c>
      <c r="I910" s="2"/>
      <c r="J910" s="2">
        <v>37.409500000000001</v>
      </c>
      <c r="K910" s="2"/>
      <c r="Q910">
        <f t="shared" si="17"/>
        <v>24.060953427330926</v>
      </c>
      <c r="R910">
        <f t="shared" si="18"/>
        <v>3.355713239335774</v>
      </c>
      <c r="S910">
        <f t="shared" si="19"/>
        <v>12.239683547729252</v>
      </c>
    </row>
    <row r="911" spans="1:20">
      <c r="A911" s="2" t="s">
        <v>954</v>
      </c>
      <c r="B911" s="2">
        <v>1600</v>
      </c>
      <c r="C911" s="2">
        <v>4</v>
      </c>
      <c r="D911" s="2" t="s">
        <v>1056</v>
      </c>
      <c r="E911" s="2">
        <v>162</v>
      </c>
      <c r="F911" s="2">
        <v>2.0720000000000001</v>
      </c>
      <c r="G911" s="2">
        <v>397.09199999999998</v>
      </c>
      <c r="H911" s="2">
        <v>29.5</v>
      </c>
      <c r="I911" s="2"/>
      <c r="J911" s="2">
        <v>49.895499999999998</v>
      </c>
      <c r="K911" s="2"/>
      <c r="Q911">
        <f t="shared" si="17"/>
        <v>26.475315498045415</v>
      </c>
      <c r="R911">
        <f t="shared" si="18"/>
        <v>3.0246845019545852</v>
      </c>
      <c r="S911">
        <f t="shared" si="19"/>
        <v>10.253167803235881</v>
      </c>
    </row>
    <row r="912" spans="1:20">
      <c r="A912" s="2" t="s">
        <v>954</v>
      </c>
      <c r="B912" s="2">
        <v>1600</v>
      </c>
      <c r="C912" s="2">
        <v>5</v>
      </c>
      <c r="D912" s="2" t="s">
        <v>1056</v>
      </c>
      <c r="E912" s="2">
        <v>163</v>
      </c>
      <c r="F912" s="2">
        <v>3.1309999999999998</v>
      </c>
      <c r="G912" s="2">
        <v>418.90300000000002</v>
      </c>
      <c r="H912" s="2">
        <v>30.4</v>
      </c>
      <c r="I912" s="2"/>
      <c r="J912" s="2">
        <v>52.754249999999999</v>
      </c>
      <c r="K912" s="2"/>
      <c r="Q912">
        <f t="shared" si="17"/>
        <v>27.028099221387965</v>
      </c>
      <c r="R912">
        <f t="shared" si="18"/>
        <v>3.3719007786120336</v>
      </c>
      <c r="S912">
        <f t="shared" si="19"/>
        <v>11.091778877013269</v>
      </c>
    </row>
    <row r="913" spans="1:20">
      <c r="A913" s="2" t="s">
        <v>954</v>
      </c>
      <c r="B913" s="2">
        <v>1600</v>
      </c>
      <c r="C913" s="2">
        <v>6</v>
      </c>
      <c r="D913" s="2" t="s">
        <v>1056</v>
      </c>
      <c r="E913" s="2">
        <v>168</v>
      </c>
      <c r="F913" s="2">
        <v>3.6989999999999998</v>
      </c>
      <c r="G913" s="2">
        <v>438.84399999999999</v>
      </c>
      <c r="H913" s="2">
        <v>29.6</v>
      </c>
      <c r="I913" s="2"/>
      <c r="J913" s="2">
        <v>55.317875000000001</v>
      </c>
      <c r="K913" s="2"/>
      <c r="Q913">
        <f t="shared" si="17"/>
        <v>27.52381594119699</v>
      </c>
      <c r="R913">
        <f t="shared" si="18"/>
        <v>2.0761840588030118</v>
      </c>
      <c r="S913">
        <f t="shared" si="19"/>
        <v>7.0141353337939583</v>
      </c>
    </row>
    <row r="914" spans="1:20">
      <c r="A914" s="2" t="s">
        <v>954</v>
      </c>
      <c r="B914" s="2">
        <v>1600</v>
      </c>
      <c r="C914" s="2">
        <v>7</v>
      </c>
      <c r="D914" s="2" t="s">
        <v>1056</v>
      </c>
      <c r="E914" s="2">
        <v>170</v>
      </c>
      <c r="F914" s="2">
        <v>4.601</v>
      </c>
      <c r="G914" s="2">
        <v>461.08499999999998</v>
      </c>
      <c r="H914" s="2">
        <v>31.090909090909101</v>
      </c>
      <c r="I914" s="2"/>
      <c r="J914" s="2">
        <v>58.210749999999997</v>
      </c>
      <c r="K914" s="2"/>
      <c r="Q914">
        <f t="shared" si="17"/>
        <v>28.083198263423338</v>
      </c>
      <c r="R914">
        <f t="shared" si="18"/>
        <v>3.0077108274857629</v>
      </c>
      <c r="S914">
        <f t="shared" si="19"/>
        <v>9.6739237141354923</v>
      </c>
    </row>
    <row r="915" spans="1:20">
      <c r="A915" s="2" t="s">
        <v>954</v>
      </c>
      <c r="B915" s="2">
        <v>1600</v>
      </c>
      <c r="C915" s="2">
        <v>8</v>
      </c>
      <c r="D915" s="2" t="s">
        <v>1056</v>
      </c>
      <c r="E915" s="2">
        <v>173</v>
      </c>
      <c r="F915" s="2">
        <v>6.3520000000000003</v>
      </c>
      <c r="G915" s="2">
        <v>493.315</v>
      </c>
      <c r="H915" s="2">
        <v>32.090909090909101</v>
      </c>
      <c r="I915" s="2"/>
      <c r="J915" s="2">
        <v>62.458374999999997</v>
      </c>
      <c r="K915" s="2"/>
      <c r="M915">
        <f>(H915-$L$2)-(L73*J915/100)</f>
        <v>12.727917714167571</v>
      </c>
      <c r="N915" s="2" t="e">
        <f>L915/L907</f>
        <v>#DIV/0!</v>
      </c>
      <c r="O915" s="2">
        <f>M915/M907</f>
        <v>1.8000223493963927</v>
      </c>
      <c r="Q915">
        <f t="shared" si="17"/>
        <v>28.904542544267372</v>
      </c>
      <c r="R915">
        <f t="shared" si="18"/>
        <v>3.1863665466417288</v>
      </c>
      <c r="S915">
        <f t="shared" si="19"/>
        <v>9.9291875391101989</v>
      </c>
      <c r="T915">
        <f>AVERAGE(S908:S914)</f>
        <v>7.9571224698635117</v>
      </c>
    </row>
    <row r="916" spans="1:20">
      <c r="A916" s="2" t="s">
        <v>954</v>
      </c>
      <c r="B916" s="2">
        <v>1700</v>
      </c>
      <c r="C916" s="2">
        <v>1</v>
      </c>
      <c r="D916" s="2" t="s">
        <v>1056</v>
      </c>
      <c r="E916" s="2">
        <v>460</v>
      </c>
      <c r="F916" s="2">
        <v>0.06</v>
      </c>
      <c r="G916" s="2">
        <v>99.78</v>
      </c>
      <c r="H916" s="2">
        <v>20.068965517241399</v>
      </c>
      <c r="I916" s="2"/>
      <c r="J916" s="2">
        <v>12.48</v>
      </c>
      <c r="K916" s="2"/>
      <c r="Q916">
        <f t="shared" si="17"/>
        <v>20.014492053256021</v>
      </c>
      <c r="R916">
        <f t="shared" si="18"/>
        <v>5.447346398537789E-2</v>
      </c>
      <c r="S916">
        <f t="shared" si="19"/>
        <v>0.27143134975531913</v>
      </c>
    </row>
    <row r="917" spans="1:20">
      <c r="A917" s="2" t="s">
        <v>954</v>
      </c>
      <c r="B917" s="2">
        <v>1700</v>
      </c>
      <c r="C917" s="2">
        <v>2</v>
      </c>
      <c r="D917" s="2" t="s">
        <v>1056</v>
      </c>
      <c r="E917" s="2">
        <v>251</v>
      </c>
      <c r="F917" s="2">
        <v>0.312</v>
      </c>
      <c r="G917" s="2">
        <v>199.34200000000001</v>
      </c>
      <c r="H917" s="2">
        <v>25</v>
      </c>
      <c r="I917" s="2"/>
      <c r="J917" s="2">
        <v>24.95675</v>
      </c>
      <c r="K917" s="2"/>
      <c r="Q917">
        <f t="shared" si="17"/>
        <v>22.668322836722766</v>
      </c>
      <c r="R917">
        <f t="shared" si="18"/>
        <v>2.3316771632772344</v>
      </c>
      <c r="S917">
        <f t="shared" si="19"/>
        <v>9.3267086531089376</v>
      </c>
    </row>
    <row r="918" spans="1:20">
      <c r="A918" s="2" t="s">
        <v>954</v>
      </c>
      <c r="B918" s="2">
        <v>1700</v>
      </c>
      <c r="C918" s="2">
        <v>3</v>
      </c>
      <c r="D918" s="2" t="s">
        <v>1056</v>
      </c>
      <c r="E918" s="2">
        <v>181</v>
      </c>
      <c r="F918" s="2">
        <v>1.006</v>
      </c>
      <c r="G918" s="2">
        <v>298.42700000000002</v>
      </c>
      <c r="H918" s="2">
        <v>27.5</v>
      </c>
      <c r="I918" s="2"/>
      <c r="J918" s="2">
        <v>37.429124999999999</v>
      </c>
      <c r="K918" s="2"/>
      <c r="Q918">
        <f t="shared" si="17"/>
        <v>25.321223048552049</v>
      </c>
      <c r="R918">
        <f t="shared" si="18"/>
        <v>2.1787769514479507</v>
      </c>
      <c r="S918">
        <f t="shared" si="19"/>
        <v>7.9228252779925477</v>
      </c>
    </row>
    <row r="919" spans="1:20">
      <c r="A919" s="2" t="s">
        <v>954</v>
      </c>
      <c r="B919" s="2">
        <v>1700</v>
      </c>
      <c r="C919" s="2">
        <v>4</v>
      </c>
      <c r="D919" s="2" t="s">
        <v>1056</v>
      </c>
      <c r="E919" s="2">
        <v>159</v>
      </c>
      <c r="F919" s="2">
        <v>2.2610000000000001</v>
      </c>
      <c r="G919" s="2">
        <v>396.85700000000003</v>
      </c>
      <c r="H919" s="2">
        <v>31.9</v>
      </c>
      <c r="I919" s="2"/>
      <c r="J919" s="2">
        <v>49.889749999999999</v>
      </c>
      <c r="K919" s="2"/>
      <c r="Q919">
        <f t="shared" si="17"/>
        <v>27.971624010840728</v>
      </c>
      <c r="R919">
        <f t="shared" si="18"/>
        <v>3.9283759891592709</v>
      </c>
      <c r="S919">
        <f t="shared" si="19"/>
        <v>12.314658273226554</v>
      </c>
    </row>
    <row r="920" spans="1:20">
      <c r="A920" s="2" t="s">
        <v>954</v>
      </c>
      <c r="B920" s="2">
        <v>1700</v>
      </c>
      <c r="C920" s="2">
        <v>5</v>
      </c>
      <c r="D920" s="2" t="s">
        <v>1056</v>
      </c>
      <c r="E920" s="2">
        <v>155</v>
      </c>
      <c r="F920" s="2">
        <v>3.0350000000000001</v>
      </c>
      <c r="G920" s="2">
        <v>418.15300000000002</v>
      </c>
      <c r="H920" s="2">
        <v>30.9</v>
      </c>
      <c r="I920" s="2"/>
      <c r="J920" s="2">
        <v>52.648499999999999</v>
      </c>
      <c r="K920" s="2"/>
      <c r="Q920">
        <f t="shared" si="17"/>
        <v>28.558415897661327</v>
      </c>
      <c r="R920">
        <f t="shared" si="18"/>
        <v>2.3415841023386719</v>
      </c>
      <c r="S920">
        <f t="shared" si="19"/>
        <v>7.5779420787659291</v>
      </c>
    </row>
    <row r="921" spans="1:20">
      <c r="A921" s="2" t="s">
        <v>954</v>
      </c>
      <c r="B921" s="2">
        <v>1700</v>
      </c>
      <c r="C921" s="2">
        <v>6</v>
      </c>
      <c r="D921" s="2" t="s">
        <v>1056</v>
      </c>
      <c r="E921" s="2">
        <v>159</v>
      </c>
      <c r="F921" s="2">
        <v>4.4969999999999999</v>
      </c>
      <c r="G921" s="2">
        <v>447.00700000000001</v>
      </c>
      <c r="H921" s="2">
        <v>34.4</v>
      </c>
      <c r="I921" s="2"/>
      <c r="J921" s="2">
        <v>56.438000000000002</v>
      </c>
      <c r="K921" s="2"/>
      <c r="Q921">
        <f t="shared" si="17"/>
        <v>29.364450462267271</v>
      </c>
      <c r="R921">
        <f t="shared" si="18"/>
        <v>5.0355495377327273</v>
      </c>
      <c r="S921">
        <f t="shared" si="19"/>
        <v>14.638225400385835</v>
      </c>
    </row>
    <row r="922" spans="1:20">
      <c r="A922" s="2" t="s">
        <v>954</v>
      </c>
      <c r="B922" s="2">
        <v>1700</v>
      </c>
      <c r="C922" s="2">
        <v>7</v>
      </c>
      <c r="D922" s="2" t="s">
        <v>1056</v>
      </c>
      <c r="E922" s="2">
        <v>160</v>
      </c>
      <c r="F922" s="2">
        <v>4.5759999999999996</v>
      </c>
      <c r="G922" s="2">
        <v>462.89</v>
      </c>
      <c r="H922" s="2">
        <v>31.5</v>
      </c>
      <c r="I922" s="2"/>
      <c r="J922" s="2">
        <v>58.433250000000001</v>
      </c>
      <c r="K922" s="2"/>
      <c r="Q922">
        <f t="shared" si="17"/>
        <v>29.788844304470732</v>
      </c>
      <c r="R922">
        <f t="shared" si="18"/>
        <v>1.7111556955292677</v>
      </c>
      <c r="S922">
        <f t="shared" si="19"/>
        <v>5.4322403032675171</v>
      </c>
    </row>
    <row r="923" spans="1:20">
      <c r="A923" s="2" t="s">
        <v>954</v>
      </c>
      <c r="B923" s="2">
        <v>1700</v>
      </c>
      <c r="C923" s="2">
        <v>8</v>
      </c>
      <c r="D923" s="2" t="s">
        <v>1056</v>
      </c>
      <c r="E923" s="2">
        <v>164</v>
      </c>
      <c r="F923" s="2">
        <v>6.51</v>
      </c>
      <c r="G923" s="2">
        <v>494.06599999999997</v>
      </c>
      <c r="H923" s="2">
        <v>33.299999999999997</v>
      </c>
      <c r="I923" s="2"/>
      <c r="J923" s="2">
        <v>62.572000000000003</v>
      </c>
      <c r="K923" s="2"/>
      <c r="M923">
        <f>(H923-$L$2)-(L81*J923/100)</f>
        <v>13.552469331122358</v>
      </c>
      <c r="N923" s="2" t="e">
        <f>L923/L915</f>
        <v>#DIV/0!</v>
      </c>
      <c r="O923" s="2">
        <f>M923/M915</f>
        <v>1.0647829154361181</v>
      </c>
      <c r="Q923">
        <f t="shared" si="17"/>
        <v>30.669165073506981</v>
      </c>
      <c r="R923">
        <f t="shared" si="18"/>
        <v>2.6308349264930158</v>
      </c>
      <c r="S923">
        <f t="shared" si="19"/>
        <v>7.9004051846637111</v>
      </c>
      <c r="T923">
        <f>AVERAGE(S916:S922)</f>
        <v>8.2120044766432354</v>
      </c>
    </row>
    <row r="924" spans="1:20">
      <c r="A924" s="2" t="s">
        <v>954</v>
      </c>
      <c r="B924" s="2">
        <v>1800</v>
      </c>
      <c r="C924" s="2">
        <v>1</v>
      </c>
      <c r="D924" s="2" t="s">
        <v>1056</v>
      </c>
      <c r="E924" s="2">
        <v>435</v>
      </c>
      <c r="F924" s="2">
        <v>5.1999999999999998E-2</v>
      </c>
      <c r="G924" s="2">
        <v>99.792000000000002</v>
      </c>
      <c r="H924" s="2">
        <v>20.965517241379299</v>
      </c>
      <c r="I924" s="2"/>
      <c r="J924" s="2">
        <v>12.480499999999999</v>
      </c>
      <c r="K924" s="2"/>
      <c r="Q924">
        <f t="shared" si="17"/>
        <v>20.866058244730333</v>
      </c>
      <c r="R924">
        <f t="shared" si="18"/>
        <v>9.9458996648966291E-2</v>
      </c>
      <c r="S924">
        <f t="shared" si="19"/>
        <v>0.47439324059539867</v>
      </c>
    </row>
    <row r="925" spans="1:20">
      <c r="A925" s="2" t="s">
        <v>954</v>
      </c>
      <c r="B925" s="2">
        <v>1800</v>
      </c>
      <c r="C925" s="2">
        <v>2</v>
      </c>
      <c r="D925" s="2" t="s">
        <v>1056</v>
      </c>
      <c r="E925" s="2">
        <v>237</v>
      </c>
      <c r="F925" s="2">
        <v>0.33300000000000002</v>
      </c>
      <c r="G925" s="2">
        <v>199.32</v>
      </c>
      <c r="H925" s="2">
        <v>25.733333333333299</v>
      </c>
      <c r="I925" s="2"/>
      <c r="J925" s="2">
        <v>24.956624999999999</v>
      </c>
      <c r="K925" s="2"/>
      <c r="Q925">
        <f t="shared" si="17"/>
        <v>23.785125873857865</v>
      </c>
      <c r="R925">
        <f t="shared" si="18"/>
        <v>1.9482074594754337</v>
      </c>
      <c r="S925">
        <f t="shared" si="19"/>
        <v>7.5707543761998819</v>
      </c>
    </row>
    <row r="926" spans="1:20">
      <c r="A926" s="2" t="s">
        <v>954</v>
      </c>
      <c r="B926" s="2">
        <v>1800</v>
      </c>
      <c r="C926" s="2">
        <v>3</v>
      </c>
      <c r="D926" s="2" t="s">
        <v>1056</v>
      </c>
      <c r="E926" s="2">
        <v>172</v>
      </c>
      <c r="F926" s="2">
        <v>1.0429999999999999</v>
      </c>
      <c r="G926" s="2">
        <v>298.40100000000001</v>
      </c>
      <c r="H926" s="2">
        <v>29.818181818181799</v>
      </c>
      <c r="I926" s="2"/>
      <c r="J926" s="2">
        <v>37.430500000000002</v>
      </c>
      <c r="K926" s="2"/>
      <c r="Q926">
        <f t="shared" si="17"/>
        <v>26.703667065316207</v>
      </c>
      <c r="R926">
        <f t="shared" si="18"/>
        <v>3.1145147528655919</v>
      </c>
      <c r="S926">
        <f t="shared" si="19"/>
        <v>10.44501898826876</v>
      </c>
    </row>
    <row r="927" spans="1:20">
      <c r="A927" s="2" t="s">
        <v>954</v>
      </c>
      <c r="B927" s="2">
        <v>1800</v>
      </c>
      <c r="C927" s="2">
        <v>4</v>
      </c>
      <c r="D927" s="2" t="s">
        <v>1056</v>
      </c>
      <c r="E927" s="2">
        <v>147</v>
      </c>
      <c r="F927" s="2">
        <v>2.3820000000000001</v>
      </c>
      <c r="G927" s="2">
        <v>396.69499999999999</v>
      </c>
      <c r="H927" s="2">
        <v>31.3333333333333</v>
      </c>
      <c r="I927" s="2"/>
      <c r="J927" s="2">
        <v>49.884625</v>
      </c>
      <c r="K927" s="2"/>
      <c r="Q927">
        <f t="shared" si="17"/>
        <v>29.617587303900535</v>
      </c>
      <c r="R927">
        <f t="shared" si="18"/>
        <v>1.7157460294327649</v>
      </c>
      <c r="S927">
        <f t="shared" si="19"/>
        <v>5.4757852003173406</v>
      </c>
    </row>
    <row r="928" spans="1:20">
      <c r="A928" s="2" t="s">
        <v>954</v>
      </c>
      <c r="B928" s="2">
        <v>1800</v>
      </c>
      <c r="C928" s="2">
        <v>5</v>
      </c>
      <c r="D928" s="2" t="s">
        <v>1056</v>
      </c>
      <c r="E928" s="2">
        <v>148</v>
      </c>
      <c r="F928" s="2">
        <v>3.2989999999999999</v>
      </c>
      <c r="G928" s="2">
        <v>420.68099999999998</v>
      </c>
      <c r="H928" s="2">
        <v>34.5555555555556</v>
      </c>
      <c r="I928" s="2"/>
      <c r="J928" s="2">
        <v>52.997500000000002</v>
      </c>
      <c r="K928" s="2"/>
      <c r="Q928">
        <f t="shared" si="17"/>
        <v>30.345913819226435</v>
      </c>
      <c r="R928">
        <f t="shared" si="18"/>
        <v>4.2096417363291643</v>
      </c>
      <c r="S928">
        <f t="shared" si="19"/>
        <v>12.182242966868948</v>
      </c>
    </row>
    <row r="929" spans="1:20">
      <c r="A929" s="2" t="s">
        <v>954</v>
      </c>
      <c r="B929" s="2">
        <v>1800</v>
      </c>
      <c r="C929" s="2">
        <v>6</v>
      </c>
      <c r="D929" s="2" t="s">
        <v>1056</v>
      </c>
      <c r="E929" s="2">
        <v>150</v>
      </c>
      <c r="F929" s="2">
        <v>4.6109999999999998</v>
      </c>
      <c r="G929" s="2">
        <v>446.52800000000002</v>
      </c>
      <c r="H929" s="2">
        <v>33.299999999999997</v>
      </c>
      <c r="I929" s="2"/>
      <c r="J929" s="2">
        <v>56.392375000000001</v>
      </c>
      <c r="K929" s="2"/>
      <c r="Q929">
        <f t="shared" si="17"/>
        <v>31.14022052242429</v>
      </c>
      <c r="R929">
        <f t="shared" si="18"/>
        <v>2.1597794775757073</v>
      </c>
      <c r="S929">
        <f t="shared" si="19"/>
        <v>6.4858242569841069</v>
      </c>
    </row>
    <row r="930" spans="1:20">
      <c r="A930" s="2" t="s">
        <v>954</v>
      </c>
      <c r="B930" s="2">
        <v>1800</v>
      </c>
      <c r="C930" s="2">
        <v>7</v>
      </c>
      <c r="D930" s="2" t="s">
        <v>1056</v>
      </c>
      <c r="E930" s="2">
        <v>153</v>
      </c>
      <c r="F930" s="2">
        <v>5.3129999999999997</v>
      </c>
      <c r="G930" s="2">
        <v>470.23700000000002</v>
      </c>
      <c r="H930" s="2">
        <v>35.700000000000003</v>
      </c>
      <c r="I930" s="2"/>
      <c r="J930" s="2">
        <v>59.443750000000001</v>
      </c>
      <c r="K930" s="2"/>
      <c r="Q930">
        <f t="shared" si="17"/>
        <v>31.85415774145897</v>
      </c>
      <c r="R930">
        <f t="shared" si="18"/>
        <v>3.8458422585410332</v>
      </c>
      <c r="S930">
        <f t="shared" si="19"/>
        <v>10.772667390871241</v>
      </c>
    </row>
    <row r="931" spans="1:20">
      <c r="A931" s="2" t="s">
        <v>954</v>
      </c>
      <c r="B931" s="2">
        <v>1800</v>
      </c>
      <c r="C931" s="2">
        <v>8</v>
      </c>
      <c r="D931" s="2" t="s">
        <v>1056</v>
      </c>
      <c r="E931" s="2">
        <v>153</v>
      </c>
      <c r="F931" s="2">
        <v>6.7290000000000001</v>
      </c>
      <c r="G931" s="2">
        <v>500.11700000000002</v>
      </c>
      <c r="H931" s="2">
        <v>35.200000000000003</v>
      </c>
      <c r="I931" s="2"/>
      <c r="J931" s="2">
        <v>63.35575</v>
      </c>
      <c r="K931" s="2"/>
      <c r="M931">
        <f>(H931-$L$2)-(L89*J931/100)</f>
        <v>11.987115954324947</v>
      </c>
      <c r="N931" s="2" t="e">
        <f>L931/L923</f>
        <v>#DIV/0!</v>
      </c>
      <c r="O931" s="2">
        <f>M931/M923</f>
        <v>0.88449681467253505</v>
      </c>
      <c r="Q931">
        <f t="shared" si="17"/>
        <v>32.769457368959252</v>
      </c>
      <c r="R931">
        <f t="shared" si="18"/>
        <v>2.4305426310407512</v>
      </c>
      <c r="S931">
        <f t="shared" si="19"/>
        <v>6.9049506563657701</v>
      </c>
      <c r="T931">
        <f>AVERAGE(S924:S930)</f>
        <v>7.6295266314436683</v>
      </c>
    </row>
    <row r="932" spans="1:20">
      <c r="A932" s="2" t="s">
        <v>954</v>
      </c>
      <c r="B932" s="2">
        <v>1900</v>
      </c>
      <c r="C932" s="2">
        <v>1</v>
      </c>
      <c r="D932" s="2" t="s">
        <v>1056</v>
      </c>
      <c r="E932" s="2">
        <v>412</v>
      </c>
      <c r="F932" s="2">
        <v>7.9000000000000001E-2</v>
      </c>
      <c r="G932" s="2">
        <v>99.765000000000001</v>
      </c>
      <c r="H932" s="2">
        <v>22.481481481481499</v>
      </c>
      <c r="I932" s="2"/>
      <c r="J932" s="2">
        <v>12.480499999999999</v>
      </c>
      <c r="K932" s="2"/>
      <c r="Q932">
        <f t="shared" si="17"/>
        <v>21.80266406920337</v>
      </c>
      <c r="R932">
        <f t="shared" si="18"/>
        <v>0.67881741227812853</v>
      </c>
      <c r="S932">
        <f t="shared" si="19"/>
        <v>3.019451421994968</v>
      </c>
    </row>
    <row r="933" spans="1:20">
      <c r="A933" s="2" t="s">
        <v>954</v>
      </c>
      <c r="B933" s="2">
        <v>1900</v>
      </c>
      <c r="C933" s="2">
        <v>2</v>
      </c>
      <c r="D933" s="2" t="s">
        <v>1056</v>
      </c>
      <c r="E933" s="2">
        <v>225</v>
      </c>
      <c r="F933" s="2">
        <v>0.39800000000000002</v>
      </c>
      <c r="G933" s="2">
        <v>199.26</v>
      </c>
      <c r="H933" s="2">
        <v>27.4</v>
      </c>
      <c r="I933" s="2"/>
      <c r="J933" s="2">
        <v>24.957249999999998</v>
      </c>
      <c r="K933" s="2"/>
      <c r="Q933">
        <f t="shared" si="17"/>
        <v>25.013799317198128</v>
      </c>
      <c r="R933">
        <f t="shared" si="18"/>
        <v>2.3862006828018707</v>
      </c>
      <c r="S933">
        <f t="shared" si="19"/>
        <v>8.7087616160652228</v>
      </c>
    </row>
    <row r="934" spans="1:20">
      <c r="A934" s="2" t="s">
        <v>954</v>
      </c>
      <c r="B934" s="2">
        <v>1900</v>
      </c>
      <c r="C934" s="2">
        <v>3</v>
      </c>
      <c r="D934" s="2" t="s">
        <v>1056</v>
      </c>
      <c r="E934" s="2">
        <v>163</v>
      </c>
      <c r="F934" s="2">
        <v>1.0720000000000001</v>
      </c>
      <c r="G934" s="2">
        <v>298.36</v>
      </c>
      <c r="H934" s="2">
        <v>32.1</v>
      </c>
      <c r="I934" s="2"/>
      <c r="J934" s="2">
        <v>37.429000000000002</v>
      </c>
      <c r="K934" s="2"/>
      <c r="Q934">
        <f t="shared" si="17"/>
        <v>28.223647717557089</v>
      </c>
      <c r="R934">
        <f t="shared" si="18"/>
        <v>3.8763522824429124</v>
      </c>
      <c r="S934">
        <f t="shared" si="19"/>
        <v>12.075863808233372</v>
      </c>
    </row>
    <row r="935" spans="1:20">
      <c r="A935" s="2" t="s">
        <v>954</v>
      </c>
      <c r="B935" s="2">
        <v>1900</v>
      </c>
      <c r="C935" s="2">
        <v>4</v>
      </c>
      <c r="D935" s="2" t="s">
        <v>1056</v>
      </c>
      <c r="E935" s="2">
        <v>133</v>
      </c>
      <c r="F935" s="2">
        <v>2.1669999999999998</v>
      </c>
      <c r="G935" s="2">
        <v>397.048</v>
      </c>
      <c r="H935" s="2">
        <v>35.125</v>
      </c>
      <c r="I935" s="2"/>
      <c r="J935" s="2">
        <v>49.901874999999997</v>
      </c>
      <c r="K935" s="2"/>
      <c r="Q935">
        <f t="shared" si="17"/>
        <v>31.433785658634104</v>
      </c>
      <c r="R935">
        <f t="shared" si="18"/>
        <v>3.691214341365896</v>
      </c>
      <c r="S935">
        <f t="shared" si="19"/>
        <v>10.508795277910023</v>
      </c>
    </row>
    <row r="936" spans="1:20">
      <c r="A936" s="2" t="s">
        <v>954</v>
      </c>
      <c r="B936" s="2">
        <v>1900</v>
      </c>
      <c r="C936" s="2">
        <v>5</v>
      </c>
      <c r="D936" s="2" t="s">
        <v>1056</v>
      </c>
      <c r="E936" s="2">
        <v>142</v>
      </c>
      <c r="F936" s="2">
        <v>3.1560000000000001</v>
      </c>
      <c r="G936" s="2">
        <v>419.6</v>
      </c>
      <c r="H936" s="2">
        <v>34.5555555555556</v>
      </c>
      <c r="I936" s="2"/>
      <c r="J936" s="2">
        <v>52.844499999999996</v>
      </c>
      <c r="K936" s="2"/>
      <c r="Q936">
        <f t="shared" si="17"/>
        <v>32.191127663493589</v>
      </c>
      <c r="R936">
        <f t="shared" si="18"/>
        <v>2.364427892062011</v>
      </c>
      <c r="S936">
        <f t="shared" si="19"/>
        <v>6.8423958291183506</v>
      </c>
    </row>
    <row r="937" spans="1:20">
      <c r="A937" s="2" t="s">
        <v>954</v>
      </c>
      <c r="B937" s="2">
        <v>1900</v>
      </c>
      <c r="C937" s="2">
        <v>6</v>
      </c>
      <c r="D937" s="2" t="s">
        <v>1056</v>
      </c>
      <c r="E937" s="2">
        <v>140</v>
      </c>
      <c r="F937" s="2">
        <v>3.6429999999999998</v>
      </c>
      <c r="G937" s="2">
        <v>438.76799999999997</v>
      </c>
      <c r="H937" s="2">
        <v>37</v>
      </c>
      <c r="I937" s="2"/>
      <c r="J937" s="2">
        <v>55.301375</v>
      </c>
      <c r="K937" s="2"/>
      <c r="Q937">
        <f t="shared" si="17"/>
        <v>32.823452420535055</v>
      </c>
      <c r="R937">
        <f t="shared" si="18"/>
        <v>4.1765475794649447</v>
      </c>
      <c r="S937">
        <f t="shared" si="19"/>
        <v>11.287966430986335</v>
      </c>
    </row>
    <row r="938" spans="1:20">
      <c r="A938" s="2" t="s">
        <v>954</v>
      </c>
      <c r="B938" s="2">
        <v>1900</v>
      </c>
      <c r="C938" s="2">
        <v>7</v>
      </c>
      <c r="D938" s="2" t="s">
        <v>1056</v>
      </c>
      <c r="E938" s="2">
        <v>150</v>
      </c>
      <c r="F938" s="2">
        <v>5.3540000000000001</v>
      </c>
      <c r="G938" s="2">
        <v>470.64100000000002</v>
      </c>
      <c r="H938" s="2">
        <v>37.5</v>
      </c>
      <c r="I938" s="2"/>
      <c r="J938" s="2">
        <v>59.499375000000001</v>
      </c>
      <c r="K938" s="2"/>
      <c r="Q938">
        <f t="shared" si="17"/>
        <v>33.903889695553154</v>
      </c>
      <c r="R938">
        <f t="shared" si="18"/>
        <v>3.5961103044468459</v>
      </c>
      <c r="S938">
        <f t="shared" si="19"/>
        <v>9.5896274785249229</v>
      </c>
    </row>
    <row r="939" spans="1:20">
      <c r="A939" s="2" t="s">
        <v>954</v>
      </c>
      <c r="B939" s="2">
        <v>1900</v>
      </c>
      <c r="C939" s="2">
        <v>8</v>
      </c>
      <c r="D939" s="2" t="s">
        <v>1056</v>
      </c>
      <c r="E939" s="2">
        <v>150</v>
      </c>
      <c r="F939" s="2">
        <v>6.1559999999999997</v>
      </c>
      <c r="G939" s="2">
        <v>481.77800000000002</v>
      </c>
      <c r="H939" s="2">
        <v>35.9</v>
      </c>
      <c r="I939" s="2"/>
      <c r="J939" s="2">
        <v>60.991750000000003</v>
      </c>
      <c r="K939" s="2"/>
      <c r="M939">
        <f>(H939-$L$2)-(L97*J939/100)</f>
        <v>13.698837012801226</v>
      </c>
      <c r="N939" s="2" t="e">
        <f>L939/L931</f>
        <v>#DIV/0!</v>
      </c>
      <c r="O939" s="2">
        <f>M939/M931</f>
        <v>1.1427967381811044</v>
      </c>
      <c r="Q939">
        <f t="shared" si="17"/>
        <v>34.287981543648705</v>
      </c>
      <c r="R939">
        <f t="shared" si="18"/>
        <v>1.6120184563512936</v>
      </c>
      <c r="S939">
        <f t="shared" si="19"/>
        <v>4.4903021068281159</v>
      </c>
      <c r="T939">
        <f>AVERAGE(S932:S938)</f>
        <v>8.8618374089761716</v>
      </c>
    </row>
    <row r="940" spans="1:20">
      <c r="A940" s="2" t="s">
        <v>954</v>
      </c>
      <c r="B940" s="2">
        <v>2000</v>
      </c>
      <c r="C940" s="2">
        <v>1</v>
      </c>
      <c r="D940" s="2" t="s">
        <v>1056</v>
      </c>
      <c r="E940" s="2">
        <v>392</v>
      </c>
      <c r="F940" s="2">
        <v>4.2000000000000003E-2</v>
      </c>
      <c r="G940" s="2">
        <v>99.796000000000006</v>
      </c>
      <c r="H940" s="2">
        <v>22.038461538461501</v>
      </c>
      <c r="I940" s="2"/>
      <c r="J940" s="2">
        <v>12.479749999999999</v>
      </c>
      <c r="K940" s="2"/>
      <c r="Q940">
        <f t="shared" si="17"/>
        <v>22.832718146263797</v>
      </c>
      <c r="R940">
        <f t="shared" si="18"/>
        <v>-0.79425660780229634</v>
      </c>
      <c r="S940">
        <f t="shared" si="19"/>
        <v>3.6039566846177555</v>
      </c>
    </row>
    <row r="941" spans="1:20">
      <c r="A941" s="2" t="s">
        <v>954</v>
      </c>
      <c r="B941" s="2">
        <v>2000</v>
      </c>
      <c r="C941" s="2">
        <v>2</v>
      </c>
      <c r="D941" s="2" t="s">
        <v>1056</v>
      </c>
      <c r="E941" s="2">
        <v>214</v>
      </c>
      <c r="F941" s="2">
        <v>0.33800000000000002</v>
      </c>
      <c r="G941" s="2">
        <v>199.31299999999999</v>
      </c>
      <c r="H941" s="2">
        <v>28.6428571428571</v>
      </c>
      <c r="I941" s="2"/>
      <c r="J941" s="2">
        <v>24.956375000000001</v>
      </c>
      <c r="K941" s="2"/>
      <c r="Q941">
        <f t="shared" si="17"/>
        <v>26.364931530748049</v>
      </c>
      <c r="R941">
        <f t="shared" si="18"/>
        <v>2.2779256121090512</v>
      </c>
      <c r="S941">
        <f t="shared" si="19"/>
        <v>7.9528574986351037</v>
      </c>
    </row>
    <row r="942" spans="1:20">
      <c r="A942" s="2" t="s">
        <v>954</v>
      </c>
      <c r="B942" s="2">
        <v>2000</v>
      </c>
      <c r="C942" s="2">
        <v>3</v>
      </c>
      <c r="D942" s="2" t="s">
        <v>1056</v>
      </c>
      <c r="E942" s="2">
        <v>154</v>
      </c>
      <c r="F942" s="2">
        <v>0.93700000000000006</v>
      </c>
      <c r="G942" s="2">
        <v>298.50700000000001</v>
      </c>
      <c r="H942" s="2">
        <v>33</v>
      </c>
      <c r="I942" s="2"/>
      <c r="J942" s="2">
        <v>37.430500000000002</v>
      </c>
      <c r="K942" s="2"/>
      <c r="Q942">
        <f t="shared" si="17"/>
        <v>29.896437149032611</v>
      </c>
      <c r="R942">
        <f t="shared" si="18"/>
        <v>3.1035628509673892</v>
      </c>
      <c r="S942">
        <f t="shared" si="19"/>
        <v>9.4047359120223923</v>
      </c>
    </row>
    <row r="943" spans="1:20">
      <c r="A943" s="2" t="s">
        <v>954</v>
      </c>
      <c r="B943" s="2">
        <v>2000</v>
      </c>
      <c r="C943" s="2">
        <v>4</v>
      </c>
      <c r="D943" s="2" t="s">
        <v>1056</v>
      </c>
      <c r="E943" s="2">
        <v>131</v>
      </c>
      <c r="F943" s="2">
        <v>1.667</v>
      </c>
      <c r="G943" s="2">
        <v>397.565</v>
      </c>
      <c r="H943" s="2">
        <v>33.625</v>
      </c>
      <c r="I943" s="2"/>
      <c r="J943" s="2">
        <v>49.904000000000003</v>
      </c>
      <c r="K943" s="2"/>
      <c r="Q943">
        <f t="shared" si="17"/>
        <v>33.427765825767253</v>
      </c>
      <c r="R943">
        <f t="shared" si="18"/>
        <v>0.19723417423274725</v>
      </c>
      <c r="S943">
        <f t="shared" si="19"/>
        <v>0.58657003489292858</v>
      </c>
    </row>
    <row r="944" spans="1:20">
      <c r="A944" s="2" t="s">
        <v>954</v>
      </c>
      <c r="B944" s="2">
        <v>2000</v>
      </c>
      <c r="C944" s="2">
        <v>5</v>
      </c>
      <c r="D944" s="2" t="s">
        <v>1056</v>
      </c>
      <c r="E944" s="2">
        <v>132</v>
      </c>
      <c r="F944" s="2">
        <v>3.3730000000000002</v>
      </c>
      <c r="G944" s="2">
        <v>419.37200000000001</v>
      </c>
      <c r="H944" s="2">
        <v>35.25</v>
      </c>
      <c r="I944" s="2"/>
      <c r="J944" s="2">
        <v>52.843125000000001</v>
      </c>
      <c r="K944" s="2"/>
      <c r="Q944">
        <f t="shared" si="17"/>
        <v>34.259851158433122</v>
      </c>
      <c r="R944">
        <f t="shared" si="18"/>
        <v>0.99014884156687799</v>
      </c>
      <c r="S944">
        <f t="shared" si="19"/>
        <v>2.8089328838776679</v>
      </c>
    </row>
    <row r="945" spans="1:20">
      <c r="A945" s="2" t="s">
        <v>954</v>
      </c>
      <c r="B945" s="2">
        <v>2000</v>
      </c>
      <c r="C945" s="2">
        <v>6</v>
      </c>
      <c r="D945" s="2" t="s">
        <v>1056</v>
      </c>
      <c r="E945" s="2">
        <v>138</v>
      </c>
      <c r="F945" s="2">
        <v>4.43</v>
      </c>
      <c r="G945" s="2">
        <v>447.41</v>
      </c>
      <c r="H945" s="2">
        <v>35.1111111111111</v>
      </c>
      <c r="I945" s="2"/>
      <c r="J945" s="2">
        <v>56.48</v>
      </c>
      <c r="K945" s="2"/>
      <c r="Q945">
        <f t="shared" si="17"/>
        <v>35.289474037432541</v>
      </c>
      <c r="R945">
        <f t="shared" si="18"/>
        <v>-0.1783629263214408</v>
      </c>
      <c r="S945">
        <f t="shared" si="19"/>
        <v>0.50799567623195174</v>
      </c>
    </row>
    <row r="946" spans="1:20">
      <c r="A946" s="2" t="s">
        <v>954</v>
      </c>
      <c r="B946" s="2">
        <v>2000</v>
      </c>
      <c r="C946" s="2">
        <v>7</v>
      </c>
      <c r="D946" s="2" t="s">
        <v>1056</v>
      </c>
      <c r="E946" s="2">
        <v>141</v>
      </c>
      <c r="F946" s="2">
        <v>4.3650000000000002</v>
      </c>
      <c r="G946" s="2">
        <v>458.77800000000002</v>
      </c>
      <c r="H946" s="2">
        <v>38</v>
      </c>
      <c r="I946" s="2"/>
      <c r="J946" s="2">
        <v>57.892874999999997</v>
      </c>
      <c r="K946" s="2"/>
      <c r="Q946">
        <f t="shared" si="17"/>
        <v>35.689468105187494</v>
      </c>
      <c r="R946">
        <f t="shared" si="18"/>
        <v>2.310531894812506</v>
      </c>
      <c r="S946">
        <f t="shared" si="19"/>
        <v>6.0803470916118583</v>
      </c>
    </row>
    <row r="947" spans="1:20">
      <c r="A947" s="2" t="s">
        <v>954</v>
      </c>
      <c r="B947" s="2">
        <v>2000</v>
      </c>
      <c r="C947" s="2">
        <v>8</v>
      </c>
      <c r="D947" s="2" t="s">
        <v>1056</v>
      </c>
      <c r="E947" s="2">
        <v>139</v>
      </c>
      <c r="F947" s="2">
        <v>6.0709999999999997</v>
      </c>
      <c r="G947" s="2">
        <v>484.93</v>
      </c>
      <c r="H947" s="2">
        <v>37.7777777777778</v>
      </c>
      <c r="I947" s="2"/>
      <c r="J947" s="2">
        <v>61.375124999999997</v>
      </c>
      <c r="K947" s="2"/>
      <c r="M947">
        <f>(H947-$L$2)-(L105*J947/100)</f>
        <v>13.636561138651201</v>
      </c>
      <c r="N947" s="2" t="e">
        <f>L947/L939</f>
        <v>#DIV/0!</v>
      </c>
      <c r="O947" s="2">
        <f>M947/M939</f>
        <v>0.99545392984150194</v>
      </c>
      <c r="Q947">
        <f t="shared" si="17"/>
        <v>36.675315644736074</v>
      </c>
      <c r="R947">
        <f t="shared" si="18"/>
        <v>1.1024621330417261</v>
      </c>
      <c r="S947">
        <f t="shared" si="19"/>
        <v>2.9182821168751558</v>
      </c>
      <c r="T947">
        <f>AVERAGE(S940:S946)</f>
        <v>4.4207708259842367</v>
      </c>
    </row>
    <row r="948" spans="1:20">
      <c r="A948" s="2" t="s">
        <v>954</v>
      </c>
      <c r="B948" s="2">
        <v>2100</v>
      </c>
      <c r="C948" s="2">
        <v>1</v>
      </c>
      <c r="D948" s="2" t="s">
        <v>1056</v>
      </c>
      <c r="E948" s="2">
        <v>373</v>
      </c>
      <c r="F948" s="2">
        <v>7.9000000000000001E-2</v>
      </c>
      <c r="G948" s="2">
        <v>99.763999999999996</v>
      </c>
      <c r="H948" s="2">
        <v>23.0833333333333</v>
      </c>
      <c r="I948" s="2"/>
      <c r="J948" s="2">
        <v>12.480375</v>
      </c>
      <c r="K948" s="2"/>
      <c r="Q948">
        <f t="shared" si="17"/>
        <v>23.966184596595092</v>
      </c>
      <c r="R948">
        <f t="shared" si="18"/>
        <v>-0.88285126326179153</v>
      </c>
      <c r="S948">
        <f t="shared" si="19"/>
        <v>3.8246264112424235</v>
      </c>
    </row>
    <row r="949" spans="1:20">
      <c r="A949" s="2" t="s">
        <v>954</v>
      </c>
      <c r="B949" s="2">
        <v>2100</v>
      </c>
      <c r="C949" s="2">
        <v>2</v>
      </c>
      <c r="D949" s="2" t="s">
        <v>1056</v>
      </c>
      <c r="E949" s="2">
        <v>204</v>
      </c>
      <c r="F949" s="2">
        <v>0.38100000000000001</v>
      </c>
      <c r="G949" s="2">
        <v>199.26900000000001</v>
      </c>
      <c r="H949" s="2">
        <v>28.769230769230798</v>
      </c>
      <c r="I949" s="2"/>
      <c r="J949" s="2">
        <v>24.956250000000001</v>
      </c>
      <c r="K949" s="2"/>
      <c r="Q949">
        <f t="shared" si="17"/>
        <v>27.851385756681871</v>
      </c>
      <c r="R949">
        <f t="shared" si="18"/>
        <v>0.91784501254892703</v>
      </c>
      <c r="S949">
        <f t="shared" si="19"/>
        <v>3.1903703644748767</v>
      </c>
    </row>
    <row r="950" spans="1:20">
      <c r="A950" s="2" t="s">
        <v>954</v>
      </c>
      <c r="B950" s="2">
        <v>2100</v>
      </c>
      <c r="C950" s="2">
        <v>3</v>
      </c>
      <c r="D950" s="2" t="s">
        <v>1056</v>
      </c>
      <c r="E950" s="2">
        <v>147</v>
      </c>
      <c r="F950" s="2">
        <v>1.264</v>
      </c>
      <c r="G950" s="2">
        <v>298.15899999999999</v>
      </c>
      <c r="H950" s="2">
        <v>32.3333333333333</v>
      </c>
      <c r="I950" s="2"/>
      <c r="J950" s="2">
        <v>37.427875</v>
      </c>
      <c r="K950" s="2"/>
      <c r="Q950">
        <f t="shared" si="17"/>
        <v>31.735263393975231</v>
      </c>
      <c r="R950">
        <f t="shared" si="18"/>
        <v>0.59806993935806929</v>
      </c>
      <c r="S950">
        <f t="shared" si="19"/>
        <v>1.849700843375474</v>
      </c>
    </row>
    <row r="951" spans="1:20">
      <c r="A951" s="2" t="s">
        <v>954</v>
      </c>
      <c r="B951" s="2">
        <v>2100</v>
      </c>
      <c r="C951" s="2">
        <v>4</v>
      </c>
      <c r="D951" s="2" t="s">
        <v>1056</v>
      </c>
      <c r="E951" s="2">
        <v>120</v>
      </c>
      <c r="F951" s="2">
        <v>1.63</v>
      </c>
      <c r="G951" s="2">
        <v>397.61200000000002</v>
      </c>
      <c r="H951" s="2">
        <v>39.625</v>
      </c>
      <c r="I951" s="2"/>
      <c r="J951" s="2">
        <v>49.905250000000002</v>
      </c>
      <c r="K951" s="2"/>
      <c r="Q951">
        <f t="shared" si="17"/>
        <v>35.620931679753802</v>
      </c>
      <c r="R951">
        <f t="shared" si="18"/>
        <v>4.0040683202461977</v>
      </c>
      <c r="S951">
        <f t="shared" si="19"/>
        <v>10.104904278223843</v>
      </c>
    </row>
    <row r="952" spans="1:20">
      <c r="A952" s="2" t="s">
        <v>954</v>
      </c>
      <c r="B952" s="2">
        <v>2100</v>
      </c>
      <c r="C952" s="2">
        <v>5</v>
      </c>
      <c r="D952" s="2" t="s">
        <v>1056</v>
      </c>
      <c r="E952" s="2">
        <v>128</v>
      </c>
      <c r="F952" s="2">
        <v>2.726</v>
      </c>
      <c r="G952" s="2">
        <v>416.49599999999998</v>
      </c>
      <c r="H952" s="2">
        <v>38.375</v>
      </c>
      <c r="I952" s="2"/>
      <c r="J952" s="2">
        <v>52.402749999999997</v>
      </c>
      <c r="K952" s="2"/>
      <c r="Q952">
        <f t="shared" si="17"/>
        <v>36.398695956593443</v>
      </c>
      <c r="R952">
        <f t="shared" si="18"/>
        <v>1.9763040434065573</v>
      </c>
      <c r="S952">
        <f t="shared" si="19"/>
        <v>5.1499779632744165</v>
      </c>
    </row>
    <row r="953" spans="1:20">
      <c r="A953" s="2" t="s">
        <v>954</v>
      </c>
      <c r="B953" s="2">
        <v>2100</v>
      </c>
      <c r="C953" s="2">
        <v>6</v>
      </c>
      <c r="D953" s="2" t="s">
        <v>1056</v>
      </c>
      <c r="E953" s="2">
        <v>128</v>
      </c>
      <c r="F953" s="2">
        <v>3.94</v>
      </c>
      <c r="G953" s="2">
        <v>441.32499999999999</v>
      </c>
      <c r="H953" s="2">
        <v>39.875</v>
      </c>
      <c r="I953" s="2"/>
      <c r="J953" s="2">
        <v>55.658124999999998</v>
      </c>
      <c r="K953" s="2"/>
      <c r="Q953">
        <f t="shared" si="17"/>
        <v>37.412475489212802</v>
      </c>
      <c r="R953">
        <f t="shared" si="18"/>
        <v>2.4625245107871976</v>
      </c>
      <c r="S953">
        <f t="shared" si="19"/>
        <v>6.1756100584004958</v>
      </c>
    </row>
    <row r="954" spans="1:20">
      <c r="A954" s="2" t="s">
        <v>954</v>
      </c>
      <c r="B954" s="2">
        <v>2100</v>
      </c>
      <c r="C954" s="2">
        <v>7</v>
      </c>
      <c r="D954" s="2" t="s">
        <v>1056</v>
      </c>
      <c r="E954" s="2">
        <v>132</v>
      </c>
      <c r="F954" s="2">
        <v>4.359</v>
      </c>
      <c r="G954" s="2">
        <v>456.50400000000002</v>
      </c>
      <c r="H954" s="2">
        <v>39.125</v>
      </c>
      <c r="I954" s="2"/>
      <c r="J954" s="2">
        <v>57.607875</v>
      </c>
      <c r="K954" s="2"/>
      <c r="Q954">
        <f t="shared" si="17"/>
        <v>38.019661034265084</v>
      </c>
      <c r="R954">
        <f t="shared" si="18"/>
        <v>1.1053389657349157</v>
      </c>
      <c r="S954">
        <f t="shared" si="19"/>
        <v>2.8251475162553756</v>
      </c>
    </row>
    <row r="955" spans="1:20">
      <c r="A955" s="2" t="s">
        <v>954</v>
      </c>
      <c r="B955" s="2">
        <v>2100</v>
      </c>
      <c r="C955" s="2">
        <v>8</v>
      </c>
      <c r="D955" s="2" t="s">
        <v>1056</v>
      </c>
      <c r="E955" s="2">
        <v>133</v>
      </c>
      <c r="F955" s="2">
        <v>5.4020000000000001</v>
      </c>
      <c r="G955" s="2">
        <v>479.47800000000001</v>
      </c>
      <c r="H955" s="2">
        <v>37.25</v>
      </c>
      <c r="I955" s="2"/>
      <c r="J955" s="2">
        <v>60.61</v>
      </c>
      <c r="K955" s="2"/>
      <c r="M955">
        <f>(H955-$L$2)-(L113*J955/100)</f>
        <v>10.697118342022932</v>
      </c>
      <c r="N955" s="2" t="e">
        <f>L955/L947</f>
        <v>#DIV/0!</v>
      </c>
      <c r="O955" s="2">
        <f>M955/M947</f>
        <v>0.78444398358639189</v>
      </c>
      <c r="Q955">
        <f t="shared" si="17"/>
        <v>38.954574179252951</v>
      </c>
      <c r="R955">
        <f t="shared" si="18"/>
        <v>-1.7045741792529512</v>
      </c>
      <c r="S955">
        <f t="shared" si="19"/>
        <v>4.5760380651085937</v>
      </c>
      <c r="T955">
        <f>AVERAGE(S948:S954)</f>
        <v>4.7314767764638441</v>
      </c>
    </row>
    <row r="956" spans="1:20">
      <c r="A956" s="2" t="s">
        <v>954</v>
      </c>
      <c r="B956" s="2">
        <v>2101</v>
      </c>
      <c r="C956" s="2">
        <v>1</v>
      </c>
      <c r="D956" s="2" t="s">
        <v>1056</v>
      </c>
      <c r="E956" s="2">
        <v>264</v>
      </c>
      <c r="F956" s="2">
        <v>2.4E-2</v>
      </c>
      <c r="G956" s="2">
        <v>99.813999999999993</v>
      </c>
      <c r="H956" s="2">
        <v>35.411764705882398</v>
      </c>
      <c r="I956" s="2"/>
      <c r="J956" s="2">
        <v>12.479749999999999</v>
      </c>
      <c r="K956" s="2"/>
    </row>
    <row r="957" spans="1:20">
      <c r="A957" s="2" t="s">
        <v>954</v>
      </c>
      <c r="B957" s="2">
        <v>2101</v>
      </c>
      <c r="C957" s="2">
        <v>2</v>
      </c>
      <c r="D957" s="2" t="s">
        <v>1056</v>
      </c>
      <c r="E957" s="2">
        <v>162</v>
      </c>
      <c r="F957" s="2">
        <v>0.30099999999999999</v>
      </c>
      <c r="G957" s="2">
        <v>199.328</v>
      </c>
      <c r="H957" s="2">
        <v>39.4</v>
      </c>
      <c r="I957" s="2"/>
      <c r="J957" s="2">
        <v>24.953624999999999</v>
      </c>
      <c r="K957" s="2"/>
    </row>
    <row r="958" spans="1:20">
      <c r="A958" s="2" t="s">
        <v>954</v>
      </c>
      <c r="B958" s="2">
        <v>2101</v>
      </c>
      <c r="C958" s="2">
        <v>3</v>
      </c>
      <c r="D958" s="2" t="s">
        <v>1056</v>
      </c>
      <c r="E958" s="2">
        <v>133</v>
      </c>
      <c r="F958" s="2">
        <v>0.496</v>
      </c>
      <c r="G958" s="2">
        <v>298.93</v>
      </c>
      <c r="H958" s="2">
        <v>37.75</v>
      </c>
      <c r="I958" s="2"/>
      <c r="J958" s="2">
        <v>37.428249999999998</v>
      </c>
      <c r="K958" s="2"/>
    </row>
    <row r="959" spans="1:20">
      <c r="A959" s="2" t="s">
        <v>954</v>
      </c>
      <c r="B959" s="2">
        <v>2101</v>
      </c>
      <c r="C959" s="2">
        <v>4</v>
      </c>
      <c r="D959" s="2" t="s">
        <v>1056</v>
      </c>
      <c r="E959" s="2">
        <v>118</v>
      </c>
      <c r="F959" s="2">
        <v>1.4630000000000001</v>
      </c>
      <c r="G959" s="2">
        <v>397.78500000000003</v>
      </c>
      <c r="H959" s="2">
        <v>38.428571428571402</v>
      </c>
      <c r="I959" s="2"/>
      <c r="J959" s="2">
        <v>49.905999999999999</v>
      </c>
      <c r="K959" s="2"/>
    </row>
    <row r="960" spans="1:20">
      <c r="A960" s="2" t="s">
        <v>954</v>
      </c>
      <c r="B960" s="2">
        <v>2101</v>
      </c>
      <c r="C960" s="2">
        <v>5</v>
      </c>
      <c r="D960" s="2" t="s">
        <v>1056</v>
      </c>
      <c r="E960" s="2">
        <v>121</v>
      </c>
      <c r="F960" s="2">
        <v>1.88</v>
      </c>
      <c r="G960" s="2">
        <v>411.36099999999999</v>
      </c>
      <c r="H960" s="2">
        <v>45.375</v>
      </c>
      <c r="I960" s="2"/>
      <c r="J960" s="2">
        <v>51.655124999999998</v>
      </c>
      <c r="K960" s="2"/>
    </row>
    <row r="961" spans="1:15">
      <c r="A961" s="2" t="s">
        <v>954</v>
      </c>
      <c r="B961" s="2">
        <v>2101</v>
      </c>
      <c r="C961" s="2">
        <v>6</v>
      </c>
      <c r="D961" s="2" t="s">
        <v>1056</v>
      </c>
      <c r="E961" s="2">
        <v>128</v>
      </c>
      <c r="F961" s="2">
        <v>2.923</v>
      </c>
      <c r="G961" s="2">
        <v>430.40899999999999</v>
      </c>
      <c r="H961" s="2">
        <v>52.375</v>
      </c>
      <c r="I961" s="2"/>
      <c r="J961" s="2">
        <v>54.166499999999999</v>
      </c>
      <c r="K961" s="2"/>
    </row>
    <row r="962" spans="1:15">
      <c r="A962" s="2" t="s">
        <v>954</v>
      </c>
      <c r="B962" s="2">
        <v>2101</v>
      </c>
      <c r="C962" s="2">
        <v>7</v>
      </c>
      <c r="D962" s="2" t="s">
        <v>1056</v>
      </c>
      <c r="E962" s="2">
        <v>128</v>
      </c>
      <c r="F962" s="2">
        <v>3.8119999999999998</v>
      </c>
      <c r="G962" s="2">
        <v>451.96600000000001</v>
      </c>
      <c r="H962" s="2">
        <v>43.375</v>
      </c>
      <c r="I962" s="2"/>
      <c r="J962" s="2">
        <v>56.972250000000003</v>
      </c>
      <c r="K962" s="2"/>
    </row>
    <row r="963" spans="1:15">
      <c r="A963" s="2" t="s">
        <v>954</v>
      </c>
      <c r="B963" s="2">
        <v>2101</v>
      </c>
      <c r="C963" s="2">
        <v>8</v>
      </c>
      <c r="D963" s="2" t="s">
        <v>1056</v>
      </c>
      <c r="E963" s="2">
        <v>134</v>
      </c>
      <c r="F963" s="2"/>
      <c r="G963" s="2"/>
      <c r="H963" s="2">
        <v>43.5</v>
      </c>
      <c r="I963" s="2"/>
      <c r="J963" s="2">
        <v>0</v>
      </c>
      <c r="K963" s="2"/>
      <c r="N963" t="e">
        <f>AVERAGE(N859:N955)</f>
        <v>#DIV/0!</v>
      </c>
      <c r="O963">
        <f>AVERAGE(O859:O955)</f>
        <v>1.1691583640247418</v>
      </c>
    </row>
    <row r="964" spans="1:15" hidden="1">
      <c r="A964" s="2" t="s">
        <v>42</v>
      </c>
      <c r="B964" s="2">
        <v>800</v>
      </c>
      <c r="C964" s="2">
        <v>1</v>
      </c>
      <c r="D964" s="2" t="s">
        <v>944</v>
      </c>
      <c r="E964" s="2">
        <v>0</v>
      </c>
      <c r="F964" s="2"/>
      <c r="G964" s="2"/>
      <c r="H964" s="2">
        <v>8</v>
      </c>
      <c r="I964" s="2"/>
      <c r="J964" s="2">
        <v>0</v>
      </c>
      <c r="K964" s="2"/>
    </row>
    <row r="965" spans="1:15" hidden="1">
      <c r="A965" s="2" t="s">
        <v>42</v>
      </c>
      <c r="B965" s="2">
        <v>800</v>
      </c>
      <c r="C965" s="2">
        <v>2</v>
      </c>
      <c r="D965" s="2" t="s">
        <v>944</v>
      </c>
      <c r="E965" s="2">
        <v>0</v>
      </c>
      <c r="F965" s="2"/>
      <c r="G965" s="2"/>
      <c r="H965" s="2">
        <v>10</v>
      </c>
      <c r="I965" s="2"/>
      <c r="J965" s="2">
        <v>0</v>
      </c>
      <c r="K965" s="2"/>
    </row>
    <row r="966" spans="1:15" hidden="1">
      <c r="A966" s="2" t="s">
        <v>42</v>
      </c>
      <c r="B966" s="2">
        <v>1000</v>
      </c>
      <c r="C966" s="2">
        <v>1</v>
      </c>
      <c r="D966" s="2" t="s">
        <v>944</v>
      </c>
      <c r="E966" s="2">
        <v>0</v>
      </c>
      <c r="F966" s="2"/>
      <c r="G966" s="2"/>
      <c r="H966" s="2">
        <v>9</v>
      </c>
      <c r="I966" s="2"/>
      <c r="J966" s="2">
        <v>0</v>
      </c>
      <c r="K966" s="2"/>
    </row>
    <row r="967" spans="1:15" hidden="1">
      <c r="A967" s="2" t="s">
        <v>42</v>
      </c>
      <c r="B967" s="2">
        <v>1000</v>
      </c>
      <c r="C967" s="2">
        <v>2</v>
      </c>
      <c r="D967" s="2" t="s">
        <v>944</v>
      </c>
      <c r="E967" s="2">
        <v>0</v>
      </c>
      <c r="F967" s="2"/>
      <c r="G967" s="2"/>
      <c r="H967" s="2">
        <v>9</v>
      </c>
      <c r="I967" s="2"/>
      <c r="J967" s="2">
        <v>0</v>
      </c>
      <c r="K967" s="2"/>
    </row>
    <row r="968" spans="1:15" hidden="1">
      <c r="A968" s="2" t="s">
        <v>42</v>
      </c>
      <c r="B968" s="2">
        <v>1100</v>
      </c>
      <c r="C968" s="2">
        <v>1</v>
      </c>
      <c r="D968" s="2" t="s">
        <v>807</v>
      </c>
      <c r="E968" s="2">
        <v>0</v>
      </c>
      <c r="F968" s="2"/>
      <c r="G968" s="2"/>
      <c r="H968" s="2">
        <v>10</v>
      </c>
      <c r="I968" s="2"/>
      <c r="J968" s="2">
        <v>0</v>
      </c>
      <c r="K968" s="2"/>
    </row>
    <row r="969" spans="1:15" hidden="1">
      <c r="A969" s="2" t="s">
        <v>42</v>
      </c>
      <c r="B969" s="2">
        <v>208</v>
      </c>
      <c r="C969" s="2">
        <v>1</v>
      </c>
      <c r="D969" s="2" t="s">
        <v>33</v>
      </c>
      <c r="E969" s="2">
        <v>12168</v>
      </c>
      <c r="F969" s="2"/>
      <c r="G969" s="2"/>
      <c r="H969" s="2">
        <v>19.291201982651799</v>
      </c>
      <c r="I969" s="2"/>
      <c r="J969" s="2">
        <v>0</v>
      </c>
      <c r="K969" s="2"/>
    </row>
    <row r="970" spans="1:15" hidden="1">
      <c r="A970" s="2" t="s">
        <v>42</v>
      </c>
      <c r="B970" s="2">
        <v>208</v>
      </c>
      <c r="C970" s="2">
        <v>2</v>
      </c>
      <c r="D970" s="2" t="s">
        <v>33</v>
      </c>
      <c r="E970" s="2">
        <v>7983</v>
      </c>
      <c r="F970" s="2"/>
      <c r="G970" s="2"/>
      <c r="H970" s="2">
        <v>19.295668549905798</v>
      </c>
      <c r="I970" s="2"/>
      <c r="J970" s="2">
        <v>0</v>
      </c>
      <c r="K970" s="2"/>
    </row>
    <row r="971" spans="1:15" hidden="1">
      <c r="A971" s="2" t="s">
        <v>42</v>
      </c>
      <c r="B971" s="2">
        <v>208</v>
      </c>
      <c r="C971" s="2">
        <v>3</v>
      </c>
      <c r="D971" s="2" t="s">
        <v>33</v>
      </c>
      <c r="E971" s="2">
        <v>8328</v>
      </c>
      <c r="F971" s="2"/>
      <c r="G971" s="2"/>
      <c r="H971" s="2">
        <v>19.370705244122998</v>
      </c>
      <c r="I971" s="2"/>
      <c r="J971" s="2">
        <v>0</v>
      </c>
      <c r="K971" s="2"/>
    </row>
    <row r="972" spans="1:15" hidden="1">
      <c r="A972" s="2" t="s">
        <v>42</v>
      </c>
      <c r="B972" s="2">
        <v>208</v>
      </c>
      <c r="C972" s="2">
        <v>4</v>
      </c>
      <c r="D972" s="2" t="s">
        <v>33</v>
      </c>
      <c r="E972" s="2">
        <v>8690</v>
      </c>
      <c r="F972" s="2">
        <v>5.7519999999999998</v>
      </c>
      <c r="G972" s="2">
        <v>213.53</v>
      </c>
      <c r="H972" s="2">
        <v>19.369150779896</v>
      </c>
      <c r="I972" s="2"/>
      <c r="J972" s="2">
        <v>27.410250000000001</v>
      </c>
      <c r="K972" s="2"/>
    </row>
    <row r="973" spans="1:15" hidden="1">
      <c r="A973" s="2" t="s">
        <v>42</v>
      </c>
      <c r="B973" s="2">
        <v>416</v>
      </c>
      <c r="C973" s="2">
        <v>1</v>
      </c>
      <c r="D973" s="2" t="s">
        <v>33</v>
      </c>
      <c r="E973" s="2">
        <v>6563</v>
      </c>
      <c r="F973" s="2">
        <v>0.5</v>
      </c>
      <c r="G973" s="2">
        <v>96.527000000000001</v>
      </c>
      <c r="H973" s="2">
        <v>19.488479262672801</v>
      </c>
      <c r="I973" s="2"/>
      <c r="J973" s="2">
        <v>12.128375</v>
      </c>
      <c r="K973" s="2"/>
    </row>
    <row r="974" spans="1:15" hidden="1">
      <c r="A974" s="2" t="s">
        <v>42</v>
      </c>
      <c r="B974" s="2">
        <v>416</v>
      </c>
      <c r="C974" s="2">
        <v>2</v>
      </c>
      <c r="D974" s="2" t="s">
        <v>33</v>
      </c>
      <c r="E974" s="2">
        <v>4218</v>
      </c>
      <c r="F974" s="2">
        <v>2.649</v>
      </c>
      <c r="G974" s="2">
        <v>185.73500000000001</v>
      </c>
      <c r="H974" s="2">
        <v>19.628571428571401</v>
      </c>
      <c r="I974" s="2"/>
      <c r="J974" s="2">
        <v>23.547999999999998</v>
      </c>
      <c r="K974" s="2"/>
    </row>
    <row r="975" spans="1:15" hidden="1">
      <c r="A975" s="2" t="s">
        <v>42</v>
      </c>
      <c r="B975" s="2">
        <v>416</v>
      </c>
      <c r="C975" s="2">
        <v>3</v>
      </c>
      <c r="D975" s="2" t="s">
        <v>33</v>
      </c>
      <c r="E975" s="2">
        <v>4420</v>
      </c>
      <c r="F975" s="2">
        <v>4.7779999999999996</v>
      </c>
      <c r="G975" s="2">
        <v>213.86099999999999</v>
      </c>
      <c r="H975" s="2">
        <v>19.651877133105799</v>
      </c>
      <c r="I975" s="2"/>
      <c r="J975" s="2">
        <v>27.329875000000001</v>
      </c>
      <c r="K975" s="2"/>
    </row>
    <row r="976" spans="1:15" hidden="1">
      <c r="A976" s="2" t="s">
        <v>42</v>
      </c>
      <c r="B976" s="2">
        <v>416</v>
      </c>
      <c r="C976" s="2">
        <v>4</v>
      </c>
      <c r="D976" s="2" t="s">
        <v>33</v>
      </c>
      <c r="E976" s="2">
        <v>4680</v>
      </c>
      <c r="F976" s="2"/>
      <c r="G976" s="2"/>
      <c r="H976" s="2">
        <v>19.609677419354799</v>
      </c>
      <c r="I976" s="2"/>
      <c r="J976" s="2">
        <v>0</v>
      </c>
      <c r="K976" s="2"/>
    </row>
    <row r="977" spans="1:11" hidden="1">
      <c r="A977" s="2" t="s">
        <v>42</v>
      </c>
      <c r="B977" s="2">
        <v>625</v>
      </c>
      <c r="C977" s="2">
        <v>1</v>
      </c>
      <c r="D977" s="2" t="s">
        <v>33</v>
      </c>
      <c r="E977" s="2">
        <v>4778</v>
      </c>
      <c r="F977" s="2">
        <v>0.29599999999999999</v>
      </c>
      <c r="G977" s="2">
        <v>97.694999999999993</v>
      </c>
      <c r="H977" s="2">
        <v>19.575949367088601</v>
      </c>
      <c r="I977" s="2"/>
      <c r="J977" s="2">
        <v>12.248875</v>
      </c>
      <c r="K977" s="2"/>
    </row>
    <row r="978" spans="1:11" hidden="1">
      <c r="A978" s="2" t="s">
        <v>42</v>
      </c>
      <c r="B978" s="2">
        <v>625</v>
      </c>
      <c r="C978" s="2">
        <v>2</v>
      </c>
      <c r="D978" s="2" t="s">
        <v>33</v>
      </c>
      <c r="E978" s="2">
        <v>3040</v>
      </c>
      <c r="F978" s="2">
        <v>2.4260000000000002</v>
      </c>
      <c r="G978" s="2">
        <v>188.994</v>
      </c>
      <c r="H978" s="2">
        <v>19.681592039801</v>
      </c>
      <c r="I978" s="2"/>
      <c r="J978" s="2">
        <v>23.927499999999998</v>
      </c>
      <c r="K978" s="2"/>
    </row>
    <row r="979" spans="1:11" hidden="1">
      <c r="A979" s="2" t="s">
        <v>42</v>
      </c>
      <c r="B979" s="2">
        <v>625</v>
      </c>
      <c r="C979" s="2">
        <v>3</v>
      </c>
      <c r="D979" s="2" t="s">
        <v>33</v>
      </c>
      <c r="E979" s="2">
        <v>3174</v>
      </c>
      <c r="F979" s="2"/>
      <c r="G979" s="2"/>
      <c r="H979" s="2">
        <v>19.856459330143501</v>
      </c>
      <c r="I979" s="2"/>
      <c r="J979" s="2">
        <v>0</v>
      </c>
      <c r="K979" s="2"/>
    </row>
    <row r="980" spans="1:11" hidden="1">
      <c r="A980" s="2" t="s">
        <v>42</v>
      </c>
      <c r="B980" s="2">
        <v>625</v>
      </c>
      <c r="C980" s="2">
        <v>4</v>
      </c>
      <c r="D980" s="2" t="s">
        <v>33</v>
      </c>
      <c r="E980" s="2">
        <v>3341</v>
      </c>
      <c r="F980" s="2">
        <v>6.9459999999999997</v>
      </c>
      <c r="G980" s="2">
        <v>242.654</v>
      </c>
      <c r="H980" s="2">
        <v>19.8778280542986</v>
      </c>
      <c r="I980" s="2"/>
      <c r="J980" s="2">
        <v>31.2</v>
      </c>
      <c r="K980" s="2"/>
    </row>
    <row r="981" spans="1:11" hidden="1">
      <c r="A981" s="2" t="s">
        <v>42</v>
      </c>
      <c r="B981" s="2">
        <v>833</v>
      </c>
      <c r="C981" s="2">
        <v>1</v>
      </c>
      <c r="D981" s="2" t="s">
        <v>33</v>
      </c>
      <c r="E981" s="2">
        <v>3377</v>
      </c>
      <c r="F981" s="2">
        <v>0.34599999999999997</v>
      </c>
      <c r="G981" s="2">
        <v>98.590999999999994</v>
      </c>
      <c r="H981" s="2">
        <v>19.616071428571399</v>
      </c>
      <c r="I981" s="2"/>
      <c r="J981" s="2">
        <v>12.367125</v>
      </c>
      <c r="K981" s="2"/>
    </row>
    <row r="982" spans="1:11" hidden="1">
      <c r="A982" s="2" t="s">
        <v>42</v>
      </c>
      <c r="B982" s="2">
        <v>833</v>
      </c>
      <c r="C982" s="2">
        <v>2</v>
      </c>
      <c r="D982" s="2" t="s">
        <v>33</v>
      </c>
      <c r="E982" s="2">
        <v>2155</v>
      </c>
      <c r="F982" s="2">
        <v>1.9450000000000001</v>
      </c>
      <c r="G982" s="2">
        <v>192.47300000000001</v>
      </c>
      <c r="H982" s="2">
        <v>20.028169014084501</v>
      </c>
      <c r="I982" s="2"/>
      <c r="J982" s="2">
        <v>24.302250000000001</v>
      </c>
      <c r="K982" s="2"/>
    </row>
    <row r="983" spans="1:11" hidden="1">
      <c r="A983" s="2" t="s">
        <v>42</v>
      </c>
      <c r="B983" s="2">
        <v>833</v>
      </c>
      <c r="C983" s="2">
        <v>3</v>
      </c>
      <c r="D983" s="2" t="s">
        <v>33</v>
      </c>
      <c r="E983" s="2">
        <v>2258</v>
      </c>
      <c r="F983" s="2">
        <v>4.1289999999999996</v>
      </c>
      <c r="G983" s="2">
        <v>225.446</v>
      </c>
      <c r="H983" s="2">
        <v>20.141891891891898</v>
      </c>
      <c r="I983" s="2"/>
      <c r="J983" s="2">
        <v>28.696874999999999</v>
      </c>
      <c r="K983" s="2"/>
    </row>
    <row r="984" spans="1:11" hidden="1">
      <c r="A984" s="2" t="s">
        <v>42</v>
      </c>
      <c r="B984" s="2">
        <v>833</v>
      </c>
      <c r="C984" s="2">
        <v>4</v>
      </c>
      <c r="D984" s="2" t="s">
        <v>33</v>
      </c>
      <c r="E984" s="2">
        <v>2394</v>
      </c>
      <c r="F984" s="2">
        <v>7</v>
      </c>
      <c r="G984" s="2">
        <v>256.26299999999998</v>
      </c>
      <c r="H984" s="2">
        <v>20.158227848101301</v>
      </c>
      <c r="I984" s="2"/>
      <c r="J984" s="2">
        <v>32.907874999999997</v>
      </c>
      <c r="K984" s="2"/>
    </row>
    <row r="985" spans="1:11" hidden="1">
      <c r="A985" s="2" t="s">
        <v>42</v>
      </c>
      <c r="B985" s="2">
        <v>1041</v>
      </c>
      <c r="C985" s="2">
        <v>1</v>
      </c>
      <c r="D985" s="2" t="s">
        <v>33</v>
      </c>
      <c r="E985" s="2">
        <v>2606</v>
      </c>
      <c r="F985" s="2">
        <v>8.5999999999999993E-2</v>
      </c>
      <c r="G985" s="2">
        <v>99.162000000000006</v>
      </c>
      <c r="H985" s="2">
        <v>19.8323699421965</v>
      </c>
      <c r="I985" s="2"/>
      <c r="J985" s="2">
        <v>12.406000000000001</v>
      </c>
      <c r="K985" s="2"/>
    </row>
    <row r="986" spans="1:11" hidden="1">
      <c r="A986" s="2" t="s">
        <v>42</v>
      </c>
      <c r="B986" s="2">
        <v>1041</v>
      </c>
      <c r="C986" s="2">
        <v>2</v>
      </c>
      <c r="D986" s="2" t="s">
        <v>33</v>
      </c>
      <c r="E986" s="2">
        <v>1660</v>
      </c>
      <c r="F986" s="2"/>
      <c r="G986" s="2"/>
      <c r="H986" s="2">
        <v>20.174311926605501</v>
      </c>
      <c r="I986" s="2"/>
      <c r="J986" s="2">
        <v>0</v>
      </c>
      <c r="K986" s="2"/>
    </row>
    <row r="987" spans="1:11" hidden="1">
      <c r="A987" s="2" t="s">
        <v>42</v>
      </c>
      <c r="B987" s="2">
        <v>1041</v>
      </c>
      <c r="C987" s="2">
        <v>3</v>
      </c>
      <c r="D987" s="2" t="s">
        <v>33</v>
      </c>
      <c r="E987" s="2">
        <v>1732</v>
      </c>
      <c r="F987" s="2">
        <v>3.9449999999999998</v>
      </c>
      <c r="G987" s="2">
        <v>226.917</v>
      </c>
      <c r="H987" s="2">
        <v>20.362831858407102</v>
      </c>
      <c r="I987" s="2"/>
      <c r="J987" s="2">
        <v>28.857749999999999</v>
      </c>
      <c r="K987" s="2"/>
    </row>
    <row r="988" spans="1:11" hidden="1">
      <c r="A988" s="2" t="s">
        <v>42</v>
      </c>
      <c r="B988" s="2">
        <v>1041</v>
      </c>
      <c r="C988" s="2">
        <v>4</v>
      </c>
      <c r="D988" s="2" t="s">
        <v>33</v>
      </c>
      <c r="E988" s="2">
        <v>1827</v>
      </c>
      <c r="F988" s="2">
        <v>6.5</v>
      </c>
      <c r="G988" s="2">
        <v>260.22699999999998</v>
      </c>
      <c r="H988" s="2">
        <v>20.446280991735499</v>
      </c>
      <c r="I988" s="2"/>
      <c r="J988" s="2">
        <v>33.340874999999997</v>
      </c>
      <c r="K988" s="2"/>
    </row>
    <row r="989" spans="1:11" hidden="1">
      <c r="A989" s="2" t="s">
        <v>42</v>
      </c>
      <c r="B989" s="2">
        <v>1250</v>
      </c>
      <c r="C989" s="2">
        <v>1</v>
      </c>
      <c r="D989" s="2" t="s">
        <v>33</v>
      </c>
      <c r="E989" s="2">
        <v>2013</v>
      </c>
      <c r="F989" s="2">
        <v>6.2E-2</v>
      </c>
      <c r="G989" s="2">
        <v>99.382999999999996</v>
      </c>
      <c r="H989" s="2">
        <v>19.828358208955201</v>
      </c>
      <c r="I989" s="2"/>
      <c r="J989" s="2">
        <v>12.430624999999999</v>
      </c>
      <c r="K989" s="2"/>
    </row>
    <row r="990" spans="1:11" hidden="1">
      <c r="A990" s="2" t="s">
        <v>42</v>
      </c>
      <c r="B990" s="2">
        <v>1250</v>
      </c>
      <c r="C990" s="2">
        <v>2</v>
      </c>
      <c r="D990" s="2" t="s">
        <v>33</v>
      </c>
      <c r="E990" s="2">
        <v>1287</v>
      </c>
      <c r="F990" s="2">
        <v>1.915</v>
      </c>
      <c r="G990" s="2">
        <v>195.24</v>
      </c>
      <c r="H990" s="2">
        <v>20.647058823529399</v>
      </c>
      <c r="I990" s="2"/>
      <c r="J990" s="2">
        <v>24.644375</v>
      </c>
      <c r="K990" s="2"/>
    </row>
    <row r="991" spans="1:11" hidden="1">
      <c r="A991" s="2" t="s">
        <v>42</v>
      </c>
      <c r="B991" s="2">
        <v>1250</v>
      </c>
      <c r="C991" s="2">
        <v>3</v>
      </c>
      <c r="D991" s="2" t="s">
        <v>33</v>
      </c>
      <c r="E991" s="2">
        <v>1331</v>
      </c>
      <c r="F991" s="2">
        <v>4.0289999999999999</v>
      </c>
      <c r="G991" s="2">
        <v>231.13</v>
      </c>
      <c r="H991" s="2">
        <v>20.806818181818201</v>
      </c>
      <c r="I991" s="2"/>
      <c r="J991" s="2">
        <v>29.394874999999999</v>
      </c>
      <c r="K991" s="2"/>
    </row>
    <row r="992" spans="1:11" hidden="1">
      <c r="A992" s="2" t="s">
        <v>42</v>
      </c>
      <c r="B992" s="2">
        <v>1250</v>
      </c>
      <c r="C992" s="2">
        <v>4</v>
      </c>
      <c r="D992" s="2" t="s">
        <v>33</v>
      </c>
      <c r="E992" s="2">
        <v>1421</v>
      </c>
      <c r="F992" s="2">
        <v>6.8159999999999998</v>
      </c>
      <c r="G992" s="2">
        <v>264.53300000000002</v>
      </c>
      <c r="H992" s="2">
        <v>20.741935483871</v>
      </c>
      <c r="I992" s="2"/>
      <c r="J992" s="2">
        <v>33.918624999999999</v>
      </c>
      <c r="K992" s="2"/>
    </row>
    <row r="993" spans="1:11" hidden="1">
      <c r="A993" s="2" t="s">
        <v>42</v>
      </c>
      <c r="B993" s="2">
        <v>1458</v>
      </c>
      <c r="C993" s="2">
        <v>1</v>
      </c>
      <c r="D993" s="2" t="s">
        <v>33</v>
      </c>
      <c r="E993" s="2">
        <v>1628</v>
      </c>
      <c r="F993" s="2">
        <v>4.3999999999999997E-2</v>
      </c>
      <c r="G993" s="2">
        <v>99.546999999999997</v>
      </c>
      <c r="H993" s="2">
        <v>20.046296296296301</v>
      </c>
      <c r="I993" s="2"/>
      <c r="J993" s="2">
        <v>12.448874999999999</v>
      </c>
      <c r="K993" s="2"/>
    </row>
    <row r="994" spans="1:11" hidden="1">
      <c r="A994" s="2" t="s">
        <v>42</v>
      </c>
      <c r="B994" s="2">
        <v>1458</v>
      </c>
      <c r="C994" s="2">
        <v>2</v>
      </c>
      <c r="D994" s="2" t="s">
        <v>33</v>
      </c>
      <c r="E994" s="2">
        <v>1040</v>
      </c>
      <c r="F994" s="2">
        <v>1.742</v>
      </c>
      <c r="G994" s="2">
        <v>196.05600000000001</v>
      </c>
      <c r="H994" s="2">
        <v>20.768115942028999</v>
      </c>
      <c r="I994" s="2"/>
      <c r="J994" s="2">
        <v>24.72475</v>
      </c>
      <c r="K994" s="2"/>
    </row>
    <row r="995" spans="1:11" hidden="1">
      <c r="A995" s="2" t="s">
        <v>42</v>
      </c>
      <c r="B995" s="2">
        <v>1458</v>
      </c>
      <c r="C995" s="2">
        <v>3</v>
      </c>
      <c r="D995" s="2" t="s">
        <v>33</v>
      </c>
      <c r="E995" s="2">
        <v>1082</v>
      </c>
      <c r="F995" s="2">
        <v>4.0599999999999996</v>
      </c>
      <c r="G995" s="2">
        <v>232.876</v>
      </c>
      <c r="H995" s="2">
        <v>20.9305555555556</v>
      </c>
      <c r="I995" s="2"/>
      <c r="J995" s="2">
        <v>29.617000000000001</v>
      </c>
      <c r="K995" s="2"/>
    </row>
    <row r="996" spans="1:11" hidden="1">
      <c r="A996" s="2" t="s">
        <v>42</v>
      </c>
      <c r="B996" s="2">
        <v>1458</v>
      </c>
      <c r="C996" s="2">
        <v>4</v>
      </c>
      <c r="D996" s="2" t="s">
        <v>33</v>
      </c>
      <c r="E996" s="2">
        <v>1148</v>
      </c>
      <c r="F996" s="2">
        <v>6.3239999999999998</v>
      </c>
      <c r="G996" s="2">
        <v>268.84899999999999</v>
      </c>
      <c r="H996" s="2">
        <v>20.9868421052632</v>
      </c>
      <c r="I996" s="2"/>
      <c r="J996" s="2">
        <v>34.396625</v>
      </c>
      <c r="K996" s="2"/>
    </row>
    <row r="997" spans="1:11" hidden="1">
      <c r="A997" s="2" t="s">
        <v>42</v>
      </c>
      <c r="B997" s="2">
        <v>1666</v>
      </c>
      <c r="C997" s="2">
        <v>1</v>
      </c>
      <c r="D997" s="2" t="s">
        <v>33</v>
      </c>
      <c r="E997" s="2">
        <v>1339</v>
      </c>
      <c r="F997" s="2">
        <v>3.4000000000000002E-2</v>
      </c>
      <c r="G997" s="2">
        <v>99.658000000000001</v>
      </c>
      <c r="H997" s="2">
        <v>20.471910112359598</v>
      </c>
      <c r="I997" s="2"/>
      <c r="J997" s="2">
        <v>12.461499999999999</v>
      </c>
      <c r="K997" s="2"/>
    </row>
    <row r="998" spans="1:11" hidden="1">
      <c r="A998" s="2" t="s">
        <v>42</v>
      </c>
      <c r="B998" s="2">
        <v>1666</v>
      </c>
      <c r="C998" s="2">
        <v>2</v>
      </c>
      <c r="D998" s="2" t="s">
        <v>33</v>
      </c>
      <c r="E998" s="2">
        <v>857</v>
      </c>
      <c r="F998" s="2">
        <v>1.673</v>
      </c>
      <c r="G998" s="2">
        <v>196.63300000000001</v>
      </c>
      <c r="H998" s="2">
        <v>21.4385964912281</v>
      </c>
      <c r="I998" s="2"/>
      <c r="J998" s="2">
        <v>24.788250000000001</v>
      </c>
      <c r="K998" s="2"/>
    </row>
    <row r="999" spans="1:11" hidden="1">
      <c r="A999" s="2" t="s">
        <v>42</v>
      </c>
      <c r="B999" s="2">
        <v>1666</v>
      </c>
      <c r="C999" s="2">
        <v>3</v>
      </c>
      <c r="D999" s="2" t="s">
        <v>33</v>
      </c>
      <c r="E999" s="2">
        <v>889</v>
      </c>
      <c r="F999" s="2">
        <v>3.9980000000000002</v>
      </c>
      <c r="G999" s="2">
        <v>234.50399999999999</v>
      </c>
      <c r="H999" s="2">
        <v>21.406779661016898</v>
      </c>
      <c r="I999" s="2"/>
      <c r="J999" s="2">
        <v>29.812750000000001</v>
      </c>
      <c r="K999" s="2"/>
    </row>
    <row r="1000" spans="1:11" hidden="1">
      <c r="A1000" s="2" t="s">
        <v>42</v>
      </c>
      <c r="B1000" s="2">
        <v>1666</v>
      </c>
      <c r="C1000" s="2">
        <v>4</v>
      </c>
      <c r="D1000" s="2" t="s">
        <v>33</v>
      </c>
      <c r="E1000" s="2">
        <v>941</v>
      </c>
      <c r="F1000" s="2">
        <v>6.7539999999999996</v>
      </c>
      <c r="G1000" s="2">
        <v>270.25200000000001</v>
      </c>
      <c r="H1000" s="2">
        <v>21.4838709677419</v>
      </c>
      <c r="I1000" s="2"/>
      <c r="J1000" s="2">
        <v>34.625749999999996</v>
      </c>
      <c r="K1000" s="2"/>
    </row>
    <row r="1001" spans="1:11">
      <c r="A1001" s="2" t="s">
        <v>42</v>
      </c>
      <c r="B1001" s="2">
        <v>800</v>
      </c>
      <c r="C1001" s="2">
        <v>1</v>
      </c>
      <c r="D1001" s="2" t="s">
        <v>1056</v>
      </c>
      <c r="E1001" s="2">
        <v>200</v>
      </c>
      <c r="F1001" s="2">
        <v>1.6E-2</v>
      </c>
      <c r="G1001" s="2">
        <v>99.831000000000003</v>
      </c>
      <c r="H1001" s="2">
        <v>14.692307692307701</v>
      </c>
      <c r="I1001" s="2"/>
      <c r="J1001" s="2">
        <v>12.480874999999999</v>
      </c>
      <c r="K1001" s="2"/>
    </row>
    <row r="1002" spans="1:11">
      <c r="A1002" s="2" t="s">
        <v>42</v>
      </c>
      <c r="B1002" s="2">
        <v>800</v>
      </c>
      <c r="C1002" s="2">
        <v>2</v>
      </c>
      <c r="D1002" s="2" t="s">
        <v>1056</v>
      </c>
      <c r="E1002" s="2">
        <v>165</v>
      </c>
      <c r="F1002" s="2">
        <v>1.2549999999999999</v>
      </c>
      <c r="G1002" s="2">
        <v>198.393</v>
      </c>
      <c r="H1002" s="2">
        <v>16.363636363636399</v>
      </c>
      <c r="I1002" s="2"/>
      <c r="J1002" s="2">
        <v>24.956</v>
      </c>
      <c r="K1002" s="2"/>
    </row>
    <row r="1003" spans="1:11">
      <c r="A1003" s="2" t="s">
        <v>42</v>
      </c>
      <c r="B1003" s="2">
        <v>800</v>
      </c>
      <c r="C1003" s="2">
        <v>3</v>
      </c>
      <c r="D1003" s="2" t="s">
        <v>1056</v>
      </c>
      <c r="E1003" s="2">
        <v>150</v>
      </c>
      <c r="F1003" s="2">
        <v>2.6960000000000002</v>
      </c>
      <c r="G1003" s="2">
        <v>296.72899999999998</v>
      </c>
      <c r="H1003" s="2">
        <v>16.8</v>
      </c>
      <c r="I1003" s="2"/>
      <c r="J1003" s="2">
        <v>37.428125000000001</v>
      </c>
      <c r="K1003" s="2"/>
    </row>
    <row r="1004" spans="1:11">
      <c r="A1004" s="2" t="s">
        <v>42</v>
      </c>
      <c r="B1004" s="2">
        <v>800</v>
      </c>
      <c r="C1004" s="2">
        <v>4</v>
      </c>
      <c r="D1004" s="2" t="s">
        <v>1056</v>
      </c>
      <c r="E1004" s="2">
        <v>151</v>
      </c>
      <c r="F1004" s="2">
        <v>4.2220000000000004</v>
      </c>
      <c r="G1004" s="2">
        <v>394.88299999999998</v>
      </c>
      <c r="H1004" s="2">
        <v>16</v>
      </c>
      <c r="I1004" s="2"/>
      <c r="J1004" s="2">
        <v>49.888125000000002</v>
      </c>
      <c r="K1004" s="2"/>
    </row>
    <row r="1005" spans="1:11">
      <c r="A1005" s="2" t="s">
        <v>42</v>
      </c>
      <c r="B1005" s="2">
        <v>800</v>
      </c>
      <c r="C1005" s="2">
        <v>5</v>
      </c>
      <c r="D1005" s="2" t="s">
        <v>1056</v>
      </c>
      <c r="E1005" s="2">
        <v>173</v>
      </c>
      <c r="F1005" s="2">
        <v>6.9009999999999998</v>
      </c>
      <c r="G1005" s="2">
        <v>488.38499999999999</v>
      </c>
      <c r="H1005" s="2">
        <v>16.727272727272702</v>
      </c>
      <c r="I1005" s="2"/>
      <c r="J1005" s="2">
        <v>61.91075</v>
      </c>
      <c r="K1005" s="2"/>
    </row>
    <row r="1006" spans="1:11">
      <c r="A1006" s="2" t="s">
        <v>42</v>
      </c>
      <c r="B1006" s="2">
        <v>800</v>
      </c>
      <c r="C1006" s="2">
        <v>6</v>
      </c>
      <c r="D1006" s="2" t="s">
        <v>1056</v>
      </c>
      <c r="E1006" s="2">
        <v>185</v>
      </c>
      <c r="F1006" s="2"/>
      <c r="G1006" s="2"/>
      <c r="H1006" s="2">
        <v>18.5</v>
      </c>
      <c r="I1006" s="2"/>
      <c r="J1006" s="2">
        <v>0</v>
      </c>
      <c r="K1006" s="2"/>
    </row>
    <row r="1007" spans="1:11">
      <c r="A1007" s="2" t="s">
        <v>42</v>
      </c>
      <c r="B1007" s="2">
        <v>800</v>
      </c>
      <c r="C1007" s="2">
        <v>7</v>
      </c>
      <c r="D1007" s="2" t="s">
        <v>1056</v>
      </c>
      <c r="E1007" s="2">
        <v>198</v>
      </c>
      <c r="F1007" s="2">
        <v>0.91</v>
      </c>
      <c r="G1007" s="2">
        <v>73.498000000000005</v>
      </c>
      <c r="H1007" s="2">
        <v>17.153846153846199</v>
      </c>
      <c r="I1007" s="2"/>
      <c r="J1007" s="2">
        <v>9.3010000000000002</v>
      </c>
      <c r="K1007" s="2"/>
    </row>
    <row r="1008" spans="1:11">
      <c r="A1008" s="2" t="s">
        <v>42</v>
      </c>
      <c r="B1008" s="2">
        <v>800</v>
      </c>
      <c r="C1008" s="2">
        <v>8</v>
      </c>
      <c r="D1008" s="2" t="s">
        <v>1056</v>
      </c>
      <c r="E1008" s="2">
        <v>214</v>
      </c>
      <c r="F1008" s="2">
        <v>15.039</v>
      </c>
      <c r="G1008" s="2">
        <v>751.053</v>
      </c>
      <c r="H1008" s="2">
        <v>17.928571428571399</v>
      </c>
      <c r="I1008" s="2"/>
      <c r="J1008" s="2">
        <v>95.761499999999998</v>
      </c>
      <c r="K1008" s="2"/>
    </row>
    <row r="1009" spans="1:11">
      <c r="A1009" s="2" t="s">
        <v>42</v>
      </c>
      <c r="B1009" s="2">
        <v>900</v>
      </c>
      <c r="C1009" s="2">
        <v>1</v>
      </c>
      <c r="D1009" s="2" t="s">
        <v>1056</v>
      </c>
      <c r="E1009" s="2">
        <v>178</v>
      </c>
      <c r="F1009" s="2">
        <v>1.2E-2</v>
      </c>
      <c r="G1009" s="2">
        <v>99.828000000000003</v>
      </c>
      <c r="H1009" s="2">
        <v>15</v>
      </c>
      <c r="I1009" s="2"/>
      <c r="J1009" s="2">
        <v>12.48</v>
      </c>
      <c r="K1009" s="2"/>
    </row>
    <row r="1010" spans="1:11">
      <c r="A1010" s="2" t="s">
        <v>42</v>
      </c>
      <c r="B1010" s="2">
        <v>900</v>
      </c>
      <c r="C1010" s="2">
        <v>2</v>
      </c>
      <c r="D1010" s="2" t="s">
        <v>1056</v>
      </c>
      <c r="E1010" s="2">
        <v>147</v>
      </c>
      <c r="F1010" s="2">
        <v>1.274</v>
      </c>
      <c r="G1010" s="2">
        <v>198.37799999999999</v>
      </c>
      <c r="H1010" s="2">
        <v>15.7777777777778</v>
      </c>
      <c r="I1010" s="2"/>
      <c r="J1010" s="2">
        <v>24.956499999999998</v>
      </c>
      <c r="K1010" s="2"/>
    </row>
    <row r="1011" spans="1:11">
      <c r="A1011" s="2" t="s">
        <v>42</v>
      </c>
      <c r="B1011" s="2">
        <v>900</v>
      </c>
      <c r="C1011" s="2">
        <v>3</v>
      </c>
      <c r="D1011" s="2" t="s">
        <v>1056</v>
      </c>
      <c r="E1011" s="2">
        <v>133</v>
      </c>
      <c r="F1011" s="2">
        <v>2.698</v>
      </c>
      <c r="G1011" s="2">
        <v>296.714</v>
      </c>
      <c r="H1011" s="2">
        <v>16.375</v>
      </c>
      <c r="I1011" s="2"/>
      <c r="J1011" s="2">
        <v>37.426499999999997</v>
      </c>
      <c r="K1011" s="2"/>
    </row>
    <row r="1012" spans="1:11">
      <c r="A1012" s="2" t="s">
        <v>42</v>
      </c>
      <c r="B1012" s="2">
        <v>900</v>
      </c>
      <c r="C1012" s="2">
        <v>4</v>
      </c>
      <c r="D1012" s="2" t="s">
        <v>1056</v>
      </c>
      <c r="E1012" s="2">
        <v>131</v>
      </c>
      <c r="F1012" s="2">
        <v>4.3099999999999996</v>
      </c>
      <c r="G1012" s="2">
        <v>394.85700000000003</v>
      </c>
      <c r="H1012" s="2">
        <v>19.25</v>
      </c>
      <c r="I1012" s="2"/>
      <c r="J1012" s="2">
        <v>49.895874999999997</v>
      </c>
      <c r="K1012" s="2"/>
    </row>
    <row r="1013" spans="1:11">
      <c r="A1013" s="2" t="s">
        <v>42</v>
      </c>
      <c r="B1013" s="2">
        <v>900</v>
      </c>
      <c r="C1013" s="2">
        <v>5</v>
      </c>
      <c r="D1013" s="2" t="s">
        <v>1056</v>
      </c>
      <c r="E1013" s="2">
        <v>151</v>
      </c>
      <c r="F1013" s="2">
        <v>7.1459999999999999</v>
      </c>
      <c r="G1013" s="2">
        <v>488.64699999999999</v>
      </c>
      <c r="H1013" s="2">
        <v>18.3</v>
      </c>
      <c r="I1013" s="2"/>
      <c r="J1013" s="2">
        <v>61.974125000000001</v>
      </c>
      <c r="K1013" s="2"/>
    </row>
    <row r="1014" spans="1:11">
      <c r="A1014" s="2" t="s">
        <v>42</v>
      </c>
      <c r="B1014" s="2">
        <v>900</v>
      </c>
      <c r="C1014" s="2">
        <v>6</v>
      </c>
      <c r="D1014" s="2" t="s">
        <v>1056</v>
      </c>
      <c r="E1014" s="2">
        <v>164</v>
      </c>
      <c r="F1014" s="2">
        <v>9.2089999999999996</v>
      </c>
      <c r="G1014" s="2">
        <v>582.923</v>
      </c>
      <c r="H1014" s="2">
        <v>18.2222222222222</v>
      </c>
      <c r="I1014" s="2"/>
      <c r="J1014" s="2">
        <v>74.016499999999994</v>
      </c>
      <c r="K1014" s="2"/>
    </row>
    <row r="1015" spans="1:11">
      <c r="A1015" s="2" t="s">
        <v>42</v>
      </c>
      <c r="B1015" s="2">
        <v>900</v>
      </c>
      <c r="C1015" s="2">
        <v>7</v>
      </c>
      <c r="D1015" s="2" t="s">
        <v>1056</v>
      </c>
      <c r="E1015" s="2">
        <v>176</v>
      </c>
      <c r="F1015" s="2">
        <v>11.808999999999999</v>
      </c>
      <c r="G1015" s="2">
        <v>671.87099999999998</v>
      </c>
      <c r="H1015" s="2">
        <v>19.100000000000001</v>
      </c>
      <c r="I1015" s="2"/>
      <c r="J1015" s="2">
        <v>85.46</v>
      </c>
      <c r="K1015" s="2"/>
    </row>
    <row r="1016" spans="1:11">
      <c r="A1016" s="2" t="s">
        <v>42</v>
      </c>
      <c r="B1016" s="2">
        <v>900</v>
      </c>
      <c r="C1016" s="2">
        <v>8</v>
      </c>
      <c r="D1016" s="2" t="s">
        <v>1056</v>
      </c>
      <c r="E1016" s="2">
        <v>190</v>
      </c>
      <c r="F1016" s="2">
        <v>14.522</v>
      </c>
      <c r="G1016" s="2">
        <v>755.67399999999998</v>
      </c>
      <c r="H1016" s="2">
        <v>18.5</v>
      </c>
      <c r="I1016" s="2"/>
      <c r="J1016" s="2">
        <v>96.274500000000003</v>
      </c>
      <c r="K1016" s="2"/>
    </row>
    <row r="1017" spans="1:11">
      <c r="A1017" s="2" t="s">
        <v>42</v>
      </c>
      <c r="B1017" s="2">
        <v>1000</v>
      </c>
      <c r="C1017" s="2">
        <v>1</v>
      </c>
      <c r="D1017" s="2" t="s">
        <v>1056</v>
      </c>
      <c r="E1017" s="2">
        <v>160</v>
      </c>
      <c r="F1017" s="2">
        <v>1.4E-2</v>
      </c>
      <c r="G1017" s="2">
        <v>99.834000000000003</v>
      </c>
      <c r="H1017" s="2">
        <v>14.2222222222222</v>
      </c>
      <c r="I1017" s="2"/>
      <c r="J1017" s="2">
        <v>12.481</v>
      </c>
      <c r="K1017" s="2"/>
    </row>
    <row r="1018" spans="1:11">
      <c r="A1018" s="2" t="s">
        <v>42</v>
      </c>
      <c r="B1018" s="2">
        <v>1000</v>
      </c>
      <c r="C1018" s="2">
        <v>2</v>
      </c>
      <c r="D1018" s="2" t="s">
        <v>1056</v>
      </c>
      <c r="E1018" s="2">
        <v>132</v>
      </c>
      <c r="F1018" s="2">
        <v>1.23</v>
      </c>
      <c r="G1018" s="2">
        <v>198.42099999999999</v>
      </c>
      <c r="H1018" s="2">
        <v>16</v>
      </c>
      <c r="I1018" s="2"/>
      <c r="J1018" s="2">
        <v>24.956375000000001</v>
      </c>
      <c r="K1018" s="2"/>
    </row>
    <row r="1019" spans="1:11">
      <c r="A1019" s="2" t="s">
        <v>42</v>
      </c>
      <c r="B1019" s="2">
        <v>1000</v>
      </c>
      <c r="C1019" s="2">
        <v>3</v>
      </c>
      <c r="D1019" s="2" t="s">
        <v>1056</v>
      </c>
      <c r="E1019" s="2">
        <v>120</v>
      </c>
      <c r="F1019" s="2">
        <v>2.694</v>
      </c>
      <c r="G1019" s="2">
        <v>296.73899999999998</v>
      </c>
      <c r="H1019" s="2">
        <v>17.125</v>
      </c>
      <c r="I1019" s="2"/>
      <c r="J1019" s="2">
        <v>37.429124999999999</v>
      </c>
      <c r="K1019" s="2"/>
    </row>
    <row r="1020" spans="1:11">
      <c r="A1020" s="2" t="s">
        <v>42</v>
      </c>
      <c r="B1020" s="2">
        <v>1000</v>
      </c>
      <c r="C1020" s="2">
        <v>4</v>
      </c>
      <c r="D1020" s="2" t="s">
        <v>1056</v>
      </c>
      <c r="E1020" s="2">
        <v>117</v>
      </c>
      <c r="F1020" s="2">
        <v>4.0279999999999996</v>
      </c>
      <c r="G1020" s="2">
        <v>395.11099999999999</v>
      </c>
      <c r="H1020" s="2">
        <v>19.2</v>
      </c>
      <c r="I1020" s="2"/>
      <c r="J1020" s="2">
        <v>49.892375000000001</v>
      </c>
      <c r="K1020" s="2"/>
    </row>
    <row r="1021" spans="1:11">
      <c r="A1021" s="2" t="s">
        <v>42</v>
      </c>
      <c r="B1021" s="2">
        <v>1000</v>
      </c>
      <c r="C1021" s="2">
        <v>5</v>
      </c>
      <c r="D1021" s="2" t="s">
        <v>1056</v>
      </c>
      <c r="E1021" s="2">
        <v>137</v>
      </c>
      <c r="F1021" s="2">
        <v>6.7220000000000004</v>
      </c>
      <c r="G1021" s="2">
        <v>489.12099999999998</v>
      </c>
      <c r="H1021" s="2">
        <v>20.1111111111111</v>
      </c>
      <c r="I1021" s="2"/>
      <c r="J1021" s="2">
        <v>61.980375000000002</v>
      </c>
      <c r="K1021" s="2"/>
    </row>
    <row r="1022" spans="1:11">
      <c r="A1022" s="2" t="s">
        <v>42</v>
      </c>
      <c r="B1022" s="2">
        <v>1000</v>
      </c>
      <c r="C1022" s="2">
        <v>6</v>
      </c>
      <c r="D1022" s="2" t="s">
        <v>1056</v>
      </c>
      <c r="E1022" s="2">
        <v>147</v>
      </c>
      <c r="F1022" s="2">
        <v>10.029999999999999</v>
      </c>
      <c r="G1022" s="2">
        <v>582.81399999999996</v>
      </c>
      <c r="H1022" s="2">
        <v>17.5555555555556</v>
      </c>
      <c r="I1022" s="2"/>
      <c r="J1022" s="2">
        <v>74.105500000000006</v>
      </c>
      <c r="K1022" s="2"/>
    </row>
    <row r="1023" spans="1:11">
      <c r="A1023" s="2" t="s">
        <v>42</v>
      </c>
      <c r="B1023" s="2">
        <v>1000</v>
      </c>
      <c r="C1023" s="2">
        <v>7</v>
      </c>
      <c r="D1023" s="2" t="s">
        <v>1056</v>
      </c>
      <c r="E1023" s="2">
        <v>156</v>
      </c>
      <c r="F1023" s="2">
        <v>13.105</v>
      </c>
      <c r="G1023" s="2">
        <v>673.76</v>
      </c>
      <c r="H1023" s="2">
        <v>18.5</v>
      </c>
      <c r="I1023" s="2"/>
      <c r="J1023" s="2">
        <v>85.858125000000001</v>
      </c>
      <c r="K1023" s="2"/>
    </row>
    <row r="1024" spans="1:11">
      <c r="A1024" s="2" t="s">
        <v>42</v>
      </c>
      <c r="B1024" s="2">
        <v>1000</v>
      </c>
      <c r="C1024" s="2">
        <v>8</v>
      </c>
      <c r="D1024" s="2" t="s">
        <v>1056</v>
      </c>
      <c r="E1024" s="2">
        <v>170</v>
      </c>
      <c r="F1024" s="2">
        <v>16.699000000000002</v>
      </c>
      <c r="G1024" s="2">
        <v>753.995</v>
      </c>
      <c r="H1024" s="2">
        <v>20.727272727272702</v>
      </c>
      <c r="I1024" s="2"/>
      <c r="J1024" s="2">
        <v>96.336749999999995</v>
      </c>
      <c r="K1024" s="2"/>
    </row>
    <row r="1025" spans="1:11">
      <c r="A1025" s="2" t="s">
        <v>42</v>
      </c>
      <c r="B1025" s="2">
        <v>1100</v>
      </c>
      <c r="C1025" s="2">
        <v>1</v>
      </c>
      <c r="D1025" s="2" t="s">
        <v>1056</v>
      </c>
      <c r="E1025" s="2">
        <v>146</v>
      </c>
      <c r="F1025" s="2">
        <v>7.0000000000000001E-3</v>
      </c>
      <c r="G1025" s="2">
        <v>99.83</v>
      </c>
      <c r="H1025" s="2">
        <v>14.8888888888889</v>
      </c>
      <c r="I1025" s="2"/>
      <c r="J1025" s="2">
        <v>12.479625</v>
      </c>
      <c r="K1025" s="2"/>
    </row>
    <row r="1026" spans="1:11">
      <c r="A1026" s="2" t="s">
        <v>42</v>
      </c>
      <c r="B1026" s="2">
        <v>1100</v>
      </c>
      <c r="C1026" s="2">
        <v>2</v>
      </c>
      <c r="D1026" s="2" t="s">
        <v>1056</v>
      </c>
      <c r="E1026" s="2">
        <v>120</v>
      </c>
      <c r="F1026" s="2">
        <v>1.41</v>
      </c>
      <c r="G1026" s="2">
        <v>198.239</v>
      </c>
      <c r="H1026" s="2">
        <v>16.375</v>
      </c>
      <c r="I1026" s="2"/>
      <c r="J1026" s="2">
        <v>24.956125</v>
      </c>
      <c r="K1026" s="2"/>
    </row>
    <row r="1027" spans="1:11">
      <c r="A1027" s="2" t="s">
        <v>42</v>
      </c>
      <c r="B1027" s="2">
        <v>1100</v>
      </c>
      <c r="C1027" s="2">
        <v>3</v>
      </c>
      <c r="D1027" s="2" t="s">
        <v>1056</v>
      </c>
      <c r="E1027" s="2">
        <v>109</v>
      </c>
      <c r="F1027" s="2">
        <v>2.5150000000000001</v>
      </c>
      <c r="G1027" s="2">
        <v>296.90800000000002</v>
      </c>
      <c r="H1027" s="2">
        <v>17.571428571428601</v>
      </c>
      <c r="I1027" s="2"/>
      <c r="J1027" s="2">
        <v>37.427875</v>
      </c>
      <c r="K1027" s="2"/>
    </row>
    <row r="1028" spans="1:11">
      <c r="A1028" s="2" t="s">
        <v>42</v>
      </c>
      <c r="B1028" s="2">
        <v>1100</v>
      </c>
      <c r="C1028" s="2">
        <v>4</v>
      </c>
      <c r="D1028" s="2" t="s">
        <v>1056</v>
      </c>
      <c r="E1028" s="2">
        <v>108</v>
      </c>
      <c r="F1028" s="2">
        <v>4.1210000000000004</v>
      </c>
      <c r="G1028" s="2">
        <v>395.036</v>
      </c>
      <c r="H1028" s="2">
        <v>20.1428571428571</v>
      </c>
      <c r="I1028" s="2"/>
      <c r="J1028" s="2">
        <v>49.894624999999998</v>
      </c>
      <c r="K1028" s="2"/>
    </row>
    <row r="1029" spans="1:11">
      <c r="A1029" s="2" t="s">
        <v>42</v>
      </c>
      <c r="B1029" s="2">
        <v>1100</v>
      </c>
      <c r="C1029" s="2">
        <v>5</v>
      </c>
      <c r="D1029" s="2" t="s">
        <v>1056</v>
      </c>
      <c r="E1029" s="2">
        <v>125</v>
      </c>
      <c r="F1029" s="2">
        <v>6.843</v>
      </c>
      <c r="G1029" s="2">
        <v>489.43299999999999</v>
      </c>
      <c r="H1029" s="2">
        <v>20.5</v>
      </c>
      <c r="I1029" s="2"/>
      <c r="J1029" s="2">
        <v>62.034500000000001</v>
      </c>
      <c r="K1029" s="2"/>
    </row>
    <row r="1030" spans="1:11">
      <c r="A1030" s="2" t="s">
        <v>42</v>
      </c>
      <c r="B1030" s="2">
        <v>1100</v>
      </c>
      <c r="C1030" s="2">
        <v>6</v>
      </c>
      <c r="D1030" s="2" t="s">
        <v>1056</v>
      </c>
      <c r="E1030" s="2">
        <v>134</v>
      </c>
      <c r="F1030" s="2">
        <v>9.9320000000000004</v>
      </c>
      <c r="G1030" s="2">
        <v>581.84699999999998</v>
      </c>
      <c r="H1030" s="2">
        <v>20.75</v>
      </c>
      <c r="I1030" s="2"/>
      <c r="J1030" s="2">
        <v>73.972375</v>
      </c>
      <c r="K1030" s="2"/>
    </row>
    <row r="1031" spans="1:11">
      <c r="A1031" s="2" t="s">
        <v>42</v>
      </c>
      <c r="B1031" s="2">
        <v>1100</v>
      </c>
      <c r="C1031" s="2">
        <v>7</v>
      </c>
      <c r="D1031" s="2" t="s">
        <v>1056</v>
      </c>
      <c r="E1031" s="2">
        <v>140</v>
      </c>
      <c r="F1031" s="2">
        <v>12.363</v>
      </c>
      <c r="G1031" s="2">
        <v>676.12</v>
      </c>
      <c r="H1031" s="2">
        <v>20.6666666666667</v>
      </c>
      <c r="I1031" s="2"/>
      <c r="J1031" s="2">
        <v>86.060374999999993</v>
      </c>
      <c r="K1031" s="2"/>
    </row>
    <row r="1032" spans="1:11">
      <c r="A1032" s="2" t="s">
        <v>42</v>
      </c>
      <c r="B1032" s="2">
        <v>1100</v>
      </c>
      <c r="C1032" s="2">
        <v>8</v>
      </c>
      <c r="D1032" s="2" t="s">
        <v>1056</v>
      </c>
      <c r="E1032" s="2">
        <v>157</v>
      </c>
      <c r="F1032" s="2">
        <v>15.888999999999999</v>
      </c>
      <c r="G1032" s="2">
        <v>749.97199999999998</v>
      </c>
      <c r="H1032" s="2">
        <v>20</v>
      </c>
      <c r="I1032" s="2"/>
      <c r="J1032" s="2">
        <v>95.732624999999999</v>
      </c>
      <c r="K1032" s="2"/>
    </row>
    <row r="1033" spans="1:11">
      <c r="A1033" s="2" t="s">
        <v>42</v>
      </c>
      <c r="B1033" s="2">
        <v>1200</v>
      </c>
      <c r="C1033" s="2">
        <v>1</v>
      </c>
      <c r="D1033" s="2" t="s">
        <v>1056</v>
      </c>
      <c r="E1033" s="2">
        <v>134</v>
      </c>
      <c r="F1033" s="2">
        <v>1.6E-2</v>
      </c>
      <c r="G1033" s="2">
        <v>99.834000000000003</v>
      </c>
      <c r="H1033" s="2">
        <v>16.25</v>
      </c>
      <c r="I1033" s="2"/>
      <c r="J1033" s="2">
        <v>12.481249999999999</v>
      </c>
      <c r="K1033" s="2"/>
    </row>
    <row r="1034" spans="1:11">
      <c r="A1034" s="2" t="s">
        <v>42</v>
      </c>
      <c r="B1034" s="2">
        <v>1200</v>
      </c>
      <c r="C1034" s="2">
        <v>2</v>
      </c>
      <c r="D1034" s="2" t="s">
        <v>1056</v>
      </c>
      <c r="E1034" s="2">
        <v>110</v>
      </c>
      <c r="F1034" s="2">
        <v>1.091</v>
      </c>
      <c r="G1034" s="2">
        <v>198.56800000000001</v>
      </c>
      <c r="H1034" s="2">
        <v>16.428571428571399</v>
      </c>
      <c r="I1034" s="2"/>
      <c r="J1034" s="2">
        <v>24.957374999999999</v>
      </c>
      <c r="K1034" s="2"/>
    </row>
    <row r="1035" spans="1:11">
      <c r="A1035" s="2" t="s">
        <v>42</v>
      </c>
      <c r="B1035" s="2">
        <v>1200</v>
      </c>
      <c r="C1035" s="2">
        <v>3</v>
      </c>
      <c r="D1035" s="2" t="s">
        <v>1056</v>
      </c>
      <c r="E1035" s="2">
        <v>100</v>
      </c>
      <c r="F1035" s="2">
        <v>2.7440000000000002</v>
      </c>
      <c r="G1035" s="2">
        <v>296.70800000000003</v>
      </c>
      <c r="H1035" s="2">
        <v>16.5</v>
      </c>
      <c r="I1035" s="2"/>
      <c r="J1035" s="2">
        <v>37.4315</v>
      </c>
      <c r="K1035" s="2"/>
    </row>
    <row r="1036" spans="1:11">
      <c r="A1036" s="2" t="s">
        <v>42</v>
      </c>
      <c r="B1036" s="2">
        <v>1200</v>
      </c>
      <c r="C1036" s="2">
        <v>4</v>
      </c>
      <c r="D1036" s="2" t="s">
        <v>1056</v>
      </c>
      <c r="E1036" s="2">
        <v>97</v>
      </c>
      <c r="F1036" s="2">
        <v>4.173</v>
      </c>
      <c r="G1036" s="2">
        <v>395.06099999999998</v>
      </c>
      <c r="H1036" s="2">
        <v>18.8333333333333</v>
      </c>
      <c r="I1036" s="2"/>
      <c r="J1036" s="2">
        <v>49.904249999999998</v>
      </c>
      <c r="K1036" s="2"/>
    </row>
    <row r="1037" spans="1:11">
      <c r="A1037" s="2" t="s">
        <v>42</v>
      </c>
      <c r="B1037" s="2">
        <v>1200</v>
      </c>
      <c r="C1037" s="2">
        <v>5</v>
      </c>
      <c r="D1037" s="2" t="s">
        <v>1056</v>
      </c>
      <c r="E1037" s="2">
        <v>112</v>
      </c>
      <c r="F1037" s="2">
        <v>7.1719999999999997</v>
      </c>
      <c r="G1037" s="2">
        <v>490.29399999999998</v>
      </c>
      <c r="H1037" s="2">
        <v>21.571428571428601</v>
      </c>
      <c r="I1037" s="2"/>
      <c r="J1037" s="2">
        <v>62.183250000000001</v>
      </c>
      <c r="K1037" s="2"/>
    </row>
    <row r="1038" spans="1:11">
      <c r="A1038" s="2" t="s">
        <v>42</v>
      </c>
      <c r="B1038" s="2">
        <v>1200</v>
      </c>
      <c r="C1038" s="2">
        <v>6</v>
      </c>
      <c r="D1038" s="2" t="s">
        <v>1056</v>
      </c>
      <c r="E1038" s="2">
        <v>124</v>
      </c>
      <c r="F1038" s="2">
        <v>9.3680000000000003</v>
      </c>
      <c r="G1038" s="2">
        <v>583.90700000000004</v>
      </c>
      <c r="H1038" s="2">
        <v>24</v>
      </c>
      <c r="I1038" s="2"/>
      <c r="J1038" s="2">
        <v>74.159374999999997</v>
      </c>
      <c r="K1038" s="2"/>
    </row>
    <row r="1039" spans="1:11">
      <c r="A1039" s="2" t="s">
        <v>42</v>
      </c>
      <c r="B1039" s="2">
        <v>1200</v>
      </c>
      <c r="C1039" s="2">
        <v>7</v>
      </c>
      <c r="D1039" s="2" t="s">
        <v>1056</v>
      </c>
      <c r="E1039" s="2">
        <v>127</v>
      </c>
      <c r="F1039" s="2">
        <v>11.316000000000001</v>
      </c>
      <c r="G1039" s="2">
        <v>664.40599999999995</v>
      </c>
      <c r="H1039" s="2">
        <v>23.625</v>
      </c>
      <c r="I1039" s="2"/>
      <c r="J1039" s="2">
        <v>84.465249999999997</v>
      </c>
      <c r="K1039" s="2"/>
    </row>
    <row r="1040" spans="1:11">
      <c r="A1040" s="2" t="s">
        <v>42</v>
      </c>
      <c r="B1040" s="2">
        <v>1200</v>
      </c>
      <c r="C1040" s="2">
        <v>8</v>
      </c>
      <c r="D1040" s="2" t="s">
        <v>1056</v>
      </c>
      <c r="E1040" s="2">
        <v>141</v>
      </c>
      <c r="F1040" s="2">
        <v>14.541</v>
      </c>
      <c r="G1040" s="2">
        <v>755.43799999999999</v>
      </c>
      <c r="H1040" s="2">
        <v>23.7777777777778</v>
      </c>
      <c r="I1040" s="2"/>
      <c r="J1040" s="2">
        <v>96.247375000000005</v>
      </c>
      <c r="K1040" s="2"/>
    </row>
    <row r="1041" spans="1:11">
      <c r="A1041" s="2" t="s">
        <v>42</v>
      </c>
      <c r="B1041" s="2">
        <v>1300</v>
      </c>
      <c r="C1041" s="2">
        <v>1</v>
      </c>
      <c r="D1041" s="2" t="s">
        <v>1056</v>
      </c>
      <c r="E1041" s="2">
        <v>123</v>
      </c>
      <c r="F1041" s="2">
        <v>8.9999999999999993E-3</v>
      </c>
      <c r="G1041" s="2">
        <v>99.820999999999998</v>
      </c>
      <c r="H1041" s="2">
        <v>16</v>
      </c>
      <c r="I1041" s="2"/>
      <c r="J1041" s="2">
        <v>12.47875</v>
      </c>
      <c r="K1041" s="2"/>
    </row>
    <row r="1042" spans="1:11">
      <c r="A1042" s="2" t="s">
        <v>42</v>
      </c>
      <c r="B1042" s="2">
        <v>1300</v>
      </c>
      <c r="C1042" s="2">
        <v>2</v>
      </c>
      <c r="D1042" s="2" t="s">
        <v>1056</v>
      </c>
      <c r="E1042" s="2">
        <v>102</v>
      </c>
      <c r="F1042" s="2">
        <v>1.3560000000000001</v>
      </c>
      <c r="G1042" s="2">
        <v>198.27799999999999</v>
      </c>
      <c r="H1042" s="2">
        <v>15.8333333333333</v>
      </c>
      <c r="I1042" s="2"/>
      <c r="J1042" s="2">
        <v>24.954249999999998</v>
      </c>
      <c r="K1042" s="2"/>
    </row>
    <row r="1043" spans="1:11">
      <c r="A1043" s="2" t="s">
        <v>42</v>
      </c>
      <c r="B1043" s="2">
        <v>1300</v>
      </c>
      <c r="C1043" s="2">
        <v>3</v>
      </c>
      <c r="D1043" s="2" t="s">
        <v>1056</v>
      </c>
      <c r="E1043" s="2">
        <v>92</v>
      </c>
      <c r="F1043" s="2">
        <v>2.4809999999999999</v>
      </c>
      <c r="G1043" s="2">
        <v>296.976</v>
      </c>
      <c r="H1043" s="2">
        <v>16.8333333333333</v>
      </c>
      <c r="I1043" s="2"/>
      <c r="J1043" s="2">
        <v>37.432124999999999</v>
      </c>
      <c r="K1043" s="2"/>
    </row>
    <row r="1044" spans="1:11">
      <c r="A1044" s="2" t="s">
        <v>42</v>
      </c>
      <c r="B1044" s="2">
        <v>1300</v>
      </c>
      <c r="C1044" s="2">
        <v>4</v>
      </c>
      <c r="D1044" s="2" t="s">
        <v>1056</v>
      </c>
      <c r="E1044" s="2">
        <v>92</v>
      </c>
      <c r="F1044" s="2">
        <v>3.9630000000000001</v>
      </c>
      <c r="G1044" s="2">
        <v>395.22899999999998</v>
      </c>
      <c r="H1044" s="2">
        <v>22.6666666666667</v>
      </c>
      <c r="I1044" s="2"/>
      <c r="J1044" s="2">
        <v>49.899000000000001</v>
      </c>
      <c r="K1044" s="2"/>
    </row>
    <row r="1045" spans="1:11">
      <c r="A1045" s="2" t="s">
        <v>42</v>
      </c>
      <c r="B1045" s="2">
        <v>1300</v>
      </c>
      <c r="C1045" s="2">
        <v>5</v>
      </c>
      <c r="D1045" s="2" t="s">
        <v>1056</v>
      </c>
      <c r="E1045" s="2">
        <v>106</v>
      </c>
      <c r="F1045" s="2">
        <v>6.5250000000000004</v>
      </c>
      <c r="G1045" s="2">
        <v>490.25700000000001</v>
      </c>
      <c r="H1045" s="2">
        <v>23.428571428571399</v>
      </c>
      <c r="I1045" s="2"/>
      <c r="J1045" s="2">
        <v>62.097749999999998</v>
      </c>
      <c r="K1045" s="2"/>
    </row>
    <row r="1046" spans="1:11">
      <c r="A1046" s="2" t="s">
        <v>42</v>
      </c>
      <c r="B1046" s="2">
        <v>1300</v>
      </c>
      <c r="C1046" s="2">
        <v>6</v>
      </c>
      <c r="D1046" s="2" t="s">
        <v>1056</v>
      </c>
      <c r="E1046" s="2">
        <v>114</v>
      </c>
      <c r="F1046" s="2">
        <v>9.1820000000000004</v>
      </c>
      <c r="G1046" s="2">
        <v>585.31500000000005</v>
      </c>
      <c r="H1046" s="2">
        <v>20.8571428571429</v>
      </c>
      <c r="I1046" s="2"/>
      <c r="J1046" s="2">
        <v>74.312124999999995</v>
      </c>
      <c r="K1046" s="2"/>
    </row>
    <row r="1047" spans="1:11">
      <c r="A1047" s="2" t="s">
        <v>42</v>
      </c>
      <c r="B1047" s="2">
        <v>1300</v>
      </c>
      <c r="C1047" s="2">
        <v>7</v>
      </c>
      <c r="D1047" s="2" t="s">
        <v>1056</v>
      </c>
      <c r="E1047" s="2">
        <v>120</v>
      </c>
      <c r="F1047" s="2">
        <v>11.981</v>
      </c>
      <c r="G1047" s="2">
        <v>680.74599999999998</v>
      </c>
      <c r="H1047" s="2">
        <v>21.375</v>
      </c>
      <c r="I1047" s="2"/>
      <c r="J1047" s="2">
        <v>86.590874999999997</v>
      </c>
      <c r="K1047" s="2"/>
    </row>
    <row r="1048" spans="1:11">
      <c r="A1048" s="2" t="s">
        <v>42</v>
      </c>
      <c r="B1048" s="2">
        <v>1300</v>
      </c>
      <c r="C1048" s="2">
        <v>8</v>
      </c>
      <c r="D1048" s="2" t="s">
        <v>1056</v>
      </c>
      <c r="E1048" s="2">
        <v>130</v>
      </c>
      <c r="F1048" s="2">
        <v>14.496</v>
      </c>
      <c r="G1048" s="2">
        <v>756.48599999999999</v>
      </c>
      <c r="H1048" s="2">
        <v>22.5</v>
      </c>
      <c r="I1048" s="2"/>
      <c r="J1048" s="2">
        <v>96.372749999999996</v>
      </c>
      <c r="K1048" s="2"/>
    </row>
    <row r="1049" spans="1:11">
      <c r="A1049" s="2" t="s">
        <v>42</v>
      </c>
      <c r="B1049" s="2">
        <v>1400</v>
      </c>
      <c r="C1049" s="2">
        <v>1</v>
      </c>
      <c r="D1049" s="2" t="s">
        <v>1056</v>
      </c>
      <c r="E1049" s="2">
        <v>115</v>
      </c>
      <c r="F1049" s="2">
        <v>0.01</v>
      </c>
      <c r="G1049" s="2">
        <v>99.828000000000003</v>
      </c>
      <c r="H1049" s="2">
        <v>16</v>
      </c>
      <c r="I1049" s="2"/>
      <c r="J1049" s="2">
        <v>12.479749999999999</v>
      </c>
      <c r="K1049" s="2"/>
    </row>
    <row r="1050" spans="1:11">
      <c r="A1050" s="2" t="s">
        <v>42</v>
      </c>
      <c r="B1050" s="2">
        <v>1400</v>
      </c>
      <c r="C1050" s="2">
        <v>2</v>
      </c>
      <c r="D1050" s="2" t="s">
        <v>1056</v>
      </c>
      <c r="E1050" s="2">
        <v>94</v>
      </c>
      <c r="F1050" s="2">
        <v>1.3</v>
      </c>
      <c r="G1050" s="2">
        <v>198.34299999999999</v>
      </c>
      <c r="H1050" s="2">
        <v>18.3333333333333</v>
      </c>
      <c r="I1050" s="2"/>
      <c r="J1050" s="2">
        <v>24.955375</v>
      </c>
      <c r="K1050" s="2"/>
    </row>
    <row r="1051" spans="1:11">
      <c r="A1051" s="2" t="s">
        <v>42</v>
      </c>
      <c r="B1051" s="2">
        <v>1400</v>
      </c>
      <c r="C1051" s="2">
        <v>3</v>
      </c>
      <c r="D1051" s="2" t="s">
        <v>1056</v>
      </c>
      <c r="E1051" s="2">
        <v>86</v>
      </c>
      <c r="F1051" s="2">
        <v>2.597</v>
      </c>
      <c r="G1051" s="2">
        <v>296.86399999999998</v>
      </c>
      <c r="H1051" s="2">
        <v>18.399999999999999</v>
      </c>
      <c r="I1051" s="2"/>
      <c r="J1051" s="2">
        <v>37.432625000000002</v>
      </c>
      <c r="K1051" s="2"/>
    </row>
    <row r="1052" spans="1:11">
      <c r="A1052" s="2" t="s">
        <v>42</v>
      </c>
      <c r="B1052" s="2">
        <v>1400</v>
      </c>
      <c r="C1052" s="2">
        <v>4</v>
      </c>
      <c r="D1052" s="2" t="s">
        <v>1056</v>
      </c>
      <c r="E1052" s="2">
        <v>83</v>
      </c>
      <c r="F1052" s="2">
        <v>3.806</v>
      </c>
      <c r="G1052" s="2">
        <v>395.36200000000002</v>
      </c>
      <c r="H1052" s="2">
        <v>21.2</v>
      </c>
      <c r="I1052" s="2"/>
      <c r="J1052" s="2">
        <v>49.896000000000001</v>
      </c>
      <c r="K1052" s="2"/>
    </row>
    <row r="1053" spans="1:11">
      <c r="A1053" s="2" t="s">
        <v>42</v>
      </c>
      <c r="B1053" s="2">
        <v>1400</v>
      </c>
      <c r="C1053" s="2">
        <v>5</v>
      </c>
      <c r="D1053" s="2" t="s">
        <v>1056</v>
      </c>
      <c r="E1053" s="2">
        <v>98</v>
      </c>
      <c r="F1053" s="2">
        <v>6.7779999999999996</v>
      </c>
      <c r="G1053" s="2">
        <v>490.36900000000003</v>
      </c>
      <c r="H1053" s="2">
        <v>23.5</v>
      </c>
      <c r="I1053" s="2"/>
      <c r="J1053" s="2">
        <v>62.143374999999999</v>
      </c>
      <c r="K1053" s="2"/>
    </row>
    <row r="1054" spans="1:11">
      <c r="A1054" s="2" t="s">
        <v>42</v>
      </c>
      <c r="B1054" s="2">
        <v>1400</v>
      </c>
      <c r="C1054" s="2">
        <v>6</v>
      </c>
      <c r="D1054" s="2" t="s">
        <v>1056</v>
      </c>
      <c r="E1054" s="2">
        <v>106</v>
      </c>
      <c r="F1054" s="2">
        <v>9.1210000000000004</v>
      </c>
      <c r="G1054" s="2">
        <v>585.44299999999998</v>
      </c>
      <c r="H1054" s="2">
        <v>24</v>
      </c>
      <c r="I1054" s="2"/>
      <c r="J1054" s="2">
        <v>74.320499999999996</v>
      </c>
      <c r="K1054" s="2"/>
    </row>
    <row r="1055" spans="1:11">
      <c r="A1055" s="2" t="s">
        <v>42</v>
      </c>
      <c r="B1055" s="2">
        <v>1400</v>
      </c>
      <c r="C1055" s="2">
        <v>7</v>
      </c>
      <c r="D1055" s="2" t="s">
        <v>1056</v>
      </c>
      <c r="E1055" s="2">
        <v>112</v>
      </c>
      <c r="F1055" s="2">
        <v>11.333</v>
      </c>
      <c r="G1055" s="2">
        <v>678.60699999999997</v>
      </c>
      <c r="H1055" s="2">
        <v>22.1428571428571</v>
      </c>
      <c r="I1055" s="2"/>
      <c r="J1055" s="2">
        <v>86.242500000000007</v>
      </c>
      <c r="K1055" s="2"/>
    </row>
    <row r="1056" spans="1:11">
      <c r="A1056" s="2" t="s">
        <v>42</v>
      </c>
      <c r="B1056" s="2">
        <v>1400</v>
      </c>
      <c r="C1056" s="2">
        <v>8</v>
      </c>
      <c r="D1056" s="2" t="s">
        <v>1056</v>
      </c>
      <c r="E1056" s="2">
        <v>121</v>
      </c>
      <c r="F1056" s="2">
        <v>13.555999999999999</v>
      </c>
      <c r="G1056" s="2">
        <v>762.149</v>
      </c>
      <c r="H1056" s="2">
        <v>25.75</v>
      </c>
      <c r="I1056" s="2"/>
      <c r="J1056" s="2">
        <v>96.963125000000005</v>
      </c>
      <c r="K1056" s="2"/>
    </row>
    <row r="1057" spans="1:11">
      <c r="A1057" s="2" t="s">
        <v>42</v>
      </c>
      <c r="B1057" s="2">
        <v>1500</v>
      </c>
      <c r="C1057" s="2">
        <v>1</v>
      </c>
      <c r="D1057" s="2" t="s">
        <v>1056</v>
      </c>
      <c r="E1057" s="2">
        <v>107</v>
      </c>
      <c r="F1057" s="2">
        <v>0</v>
      </c>
      <c r="G1057" s="2">
        <v>99.834000000000003</v>
      </c>
      <c r="H1057" s="2">
        <v>16.285714285714299</v>
      </c>
      <c r="I1057" s="2"/>
      <c r="J1057" s="2">
        <v>12.47925</v>
      </c>
      <c r="K1057" s="2"/>
    </row>
    <row r="1058" spans="1:11">
      <c r="A1058" s="2" t="s">
        <v>42</v>
      </c>
      <c r="B1058" s="2">
        <v>1500</v>
      </c>
      <c r="C1058" s="2">
        <v>2</v>
      </c>
      <c r="D1058" s="2" t="s">
        <v>1056</v>
      </c>
      <c r="E1058" s="2">
        <v>88</v>
      </c>
      <c r="F1058" s="2">
        <v>1.0620000000000001</v>
      </c>
      <c r="G1058" s="2">
        <v>198.58</v>
      </c>
      <c r="H1058" s="2">
        <v>18.399999999999999</v>
      </c>
      <c r="I1058" s="2"/>
      <c r="J1058" s="2">
        <v>24.955249999999999</v>
      </c>
      <c r="K1058" s="2"/>
    </row>
    <row r="1059" spans="1:11">
      <c r="A1059" s="2" t="s">
        <v>42</v>
      </c>
      <c r="B1059" s="2">
        <v>1500</v>
      </c>
      <c r="C1059" s="2">
        <v>3</v>
      </c>
      <c r="D1059" s="2" t="s">
        <v>1056</v>
      </c>
      <c r="E1059" s="2">
        <v>80</v>
      </c>
      <c r="F1059" s="2">
        <v>2.3650000000000002</v>
      </c>
      <c r="G1059" s="2">
        <v>297.04899999999998</v>
      </c>
      <c r="H1059" s="2">
        <v>18.8</v>
      </c>
      <c r="I1059" s="2"/>
      <c r="J1059" s="2">
        <v>37.426749999999998</v>
      </c>
      <c r="K1059" s="2"/>
    </row>
    <row r="1060" spans="1:11">
      <c r="A1060" s="2" t="s">
        <v>42</v>
      </c>
      <c r="B1060" s="2">
        <v>1500</v>
      </c>
      <c r="C1060" s="2">
        <v>4</v>
      </c>
      <c r="D1060" s="2" t="s">
        <v>1056</v>
      </c>
      <c r="E1060" s="2">
        <v>78</v>
      </c>
      <c r="F1060" s="2">
        <v>4.0789999999999997</v>
      </c>
      <c r="G1060" s="2">
        <v>395.17599999999999</v>
      </c>
      <c r="H1060" s="2">
        <v>25.6</v>
      </c>
      <c r="I1060" s="2"/>
      <c r="J1060" s="2">
        <v>49.906874999999999</v>
      </c>
      <c r="K1060" s="2"/>
    </row>
    <row r="1061" spans="1:11">
      <c r="A1061" s="2" t="s">
        <v>42</v>
      </c>
      <c r="B1061" s="2">
        <v>1500</v>
      </c>
      <c r="C1061" s="2">
        <v>5</v>
      </c>
      <c r="D1061" s="2" t="s">
        <v>1056</v>
      </c>
      <c r="E1061" s="2">
        <v>92</v>
      </c>
      <c r="F1061" s="2">
        <v>6.7039999999999997</v>
      </c>
      <c r="G1061" s="2">
        <v>490.48500000000001</v>
      </c>
      <c r="H1061" s="2">
        <v>21.3333333333333</v>
      </c>
      <c r="I1061" s="2"/>
      <c r="J1061" s="2">
        <v>62.148625000000003</v>
      </c>
      <c r="K1061" s="2"/>
    </row>
    <row r="1062" spans="1:11">
      <c r="A1062" s="2" t="s">
        <v>42</v>
      </c>
      <c r="B1062" s="2">
        <v>1500</v>
      </c>
      <c r="C1062" s="2">
        <v>6</v>
      </c>
      <c r="D1062" s="2" t="s">
        <v>1056</v>
      </c>
      <c r="E1062" s="2">
        <v>99</v>
      </c>
      <c r="F1062" s="2">
        <v>9.3330000000000002</v>
      </c>
      <c r="G1062" s="2">
        <v>585.56799999999998</v>
      </c>
      <c r="H1062" s="2">
        <v>21.3333333333333</v>
      </c>
      <c r="I1062" s="2"/>
      <c r="J1062" s="2">
        <v>74.362624999999994</v>
      </c>
      <c r="K1062" s="2"/>
    </row>
    <row r="1063" spans="1:11">
      <c r="A1063" s="2" t="s">
        <v>42</v>
      </c>
      <c r="B1063" s="2">
        <v>1500</v>
      </c>
      <c r="C1063" s="2">
        <v>7</v>
      </c>
      <c r="D1063" s="2" t="s">
        <v>1056</v>
      </c>
      <c r="E1063" s="2">
        <v>105</v>
      </c>
      <c r="F1063" s="2">
        <v>12.101000000000001</v>
      </c>
      <c r="G1063" s="2">
        <v>676.29499999999996</v>
      </c>
      <c r="H1063" s="2">
        <v>25.285714285714299</v>
      </c>
      <c r="I1063" s="2"/>
      <c r="J1063" s="2">
        <v>86.049499999999995</v>
      </c>
      <c r="K1063" s="2"/>
    </row>
    <row r="1064" spans="1:11">
      <c r="A1064" s="2" t="s">
        <v>42</v>
      </c>
      <c r="B1064" s="2">
        <v>1500</v>
      </c>
      <c r="C1064" s="2">
        <v>8</v>
      </c>
      <c r="D1064" s="2" t="s">
        <v>1056</v>
      </c>
      <c r="E1064" s="2">
        <v>114</v>
      </c>
      <c r="F1064" s="2">
        <v>14.962999999999999</v>
      </c>
      <c r="G1064" s="2">
        <v>759.25</v>
      </c>
      <c r="H1064" s="2">
        <v>25.714285714285701</v>
      </c>
      <c r="I1064" s="2"/>
      <c r="J1064" s="2">
        <v>96.776624999999996</v>
      </c>
      <c r="K1064" s="2"/>
    </row>
    <row r="1065" spans="1:11">
      <c r="A1065" s="2" t="s">
        <v>42</v>
      </c>
      <c r="B1065" s="2">
        <v>1600</v>
      </c>
      <c r="C1065" s="2">
        <v>1</v>
      </c>
      <c r="D1065" s="2" t="s">
        <v>1056</v>
      </c>
      <c r="E1065" s="2">
        <v>100</v>
      </c>
      <c r="F1065" s="2">
        <v>1.0999999999999999E-2</v>
      </c>
      <c r="G1065" s="2">
        <v>99.822999999999993</v>
      </c>
      <c r="H1065" s="2">
        <v>18.5</v>
      </c>
      <c r="I1065" s="2"/>
      <c r="J1065" s="2">
        <v>12.47925</v>
      </c>
      <c r="K1065" s="2"/>
    </row>
    <row r="1066" spans="1:11">
      <c r="A1066" s="2" t="s">
        <v>42</v>
      </c>
      <c r="B1066" s="2">
        <v>1600</v>
      </c>
      <c r="C1066" s="2">
        <v>2</v>
      </c>
      <c r="D1066" s="2" t="s">
        <v>1056</v>
      </c>
      <c r="E1066" s="2">
        <v>83</v>
      </c>
      <c r="F1066" s="2">
        <v>1.139</v>
      </c>
      <c r="G1066" s="2">
        <v>198.51300000000001</v>
      </c>
      <c r="H1066" s="2">
        <v>17</v>
      </c>
      <c r="I1066" s="2"/>
      <c r="J1066" s="2">
        <v>24.956499999999998</v>
      </c>
      <c r="K1066" s="2"/>
    </row>
    <row r="1067" spans="1:11">
      <c r="A1067" s="2" t="s">
        <v>42</v>
      </c>
      <c r="B1067" s="2">
        <v>1600</v>
      </c>
      <c r="C1067" s="2">
        <v>3</v>
      </c>
      <c r="D1067" s="2" t="s">
        <v>1056</v>
      </c>
      <c r="E1067" s="2">
        <v>75</v>
      </c>
      <c r="F1067" s="2">
        <v>2.4289999999999998</v>
      </c>
      <c r="G1067" s="2">
        <v>297.04599999999999</v>
      </c>
      <c r="H1067" s="2">
        <v>19</v>
      </c>
      <c r="I1067" s="2"/>
      <c r="J1067" s="2">
        <v>37.434375000000003</v>
      </c>
      <c r="K1067" s="2"/>
    </row>
    <row r="1068" spans="1:11">
      <c r="A1068" s="2" t="s">
        <v>42</v>
      </c>
      <c r="B1068" s="2">
        <v>1600</v>
      </c>
      <c r="C1068" s="2">
        <v>4</v>
      </c>
      <c r="D1068" s="2" t="s">
        <v>1056</v>
      </c>
      <c r="E1068" s="2">
        <v>73</v>
      </c>
      <c r="F1068" s="2">
        <v>4.016</v>
      </c>
      <c r="G1068" s="2">
        <v>395.24</v>
      </c>
      <c r="H1068" s="2">
        <v>29.5</v>
      </c>
      <c r="I1068" s="2"/>
      <c r="J1068" s="2">
        <v>49.906999999999996</v>
      </c>
      <c r="K1068" s="2"/>
    </row>
    <row r="1069" spans="1:11">
      <c r="A1069" s="2" t="s">
        <v>42</v>
      </c>
      <c r="B1069" s="2">
        <v>1600</v>
      </c>
      <c r="C1069" s="2">
        <v>5</v>
      </c>
      <c r="D1069" s="2" t="s">
        <v>1056</v>
      </c>
      <c r="E1069" s="2">
        <v>84</v>
      </c>
      <c r="F1069" s="2">
        <v>7.0279999999999996</v>
      </c>
      <c r="G1069" s="2">
        <v>490.25900000000001</v>
      </c>
      <c r="H1069" s="2">
        <v>27</v>
      </c>
      <c r="I1069" s="2"/>
      <c r="J1069" s="2">
        <v>62.160874999999997</v>
      </c>
      <c r="K1069" s="2"/>
    </row>
    <row r="1070" spans="1:11">
      <c r="A1070" s="2" t="s">
        <v>42</v>
      </c>
      <c r="B1070" s="2">
        <v>1600</v>
      </c>
      <c r="C1070" s="2">
        <v>6</v>
      </c>
      <c r="D1070" s="2" t="s">
        <v>1056</v>
      </c>
      <c r="E1070" s="2">
        <v>92</v>
      </c>
      <c r="F1070" s="2">
        <v>9.5679999999999996</v>
      </c>
      <c r="G1070" s="2">
        <v>585.45600000000002</v>
      </c>
      <c r="H1070" s="2">
        <v>28.8333333333333</v>
      </c>
      <c r="I1070" s="2"/>
      <c r="J1070" s="2">
        <v>74.378</v>
      </c>
      <c r="K1070" s="2"/>
    </row>
    <row r="1071" spans="1:11">
      <c r="A1071" s="2" t="s">
        <v>42</v>
      </c>
      <c r="B1071" s="2">
        <v>1600</v>
      </c>
      <c r="C1071" s="2">
        <v>7</v>
      </c>
      <c r="D1071" s="2" t="s">
        <v>1056</v>
      </c>
      <c r="E1071" s="2">
        <v>98</v>
      </c>
      <c r="F1071" s="2">
        <v>11.901</v>
      </c>
      <c r="G1071" s="2">
        <v>679.33399999999995</v>
      </c>
      <c r="H1071" s="2">
        <v>28.3333333333333</v>
      </c>
      <c r="I1071" s="2"/>
      <c r="J1071" s="2">
        <v>86.404375000000002</v>
      </c>
      <c r="K1071" s="2"/>
    </row>
    <row r="1072" spans="1:11">
      <c r="A1072" s="2" t="s">
        <v>42</v>
      </c>
      <c r="B1072" s="2">
        <v>1600</v>
      </c>
      <c r="C1072" s="2">
        <v>8</v>
      </c>
      <c r="D1072" s="2" t="s">
        <v>1056</v>
      </c>
      <c r="E1072" s="2">
        <v>107</v>
      </c>
      <c r="F1072" s="2">
        <v>14.722</v>
      </c>
      <c r="G1072" s="2">
        <v>759.72400000000005</v>
      </c>
      <c r="H1072" s="2">
        <v>27.714285714285701</v>
      </c>
      <c r="I1072" s="2"/>
      <c r="J1072" s="2">
        <v>96.805750000000003</v>
      </c>
      <c r="K1072" s="2"/>
    </row>
    <row r="1073" spans="1:11">
      <c r="A1073" s="2" t="s">
        <v>42</v>
      </c>
      <c r="B1073" s="2">
        <v>1700</v>
      </c>
      <c r="C1073" s="2">
        <v>1</v>
      </c>
      <c r="D1073" s="2" t="s">
        <v>1056</v>
      </c>
      <c r="E1073" s="2">
        <v>95</v>
      </c>
      <c r="F1073" s="2">
        <v>1.0999999999999999E-2</v>
      </c>
      <c r="G1073" s="2">
        <v>99.822000000000003</v>
      </c>
      <c r="H1073" s="2">
        <v>16.1666666666667</v>
      </c>
      <c r="I1073" s="2"/>
      <c r="J1073" s="2">
        <v>12.479125</v>
      </c>
      <c r="K1073" s="2"/>
    </row>
    <row r="1074" spans="1:11">
      <c r="A1074" s="2" t="s">
        <v>42</v>
      </c>
      <c r="B1074" s="2">
        <v>1700</v>
      </c>
      <c r="C1074" s="2">
        <v>2</v>
      </c>
      <c r="D1074" s="2" t="s">
        <v>1056</v>
      </c>
      <c r="E1074" s="2">
        <v>78</v>
      </c>
      <c r="F1074" s="2">
        <v>1.397</v>
      </c>
      <c r="G1074" s="2">
        <v>198.27</v>
      </c>
      <c r="H1074" s="2">
        <v>22.6</v>
      </c>
      <c r="I1074" s="2"/>
      <c r="J1074" s="2">
        <v>24.958375</v>
      </c>
      <c r="K1074" s="2"/>
    </row>
    <row r="1075" spans="1:11">
      <c r="A1075" s="2" t="s">
        <v>42</v>
      </c>
      <c r="B1075" s="2">
        <v>1700</v>
      </c>
      <c r="C1075" s="2">
        <v>3</v>
      </c>
      <c r="D1075" s="2" t="s">
        <v>1056</v>
      </c>
      <c r="E1075" s="2">
        <v>71</v>
      </c>
      <c r="F1075" s="2">
        <v>2.5870000000000002</v>
      </c>
      <c r="G1075" s="2">
        <v>296.85500000000002</v>
      </c>
      <c r="H1075" s="2">
        <v>19.5</v>
      </c>
      <c r="I1075" s="2"/>
      <c r="J1075" s="2">
        <v>37.430250000000001</v>
      </c>
      <c r="K1075" s="2"/>
    </row>
    <row r="1076" spans="1:11">
      <c r="A1076" s="2" t="s">
        <v>42</v>
      </c>
      <c r="B1076" s="2">
        <v>1700</v>
      </c>
      <c r="C1076" s="2">
        <v>4</v>
      </c>
      <c r="D1076" s="2" t="s">
        <v>1056</v>
      </c>
      <c r="E1076" s="2">
        <v>70</v>
      </c>
      <c r="F1076" s="2">
        <v>4.016</v>
      </c>
      <c r="G1076" s="2">
        <v>395.22300000000001</v>
      </c>
      <c r="H1076" s="2">
        <v>24.5</v>
      </c>
      <c r="I1076" s="2"/>
      <c r="J1076" s="2">
        <v>49.904874999999997</v>
      </c>
      <c r="K1076" s="2"/>
    </row>
    <row r="1077" spans="1:11">
      <c r="A1077" s="2" t="s">
        <v>42</v>
      </c>
      <c r="B1077" s="2">
        <v>1700</v>
      </c>
      <c r="C1077" s="2">
        <v>5</v>
      </c>
      <c r="D1077" s="2" t="s">
        <v>1056</v>
      </c>
      <c r="E1077" s="2">
        <v>82</v>
      </c>
      <c r="F1077" s="2">
        <v>6.5970000000000004</v>
      </c>
      <c r="G1077" s="2">
        <v>490.899</v>
      </c>
      <c r="H1077" s="2">
        <v>26.8</v>
      </c>
      <c r="I1077" s="2"/>
      <c r="J1077" s="2">
        <v>62.186999999999998</v>
      </c>
      <c r="K1077" s="2"/>
    </row>
    <row r="1078" spans="1:11">
      <c r="A1078" s="2" t="s">
        <v>42</v>
      </c>
      <c r="B1078" s="2">
        <v>1700</v>
      </c>
      <c r="C1078" s="2">
        <v>6</v>
      </c>
      <c r="D1078" s="2" t="s">
        <v>1056</v>
      </c>
      <c r="E1078" s="2">
        <v>87</v>
      </c>
      <c r="F1078" s="2">
        <v>9.2469999999999999</v>
      </c>
      <c r="G1078" s="2">
        <v>586.33500000000004</v>
      </c>
      <c r="H1078" s="2">
        <v>23</v>
      </c>
      <c r="I1078" s="2"/>
      <c r="J1078" s="2">
        <v>74.447749999999999</v>
      </c>
      <c r="K1078" s="2"/>
    </row>
    <row r="1079" spans="1:11">
      <c r="A1079" s="2" t="s">
        <v>42</v>
      </c>
      <c r="B1079" s="2">
        <v>1700</v>
      </c>
      <c r="C1079" s="2">
        <v>7</v>
      </c>
      <c r="D1079" s="2" t="s">
        <v>1056</v>
      </c>
      <c r="E1079" s="2">
        <v>91</v>
      </c>
      <c r="F1079" s="2">
        <v>12.122999999999999</v>
      </c>
      <c r="G1079" s="2">
        <v>680.59100000000001</v>
      </c>
      <c r="H1079" s="2">
        <v>28.5</v>
      </c>
      <c r="I1079" s="2"/>
      <c r="J1079" s="2">
        <v>86.589250000000007</v>
      </c>
      <c r="K1079" s="2"/>
    </row>
    <row r="1080" spans="1:11">
      <c r="A1080" s="2" t="s">
        <v>42</v>
      </c>
      <c r="B1080" s="2">
        <v>1700</v>
      </c>
      <c r="C1080" s="2">
        <v>8</v>
      </c>
      <c r="D1080" s="2" t="s">
        <v>1056</v>
      </c>
      <c r="E1080" s="2">
        <v>101</v>
      </c>
      <c r="F1080" s="2">
        <v>15.022</v>
      </c>
      <c r="G1080" s="2">
        <v>757.70100000000002</v>
      </c>
      <c r="H1080" s="2">
        <v>29.5</v>
      </c>
      <c r="I1080" s="2"/>
      <c r="J1080" s="2">
        <v>96.590374999999995</v>
      </c>
      <c r="K1080" s="2"/>
    </row>
    <row r="1081" spans="1:11">
      <c r="A1081" s="2" t="s">
        <v>42</v>
      </c>
      <c r="B1081" s="2">
        <v>1800</v>
      </c>
      <c r="C1081" s="2">
        <v>1</v>
      </c>
      <c r="D1081" s="2" t="s">
        <v>1056</v>
      </c>
      <c r="E1081" s="2">
        <v>89</v>
      </c>
      <c r="F1081" s="2">
        <v>0</v>
      </c>
      <c r="G1081" s="2">
        <v>99.832999999999998</v>
      </c>
      <c r="H1081" s="2">
        <v>19.8</v>
      </c>
      <c r="I1081" s="2"/>
      <c r="J1081" s="2">
        <v>12.479125</v>
      </c>
      <c r="K1081" s="2"/>
    </row>
    <row r="1082" spans="1:11">
      <c r="A1082" s="2" t="s">
        <v>42</v>
      </c>
      <c r="B1082" s="2">
        <v>1800</v>
      </c>
      <c r="C1082" s="2">
        <v>2</v>
      </c>
      <c r="D1082" s="2" t="s">
        <v>1056</v>
      </c>
      <c r="E1082" s="2">
        <v>74</v>
      </c>
      <c r="F1082" s="2">
        <v>1.111</v>
      </c>
      <c r="G1082" s="2">
        <v>198.55600000000001</v>
      </c>
      <c r="H1082" s="2">
        <v>15</v>
      </c>
      <c r="I1082" s="2"/>
      <c r="J1082" s="2">
        <v>24.958375</v>
      </c>
      <c r="K1082" s="2"/>
    </row>
    <row r="1083" spans="1:11">
      <c r="A1083" s="2" t="s">
        <v>42</v>
      </c>
      <c r="B1083" s="2">
        <v>1800</v>
      </c>
      <c r="C1083" s="2">
        <v>3</v>
      </c>
      <c r="D1083" s="2" t="s">
        <v>1056</v>
      </c>
      <c r="E1083" s="2">
        <v>67</v>
      </c>
      <c r="F1083" s="2">
        <v>2.6480000000000001</v>
      </c>
      <c r="G1083" s="2">
        <v>296.81200000000001</v>
      </c>
      <c r="H1083" s="2">
        <v>27</v>
      </c>
      <c r="I1083" s="2"/>
      <c r="J1083" s="2">
        <v>37.432499999999997</v>
      </c>
      <c r="K1083" s="2"/>
    </row>
    <row r="1084" spans="1:11">
      <c r="A1084" s="2" t="s">
        <v>42</v>
      </c>
      <c r="B1084" s="2">
        <v>1800</v>
      </c>
      <c r="C1084" s="2">
        <v>4</v>
      </c>
      <c r="D1084" s="2" t="s">
        <v>1056</v>
      </c>
      <c r="E1084" s="2">
        <v>65</v>
      </c>
      <c r="F1084" s="2">
        <v>4.1479999999999997</v>
      </c>
      <c r="G1084" s="2">
        <v>395.07600000000002</v>
      </c>
      <c r="H1084" s="2">
        <v>21</v>
      </c>
      <c r="I1084" s="2"/>
      <c r="J1084" s="2">
        <v>49.902999999999999</v>
      </c>
      <c r="K1084" s="2"/>
    </row>
    <row r="1085" spans="1:11">
      <c r="A1085" s="2" t="s">
        <v>42</v>
      </c>
      <c r="B1085" s="2">
        <v>1800</v>
      </c>
      <c r="C1085" s="2">
        <v>5</v>
      </c>
      <c r="D1085" s="2" t="s">
        <v>1056</v>
      </c>
      <c r="E1085" s="2">
        <v>77</v>
      </c>
      <c r="F1085" s="2">
        <v>6.5970000000000004</v>
      </c>
      <c r="G1085" s="2">
        <v>490.69</v>
      </c>
      <c r="H1085" s="2">
        <v>19.8</v>
      </c>
      <c r="I1085" s="2"/>
      <c r="J1085" s="2">
        <v>62.160874999999997</v>
      </c>
      <c r="K1085" s="2"/>
    </row>
    <row r="1086" spans="1:11">
      <c r="A1086" s="2" t="s">
        <v>42</v>
      </c>
      <c r="B1086" s="2">
        <v>1800</v>
      </c>
      <c r="C1086" s="2">
        <v>6</v>
      </c>
      <c r="D1086" s="2" t="s">
        <v>1056</v>
      </c>
      <c r="E1086" s="2">
        <v>82</v>
      </c>
      <c r="F1086" s="2">
        <v>9.3889999999999993</v>
      </c>
      <c r="G1086" s="2">
        <v>586.66200000000003</v>
      </c>
      <c r="H1086" s="2">
        <v>24.6</v>
      </c>
      <c r="I1086" s="2"/>
      <c r="J1086" s="2">
        <v>74.506375000000006</v>
      </c>
      <c r="K1086" s="2"/>
    </row>
    <row r="1087" spans="1:11">
      <c r="A1087" s="2" t="s">
        <v>42</v>
      </c>
      <c r="B1087" s="2">
        <v>1800</v>
      </c>
      <c r="C1087" s="2">
        <v>7</v>
      </c>
      <c r="D1087" s="2" t="s">
        <v>1056</v>
      </c>
      <c r="E1087" s="2">
        <v>87</v>
      </c>
      <c r="F1087" s="2">
        <v>12.025</v>
      </c>
      <c r="G1087" s="2">
        <v>679.29899999999998</v>
      </c>
      <c r="H1087" s="2">
        <v>22.4</v>
      </c>
      <c r="I1087" s="2"/>
      <c r="J1087" s="2">
        <v>86.415499999999994</v>
      </c>
      <c r="K1087" s="2"/>
    </row>
    <row r="1088" spans="1:11">
      <c r="A1088" s="2" t="s">
        <v>42</v>
      </c>
      <c r="B1088" s="2">
        <v>1800</v>
      </c>
      <c r="C1088" s="2">
        <v>8</v>
      </c>
      <c r="D1088" s="2" t="s">
        <v>1056</v>
      </c>
      <c r="E1088" s="2">
        <v>93</v>
      </c>
      <c r="F1088" s="2">
        <v>15.122999999999999</v>
      </c>
      <c r="G1088" s="2">
        <v>768.505</v>
      </c>
      <c r="H1088" s="2">
        <v>26.1666666666667</v>
      </c>
      <c r="I1088" s="2"/>
      <c r="J1088" s="2">
        <v>97.953500000000005</v>
      </c>
      <c r="K1088" s="2"/>
    </row>
    <row r="1089" spans="1:11">
      <c r="A1089" s="2" t="s">
        <v>42</v>
      </c>
      <c r="B1089" s="2">
        <v>1900</v>
      </c>
      <c r="C1089" s="2">
        <v>1</v>
      </c>
      <c r="D1089" s="2" t="s">
        <v>1056</v>
      </c>
      <c r="E1089" s="2">
        <v>85</v>
      </c>
      <c r="F1089" s="2">
        <v>0</v>
      </c>
      <c r="G1089" s="2">
        <v>99.832999999999998</v>
      </c>
      <c r="H1089" s="2">
        <v>20.2</v>
      </c>
      <c r="I1089" s="2"/>
      <c r="J1089" s="2">
        <v>12.479125</v>
      </c>
      <c r="K1089" s="2"/>
    </row>
    <row r="1090" spans="1:11">
      <c r="A1090" s="2" t="s">
        <v>42</v>
      </c>
      <c r="B1090" s="2">
        <v>1900</v>
      </c>
      <c r="C1090" s="2">
        <v>2</v>
      </c>
      <c r="D1090" s="2" t="s">
        <v>1056</v>
      </c>
      <c r="E1090" s="2">
        <v>70</v>
      </c>
      <c r="F1090" s="2">
        <v>1.111</v>
      </c>
      <c r="G1090" s="2">
        <v>198.554</v>
      </c>
      <c r="H1090" s="2">
        <v>21.5</v>
      </c>
      <c r="I1090" s="2"/>
      <c r="J1090" s="2">
        <v>24.958124999999999</v>
      </c>
      <c r="K1090" s="2"/>
    </row>
    <row r="1091" spans="1:11">
      <c r="A1091" s="2" t="s">
        <v>42</v>
      </c>
      <c r="B1091" s="2">
        <v>1900</v>
      </c>
      <c r="C1091" s="2">
        <v>3</v>
      </c>
      <c r="D1091" s="2" t="s">
        <v>1056</v>
      </c>
      <c r="E1091" s="2">
        <v>63</v>
      </c>
      <c r="F1091" s="2">
        <v>2.7040000000000002</v>
      </c>
      <c r="G1091" s="2">
        <v>296.79700000000003</v>
      </c>
      <c r="H1091" s="2">
        <v>28.25</v>
      </c>
      <c r="I1091" s="2"/>
      <c r="J1091" s="2">
        <v>37.437624999999997</v>
      </c>
      <c r="K1091" s="2"/>
    </row>
    <row r="1092" spans="1:11">
      <c r="A1092" s="2" t="s">
        <v>42</v>
      </c>
      <c r="B1092" s="2">
        <v>1900</v>
      </c>
      <c r="C1092" s="2">
        <v>4</v>
      </c>
      <c r="D1092" s="2" t="s">
        <v>1056</v>
      </c>
      <c r="E1092" s="2">
        <v>61</v>
      </c>
      <c r="F1092" s="2">
        <v>3.9329999999999998</v>
      </c>
      <c r="G1092" s="2">
        <v>395.26900000000001</v>
      </c>
      <c r="H1092" s="2">
        <v>39</v>
      </c>
      <c r="I1092" s="2"/>
      <c r="J1092" s="2">
        <v>49.90025</v>
      </c>
      <c r="K1092" s="2"/>
    </row>
    <row r="1093" spans="1:11">
      <c r="A1093" s="2" t="s">
        <v>42</v>
      </c>
      <c r="B1093" s="2">
        <v>1900</v>
      </c>
      <c r="C1093" s="2">
        <v>5</v>
      </c>
      <c r="D1093" s="2" t="s">
        <v>1056</v>
      </c>
      <c r="E1093" s="2">
        <v>71</v>
      </c>
      <c r="F1093" s="2">
        <v>6.8410000000000002</v>
      </c>
      <c r="G1093" s="2">
        <v>490.79399999999998</v>
      </c>
      <c r="H1093" s="2">
        <v>32.75</v>
      </c>
      <c r="I1093" s="2"/>
      <c r="J1093" s="2">
        <v>62.204374999999999</v>
      </c>
      <c r="K1093" s="2"/>
    </row>
    <row r="1094" spans="1:11">
      <c r="A1094" s="2" t="s">
        <v>42</v>
      </c>
      <c r="B1094" s="2">
        <v>1900</v>
      </c>
      <c r="C1094" s="2">
        <v>6</v>
      </c>
      <c r="D1094" s="2" t="s">
        <v>1056</v>
      </c>
      <c r="E1094" s="2">
        <v>78</v>
      </c>
      <c r="F1094" s="2">
        <v>9.3190000000000008</v>
      </c>
      <c r="G1094" s="2">
        <v>586.274</v>
      </c>
      <c r="H1094" s="2">
        <v>30.2</v>
      </c>
      <c r="I1094" s="2"/>
      <c r="J1094" s="2">
        <v>74.449124999999995</v>
      </c>
      <c r="K1094" s="2"/>
    </row>
    <row r="1095" spans="1:11">
      <c r="A1095" s="2" t="s">
        <v>42</v>
      </c>
      <c r="B1095" s="2">
        <v>1900</v>
      </c>
      <c r="C1095" s="2">
        <v>7</v>
      </c>
      <c r="D1095" s="2" t="s">
        <v>1056</v>
      </c>
      <c r="E1095" s="2">
        <v>84</v>
      </c>
      <c r="F1095" s="2">
        <v>12.055999999999999</v>
      </c>
      <c r="G1095" s="2">
        <v>679.12599999999998</v>
      </c>
      <c r="H1095" s="2">
        <v>26</v>
      </c>
      <c r="I1095" s="2"/>
      <c r="J1095" s="2">
        <v>86.397750000000002</v>
      </c>
      <c r="K1095" s="2"/>
    </row>
    <row r="1096" spans="1:11">
      <c r="A1096" s="2" t="s">
        <v>42</v>
      </c>
      <c r="B1096" s="2">
        <v>1900</v>
      </c>
      <c r="C1096" s="2">
        <v>8</v>
      </c>
      <c r="D1096" s="2" t="s">
        <v>1056</v>
      </c>
      <c r="E1096" s="2">
        <v>92</v>
      </c>
      <c r="F1096" s="2">
        <v>14.839</v>
      </c>
      <c r="G1096" s="2">
        <v>756.01099999999997</v>
      </c>
      <c r="H1096" s="2">
        <v>23.8333333333333</v>
      </c>
      <c r="I1096" s="2"/>
      <c r="J1096" s="2">
        <v>96.356250000000003</v>
      </c>
      <c r="K1096" s="2"/>
    </row>
    <row r="1097" spans="1:11">
      <c r="A1097" s="2" t="s">
        <v>42</v>
      </c>
      <c r="B1097" s="2">
        <v>2000</v>
      </c>
      <c r="C1097" s="2">
        <v>1</v>
      </c>
      <c r="D1097" s="2" t="s">
        <v>1056</v>
      </c>
      <c r="E1097" s="2">
        <v>81</v>
      </c>
      <c r="F1097" s="2">
        <v>1.4E-2</v>
      </c>
      <c r="G1097" s="2">
        <v>99.832999999999998</v>
      </c>
      <c r="H1097" s="2">
        <v>15.2</v>
      </c>
      <c r="I1097" s="2"/>
      <c r="J1097" s="2">
        <v>12.480874999999999</v>
      </c>
      <c r="K1097" s="2"/>
    </row>
    <row r="1098" spans="1:11">
      <c r="A1098" s="2" t="s">
        <v>42</v>
      </c>
      <c r="B1098" s="2">
        <v>2000</v>
      </c>
      <c r="C1098" s="2">
        <v>2</v>
      </c>
      <c r="D1098" s="2" t="s">
        <v>1056</v>
      </c>
      <c r="E1098" s="2">
        <v>66</v>
      </c>
      <c r="F1098" s="2">
        <v>1.27</v>
      </c>
      <c r="G1098" s="2">
        <v>198.36600000000001</v>
      </c>
      <c r="H1098" s="2">
        <v>19.5</v>
      </c>
      <c r="I1098" s="2"/>
      <c r="J1098" s="2">
        <v>24.954499999999999</v>
      </c>
      <c r="K1098" s="2"/>
    </row>
    <row r="1099" spans="1:11">
      <c r="A1099" s="2" t="s">
        <v>42</v>
      </c>
      <c r="B1099" s="2">
        <v>2000</v>
      </c>
      <c r="C1099" s="2">
        <v>3</v>
      </c>
      <c r="D1099" s="2" t="s">
        <v>1056</v>
      </c>
      <c r="E1099" s="2">
        <v>61</v>
      </c>
      <c r="F1099" s="2">
        <v>2.6110000000000002</v>
      </c>
      <c r="G1099" s="2">
        <v>296.851</v>
      </c>
      <c r="H1099" s="2">
        <v>27.5</v>
      </c>
      <c r="I1099" s="2"/>
      <c r="J1099" s="2">
        <v>37.432749999999999</v>
      </c>
      <c r="K1099" s="2"/>
    </row>
    <row r="1100" spans="1:11">
      <c r="A1100" s="2" t="s">
        <v>42</v>
      </c>
      <c r="B1100" s="2">
        <v>2000</v>
      </c>
      <c r="C1100" s="2">
        <v>4</v>
      </c>
      <c r="D1100" s="2" t="s">
        <v>1056</v>
      </c>
      <c r="E1100" s="2">
        <v>59</v>
      </c>
      <c r="F1100" s="2">
        <v>3.944</v>
      </c>
      <c r="G1100" s="2">
        <v>395.31599999999997</v>
      </c>
      <c r="H1100" s="2">
        <v>28.3333333333333</v>
      </c>
      <c r="I1100" s="2"/>
      <c r="J1100" s="2">
        <v>49.907499999999999</v>
      </c>
      <c r="K1100" s="2"/>
    </row>
    <row r="1101" spans="1:11">
      <c r="A1101" s="2" t="s">
        <v>42</v>
      </c>
      <c r="B1101" s="2">
        <v>2000</v>
      </c>
      <c r="C1101" s="2">
        <v>5</v>
      </c>
      <c r="D1101" s="2" t="s">
        <v>1056</v>
      </c>
      <c r="E1101" s="2">
        <v>70</v>
      </c>
      <c r="F1101" s="2">
        <v>6.7779999999999996</v>
      </c>
      <c r="G1101" s="2">
        <v>490.70299999999997</v>
      </c>
      <c r="H1101" s="2">
        <v>32.5</v>
      </c>
      <c r="I1101" s="2"/>
      <c r="J1101" s="2">
        <v>62.185124999999999</v>
      </c>
      <c r="K1101" s="2"/>
    </row>
    <row r="1102" spans="1:11">
      <c r="A1102" s="2" t="s">
        <v>42</v>
      </c>
      <c r="B1102" s="2">
        <v>2000</v>
      </c>
      <c r="C1102" s="2">
        <v>6</v>
      </c>
      <c r="D1102" s="2" t="s">
        <v>1056</v>
      </c>
      <c r="E1102" s="2">
        <v>74</v>
      </c>
      <c r="F1102" s="2">
        <v>9.5559999999999992</v>
      </c>
      <c r="G1102" s="2">
        <v>586.48400000000004</v>
      </c>
      <c r="H1102" s="2">
        <v>31.25</v>
      </c>
      <c r="I1102" s="2"/>
      <c r="J1102" s="2">
        <v>74.504999999999995</v>
      </c>
      <c r="K1102" s="2"/>
    </row>
    <row r="1103" spans="1:11">
      <c r="A1103" s="2" t="s">
        <v>42</v>
      </c>
      <c r="B1103" s="2">
        <v>2000</v>
      </c>
      <c r="C1103" s="2">
        <v>7</v>
      </c>
      <c r="D1103" s="2" t="s">
        <v>1056</v>
      </c>
      <c r="E1103" s="2">
        <v>79</v>
      </c>
      <c r="F1103" s="2">
        <v>12.194000000000001</v>
      </c>
      <c r="G1103" s="2">
        <v>677.56899999999996</v>
      </c>
      <c r="H1103" s="2">
        <v>41.4</v>
      </c>
      <c r="I1103" s="2"/>
      <c r="J1103" s="2">
        <v>86.220375000000004</v>
      </c>
      <c r="K1103" s="2"/>
    </row>
    <row r="1104" spans="1:11">
      <c r="A1104" s="2" t="s">
        <v>42</v>
      </c>
      <c r="B1104" s="2">
        <v>2000</v>
      </c>
      <c r="C1104" s="2">
        <v>8</v>
      </c>
      <c r="D1104" s="2" t="s">
        <v>1056</v>
      </c>
      <c r="E1104" s="2">
        <v>84</v>
      </c>
      <c r="F1104" s="2">
        <v>14.5</v>
      </c>
      <c r="G1104" s="2">
        <v>764.97400000000005</v>
      </c>
      <c r="H1104" s="2">
        <v>36</v>
      </c>
      <c r="I1104" s="2"/>
      <c r="J1104" s="2">
        <v>97.434250000000006</v>
      </c>
      <c r="K1104" s="2"/>
    </row>
    <row r="1105" spans="1:11">
      <c r="A1105" s="2" t="s">
        <v>42</v>
      </c>
      <c r="B1105" s="2">
        <v>2100</v>
      </c>
      <c r="C1105" s="2">
        <v>1</v>
      </c>
      <c r="D1105" s="2" t="s">
        <v>1056</v>
      </c>
      <c r="E1105" s="2">
        <v>77</v>
      </c>
      <c r="F1105" s="2">
        <v>1.6E-2</v>
      </c>
      <c r="G1105" s="2">
        <v>99.825999999999993</v>
      </c>
      <c r="H1105" s="2">
        <v>22.2</v>
      </c>
      <c r="I1105" s="2"/>
      <c r="J1105" s="2">
        <v>12.48025</v>
      </c>
      <c r="K1105" s="2"/>
    </row>
    <row r="1106" spans="1:11">
      <c r="A1106" s="2" t="s">
        <v>42</v>
      </c>
      <c r="B1106" s="2">
        <v>2100</v>
      </c>
      <c r="C1106" s="2">
        <v>2</v>
      </c>
      <c r="D1106" s="2" t="s">
        <v>1056</v>
      </c>
      <c r="E1106" s="2">
        <v>63</v>
      </c>
      <c r="F1106" s="2">
        <v>1.056</v>
      </c>
      <c r="G1106" s="2">
        <v>198.59399999999999</v>
      </c>
      <c r="H1106" s="2">
        <v>23.75</v>
      </c>
      <c r="I1106" s="2"/>
      <c r="J1106" s="2">
        <v>24.956250000000001</v>
      </c>
      <c r="K1106" s="2"/>
    </row>
    <row r="1107" spans="1:11">
      <c r="A1107" s="2" t="s">
        <v>42</v>
      </c>
      <c r="B1107" s="2">
        <v>2100</v>
      </c>
      <c r="C1107" s="2">
        <v>3</v>
      </c>
      <c r="D1107" s="2" t="s">
        <v>1056</v>
      </c>
      <c r="E1107" s="2">
        <v>57</v>
      </c>
      <c r="F1107" s="2">
        <v>2.556</v>
      </c>
      <c r="G1107" s="2">
        <v>296.89</v>
      </c>
      <c r="H1107" s="2">
        <v>25.6666666666667</v>
      </c>
      <c r="I1107" s="2"/>
      <c r="J1107" s="2">
        <v>37.430750000000003</v>
      </c>
      <c r="K1107" s="2"/>
    </row>
    <row r="1108" spans="1:11">
      <c r="A1108" s="2" t="s">
        <v>42</v>
      </c>
      <c r="B1108" s="2">
        <v>2100</v>
      </c>
      <c r="C1108" s="2">
        <v>4</v>
      </c>
      <c r="D1108" s="2" t="s">
        <v>1056</v>
      </c>
      <c r="E1108" s="2">
        <v>57</v>
      </c>
      <c r="F1108" s="2">
        <v>4.056</v>
      </c>
      <c r="G1108" s="2">
        <v>395.23</v>
      </c>
      <c r="H1108" s="2">
        <v>26.6666666666667</v>
      </c>
      <c r="I1108" s="2"/>
      <c r="J1108" s="2">
        <v>49.91075</v>
      </c>
      <c r="K1108" s="2"/>
    </row>
    <row r="1109" spans="1:11">
      <c r="A1109" s="2" t="s">
        <v>42</v>
      </c>
      <c r="B1109" s="2">
        <v>2100</v>
      </c>
      <c r="C1109" s="2">
        <v>5</v>
      </c>
      <c r="D1109" s="2" t="s">
        <v>1056</v>
      </c>
      <c r="E1109" s="2">
        <v>65</v>
      </c>
      <c r="F1109" s="2">
        <v>6.7220000000000004</v>
      </c>
      <c r="G1109" s="2">
        <v>490.964</v>
      </c>
      <c r="H1109" s="2">
        <v>32</v>
      </c>
      <c r="I1109" s="2"/>
      <c r="J1109" s="2">
        <v>62.210749999999997</v>
      </c>
      <c r="K1109" s="2"/>
    </row>
    <row r="1110" spans="1:11">
      <c r="A1110" s="2" t="s">
        <v>42</v>
      </c>
      <c r="B1110" s="2">
        <v>2100</v>
      </c>
      <c r="C1110" s="2">
        <v>6</v>
      </c>
      <c r="D1110" s="2" t="s">
        <v>1056</v>
      </c>
      <c r="E1110" s="2">
        <v>71</v>
      </c>
      <c r="F1110" s="2">
        <v>9.2059999999999995</v>
      </c>
      <c r="G1110" s="2">
        <v>586.44899999999996</v>
      </c>
      <c r="H1110" s="2">
        <v>31.75</v>
      </c>
      <c r="I1110" s="2"/>
      <c r="J1110" s="2">
        <v>74.456874999999997</v>
      </c>
      <c r="K1110" s="2"/>
    </row>
    <row r="1111" spans="1:11">
      <c r="A1111" s="2" t="s">
        <v>42</v>
      </c>
      <c r="B1111" s="2">
        <v>2100</v>
      </c>
      <c r="C1111" s="2">
        <v>7</v>
      </c>
      <c r="D1111" s="2" t="s">
        <v>1056</v>
      </c>
      <c r="E1111" s="2">
        <v>75</v>
      </c>
      <c r="F1111" s="2">
        <v>11.736000000000001</v>
      </c>
      <c r="G1111" s="2">
        <v>681.18899999999996</v>
      </c>
      <c r="H1111" s="2">
        <v>41.2</v>
      </c>
      <c r="I1111" s="2"/>
      <c r="J1111" s="2">
        <v>86.615624999999994</v>
      </c>
      <c r="K1111" s="2"/>
    </row>
    <row r="1112" spans="1:11">
      <c r="A1112" s="2" t="s">
        <v>42</v>
      </c>
      <c r="B1112" s="2">
        <v>2100</v>
      </c>
      <c r="C1112" s="2">
        <v>8</v>
      </c>
      <c r="D1112" s="2" t="s">
        <v>1056</v>
      </c>
      <c r="E1112" s="2">
        <v>79</v>
      </c>
      <c r="F1112" s="2">
        <v>14.569000000000001</v>
      </c>
      <c r="G1112" s="2">
        <v>771.66700000000003</v>
      </c>
      <c r="H1112" s="2">
        <v>35.200000000000003</v>
      </c>
      <c r="I1112" s="2"/>
      <c r="J1112" s="2">
        <v>98.279499999999999</v>
      </c>
      <c r="K1112" s="2"/>
    </row>
    <row r="1113" spans="1:11">
      <c r="A1113" s="2" t="s">
        <v>42</v>
      </c>
      <c r="B1113" s="2">
        <v>2101</v>
      </c>
      <c r="C1113" s="2">
        <v>1</v>
      </c>
      <c r="D1113" s="2" t="s">
        <v>1056</v>
      </c>
      <c r="E1113" s="2">
        <v>55</v>
      </c>
      <c r="F1113" s="2">
        <v>0</v>
      </c>
      <c r="G1113" s="2">
        <v>99.822999999999993</v>
      </c>
      <c r="H1113" s="2">
        <v>34</v>
      </c>
      <c r="I1113" s="2"/>
      <c r="J1113" s="2">
        <v>12.477874999999999</v>
      </c>
      <c r="K1113" s="2"/>
    </row>
    <row r="1114" spans="1:11">
      <c r="A1114" s="2" t="s">
        <v>42</v>
      </c>
      <c r="B1114" s="2">
        <v>2101</v>
      </c>
      <c r="C1114" s="2">
        <v>2</v>
      </c>
      <c r="D1114" s="2" t="s">
        <v>1056</v>
      </c>
      <c r="E1114" s="2">
        <v>47</v>
      </c>
      <c r="F1114" s="2">
        <v>1.194</v>
      </c>
      <c r="G1114" s="2">
        <v>198.41499999999999</v>
      </c>
      <c r="H1114" s="2">
        <v>21.6666666666667</v>
      </c>
      <c r="I1114" s="2"/>
      <c r="J1114" s="2">
        <v>24.951125000000001</v>
      </c>
      <c r="K1114" s="2"/>
    </row>
    <row r="1115" spans="1:11">
      <c r="A1115" s="2" t="s">
        <v>42</v>
      </c>
      <c r="B1115" s="2">
        <v>2101</v>
      </c>
      <c r="C1115" s="2">
        <v>3</v>
      </c>
      <c r="D1115" s="2" t="s">
        <v>1056</v>
      </c>
      <c r="E1115" s="2">
        <v>45</v>
      </c>
      <c r="F1115" s="2">
        <v>2.472</v>
      </c>
      <c r="G1115" s="2">
        <v>297.02699999999999</v>
      </c>
      <c r="H1115" s="2">
        <v>34</v>
      </c>
      <c r="I1115" s="2"/>
      <c r="J1115" s="2">
        <v>37.437375000000003</v>
      </c>
      <c r="K1115" s="2"/>
    </row>
    <row r="1116" spans="1:11">
      <c r="A1116" s="2" t="s">
        <v>42</v>
      </c>
      <c r="B1116" s="2">
        <v>2101</v>
      </c>
      <c r="C1116" s="2">
        <v>4</v>
      </c>
      <c r="D1116" s="2" t="s">
        <v>1056</v>
      </c>
      <c r="E1116" s="2">
        <v>46</v>
      </c>
      <c r="F1116" s="2">
        <v>4</v>
      </c>
      <c r="G1116" s="2">
        <v>395.25299999999999</v>
      </c>
      <c r="H1116" s="2">
        <v>30</v>
      </c>
      <c r="I1116" s="2"/>
      <c r="J1116" s="2">
        <v>49.906624999999998</v>
      </c>
      <c r="K1116" s="2"/>
    </row>
    <row r="1117" spans="1:11">
      <c r="A1117" s="2" t="s">
        <v>42</v>
      </c>
      <c r="B1117" s="2">
        <v>2101</v>
      </c>
      <c r="C1117" s="2">
        <v>5</v>
      </c>
      <c r="D1117" s="2" t="s">
        <v>1056</v>
      </c>
      <c r="E1117" s="2">
        <v>55</v>
      </c>
      <c r="F1117" s="2">
        <v>6.7560000000000002</v>
      </c>
      <c r="G1117" s="2">
        <v>491.15499999999997</v>
      </c>
      <c r="H1117" s="2">
        <v>42.6666666666667</v>
      </c>
      <c r="I1117" s="2"/>
      <c r="J1117" s="2">
        <v>62.238875</v>
      </c>
      <c r="K1117" s="2"/>
    </row>
    <row r="1118" spans="1:11">
      <c r="A1118" s="2" t="s">
        <v>42</v>
      </c>
      <c r="B1118" s="2">
        <v>2101</v>
      </c>
      <c r="C1118" s="2">
        <v>6</v>
      </c>
      <c r="D1118" s="2" t="s">
        <v>1056</v>
      </c>
      <c r="E1118" s="2">
        <v>62</v>
      </c>
      <c r="F1118" s="2">
        <v>9.2439999999999998</v>
      </c>
      <c r="G1118" s="2">
        <v>586.13400000000001</v>
      </c>
      <c r="H1118" s="2">
        <v>29</v>
      </c>
      <c r="I1118" s="2"/>
      <c r="J1118" s="2">
        <v>74.422250000000005</v>
      </c>
      <c r="K1118" s="2"/>
    </row>
    <row r="1119" spans="1:11">
      <c r="A1119" s="2" t="s">
        <v>42</v>
      </c>
      <c r="B1119" s="2">
        <v>2101</v>
      </c>
      <c r="C1119" s="2">
        <v>7</v>
      </c>
      <c r="D1119" s="2" t="s">
        <v>1056</v>
      </c>
      <c r="E1119" s="2">
        <v>68</v>
      </c>
      <c r="F1119" s="2">
        <v>11.888999999999999</v>
      </c>
      <c r="G1119" s="2">
        <v>678.00900000000001</v>
      </c>
      <c r="H1119" s="2">
        <v>33.75</v>
      </c>
      <c r="I1119" s="2"/>
      <c r="J1119" s="2">
        <v>86.237250000000003</v>
      </c>
      <c r="K1119" s="2"/>
    </row>
    <row r="1120" spans="1:11">
      <c r="A1120" s="2" t="s">
        <v>42</v>
      </c>
      <c r="B1120" s="2">
        <v>2101</v>
      </c>
      <c r="C1120" s="2">
        <v>8</v>
      </c>
      <c r="D1120" s="2" t="s">
        <v>1056</v>
      </c>
      <c r="E1120" s="2">
        <v>75</v>
      </c>
      <c r="F1120" s="2">
        <v>15.063000000000001</v>
      </c>
      <c r="G1120" s="2">
        <v>767.601</v>
      </c>
      <c r="H1120" s="2">
        <v>31</v>
      </c>
      <c r="I1120" s="2"/>
      <c r="J1120" s="2">
        <v>97.832999999999998</v>
      </c>
      <c r="K1120" s="2"/>
    </row>
    <row r="1121" spans="1:11" hidden="1">
      <c r="A1121" s="2" t="s">
        <v>656</v>
      </c>
      <c r="B1121" s="2">
        <v>800</v>
      </c>
      <c r="C1121" s="2">
        <v>1</v>
      </c>
      <c r="D1121" s="2" t="s">
        <v>944</v>
      </c>
      <c r="E1121" s="2">
        <v>0</v>
      </c>
      <c r="F1121" s="2"/>
      <c r="G1121" s="2"/>
      <c r="H1121" s="2">
        <v>10</v>
      </c>
      <c r="I1121" s="2"/>
      <c r="J1121" s="2">
        <v>0</v>
      </c>
      <c r="K1121" s="2"/>
    </row>
    <row r="1122" spans="1:11" hidden="1">
      <c r="A1122" s="2" t="s">
        <v>656</v>
      </c>
      <c r="B1122" s="2">
        <v>800</v>
      </c>
      <c r="C1122" s="2">
        <v>2</v>
      </c>
      <c r="D1122" s="2" t="s">
        <v>944</v>
      </c>
      <c r="E1122" s="2">
        <v>0</v>
      </c>
      <c r="F1122" s="2"/>
      <c r="G1122" s="2"/>
      <c r="H1122" s="2">
        <v>12</v>
      </c>
      <c r="I1122" s="2"/>
      <c r="J1122" s="2">
        <v>0</v>
      </c>
      <c r="K1122" s="2"/>
    </row>
    <row r="1123" spans="1:11" hidden="1">
      <c r="A1123" s="2" t="s">
        <v>656</v>
      </c>
      <c r="B1123" s="2">
        <v>1000</v>
      </c>
      <c r="C1123" s="2">
        <v>1</v>
      </c>
      <c r="D1123" s="2" t="s">
        <v>944</v>
      </c>
      <c r="E1123" s="2">
        <v>0</v>
      </c>
      <c r="F1123" s="2"/>
      <c r="G1123" s="2"/>
      <c r="H1123" s="2">
        <v>11</v>
      </c>
      <c r="I1123" s="2"/>
      <c r="J1123" s="2">
        <v>0</v>
      </c>
      <c r="K1123" s="2"/>
    </row>
    <row r="1124" spans="1:11" hidden="1">
      <c r="A1124" s="2" t="s">
        <v>656</v>
      </c>
      <c r="B1124" s="2">
        <v>1000</v>
      </c>
      <c r="C1124" s="2">
        <v>2</v>
      </c>
      <c r="D1124" s="2" t="s">
        <v>944</v>
      </c>
      <c r="E1124" s="2">
        <v>0</v>
      </c>
      <c r="F1124" s="2"/>
      <c r="G1124" s="2"/>
      <c r="H1124" s="2">
        <v>14</v>
      </c>
      <c r="I1124" s="2"/>
      <c r="J1124" s="2">
        <v>0</v>
      </c>
      <c r="K1124" s="2"/>
    </row>
    <row r="1125" spans="1:11" hidden="1">
      <c r="A1125" s="2" t="s">
        <v>656</v>
      </c>
      <c r="B1125" s="2">
        <v>1100</v>
      </c>
      <c r="C1125" s="2">
        <v>1</v>
      </c>
      <c r="D1125" s="2" t="s">
        <v>808</v>
      </c>
      <c r="E1125" s="2">
        <v>0</v>
      </c>
      <c r="F1125" s="2"/>
      <c r="G1125" s="2"/>
      <c r="H1125" s="2">
        <v>14</v>
      </c>
      <c r="I1125" s="2"/>
      <c r="J1125" s="2">
        <v>0</v>
      </c>
      <c r="K1125" s="2"/>
    </row>
    <row r="1126" spans="1:11" hidden="1">
      <c r="A1126" s="2" t="s">
        <v>656</v>
      </c>
      <c r="B1126" s="2">
        <v>208</v>
      </c>
      <c r="C1126" s="2">
        <v>1</v>
      </c>
      <c r="D1126" s="2" t="s">
        <v>641</v>
      </c>
      <c r="E1126" s="2">
        <v>1</v>
      </c>
      <c r="F1126" s="2"/>
      <c r="G1126" s="2"/>
      <c r="H1126" s="2">
        <v>20</v>
      </c>
      <c r="I1126" s="2"/>
      <c r="J1126" s="2">
        <v>0</v>
      </c>
      <c r="K1126" s="2"/>
    </row>
    <row r="1127" spans="1:11" hidden="1">
      <c r="A1127" s="2" t="s">
        <v>656</v>
      </c>
      <c r="B1127" s="2">
        <v>208</v>
      </c>
      <c r="C1127" s="2">
        <v>2</v>
      </c>
      <c r="D1127" s="2" t="s">
        <v>641</v>
      </c>
      <c r="E1127" s="2">
        <v>0</v>
      </c>
      <c r="F1127" s="2"/>
      <c r="G1127" s="2"/>
      <c r="H1127" s="2">
        <v>19</v>
      </c>
      <c r="I1127" s="2"/>
      <c r="J1127" s="2">
        <v>0</v>
      </c>
      <c r="K1127" s="2"/>
    </row>
    <row r="1128" spans="1:11" hidden="1">
      <c r="A1128" s="2" t="s">
        <v>656</v>
      </c>
      <c r="B1128" s="2">
        <v>208</v>
      </c>
      <c r="C1128" s="2">
        <v>3</v>
      </c>
      <c r="D1128" s="2" t="s">
        <v>641</v>
      </c>
      <c r="E1128" s="2">
        <v>0</v>
      </c>
      <c r="F1128" s="2"/>
      <c r="G1128" s="2"/>
      <c r="H1128" s="2">
        <v>17</v>
      </c>
      <c r="I1128" s="2"/>
      <c r="J1128" s="2">
        <v>0</v>
      </c>
      <c r="K1128" s="2"/>
    </row>
    <row r="1129" spans="1:11" hidden="1">
      <c r="A1129" s="2" t="s">
        <v>656</v>
      </c>
      <c r="B1129" s="2">
        <v>208</v>
      </c>
      <c r="C1129" s="2">
        <v>4</v>
      </c>
      <c r="D1129" s="2" t="s">
        <v>641</v>
      </c>
      <c r="E1129" s="2">
        <v>0</v>
      </c>
      <c r="F1129" s="2"/>
      <c r="G1129" s="2"/>
      <c r="H1129" s="2">
        <v>18</v>
      </c>
      <c r="I1129" s="2"/>
      <c r="J1129" s="2">
        <v>0</v>
      </c>
      <c r="K1129" s="2"/>
    </row>
    <row r="1130" spans="1:11" hidden="1">
      <c r="A1130" s="2" t="s">
        <v>656</v>
      </c>
      <c r="B1130" s="2">
        <v>416</v>
      </c>
      <c r="C1130" s="2">
        <v>1</v>
      </c>
      <c r="D1130" s="2" t="s">
        <v>641</v>
      </c>
      <c r="E1130" s="2">
        <v>0</v>
      </c>
      <c r="F1130" s="2"/>
      <c r="G1130" s="2"/>
      <c r="H1130" s="2">
        <v>19</v>
      </c>
      <c r="I1130" s="2"/>
      <c r="J1130" s="2">
        <v>0</v>
      </c>
      <c r="K1130" s="2"/>
    </row>
    <row r="1131" spans="1:11" hidden="1">
      <c r="A1131" s="2" t="s">
        <v>656</v>
      </c>
      <c r="B1131" s="2">
        <v>416</v>
      </c>
      <c r="C1131" s="2">
        <v>2</v>
      </c>
      <c r="D1131" s="2" t="s">
        <v>641</v>
      </c>
      <c r="E1131" s="2">
        <v>0</v>
      </c>
      <c r="F1131" s="2"/>
      <c r="G1131" s="2"/>
      <c r="H1131" s="2">
        <v>19</v>
      </c>
      <c r="I1131" s="2"/>
      <c r="J1131" s="2">
        <v>0</v>
      </c>
      <c r="K1131" s="2"/>
    </row>
    <row r="1132" spans="1:11" hidden="1">
      <c r="A1132" s="2" t="s">
        <v>656</v>
      </c>
      <c r="B1132" s="2">
        <v>416</v>
      </c>
      <c r="C1132" s="2">
        <v>3</v>
      </c>
      <c r="D1132" s="2" t="s">
        <v>641</v>
      </c>
      <c r="E1132" s="2">
        <v>0</v>
      </c>
      <c r="F1132" s="2"/>
      <c r="G1132" s="2"/>
      <c r="H1132" s="2">
        <v>18</v>
      </c>
      <c r="I1132" s="2"/>
      <c r="J1132" s="2">
        <v>0</v>
      </c>
      <c r="K1132" s="2"/>
    </row>
    <row r="1133" spans="1:11" hidden="1">
      <c r="A1133" s="2" t="s">
        <v>656</v>
      </c>
      <c r="B1133" s="2">
        <v>416</v>
      </c>
      <c r="C1133" s="2">
        <v>4</v>
      </c>
      <c r="D1133" s="2" t="s">
        <v>641</v>
      </c>
      <c r="E1133" s="2">
        <v>0</v>
      </c>
      <c r="F1133" s="2"/>
      <c r="G1133" s="2"/>
      <c r="H1133" s="2">
        <v>20</v>
      </c>
      <c r="I1133" s="2"/>
      <c r="J1133" s="2">
        <v>0</v>
      </c>
      <c r="K1133" s="2"/>
    </row>
    <row r="1134" spans="1:11" hidden="1">
      <c r="A1134" s="2" t="s">
        <v>656</v>
      </c>
      <c r="B1134" s="2">
        <v>625</v>
      </c>
      <c r="C1134" s="2">
        <v>1</v>
      </c>
      <c r="D1134" s="2" t="s">
        <v>641</v>
      </c>
      <c r="E1134" s="2">
        <v>0</v>
      </c>
      <c r="F1134" s="2"/>
      <c r="G1134" s="2"/>
      <c r="H1134" s="2">
        <v>19</v>
      </c>
      <c r="I1134" s="2"/>
      <c r="J1134" s="2">
        <v>0</v>
      </c>
      <c r="K1134" s="2"/>
    </row>
    <row r="1135" spans="1:11" hidden="1">
      <c r="A1135" s="2" t="s">
        <v>656</v>
      </c>
      <c r="B1135" s="2">
        <v>625</v>
      </c>
      <c r="C1135" s="2">
        <v>2</v>
      </c>
      <c r="D1135" s="2" t="s">
        <v>641</v>
      </c>
      <c r="E1135" s="2">
        <v>0</v>
      </c>
      <c r="F1135" s="2"/>
      <c r="G1135" s="2"/>
      <c r="H1135" s="2">
        <v>19</v>
      </c>
      <c r="I1135" s="2"/>
      <c r="J1135" s="2">
        <v>0</v>
      </c>
      <c r="K1135" s="2"/>
    </row>
    <row r="1136" spans="1:11" hidden="1">
      <c r="A1136" s="2" t="s">
        <v>656</v>
      </c>
      <c r="B1136" s="2">
        <v>625</v>
      </c>
      <c r="C1136" s="2">
        <v>3</v>
      </c>
      <c r="D1136" s="2" t="s">
        <v>641</v>
      </c>
      <c r="E1136" s="2">
        <v>0</v>
      </c>
      <c r="F1136" s="2"/>
      <c r="G1136" s="2"/>
      <c r="H1136" s="2">
        <v>20</v>
      </c>
      <c r="I1136" s="2"/>
      <c r="J1136" s="2">
        <v>0</v>
      </c>
      <c r="K1136" s="2"/>
    </row>
    <row r="1137" spans="1:11" hidden="1">
      <c r="A1137" s="2" t="s">
        <v>656</v>
      </c>
      <c r="B1137" s="2">
        <v>625</v>
      </c>
      <c r="C1137" s="2">
        <v>4</v>
      </c>
      <c r="D1137" s="2" t="s">
        <v>641</v>
      </c>
      <c r="E1137" s="2">
        <v>0</v>
      </c>
      <c r="F1137" s="2"/>
      <c r="G1137" s="2"/>
      <c r="H1137" s="2">
        <v>20</v>
      </c>
      <c r="I1137" s="2"/>
      <c r="J1137" s="2">
        <v>0</v>
      </c>
      <c r="K1137" s="2"/>
    </row>
    <row r="1138" spans="1:11" hidden="1">
      <c r="A1138" s="2" t="s">
        <v>656</v>
      </c>
      <c r="B1138" s="2">
        <v>833</v>
      </c>
      <c r="C1138" s="2">
        <v>1</v>
      </c>
      <c r="D1138" s="2" t="s">
        <v>641</v>
      </c>
      <c r="E1138" s="2">
        <v>0</v>
      </c>
      <c r="F1138" s="2"/>
      <c r="G1138" s="2"/>
      <c r="H1138" s="2">
        <v>19</v>
      </c>
      <c r="I1138" s="2"/>
      <c r="J1138" s="2">
        <v>0</v>
      </c>
      <c r="K1138" s="2"/>
    </row>
    <row r="1139" spans="1:11" hidden="1">
      <c r="A1139" s="2" t="s">
        <v>656</v>
      </c>
      <c r="B1139" s="2">
        <v>833</v>
      </c>
      <c r="C1139" s="2">
        <v>2</v>
      </c>
      <c r="D1139" s="2" t="s">
        <v>641</v>
      </c>
      <c r="E1139" s="2">
        <v>0</v>
      </c>
      <c r="F1139" s="2"/>
      <c r="G1139" s="2"/>
      <c r="H1139" s="2">
        <v>18</v>
      </c>
      <c r="I1139" s="2"/>
      <c r="J1139" s="2">
        <v>0</v>
      </c>
      <c r="K1139" s="2"/>
    </row>
    <row r="1140" spans="1:11" hidden="1">
      <c r="A1140" s="2" t="s">
        <v>656</v>
      </c>
      <c r="B1140" s="2">
        <v>833</v>
      </c>
      <c r="C1140" s="2">
        <v>3</v>
      </c>
      <c r="D1140" s="2" t="s">
        <v>641</v>
      </c>
      <c r="E1140" s="2">
        <v>0</v>
      </c>
      <c r="F1140" s="2"/>
      <c r="G1140" s="2"/>
      <c r="H1140" s="2">
        <v>19</v>
      </c>
      <c r="I1140" s="2"/>
      <c r="J1140" s="2">
        <v>0</v>
      </c>
      <c r="K1140" s="2"/>
    </row>
    <row r="1141" spans="1:11" hidden="1">
      <c r="A1141" s="2" t="s">
        <v>656</v>
      </c>
      <c r="B1141" s="2">
        <v>833</v>
      </c>
      <c r="C1141" s="2">
        <v>4</v>
      </c>
      <c r="D1141" s="2" t="s">
        <v>641</v>
      </c>
      <c r="E1141" s="2">
        <v>0</v>
      </c>
      <c r="F1141" s="2"/>
      <c r="G1141" s="2"/>
      <c r="H1141" s="2">
        <v>19</v>
      </c>
      <c r="I1141" s="2"/>
      <c r="J1141" s="2">
        <v>0</v>
      </c>
      <c r="K1141" s="2"/>
    </row>
    <row r="1142" spans="1:11" hidden="1">
      <c r="A1142" s="2" t="s">
        <v>656</v>
      </c>
      <c r="B1142" s="2">
        <v>1041</v>
      </c>
      <c r="C1142" s="2">
        <v>1</v>
      </c>
      <c r="D1142" s="2" t="s">
        <v>641</v>
      </c>
      <c r="E1142" s="2">
        <v>0</v>
      </c>
      <c r="F1142" s="2"/>
      <c r="G1142" s="2"/>
      <c r="H1142" s="2">
        <v>19</v>
      </c>
      <c r="I1142" s="2"/>
      <c r="J1142" s="2">
        <v>0</v>
      </c>
      <c r="K1142" s="2"/>
    </row>
    <row r="1143" spans="1:11" hidden="1">
      <c r="A1143" s="2" t="s">
        <v>656</v>
      </c>
      <c r="B1143" s="2">
        <v>1041</v>
      </c>
      <c r="C1143" s="2">
        <v>2</v>
      </c>
      <c r="D1143" s="2" t="s">
        <v>641</v>
      </c>
      <c r="E1143" s="2">
        <v>0</v>
      </c>
      <c r="F1143" s="2"/>
      <c r="G1143" s="2"/>
      <c r="H1143" s="2">
        <v>18</v>
      </c>
      <c r="I1143" s="2"/>
      <c r="J1143" s="2">
        <v>0</v>
      </c>
      <c r="K1143" s="2"/>
    </row>
    <row r="1144" spans="1:11" hidden="1">
      <c r="A1144" s="2" t="s">
        <v>656</v>
      </c>
      <c r="B1144" s="2">
        <v>1041</v>
      </c>
      <c r="C1144" s="2">
        <v>3</v>
      </c>
      <c r="D1144" s="2" t="s">
        <v>641</v>
      </c>
      <c r="E1144" s="2">
        <v>0</v>
      </c>
      <c r="F1144" s="2"/>
      <c r="G1144" s="2"/>
      <c r="H1144" s="2">
        <v>19</v>
      </c>
      <c r="I1144" s="2"/>
      <c r="J1144" s="2">
        <v>0</v>
      </c>
      <c r="K1144" s="2"/>
    </row>
    <row r="1145" spans="1:11" hidden="1">
      <c r="A1145" s="2" t="s">
        <v>656</v>
      </c>
      <c r="B1145" s="2">
        <v>1041</v>
      </c>
      <c r="C1145" s="2">
        <v>4</v>
      </c>
      <c r="D1145" s="2" t="s">
        <v>641</v>
      </c>
      <c r="E1145" s="2">
        <v>0</v>
      </c>
      <c r="F1145" s="2"/>
      <c r="G1145" s="2"/>
      <c r="H1145" s="2">
        <v>19</v>
      </c>
      <c r="I1145" s="2"/>
      <c r="J1145" s="2">
        <v>0</v>
      </c>
      <c r="K1145" s="2"/>
    </row>
    <row r="1146" spans="1:11" hidden="1">
      <c r="A1146" s="2" t="s">
        <v>656</v>
      </c>
      <c r="B1146" s="2">
        <v>1250</v>
      </c>
      <c r="C1146" s="2">
        <v>1</v>
      </c>
      <c r="D1146" s="2" t="s">
        <v>641</v>
      </c>
      <c r="E1146" s="2">
        <v>0</v>
      </c>
      <c r="F1146" s="2"/>
      <c r="G1146" s="2"/>
      <c r="H1146" s="2">
        <v>18</v>
      </c>
      <c r="I1146" s="2"/>
      <c r="J1146" s="2">
        <v>0</v>
      </c>
      <c r="K1146" s="2"/>
    </row>
    <row r="1147" spans="1:11" hidden="1">
      <c r="A1147" s="2" t="s">
        <v>656</v>
      </c>
      <c r="B1147" s="2">
        <v>1250</v>
      </c>
      <c r="C1147" s="2">
        <v>2</v>
      </c>
      <c r="D1147" s="2" t="s">
        <v>641</v>
      </c>
      <c r="E1147" s="2">
        <v>0</v>
      </c>
      <c r="F1147" s="2"/>
      <c r="G1147" s="2"/>
      <c r="H1147" s="2">
        <v>19</v>
      </c>
      <c r="I1147" s="2"/>
      <c r="J1147" s="2">
        <v>0</v>
      </c>
      <c r="K1147" s="2"/>
    </row>
    <row r="1148" spans="1:11" hidden="1">
      <c r="A1148" s="2" t="s">
        <v>656</v>
      </c>
      <c r="B1148" s="2">
        <v>1250</v>
      </c>
      <c r="C1148" s="2">
        <v>3</v>
      </c>
      <c r="D1148" s="2" t="s">
        <v>641</v>
      </c>
      <c r="E1148" s="2">
        <v>0</v>
      </c>
      <c r="F1148" s="2"/>
      <c r="G1148" s="2"/>
      <c r="H1148" s="2">
        <v>19</v>
      </c>
      <c r="I1148" s="2"/>
      <c r="J1148" s="2">
        <v>0</v>
      </c>
      <c r="K1148" s="2"/>
    </row>
    <row r="1149" spans="1:11" hidden="1">
      <c r="A1149" s="2" t="s">
        <v>656</v>
      </c>
      <c r="B1149" s="2">
        <v>1250</v>
      </c>
      <c r="C1149" s="2">
        <v>4</v>
      </c>
      <c r="D1149" s="2" t="s">
        <v>641</v>
      </c>
      <c r="E1149" s="2">
        <v>0</v>
      </c>
      <c r="F1149" s="2"/>
      <c r="G1149" s="2"/>
      <c r="H1149" s="2">
        <v>19</v>
      </c>
      <c r="I1149" s="2"/>
      <c r="J1149" s="2">
        <v>0</v>
      </c>
      <c r="K1149" s="2"/>
    </row>
    <row r="1150" spans="1:11" hidden="1">
      <c r="A1150" s="2" t="s">
        <v>656</v>
      </c>
      <c r="B1150" s="2">
        <v>1458</v>
      </c>
      <c r="C1150" s="2">
        <v>1</v>
      </c>
      <c r="D1150" s="2" t="s">
        <v>641</v>
      </c>
      <c r="E1150" s="2">
        <v>0</v>
      </c>
      <c r="F1150" s="2"/>
      <c r="G1150" s="2"/>
      <c r="H1150" s="2">
        <v>17</v>
      </c>
      <c r="I1150" s="2"/>
      <c r="J1150" s="2">
        <v>0</v>
      </c>
      <c r="K1150" s="2"/>
    </row>
    <row r="1151" spans="1:11" hidden="1">
      <c r="A1151" s="2" t="s">
        <v>656</v>
      </c>
      <c r="B1151" s="2">
        <v>1458</v>
      </c>
      <c r="C1151" s="2">
        <v>2</v>
      </c>
      <c r="D1151" s="2" t="s">
        <v>641</v>
      </c>
      <c r="E1151" s="2">
        <v>0</v>
      </c>
      <c r="F1151" s="2"/>
      <c r="G1151" s="2"/>
      <c r="H1151" s="2">
        <v>17</v>
      </c>
      <c r="I1151" s="2"/>
      <c r="J1151" s="2">
        <v>0</v>
      </c>
      <c r="K1151" s="2"/>
    </row>
    <row r="1152" spans="1:11" hidden="1">
      <c r="A1152" s="2" t="s">
        <v>656</v>
      </c>
      <c r="B1152" s="2">
        <v>1458</v>
      </c>
      <c r="C1152" s="2">
        <v>3</v>
      </c>
      <c r="D1152" s="2" t="s">
        <v>641</v>
      </c>
      <c r="E1152" s="2">
        <v>0</v>
      </c>
      <c r="F1152" s="2"/>
      <c r="G1152" s="2"/>
      <c r="H1152" s="2">
        <v>20</v>
      </c>
      <c r="I1152" s="2"/>
      <c r="J1152" s="2">
        <v>0</v>
      </c>
      <c r="K1152" s="2"/>
    </row>
    <row r="1153" spans="1:11" hidden="1">
      <c r="A1153" s="2" t="s">
        <v>656</v>
      </c>
      <c r="B1153" s="2">
        <v>1458</v>
      </c>
      <c r="C1153" s="2">
        <v>4</v>
      </c>
      <c r="D1153" s="2" t="s">
        <v>641</v>
      </c>
      <c r="E1153" s="2">
        <v>0</v>
      </c>
      <c r="F1153" s="2"/>
      <c r="G1153" s="2"/>
      <c r="H1153" s="2">
        <v>20</v>
      </c>
      <c r="I1153" s="2"/>
      <c r="J1153" s="2">
        <v>0</v>
      </c>
      <c r="K1153" s="2"/>
    </row>
    <row r="1154" spans="1:11" hidden="1">
      <c r="A1154" s="2" t="s">
        <v>656</v>
      </c>
      <c r="B1154" s="2">
        <v>1666</v>
      </c>
      <c r="C1154" s="2">
        <v>1</v>
      </c>
      <c r="D1154" s="2" t="s">
        <v>641</v>
      </c>
      <c r="E1154" s="2">
        <v>0</v>
      </c>
      <c r="F1154" s="2"/>
      <c r="G1154" s="2"/>
      <c r="H1154" s="2">
        <v>20</v>
      </c>
      <c r="I1154" s="2"/>
      <c r="J1154" s="2">
        <v>0</v>
      </c>
      <c r="K1154" s="2"/>
    </row>
    <row r="1155" spans="1:11" hidden="1">
      <c r="A1155" s="2" t="s">
        <v>656</v>
      </c>
      <c r="B1155" s="2">
        <v>1666</v>
      </c>
      <c r="C1155" s="2">
        <v>2</v>
      </c>
      <c r="D1155" s="2" t="s">
        <v>641</v>
      </c>
      <c r="E1155" s="2">
        <v>0</v>
      </c>
      <c r="F1155" s="2"/>
      <c r="G1155" s="2"/>
      <c r="H1155" s="2">
        <v>22</v>
      </c>
      <c r="I1155" s="2"/>
      <c r="J1155" s="2">
        <v>0</v>
      </c>
      <c r="K1155" s="2"/>
    </row>
    <row r="1156" spans="1:11" hidden="1">
      <c r="A1156" s="2" t="s">
        <v>656</v>
      </c>
      <c r="B1156" s="2">
        <v>1666</v>
      </c>
      <c r="C1156" s="2">
        <v>3</v>
      </c>
      <c r="D1156" s="2" t="s">
        <v>641</v>
      </c>
      <c r="E1156" s="2">
        <v>0</v>
      </c>
      <c r="F1156" s="2"/>
      <c r="G1156" s="2"/>
      <c r="H1156" s="2">
        <v>20</v>
      </c>
      <c r="I1156" s="2"/>
      <c r="J1156" s="2">
        <v>0</v>
      </c>
      <c r="K1156" s="2"/>
    </row>
    <row r="1157" spans="1:11" hidden="1">
      <c r="A1157" s="2" t="s">
        <v>656</v>
      </c>
      <c r="B1157" s="2">
        <v>1666</v>
      </c>
      <c r="C1157" s="2">
        <v>4</v>
      </c>
      <c r="D1157" s="2" t="s">
        <v>641</v>
      </c>
      <c r="E1157" s="2">
        <v>0</v>
      </c>
      <c r="F1157" s="2"/>
      <c r="G1157" s="2"/>
      <c r="H1157" s="2">
        <v>20</v>
      </c>
      <c r="I1157" s="2"/>
      <c r="J1157" s="2">
        <v>0</v>
      </c>
      <c r="K1157" s="2"/>
    </row>
    <row r="1158" spans="1:11">
      <c r="A1158" s="2" t="s">
        <v>656</v>
      </c>
      <c r="B1158" s="2">
        <v>800</v>
      </c>
      <c r="C1158" s="2">
        <v>1</v>
      </c>
      <c r="D1158" s="2" t="s">
        <v>1056</v>
      </c>
      <c r="E1158" s="2">
        <v>131</v>
      </c>
      <c r="F1158" s="2">
        <v>3.1539999999999999</v>
      </c>
      <c r="G1158" s="2">
        <v>96.667000000000002</v>
      </c>
      <c r="H1158" s="2">
        <v>14.5</v>
      </c>
      <c r="I1158" s="2"/>
      <c r="J1158" s="2">
        <v>12.477625</v>
      </c>
      <c r="K1158" s="2"/>
    </row>
    <row r="1159" spans="1:11">
      <c r="A1159" s="2" t="s">
        <v>656</v>
      </c>
      <c r="B1159" s="2">
        <v>800</v>
      </c>
      <c r="C1159" s="2">
        <v>2</v>
      </c>
      <c r="D1159" s="2" t="s">
        <v>1056</v>
      </c>
      <c r="E1159" s="2">
        <v>76</v>
      </c>
      <c r="F1159" s="2">
        <v>5.1390000000000002</v>
      </c>
      <c r="G1159" s="2">
        <v>169.84899999999999</v>
      </c>
      <c r="H1159" s="2">
        <v>15.2</v>
      </c>
      <c r="I1159" s="2"/>
      <c r="J1159" s="2">
        <v>21.8735</v>
      </c>
      <c r="K1159" s="2"/>
    </row>
    <row r="1160" spans="1:11">
      <c r="A1160" s="2" t="s">
        <v>656</v>
      </c>
      <c r="B1160" s="2">
        <v>800</v>
      </c>
      <c r="C1160" s="2">
        <v>3</v>
      </c>
      <c r="D1160" s="2" t="s">
        <v>1056</v>
      </c>
      <c r="E1160" s="2">
        <v>58</v>
      </c>
      <c r="F1160" s="2">
        <v>6.9779999999999998</v>
      </c>
      <c r="G1160" s="2">
        <v>231.636</v>
      </c>
      <c r="H1160" s="2">
        <v>12.3333333333333</v>
      </c>
      <c r="I1160" s="2"/>
      <c r="J1160" s="2">
        <v>29.826750000000001</v>
      </c>
      <c r="K1160" s="2"/>
    </row>
    <row r="1161" spans="1:11">
      <c r="A1161" s="2" t="s">
        <v>656</v>
      </c>
      <c r="B1161" s="2">
        <v>800</v>
      </c>
      <c r="C1161" s="2">
        <v>4</v>
      </c>
      <c r="D1161" s="2" t="s">
        <v>1056</v>
      </c>
      <c r="E1161" s="2">
        <v>50</v>
      </c>
      <c r="F1161" s="2">
        <v>8.1389999999999993</v>
      </c>
      <c r="G1161" s="2">
        <v>280.142</v>
      </c>
      <c r="H1161" s="2">
        <v>11.3333333333333</v>
      </c>
      <c r="I1161" s="2"/>
      <c r="J1161" s="2">
        <v>36.035125000000001</v>
      </c>
      <c r="K1161" s="2"/>
    </row>
    <row r="1162" spans="1:11">
      <c r="A1162" s="2" t="s">
        <v>656</v>
      </c>
      <c r="B1162" s="2">
        <v>800</v>
      </c>
      <c r="C1162" s="2">
        <v>5</v>
      </c>
      <c r="D1162" s="2" t="s">
        <v>1056</v>
      </c>
      <c r="E1162" s="2">
        <v>54</v>
      </c>
      <c r="F1162" s="2">
        <v>7.4889999999999999</v>
      </c>
      <c r="G1162" s="2">
        <v>310.17099999999999</v>
      </c>
      <c r="H1162" s="2">
        <v>13.6666666666667</v>
      </c>
      <c r="I1162" s="2"/>
      <c r="J1162" s="2">
        <v>39.707500000000003</v>
      </c>
      <c r="K1162" s="2"/>
    </row>
    <row r="1163" spans="1:11">
      <c r="A1163" s="2" t="s">
        <v>656</v>
      </c>
      <c r="B1163" s="2">
        <v>800</v>
      </c>
      <c r="C1163" s="2">
        <v>6</v>
      </c>
      <c r="D1163" s="2" t="s">
        <v>1056</v>
      </c>
      <c r="E1163" s="2">
        <v>49</v>
      </c>
      <c r="F1163" s="2">
        <v>8.5559999999999992</v>
      </c>
      <c r="G1163" s="2">
        <v>379.83600000000001</v>
      </c>
      <c r="H1163" s="2">
        <v>13.6666666666667</v>
      </c>
      <c r="I1163" s="2"/>
      <c r="J1163" s="2">
        <v>48.548999999999999</v>
      </c>
      <c r="K1163" s="2"/>
    </row>
    <row r="1164" spans="1:11">
      <c r="A1164" s="2" t="s">
        <v>656</v>
      </c>
      <c r="B1164" s="2">
        <v>800</v>
      </c>
      <c r="C1164" s="2">
        <v>7</v>
      </c>
      <c r="D1164" s="2" t="s">
        <v>1056</v>
      </c>
      <c r="E1164" s="2">
        <v>45</v>
      </c>
      <c r="F1164" s="2">
        <v>9.5559999999999992</v>
      </c>
      <c r="G1164" s="2">
        <v>449.10700000000003</v>
      </c>
      <c r="H1164" s="2">
        <v>15</v>
      </c>
      <c r="I1164" s="2"/>
      <c r="J1164" s="2">
        <v>57.332875000000001</v>
      </c>
      <c r="K1164" s="2"/>
    </row>
    <row r="1165" spans="1:11">
      <c r="A1165" s="2" t="s">
        <v>656</v>
      </c>
      <c r="B1165" s="2">
        <v>800</v>
      </c>
      <c r="C1165" s="2">
        <v>8</v>
      </c>
      <c r="D1165" s="2" t="s">
        <v>1056</v>
      </c>
      <c r="E1165" s="2">
        <v>42</v>
      </c>
      <c r="F1165" s="2">
        <v>10.944000000000001</v>
      </c>
      <c r="G1165" s="2">
        <v>503.178</v>
      </c>
      <c r="H1165" s="2">
        <v>11</v>
      </c>
      <c r="I1165" s="2"/>
      <c r="J1165" s="2">
        <v>64.265249999999995</v>
      </c>
      <c r="K1165" s="2"/>
    </row>
    <row r="1166" spans="1:11">
      <c r="A1166" s="2" t="s">
        <v>656</v>
      </c>
      <c r="B1166" s="2">
        <v>900</v>
      </c>
      <c r="C1166" s="2">
        <v>1</v>
      </c>
      <c r="D1166" s="2" t="s">
        <v>1056</v>
      </c>
      <c r="E1166" s="2">
        <v>116</v>
      </c>
      <c r="F1166" s="2">
        <v>3.0910000000000002</v>
      </c>
      <c r="G1166" s="2">
        <v>96.736000000000004</v>
      </c>
      <c r="H1166" s="2">
        <v>14.4285714285714</v>
      </c>
      <c r="I1166" s="2"/>
      <c r="J1166" s="2">
        <v>12.478375</v>
      </c>
      <c r="K1166" s="2"/>
    </row>
    <row r="1167" spans="1:11">
      <c r="A1167" s="2" t="s">
        <v>656</v>
      </c>
      <c r="B1167" s="2">
        <v>900</v>
      </c>
      <c r="C1167" s="2">
        <v>2</v>
      </c>
      <c r="D1167" s="2" t="s">
        <v>1056</v>
      </c>
      <c r="E1167" s="2">
        <v>68</v>
      </c>
      <c r="F1167" s="2">
        <v>5.0369999999999999</v>
      </c>
      <c r="G1167" s="2">
        <v>170.64599999999999</v>
      </c>
      <c r="H1167" s="2">
        <v>13.5</v>
      </c>
      <c r="I1167" s="2"/>
      <c r="J1167" s="2">
        <v>21.960374999999999</v>
      </c>
      <c r="K1167" s="2"/>
    </row>
    <row r="1168" spans="1:11">
      <c r="A1168" s="2" t="s">
        <v>656</v>
      </c>
      <c r="B1168" s="2">
        <v>900</v>
      </c>
      <c r="C1168" s="2">
        <v>3</v>
      </c>
      <c r="D1168" s="2" t="s">
        <v>1056</v>
      </c>
      <c r="E1168" s="2">
        <v>51</v>
      </c>
      <c r="F1168" s="2">
        <v>7.2</v>
      </c>
      <c r="G1168" s="2">
        <v>228.886</v>
      </c>
      <c r="H1168" s="2">
        <v>13</v>
      </c>
      <c r="I1168" s="2"/>
      <c r="J1168" s="2">
        <v>29.510750000000002</v>
      </c>
      <c r="K1168" s="2"/>
    </row>
    <row r="1169" spans="1:11">
      <c r="A1169" s="2" t="s">
        <v>656</v>
      </c>
      <c r="B1169" s="2">
        <v>900</v>
      </c>
      <c r="C1169" s="2">
        <v>4</v>
      </c>
      <c r="D1169" s="2" t="s">
        <v>1056</v>
      </c>
      <c r="E1169" s="2">
        <v>45</v>
      </c>
      <c r="F1169" s="2">
        <v>8.0830000000000002</v>
      </c>
      <c r="G1169" s="2">
        <v>277.69600000000003</v>
      </c>
      <c r="H1169" s="2">
        <v>14</v>
      </c>
      <c r="I1169" s="2"/>
      <c r="J1169" s="2">
        <v>35.722375</v>
      </c>
      <c r="K1169" s="2"/>
    </row>
    <row r="1170" spans="1:11">
      <c r="A1170" s="2" t="s">
        <v>656</v>
      </c>
      <c r="B1170" s="2">
        <v>900</v>
      </c>
      <c r="C1170" s="2">
        <v>5</v>
      </c>
      <c r="D1170" s="2" t="s">
        <v>1056</v>
      </c>
      <c r="E1170" s="2">
        <v>49</v>
      </c>
      <c r="F1170" s="2">
        <v>7.3609999999999998</v>
      </c>
      <c r="G1170" s="2">
        <v>303.08600000000001</v>
      </c>
      <c r="H1170" s="2">
        <v>12.6666666666667</v>
      </c>
      <c r="I1170" s="2"/>
      <c r="J1170" s="2">
        <v>38.805875</v>
      </c>
      <c r="K1170" s="2"/>
    </row>
    <row r="1171" spans="1:11">
      <c r="A1171" s="2" t="s">
        <v>656</v>
      </c>
      <c r="B1171" s="2">
        <v>900</v>
      </c>
      <c r="C1171" s="2">
        <v>6</v>
      </c>
      <c r="D1171" s="2" t="s">
        <v>1056</v>
      </c>
      <c r="E1171" s="2">
        <v>43</v>
      </c>
      <c r="F1171" s="2">
        <v>8.5549999999999997</v>
      </c>
      <c r="G1171" s="2">
        <v>383.49700000000001</v>
      </c>
      <c r="H1171" s="2">
        <v>11.5</v>
      </c>
      <c r="I1171" s="2"/>
      <c r="J1171" s="2">
        <v>49.006500000000003</v>
      </c>
      <c r="K1171" s="2"/>
    </row>
    <row r="1172" spans="1:11">
      <c r="A1172" s="2" t="s">
        <v>656</v>
      </c>
      <c r="B1172" s="2">
        <v>900</v>
      </c>
      <c r="C1172" s="2">
        <v>7</v>
      </c>
      <c r="D1172" s="2" t="s">
        <v>1056</v>
      </c>
      <c r="E1172" s="2">
        <v>40</v>
      </c>
      <c r="F1172" s="2">
        <v>9.6669999999999998</v>
      </c>
      <c r="G1172" s="2">
        <v>444.25</v>
      </c>
      <c r="H1172" s="2">
        <v>11</v>
      </c>
      <c r="I1172" s="2"/>
      <c r="J1172" s="2">
        <v>56.739624999999997</v>
      </c>
      <c r="K1172" s="2"/>
    </row>
    <row r="1173" spans="1:11">
      <c r="A1173" s="2" t="s">
        <v>656</v>
      </c>
      <c r="B1173" s="2">
        <v>900</v>
      </c>
      <c r="C1173" s="2">
        <v>8</v>
      </c>
      <c r="D1173" s="2" t="s">
        <v>1056</v>
      </c>
      <c r="E1173" s="2">
        <v>37</v>
      </c>
      <c r="F1173" s="2">
        <v>10.111000000000001</v>
      </c>
      <c r="G1173" s="2">
        <v>500.81299999999999</v>
      </c>
      <c r="H1173" s="2">
        <v>13</v>
      </c>
      <c r="I1173" s="2"/>
      <c r="J1173" s="2">
        <v>63.865499999999997</v>
      </c>
      <c r="K1173" s="2"/>
    </row>
    <row r="1174" spans="1:11">
      <c r="A1174" s="2" t="s">
        <v>656</v>
      </c>
      <c r="B1174" s="2">
        <v>1000</v>
      </c>
      <c r="C1174" s="2">
        <v>1</v>
      </c>
      <c r="D1174" s="2" t="s">
        <v>1056</v>
      </c>
      <c r="E1174" s="2">
        <v>105</v>
      </c>
      <c r="F1174" s="2">
        <v>2.95</v>
      </c>
      <c r="G1174" s="2">
        <v>96.891000000000005</v>
      </c>
      <c r="H1174" s="2">
        <v>13.5714285714286</v>
      </c>
      <c r="I1174" s="2"/>
      <c r="J1174" s="2">
        <v>12.480124999999999</v>
      </c>
      <c r="K1174" s="2"/>
    </row>
    <row r="1175" spans="1:11">
      <c r="A1175" s="2" t="s">
        <v>656</v>
      </c>
      <c r="B1175" s="2">
        <v>1000</v>
      </c>
      <c r="C1175" s="2">
        <v>2</v>
      </c>
      <c r="D1175" s="2" t="s">
        <v>1056</v>
      </c>
      <c r="E1175" s="2">
        <v>61</v>
      </c>
      <c r="F1175" s="2">
        <v>5.1779999999999999</v>
      </c>
      <c r="G1175" s="2">
        <v>171.422</v>
      </c>
      <c r="H1175" s="2">
        <v>14.25</v>
      </c>
      <c r="I1175" s="2"/>
      <c r="J1175" s="2">
        <v>22.074999999999999</v>
      </c>
      <c r="K1175" s="2"/>
    </row>
    <row r="1176" spans="1:11">
      <c r="A1176" s="2" t="s">
        <v>656</v>
      </c>
      <c r="B1176" s="2">
        <v>1000</v>
      </c>
      <c r="C1176" s="2">
        <v>3</v>
      </c>
      <c r="D1176" s="2" t="s">
        <v>1056</v>
      </c>
      <c r="E1176" s="2">
        <v>46</v>
      </c>
      <c r="F1176" s="2">
        <v>6.8330000000000002</v>
      </c>
      <c r="G1176" s="2">
        <v>227.446</v>
      </c>
      <c r="H1176" s="2">
        <v>15.3333333333333</v>
      </c>
      <c r="I1176" s="2"/>
      <c r="J1176" s="2">
        <v>29.284875</v>
      </c>
      <c r="K1176" s="2"/>
    </row>
    <row r="1177" spans="1:11">
      <c r="A1177" s="2" t="s">
        <v>656</v>
      </c>
      <c r="B1177" s="2">
        <v>1000</v>
      </c>
      <c r="C1177" s="2">
        <v>4</v>
      </c>
      <c r="D1177" s="2" t="s">
        <v>1056</v>
      </c>
      <c r="E1177" s="2">
        <v>38</v>
      </c>
      <c r="F1177" s="2">
        <v>8.5190000000000001</v>
      </c>
      <c r="G1177" s="2">
        <v>284.03699999999998</v>
      </c>
      <c r="H1177" s="2">
        <v>11</v>
      </c>
      <c r="I1177" s="2"/>
      <c r="J1177" s="2">
        <v>36.569499999999998</v>
      </c>
      <c r="K1177" s="2"/>
    </row>
    <row r="1178" spans="1:11">
      <c r="A1178" s="2" t="s">
        <v>656</v>
      </c>
      <c r="B1178" s="2">
        <v>1000</v>
      </c>
      <c r="C1178" s="2">
        <v>5</v>
      </c>
      <c r="D1178" s="2" t="s">
        <v>1056</v>
      </c>
      <c r="E1178" s="2">
        <v>43</v>
      </c>
      <c r="F1178" s="2">
        <v>7.444</v>
      </c>
      <c r="G1178" s="2">
        <v>316.209</v>
      </c>
      <c r="H1178" s="2">
        <v>14</v>
      </c>
      <c r="I1178" s="2"/>
      <c r="J1178" s="2">
        <v>40.456625000000003</v>
      </c>
      <c r="K1178" s="2"/>
    </row>
    <row r="1179" spans="1:11">
      <c r="A1179" s="2" t="s">
        <v>656</v>
      </c>
      <c r="B1179" s="2">
        <v>1000</v>
      </c>
      <c r="C1179" s="2">
        <v>6</v>
      </c>
      <c r="D1179" s="2" t="s">
        <v>1056</v>
      </c>
      <c r="E1179" s="2">
        <v>39</v>
      </c>
      <c r="F1179" s="2">
        <v>8.4819999999999993</v>
      </c>
      <c r="G1179" s="2">
        <v>381.50200000000001</v>
      </c>
      <c r="H1179" s="2">
        <v>14.5</v>
      </c>
      <c r="I1179" s="2"/>
      <c r="J1179" s="2">
        <v>48.747999999999998</v>
      </c>
      <c r="K1179" s="2"/>
    </row>
    <row r="1180" spans="1:11">
      <c r="A1180" s="2" t="s">
        <v>656</v>
      </c>
      <c r="B1180" s="2">
        <v>1000</v>
      </c>
      <c r="C1180" s="2">
        <v>7</v>
      </c>
      <c r="D1180" s="2" t="s">
        <v>1056</v>
      </c>
      <c r="E1180" s="2">
        <v>35</v>
      </c>
      <c r="F1180" s="2">
        <v>9.3330000000000002</v>
      </c>
      <c r="G1180" s="2">
        <v>456.95</v>
      </c>
      <c r="H1180" s="2">
        <v>13</v>
      </c>
      <c r="I1180" s="2"/>
      <c r="J1180" s="2">
        <v>58.285375000000002</v>
      </c>
      <c r="K1180" s="2"/>
    </row>
    <row r="1181" spans="1:11">
      <c r="A1181" s="2" t="s">
        <v>656</v>
      </c>
      <c r="B1181" s="2">
        <v>1000</v>
      </c>
      <c r="C1181" s="2">
        <v>8</v>
      </c>
      <c r="D1181" s="2" t="s">
        <v>1056</v>
      </c>
      <c r="E1181" s="2">
        <v>34</v>
      </c>
      <c r="F1181" s="2">
        <v>9.8889999999999993</v>
      </c>
      <c r="G1181" s="2">
        <v>504.33499999999998</v>
      </c>
      <c r="H1181" s="2">
        <v>10.5</v>
      </c>
      <c r="I1181" s="2"/>
      <c r="J1181" s="2">
        <v>64.278000000000006</v>
      </c>
      <c r="K1181" s="2"/>
    </row>
    <row r="1182" spans="1:11">
      <c r="A1182" s="2" t="s">
        <v>656</v>
      </c>
      <c r="B1182" s="2">
        <v>1100</v>
      </c>
      <c r="C1182" s="2">
        <v>1</v>
      </c>
      <c r="D1182" s="2" t="s">
        <v>1056</v>
      </c>
      <c r="E1182" s="2">
        <v>96</v>
      </c>
      <c r="F1182" s="2">
        <v>3.044</v>
      </c>
      <c r="G1182" s="2">
        <v>96.789000000000001</v>
      </c>
      <c r="H1182" s="2">
        <v>15.3333333333333</v>
      </c>
      <c r="I1182" s="2"/>
      <c r="J1182" s="2">
        <v>12.479125</v>
      </c>
      <c r="K1182" s="2"/>
    </row>
    <row r="1183" spans="1:11">
      <c r="A1183" s="2" t="s">
        <v>656</v>
      </c>
      <c r="B1183" s="2">
        <v>1100</v>
      </c>
      <c r="C1183" s="2">
        <v>2</v>
      </c>
      <c r="D1183" s="2" t="s">
        <v>1056</v>
      </c>
      <c r="E1183" s="2">
        <v>56</v>
      </c>
      <c r="F1183" s="2">
        <v>5.0449999999999999</v>
      </c>
      <c r="G1183" s="2">
        <v>171.96199999999999</v>
      </c>
      <c r="H1183" s="2">
        <v>12</v>
      </c>
      <c r="I1183" s="2"/>
      <c r="J1183" s="2">
        <v>22.125875000000001</v>
      </c>
      <c r="K1183" s="2"/>
    </row>
    <row r="1184" spans="1:11">
      <c r="A1184" s="2" t="s">
        <v>656</v>
      </c>
      <c r="B1184" s="2">
        <v>1100</v>
      </c>
      <c r="C1184" s="2">
        <v>3</v>
      </c>
      <c r="D1184" s="2" t="s">
        <v>1056</v>
      </c>
      <c r="E1184" s="2">
        <v>42</v>
      </c>
      <c r="F1184" s="2">
        <v>7.2779999999999996</v>
      </c>
      <c r="G1184" s="2">
        <v>228.02699999999999</v>
      </c>
      <c r="H1184" s="2">
        <v>13</v>
      </c>
      <c r="I1184" s="2"/>
      <c r="J1184" s="2">
        <v>29.413125000000001</v>
      </c>
      <c r="K1184" s="2"/>
    </row>
    <row r="1185" spans="1:11">
      <c r="A1185" s="2" t="s">
        <v>656</v>
      </c>
      <c r="B1185" s="2">
        <v>1100</v>
      </c>
      <c r="C1185" s="2">
        <v>4</v>
      </c>
      <c r="D1185" s="2" t="s">
        <v>1056</v>
      </c>
      <c r="E1185" s="2">
        <v>37</v>
      </c>
      <c r="F1185" s="2">
        <v>7.9630000000000001</v>
      </c>
      <c r="G1185" s="2">
        <v>274.97199999999998</v>
      </c>
      <c r="H1185" s="2">
        <v>14.5</v>
      </c>
      <c r="I1185" s="2"/>
      <c r="J1185" s="2">
        <v>35.366875</v>
      </c>
      <c r="K1185" s="2"/>
    </row>
    <row r="1186" spans="1:11">
      <c r="A1186" s="2" t="s">
        <v>656</v>
      </c>
      <c r="B1186" s="2">
        <v>1100</v>
      </c>
      <c r="C1186" s="2">
        <v>5</v>
      </c>
      <c r="D1186" s="2" t="s">
        <v>1056</v>
      </c>
      <c r="E1186" s="2">
        <v>40</v>
      </c>
      <c r="F1186" s="2">
        <v>7.6390000000000002</v>
      </c>
      <c r="G1186" s="2">
        <v>303.291</v>
      </c>
      <c r="H1186" s="2">
        <v>15.5</v>
      </c>
      <c r="I1186" s="2"/>
      <c r="J1186" s="2">
        <v>38.866250000000001</v>
      </c>
      <c r="K1186" s="2"/>
    </row>
    <row r="1187" spans="1:11">
      <c r="A1187" s="2" t="s">
        <v>656</v>
      </c>
      <c r="B1187" s="2">
        <v>1100</v>
      </c>
      <c r="C1187" s="2">
        <v>6</v>
      </c>
      <c r="D1187" s="2" t="s">
        <v>1056</v>
      </c>
      <c r="E1187" s="2">
        <v>36</v>
      </c>
      <c r="F1187" s="2">
        <v>8.1859999999999999</v>
      </c>
      <c r="G1187" s="2">
        <v>378.39100000000002</v>
      </c>
      <c r="H1187" s="2">
        <v>13.5</v>
      </c>
      <c r="I1187" s="2"/>
      <c r="J1187" s="2">
        <v>48.322125</v>
      </c>
      <c r="K1187" s="2"/>
    </row>
    <row r="1188" spans="1:11">
      <c r="A1188" s="2" t="s">
        <v>656</v>
      </c>
      <c r="B1188" s="2">
        <v>1100</v>
      </c>
      <c r="C1188" s="2">
        <v>7</v>
      </c>
      <c r="D1188" s="2" t="s">
        <v>1056</v>
      </c>
      <c r="E1188" s="2">
        <v>33</v>
      </c>
      <c r="F1188" s="2">
        <v>9.2590000000000003</v>
      </c>
      <c r="G1188" s="2">
        <v>444.99700000000001</v>
      </c>
      <c r="H1188" s="2">
        <v>11</v>
      </c>
      <c r="I1188" s="2"/>
      <c r="J1188" s="2">
        <v>56.781999999999996</v>
      </c>
      <c r="K1188" s="2"/>
    </row>
    <row r="1189" spans="1:11">
      <c r="A1189" s="2" t="s">
        <v>656</v>
      </c>
      <c r="B1189" s="2">
        <v>1100</v>
      </c>
      <c r="C1189" s="2">
        <v>8</v>
      </c>
      <c r="D1189" s="2" t="s">
        <v>1056</v>
      </c>
      <c r="E1189" s="2">
        <v>30</v>
      </c>
      <c r="F1189" s="2">
        <v>10.074</v>
      </c>
      <c r="G1189" s="2">
        <v>505.904</v>
      </c>
      <c r="H1189" s="2">
        <v>12</v>
      </c>
      <c r="I1189" s="2"/>
      <c r="J1189" s="2">
        <v>64.497249999999994</v>
      </c>
      <c r="K1189" s="2"/>
    </row>
    <row r="1190" spans="1:11">
      <c r="A1190" s="2" t="s">
        <v>656</v>
      </c>
      <c r="B1190" s="2">
        <v>1200</v>
      </c>
      <c r="C1190" s="2">
        <v>1</v>
      </c>
      <c r="D1190" s="2" t="s">
        <v>1056</v>
      </c>
      <c r="E1190" s="2">
        <v>88</v>
      </c>
      <c r="F1190" s="2">
        <v>3.0369999999999999</v>
      </c>
      <c r="G1190" s="2">
        <v>96.792000000000002</v>
      </c>
      <c r="H1190" s="2">
        <v>13.6</v>
      </c>
      <c r="I1190" s="2"/>
      <c r="J1190" s="2">
        <v>12.478624999999999</v>
      </c>
      <c r="K1190" s="2"/>
    </row>
    <row r="1191" spans="1:11">
      <c r="A1191" s="2" t="s">
        <v>656</v>
      </c>
      <c r="B1191" s="2">
        <v>1200</v>
      </c>
      <c r="C1191" s="2">
        <v>2</v>
      </c>
      <c r="D1191" s="2" t="s">
        <v>1056</v>
      </c>
      <c r="E1191" s="2">
        <v>51</v>
      </c>
      <c r="F1191" s="2">
        <v>5.1669999999999998</v>
      </c>
      <c r="G1191" s="2">
        <v>171.97200000000001</v>
      </c>
      <c r="H1191" s="2">
        <v>14.6666666666667</v>
      </c>
      <c r="I1191" s="2"/>
      <c r="J1191" s="2">
        <v>22.142375000000001</v>
      </c>
      <c r="K1191" s="2"/>
    </row>
    <row r="1192" spans="1:11">
      <c r="A1192" s="2" t="s">
        <v>656</v>
      </c>
      <c r="B1192" s="2">
        <v>1200</v>
      </c>
      <c r="C1192" s="2">
        <v>3</v>
      </c>
      <c r="D1192" s="2" t="s">
        <v>1056</v>
      </c>
      <c r="E1192" s="2">
        <v>39</v>
      </c>
      <c r="F1192" s="2">
        <v>6.8150000000000004</v>
      </c>
      <c r="G1192" s="2">
        <v>230.011</v>
      </c>
      <c r="H1192" s="2">
        <v>14</v>
      </c>
      <c r="I1192" s="2"/>
      <c r="J1192" s="2">
        <v>29.603249999999999</v>
      </c>
      <c r="K1192" s="2"/>
    </row>
    <row r="1193" spans="1:11">
      <c r="A1193" s="2" t="s">
        <v>656</v>
      </c>
      <c r="B1193" s="2">
        <v>1200</v>
      </c>
      <c r="C1193" s="2">
        <v>4</v>
      </c>
      <c r="D1193" s="2" t="s">
        <v>1056</v>
      </c>
      <c r="E1193" s="2">
        <v>33</v>
      </c>
      <c r="F1193" s="2">
        <v>8.5559999999999992</v>
      </c>
      <c r="G1193" s="2">
        <v>278.26299999999998</v>
      </c>
      <c r="H1193" s="2">
        <v>13.5</v>
      </c>
      <c r="I1193" s="2"/>
      <c r="J1193" s="2">
        <v>35.852375000000002</v>
      </c>
      <c r="K1193" s="2"/>
    </row>
    <row r="1194" spans="1:11">
      <c r="A1194" s="2" t="s">
        <v>656</v>
      </c>
      <c r="B1194" s="2">
        <v>1200</v>
      </c>
      <c r="C1194" s="2">
        <v>5</v>
      </c>
      <c r="D1194" s="2" t="s">
        <v>1056</v>
      </c>
      <c r="E1194" s="2">
        <v>37</v>
      </c>
      <c r="F1194" s="2">
        <v>7.6669999999999998</v>
      </c>
      <c r="G1194" s="2">
        <v>299.58699999999999</v>
      </c>
      <c r="H1194" s="2">
        <v>16</v>
      </c>
      <c r="I1194" s="2"/>
      <c r="J1194" s="2">
        <v>38.406750000000002</v>
      </c>
      <c r="K1194" s="2"/>
    </row>
    <row r="1195" spans="1:11">
      <c r="A1195" s="2" t="s">
        <v>656</v>
      </c>
      <c r="B1195" s="2">
        <v>1200</v>
      </c>
      <c r="C1195" s="2">
        <v>6</v>
      </c>
      <c r="D1195" s="2" t="s">
        <v>1056</v>
      </c>
      <c r="E1195" s="2">
        <v>33</v>
      </c>
      <c r="F1195" s="2">
        <v>8.8149999999999995</v>
      </c>
      <c r="G1195" s="2">
        <v>378.13600000000002</v>
      </c>
      <c r="H1195" s="2">
        <v>11.5</v>
      </c>
      <c r="I1195" s="2"/>
      <c r="J1195" s="2">
        <v>48.368875000000003</v>
      </c>
      <c r="K1195" s="2"/>
    </row>
    <row r="1196" spans="1:11">
      <c r="A1196" s="2" t="s">
        <v>656</v>
      </c>
      <c r="B1196" s="2">
        <v>1200</v>
      </c>
      <c r="C1196" s="2">
        <v>7</v>
      </c>
      <c r="D1196" s="2" t="s">
        <v>1056</v>
      </c>
      <c r="E1196" s="2">
        <v>31</v>
      </c>
      <c r="F1196" s="2">
        <v>9.2780000000000005</v>
      </c>
      <c r="G1196" s="2">
        <v>447.01799999999997</v>
      </c>
      <c r="H1196" s="2">
        <v>11</v>
      </c>
      <c r="I1196" s="2"/>
      <c r="J1196" s="2">
        <v>57.036999999999999</v>
      </c>
      <c r="K1196" s="2"/>
    </row>
    <row r="1197" spans="1:11">
      <c r="A1197" s="2" t="s">
        <v>656</v>
      </c>
      <c r="B1197" s="2">
        <v>1200</v>
      </c>
      <c r="C1197" s="2">
        <v>8</v>
      </c>
      <c r="D1197" s="2" t="s">
        <v>1056</v>
      </c>
      <c r="E1197" s="2">
        <v>28</v>
      </c>
      <c r="F1197" s="2">
        <v>10</v>
      </c>
      <c r="G1197" s="2">
        <v>511.91</v>
      </c>
      <c r="H1197" s="2">
        <v>14</v>
      </c>
      <c r="I1197" s="2"/>
      <c r="J1197" s="2">
        <v>65.238749999999996</v>
      </c>
      <c r="K1197" s="2"/>
    </row>
    <row r="1198" spans="1:11">
      <c r="A1198" s="2" t="s">
        <v>656</v>
      </c>
      <c r="B1198" s="2">
        <v>1300</v>
      </c>
      <c r="C1198" s="2">
        <v>1</v>
      </c>
      <c r="D1198" s="2" t="s">
        <v>1056</v>
      </c>
      <c r="E1198" s="2">
        <v>81</v>
      </c>
      <c r="F1198" s="2">
        <v>2.9580000000000002</v>
      </c>
      <c r="G1198" s="2">
        <v>96.876999999999995</v>
      </c>
      <c r="H1198" s="2">
        <v>15.4</v>
      </c>
      <c r="I1198" s="2"/>
      <c r="J1198" s="2">
        <v>12.479374999999999</v>
      </c>
      <c r="K1198" s="2"/>
    </row>
    <row r="1199" spans="1:11">
      <c r="A1199" s="2" t="s">
        <v>656</v>
      </c>
      <c r="B1199" s="2">
        <v>1300</v>
      </c>
      <c r="C1199" s="2">
        <v>2</v>
      </c>
      <c r="D1199" s="2" t="s">
        <v>1056</v>
      </c>
      <c r="E1199" s="2">
        <v>47</v>
      </c>
      <c r="F1199" s="2">
        <v>5.1669999999999998</v>
      </c>
      <c r="G1199" s="2">
        <v>169.14599999999999</v>
      </c>
      <c r="H1199" s="2">
        <v>15.6666666666667</v>
      </c>
      <c r="I1199" s="2"/>
      <c r="J1199" s="2">
        <v>21.789124999999999</v>
      </c>
      <c r="K1199" s="2"/>
    </row>
    <row r="1200" spans="1:11">
      <c r="A1200" s="2" t="s">
        <v>656</v>
      </c>
      <c r="B1200" s="2">
        <v>1300</v>
      </c>
      <c r="C1200" s="2">
        <v>3</v>
      </c>
      <c r="D1200" s="2" t="s">
        <v>1056</v>
      </c>
      <c r="E1200" s="2">
        <v>36</v>
      </c>
      <c r="F1200" s="2">
        <v>7.0369999999999999</v>
      </c>
      <c r="G1200" s="2">
        <v>226.69</v>
      </c>
      <c r="H1200" s="2">
        <v>14</v>
      </c>
      <c r="I1200" s="2"/>
      <c r="J1200" s="2">
        <v>29.215875</v>
      </c>
      <c r="K1200" s="2"/>
    </row>
    <row r="1201" spans="1:11">
      <c r="A1201" s="2" t="s">
        <v>656</v>
      </c>
      <c r="B1201" s="2">
        <v>1300</v>
      </c>
      <c r="C1201" s="2">
        <v>4</v>
      </c>
      <c r="D1201" s="2" t="s">
        <v>1056</v>
      </c>
      <c r="E1201" s="2">
        <v>32</v>
      </c>
      <c r="F1201" s="2">
        <v>8.1110000000000007</v>
      </c>
      <c r="G1201" s="2">
        <v>275.61900000000003</v>
      </c>
      <c r="H1201" s="2">
        <v>14</v>
      </c>
      <c r="I1201" s="2"/>
      <c r="J1201" s="2">
        <v>35.466250000000002</v>
      </c>
      <c r="K1201" s="2"/>
    </row>
    <row r="1202" spans="1:11">
      <c r="A1202" s="2" t="s">
        <v>656</v>
      </c>
      <c r="B1202" s="2">
        <v>1300</v>
      </c>
      <c r="C1202" s="2">
        <v>5</v>
      </c>
      <c r="D1202" s="2" t="s">
        <v>1056</v>
      </c>
      <c r="E1202" s="2">
        <v>34</v>
      </c>
      <c r="F1202" s="2">
        <v>7.7409999999999997</v>
      </c>
      <c r="G1202" s="2">
        <v>302.11900000000003</v>
      </c>
      <c r="H1202" s="2">
        <v>13.5</v>
      </c>
      <c r="I1202" s="2"/>
      <c r="J1202" s="2">
        <v>38.732500000000002</v>
      </c>
      <c r="K1202" s="2"/>
    </row>
    <row r="1203" spans="1:11">
      <c r="A1203" s="2" t="s">
        <v>656</v>
      </c>
      <c r="B1203" s="2">
        <v>1300</v>
      </c>
      <c r="C1203" s="2">
        <v>6</v>
      </c>
      <c r="D1203" s="2" t="s">
        <v>1056</v>
      </c>
      <c r="E1203" s="2">
        <v>31</v>
      </c>
      <c r="F1203" s="2">
        <v>8.5549999999999997</v>
      </c>
      <c r="G1203" s="2">
        <v>379.52600000000001</v>
      </c>
      <c r="H1203" s="2">
        <v>16</v>
      </c>
      <c r="I1203" s="2"/>
      <c r="J1203" s="2">
        <v>48.510125000000002</v>
      </c>
      <c r="K1203" s="2"/>
    </row>
    <row r="1204" spans="1:11">
      <c r="A1204" s="2" t="s">
        <v>656</v>
      </c>
      <c r="B1204" s="2">
        <v>1300</v>
      </c>
      <c r="C1204" s="2">
        <v>7</v>
      </c>
      <c r="D1204" s="2" t="s">
        <v>1056</v>
      </c>
      <c r="E1204" s="2">
        <v>28</v>
      </c>
      <c r="F1204" s="2">
        <v>9.3889999999999993</v>
      </c>
      <c r="G1204" s="2">
        <v>453.96499999999997</v>
      </c>
      <c r="H1204" s="2">
        <v>16</v>
      </c>
      <c r="I1204" s="2"/>
      <c r="J1204" s="2">
        <v>57.919249999999998</v>
      </c>
      <c r="K1204" s="2"/>
    </row>
    <row r="1205" spans="1:11">
      <c r="A1205" s="2" t="s">
        <v>656</v>
      </c>
      <c r="B1205" s="2">
        <v>1300</v>
      </c>
      <c r="C1205" s="2">
        <v>8</v>
      </c>
      <c r="D1205" s="2" t="s">
        <v>1056</v>
      </c>
      <c r="E1205" s="2">
        <v>26</v>
      </c>
      <c r="F1205" s="2">
        <v>10.222</v>
      </c>
      <c r="G1205" s="2">
        <v>503.113</v>
      </c>
      <c r="H1205" s="2">
        <v>14</v>
      </c>
      <c r="I1205" s="2"/>
      <c r="J1205" s="2">
        <v>64.166875000000005</v>
      </c>
      <c r="K1205" s="2"/>
    </row>
    <row r="1206" spans="1:11">
      <c r="A1206" s="2" t="s">
        <v>656</v>
      </c>
      <c r="B1206" s="2">
        <v>1400</v>
      </c>
      <c r="C1206" s="2">
        <v>1</v>
      </c>
      <c r="D1206" s="2" t="s">
        <v>1056</v>
      </c>
      <c r="E1206" s="2">
        <v>76</v>
      </c>
      <c r="F1206" s="2">
        <v>3.097</v>
      </c>
      <c r="G1206" s="2">
        <v>96.721000000000004</v>
      </c>
      <c r="H1206" s="2">
        <v>15.2</v>
      </c>
      <c r="I1206" s="2"/>
      <c r="J1206" s="2">
        <v>12.47725</v>
      </c>
      <c r="K1206" s="2"/>
    </row>
    <row r="1207" spans="1:11">
      <c r="A1207" s="2" t="s">
        <v>656</v>
      </c>
      <c r="B1207" s="2">
        <v>1400</v>
      </c>
      <c r="C1207" s="2">
        <v>2</v>
      </c>
      <c r="D1207" s="2" t="s">
        <v>1056</v>
      </c>
      <c r="E1207" s="2">
        <v>44</v>
      </c>
      <c r="F1207" s="2">
        <v>5.306</v>
      </c>
      <c r="G1207" s="2">
        <v>171.22200000000001</v>
      </c>
      <c r="H1207" s="2">
        <v>15.5</v>
      </c>
      <c r="I1207" s="2"/>
      <c r="J1207" s="2">
        <v>22.065999999999999</v>
      </c>
      <c r="K1207" s="2"/>
    </row>
    <row r="1208" spans="1:11">
      <c r="A1208" s="2" t="s">
        <v>656</v>
      </c>
      <c r="B1208" s="2">
        <v>1400</v>
      </c>
      <c r="C1208" s="2">
        <v>3</v>
      </c>
      <c r="D1208" s="2" t="s">
        <v>1056</v>
      </c>
      <c r="E1208" s="2">
        <v>33</v>
      </c>
      <c r="F1208" s="2">
        <v>7.149</v>
      </c>
      <c r="G1208" s="2">
        <v>229.38399999999999</v>
      </c>
      <c r="H1208" s="2">
        <v>15</v>
      </c>
      <c r="I1208" s="2"/>
      <c r="J1208" s="2">
        <v>29.566624999999998</v>
      </c>
      <c r="K1208" s="2"/>
    </row>
    <row r="1209" spans="1:11">
      <c r="A1209" s="2" t="s">
        <v>656</v>
      </c>
      <c r="B1209" s="2">
        <v>1400</v>
      </c>
      <c r="C1209" s="2">
        <v>4</v>
      </c>
      <c r="D1209" s="2" t="s">
        <v>1056</v>
      </c>
      <c r="E1209" s="2">
        <v>30</v>
      </c>
      <c r="F1209" s="2">
        <v>7.8339999999999996</v>
      </c>
      <c r="G1209" s="2">
        <v>272.12799999999999</v>
      </c>
      <c r="H1209" s="2">
        <v>11.5</v>
      </c>
      <c r="I1209" s="2"/>
      <c r="J1209" s="2">
        <v>34.995249999999999</v>
      </c>
      <c r="K1209" s="2"/>
    </row>
    <row r="1210" spans="1:11">
      <c r="A1210" s="2" t="s">
        <v>656</v>
      </c>
      <c r="B1210" s="2">
        <v>1400</v>
      </c>
      <c r="C1210" s="2">
        <v>5</v>
      </c>
      <c r="D1210" s="2" t="s">
        <v>1056</v>
      </c>
      <c r="E1210" s="2">
        <v>32</v>
      </c>
      <c r="F1210" s="2">
        <v>7.6669999999999998</v>
      </c>
      <c r="G1210" s="2">
        <v>299.66199999999998</v>
      </c>
      <c r="H1210" s="2">
        <v>10.5</v>
      </c>
      <c r="I1210" s="2"/>
      <c r="J1210" s="2">
        <v>38.416125000000001</v>
      </c>
      <c r="K1210" s="2"/>
    </row>
    <row r="1211" spans="1:11">
      <c r="A1211" s="2" t="s">
        <v>656</v>
      </c>
      <c r="B1211" s="2">
        <v>1400</v>
      </c>
      <c r="C1211" s="2">
        <v>6</v>
      </c>
      <c r="D1211" s="2" t="s">
        <v>1056</v>
      </c>
      <c r="E1211" s="2">
        <v>28</v>
      </c>
      <c r="F1211" s="2">
        <v>8.6669999999999998</v>
      </c>
      <c r="G1211" s="2">
        <v>376.44799999999998</v>
      </c>
      <c r="H1211" s="2">
        <v>20</v>
      </c>
      <c r="I1211" s="2"/>
      <c r="J1211" s="2">
        <v>48.139375000000001</v>
      </c>
      <c r="K1211" s="2"/>
    </row>
    <row r="1212" spans="1:11">
      <c r="A1212" s="2" t="s">
        <v>656</v>
      </c>
      <c r="B1212" s="2">
        <v>1400</v>
      </c>
      <c r="C1212" s="2">
        <v>7</v>
      </c>
      <c r="D1212" s="2" t="s">
        <v>1056</v>
      </c>
      <c r="E1212" s="2">
        <v>26</v>
      </c>
      <c r="F1212" s="2">
        <v>9.5559999999999992</v>
      </c>
      <c r="G1212" s="2">
        <v>445.404</v>
      </c>
      <c r="H1212" s="2">
        <v>16</v>
      </c>
      <c r="I1212" s="2"/>
      <c r="J1212" s="2">
        <v>56.87</v>
      </c>
      <c r="K1212" s="2"/>
    </row>
    <row r="1213" spans="1:11">
      <c r="A1213" s="2" t="s">
        <v>656</v>
      </c>
      <c r="B1213" s="2">
        <v>1400</v>
      </c>
      <c r="C1213" s="2">
        <v>8</v>
      </c>
      <c r="D1213" s="2" t="s">
        <v>1056</v>
      </c>
      <c r="E1213" s="2">
        <v>24</v>
      </c>
      <c r="F1213" s="2">
        <v>10.555</v>
      </c>
      <c r="G1213" s="2">
        <v>508.71300000000002</v>
      </c>
      <c r="H1213" s="2">
        <v>16</v>
      </c>
      <c r="I1213" s="2"/>
      <c r="J1213" s="2">
        <v>64.908500000000004</v>
      </c>
      <c r="K1213" s="2"/>
    </row>
    <row r="1214" spans="1:11">
      <c r="A1214" s="2" t="s">
        <v>656</v>
      </c>
      <c r="B1214" s="2">
        <v>1500</v>
      </c>
      <c r="C1214" s="2">
        <v>1</v>
      </c>
      <c r="D1214" s="2" t="s">
        <v>1056</v>
      </c>
      <c r="E1214" s="2">
        <v>70</v>
      </c>
      <c r="F1214" s="2">
        <v>3.048</v>
      </c>
      <c r="G1214" s="2">
        <v>96.778000000000006</v>
      </c>
      <c r="H1214" s="2">
        <v>12.3333333333333</v>
      </c>
      <c r="I1214" s="2"/>
      <c r="J1214" s="2">
        <v>12.478249999999999</v>
      </c>
      <c r="K1214" s="2"/>
    </row>
    <row r="1215" spans="1:11">
      <c r="A1215" s="2" t="s">
        <v>656</v>
      </c>
      <c r="B1215" s="2">
        <v>1500</v>
      </c>
      <c r="C1215" s="2">
        <v>2</v>
      </c>
      <c r="D1215" s="2" t="s">
        <v>1056</v>
      </c>
      <c r="E1215" s="2">
        <v>41</v>
      </c>
      <c r="F1215" s="2">
        <v>5.3330000000000002</v>
      </c>
      <c r="G1215" s="2">
        <v>170.55099999999999</v>
      </c>
      <c r="H1215" s="2">
        <v>13.5</v>
      </c>
      <c r="I1215" s="2"/>
      <c r="J1215" s="2">
        <v>21.985499999999998</v>
      </c>
      <c r="K1215" s="2"/>
    </row>
    <row r="1216" spans="1:11">
      <c r="A1216" s="2" t="s">
        <v>656</v>
      </c>
      <c r="B1216" s="2">
        <v>1500</v>
      </c>
      <c r="C1216" s="2">
        <v>3</v>
      </c>
      <c r="D1216" s="2" t="s">
        <v>1056</v>
      </c>
      <c r="E1216" s="2">
        <v>31</v>
      </c>
      <c r="F1216" s="2">
        <v>7.1109999999999998</v>
      </c>
      <c r="G1216" s="2">
        <v>229.28299999999999</v>
      </c>
      <c r="H1216" s="2">
        <v>15.5</v>
      </c>
      <c r="I1216" s="2"/>
      <c r="J1216" s="2">
        <v>29.549250000000001</v>
      </c>
      <c r="K1216" s="2"/>
    </row>
    <row r="1217" spans="1:11">
      <c r="A1217" s="2" t="s">
        <v>656</v>
      </c>
      <c r="B1217" s="2">
        <v>1500</v>
      </c>
      <c r="C1217" s="2">
        <v>4</v>
      </c>
      <c r="D1217" s="2" t="s">
        <v>1056</v>
      </c>
      <c r="E1217" s="2">
        <v>28</v>
      </c>
      <c r="F1217" s="2">
        <v>7.7770000000000001</v>
      </c>
      <c r="G1217" s="2">
        <v>277.149</v>
      </c>
      <c r="H1217" s="2">
        <v>21</v>
      </c>
      <c r="I1217" s="2"/>
      <c r="J1217" s="2">
        <v>35.615749999999998</v>
      </c>
      <c r="K1217" s="2"/>
    </row>
    <row r="1218" spans="1:11">
      <c r="A1218" s="2" t="s">
        <v>656</v>
      </c>
      <c r="B1218" s="2">
        <v>1500</v>
      </c>
      <c r="C1218" s="2">
        <v>5</v>
      </c>
      <c r="D1218" s="2" t="s">
        <v>1056</v>
      </c>
      <c r="E1218" s="2">
        <v>29</v>
      </c>
      <c r="F1218" s="2">
        <v>7.8339999999999996</v>
      </c>
      <c r="G1218" s="2">
        <v>309.24400000000003</v>
      </c>
      <c r="H1218" s="2">
        <v>17</v>
      </c>
      <c r="I1218" s="2"/>
      <c r="J1218" s="2">
        <v>39.634749999999997</v>
      </c>
      <c r="K1218" s="2"/>
    </row>
    <row r="1219" spans="1:11">
      <c r="A1219" s="2" t="s">
        <v>656</v>
      </c>
      <c r="B1219" s="2">
        <v>1500</v>
      </c>
      <c r="C1219" s="2">
        <v>6</v>
      </c>
      <c r="D1219" s="2" t="s">
        <v>1056</v>
      </c>
      <c r="E1219" s="2">
        <v>27</v>
      </c>
      <c r="F1219" s="2">
        <v>8.5559999999999992</v>
      </c>
      <c r="G1219" s="2">
        <v>378.84699999999998</v>
      </c>
      <c r="H1219" s="2">
        <v>16</v>
      </c>
      <c r="I1219" s="2"/>
      <c r="J1219" s="2">
        <v>48.425375000000003</v>
      </c>
      <c r="K1219" s="2"/>
    </row>
    <row r="1220" spans="1:11">
      <c r="A1220" s="2" t="s">
        <v>656</v>
      </c>
      <c r="B1220" s="2">
        <v>1500</v>
      </c>
      <c r="C1220" s="2">
        <v>7</v>
      </c>
      <c r="D1220" s="2" t="s">
        <v>1056</v>
      </c>
      <c r="E1220" s="2">
        <v>24</v>
      </c>
      <c r="F1220" s="2">
        <v>9.2230000000000008</v>
      </c>
      <c r="G1220" s="2">
        <v>456.68299999999999</v>
      </c>
      <c r="H1220" s="2">
        <v>18</v>
      </c>
      <c r="I1220" s="2"/>
      <c r="J1220" s="2">
        <v>58.238250000000001</v>
      </c>
      <c r="K1220" s="2"/>
    </row>
    <row r="1221" spans="1:11">
      <c r="A1221" s="2" t="s">
        <v>656</v>
      </c>
      <c r="B1221" s="2">
        <v>1500</v>
      </c>
      <c r="C1221" s="2">
        <v>8</v>
      </c>
      <c r="D1221" s="2" t="s">
        <v>1056</v>
      </c>
      <c r="E1221" s="2">
        <v>22</v>
      </c>
      <c r="F1221" s="2">
        <v>9.7789999999999999</v>
      </c>
      <c r="G1221" s="2">
        <v>511.05500000000001</v>
      </c>
      <c r="H1221" s="2">
        <v>15</v>
      </c>
      <c r="I1221" s="2"/>
      <c r="J1221" s="2">
        <v>65.104249999999993</v>
      </c>
      <c r="K1221" s="2"/>
    </row>
    <row r="1222" spans="1:11">
      <c r="A1222" s="2" t="s">
        <v>656</v>
      </c>
      <c r="B1222" s="2">
        <v>1600</v>
      </c>
      <c r="C1222" s="2">
        <v>1</v>
      </c>
      <c r="D1222" s="2" t="s">
        <v>1056</v>
      </c>
      <c r="E1222" s="2">
        <v>66</v>
      </c>
      <c r="F1222" s="2">
        <v>2.9630000000000001</v>
      </c>
      <c r="G1222" s="2">
        <v>96.872</v>
      </c>
      <c r="H1222" s="2">
        <v>13.5</v>
      </c>
      <c r="I1222" s="2"/>
      <c r="J1222" s="2">
        <v>12.479374999999999</v>
      </c>
      <c r="K1222" s="2"/>
    </row>
    <row r="1223" spans="1:11">
      <c r="A1223" s="2" t="s">
        <v>656</v>
      </c>
      <c r="B1223" s="2">
        <v>1600</v>
      </c>
      <c r="C1223" s="2">
        <v>2</v>
      </c>
      <c r="D1223" s="2" t="s">
        <v>1056</v>
      </c>
      <c r="E1223" s="2">
        <v>39</v>
      </c>
      <c r="F1223" s="2">
        <v>5.4720000000000004</v>
      </c>
      <c r="G1223" s="2">
        <v>168.917</v>
      </c>
      <c r="H1223" s="2">
        <v>14.5</v>
      </c>
      <c r="I1223" s="2"/>
      <c r="J1223" s="2">
        <v>21.798625000000001</v>
      </c>
      <c r="K1223" s="2"/>
    </row>
    <row r="1224" spans="1:11">
      <c r="A1224" s="2" t="s">
        <v>656</v>
      </c>
      <c r="B1224" s="2">
        <v>1600</v>
      </c>
      <c r="C1224" s="2">
        <v>3</v>
      </c>
      <c r="D1224" s="2" t="s">
        <v>1056</v>
      </c>
      <c r="E1224" s="2">
        <v>29</v>
      </c>
      <c r="F1224" s="2">
        <v>7.2779999999999996</v>
      </c>
      <c r="G1224" s="2">
        <v>225.334</v>
      </c>
      <c r="H1224" s="2">
        <v>12</v>
      </c>
      <c r="I1224" s="2"/>
      <c r="J1224" s="2">
        <v>29.076499999999999</v>
      </c>
      <c r="K1224" s="2"/>
    </row>
    <row r="1225" spans="1:11">
      <c r="A1225" s="2" t="s">
        <v>656</v>
      </c>
      <c r="B1225" s="2">
        <v>1600</v>
      </c>
      <c r="C1225" s="2">
        <v>4</v>
      </c>
      <c r="D1225" s="2" t="s">
        <v>1056</v>
      </c>
      <c r="E1225" s="2">
        <v>27</v>
      </c>
      <c r="F1225" s="2">
        <v>7.6109999999999998</v>
      </c>
      <c r="G1225" s="2">
        <v>274.94600000000003</v>
      </c>
      <c r="H1225" s="2">
        <v>17</v>
      </c>
      <c r="I1225" s="2"/>
      <c r="J1225" s="2">
        <v>35.319625000000002</v>
      </c>
      <c r="K1225" s="2"/>
    </row>
    <row r="1226" spans="1:11">
      <c r="A1226" s="2" t="s">
        <v>656</v>
      </c>
      <c r="B1226" s="2">
        <v>1600</v>
      </c>
      <c r="C1226" s="2">
        <v>5</v>
      </c>
      <c r="D1226" s="2" t="s">
        <v>1056</v>
      </c>
      <c r="E1226" s="2">
        <v>28</v>
      </c>
      <c r="F1226" s="2">
        <v>7.4450000000000003</v>
      </c>
      <c r="G1226" s="2">
        <v>308.50299999999999</v>
      </c>
      <c r="H1226" s="2">
        <v>17</v>
      </c>
      <c r="I1226" s="2"/>
      <c r="J1226" s="2">
        <v>39.493499999999997</v>
      </c>
      <c r="K1226" s="2"/>
    </row>
    <row r="1227" spans="1:11">
      <c r="A1227" s="2" t="s">
        <v>656</v>
      </c>
      <c r="B1227" s="2">
        <v>1600</v>
      </c>
      <c r="C1227" s="2">
        <v>6</v>
      </c>
      <c r="D1227" s="2" t="s">
        <v>1056</v>
      </c>
      <c r="E1227" s="2">
        <v>25</v>
      </c>
      <c r="F1227" s="2">
        <v>8.4450000000000003</v>
      </c>
      <c r="G1227" s="2">
        <v>382.07499999999999</v>
      </c>
      <c r="H1227" s="2">
        <v>17</v>
      </c>
      <c r="I1227" s="2"/>
      <c r="J1227" s="2">
        <v>48.814999999999998</v>
      </c>
      <c r="K1227" s="2"/>
    </row>
    <row r="1228" spans="1:11">
      <c r="A1228" s="2" t="s">
        <v>656</v>
      </c>
      <c r="B1228" s="2">
        <v>1600</v>
      </c>
      <c r="C1228" s="2">
        <v>7</v>
      </c>
      <c r="D1228" s="2" t="s">
        <v>1056</v>
      </c>
      <c r="E1228" s="2">
        <v>23</v>
      </c>
      <c r="F1228" s="2">
        <v>9.2219999999999995</v>
      </c>
      <c r="G1228" s="2">
        <v>453.221</v>
      </c>
      <c r="H1228" s="2">
        <v>18</v>
      </c>
      <c r="I1228" s="2"/>
      <c r="J1228" s="2">
        <v>57.805374999999998</v>
      </c>
      <c r="K1228" s="2"/>
    </row>
    <row r="1229" spans="1:11">
      <c r="A1229" s="2" t="s">
        <v>656</v>
      </c>
      <c r="B1229" s="2">
        <v>1600</v>
      </c>
      <c r="C1229" s="2">
        <v>8</v>
      </c>
      <c r="D1229" s="2" t="s">
        <v>1056</v>
      </c>
      <c r="E1229" s="2">
        <v>21</v>
      </c>
      <c r="F1229" s="2">
        <v>10.222</v>
      </c>
      <c r="G1229" s="2">
        <v>503.988</v>
      </c>
      <c r="H1229" s="2">
        <v>12</v>
      </c>
      <c r="I1229" s="2"/>
      <c r="J1229" s="2">
        <v>64.276250000000005</v>
      </c>
      <c r="K1229" s="2"/>
    </row>
    <row r="1230" spans="1:11">
      <c r="A1230" s="2" t="s">
        <v>656</v>
      </c>
      <c r="B1230" s="2">
        <v>1700</v>
      </c>
      <c r="C1230" s="2">
        <v>1</v>
      </c>
      <c r="D1230" s="2" t="s">
        <v>1056</v>
      </c>
      <c r="E1230" s="2">
        <v>63</v>
      </c>
      <c r="F1230" s="2">
        <v>2.944</v>
      </c>
      <c r="G1230" s="2">
        <v>96.908000000000001</v>
      </c>
      <c r="H1230" s="2">
        <v>15.25</v>
      </c>
      <c r="I1230" s="2"/>
      <c r="J1230" s="2">
        <v>12.4815</v>
      </c>
      <c r="K1230" s="2"/>
    </row>
    <row r="1231" spans="1:11">
      <c r="A1231" s="2" t="s">
        <v>656</v>
      </c>
      <c r="B1231" s="2">
        <v>1700</v>
      </c>
      <c r="C1231" s="2">
        <v>2</v>
      </c>
      <c r="D1231" s="2" t="s">
        <v>1056</v>
      </c>
      <c r="E1231" s="2">
        <v>36</v>
      </c>
      <c r="F1231" s="2">
        <v>5.444</v>
      </c>
      <c r="G1231" s="2">
        <v>170.89</v>
      </c>
      <c r="H1231" s="2">
        <v>11.5</v>
      </c>
      <c r="I1231" s="2"/>
      <c r="J1231" s="2">
        <v>22.04175</v>
      </c>
      <c r="K1231" s="2"/>
    </row>
    <row r="1232" spans="1:11">
      <c r="A1232" s="2" t="s">
        <v>656</v>
      </c>
      <c r="B1232" s="2">
        <v>1700</v>
      </c>
      <c r="C1232" s="2">
        <v>3</v>
      </c>
      <c r="D1232" s="2" t="s">
        <v>1056</v>
      </c>
      <c r="E1232" s="2">
        <v>27</v>
      </c>
      <c r="F1232" s="2">
        <v>7.1660000000000004</v>
      </c>
      <c r="G1232" s="2">
        <v>226.15799999999999</v>
      </c>
      <c r="H1232" s="2">
        <v>22</v>
      </c>
      <c r="I1232" s="2"/>
      <c r="J1232" s="2">
        <v>29.165500000000002</v>
      </c>
      <c r="K1232" s="2"/>
    </row>
    <row r="1233" spans="1:11">
      <c r="A1233" s="2" t="s">
        <v>656</v>
      </c>
      <c r="B1233" s="2">
        <v>1700</v>
      </c>
      <c r="C1233" s="2">
        <v>4</v>
      </c>
      <c r="D1233" s="2" t="s">
        <v>1056</v>
      </c>
      <c r="E1233" s="2">
        <v>23</v>
      </c>
      <c r="F1233" s="2">
        <v>8.7780000000000005</v>
      </c>
      <c r="G1233" s="2">
        <v>281.995</v>
      </c>
      <c r="H1233" s="2">
        <v>18</v>
      </c>
      <c r="I1233" s="2"/>
      <c r="J1233" s="2">
        <v>36.346625000000003</v>
      </c>
      <c r="K1233" s="2"/>
    </row>
    <row r="1234" spans="1:11">
      <c r="A1234" s="2" t="s">
        <v>656</v>
      </c>
      <c r="B1234" s="2">
        <v>1700</v>
      </c>
      <c r="C1234" s="2">
        <v>5</v>
      </c>
      <c r="D1234" s="2" t="s">
        <v>1056</v>
      </c>
      <c r="E1234" s="2">
        <v>26</v>
      </c>
      <c r="F1234" s="2">
        <v>7.6669999999999998</v>
      </c>
      <c r="G1234" s="2">
        <v>305.56</v>
      </c>
      <c r="H1234" s="2">
        <v>11</v>
      </c>
      <c r="I1234" s="2"/>
      <c r="J1234" s="2">
        <v>39.153374999999997</v>
      </c>
      <c r="K1234" s="2"/>
    </row>
    <row r="1235" spans="1:11">
      <c r="A1235" s="2" t="s">
        <v>656</v>
      </c>
      <c r="B1235" s="2">
        <v>1700</v>
      </c>
      <c r="C1235" s="2">
        <v>6</v>
      </c>
      <c r="D1235" s="2" t="s">
        <v>1056</v>
      </c>
      <c r="E1235" s="2">
        <v>24</v>
      </c>
      <c r="F1235" s="2">
        <v>8.5549999999999997</v>
      </c>
      <c r="G1235" s="2">
        <v>382.07299999999998</v>
      </c>
      <c r="H1235" s="2">
        <v>13</v>
      </c>
      <c r="I1235" s="2"/>
      <c r="J1235" s="2">
        <v>48.828499999999998</v>
      </c>
      <c r="K1235" s="2"/>
    </row>
    <row r="1236" spans="1:11">
      <c r="A1236" s="2" t="s">
        <v>656</v>
      </c>
      <c r="B1236" s="2">
        <v>1700</v>
      </c>
      <c r="C1236" s="2">
        <v>7</v>
      </c>
      <c r="D1236" s="2" t="s">
        <v>1056</v>
      </c>
      <c r="E1236" s="2">
        <v>22</v>
      </c>
      <c r="F1236" s="2">
        <v>10.055999999999999</v>
      </c>
      <c r="G1236" s="2">
        <v>444.16800000000001</v>
      </c>
      <c r="H1236" s="2">
        <v>12</v>
      </c>
      <c r="I1236" s="2"/>
      <c r="J1236" s="2">
        <v>56.777999999999999</v>
      </c>
      <c r="K1236" s="2"/>
    </row>
    <row r="1237" spans="1:11">
      <c r="A1237" s="2" t="s">
        <v>656</v>
      </c>
      <c r="B1237" s="2">
        <v>1700</v>
      </c>
      <c r="C1237" s="2">
        <v>8</v>
      </c>
      <c r="D1237" s="2" t="s">
        <v>1056</v>
      </c>
      <c r="E1237" s="2">
        <v>20</v>
      </c>
      <c r="F1237" s="2">
        <v>10</v>
      </c>
      <c r="G1237" s="2">
        <v>505.21600000000001</v>
      </c>
      <c r="H1237" s="2">
        <v>12</v>
      </c>
      <c r="I1237" s="2"/>
      <c r="J1237" s="2">
        <v>64.402000000000001</v>
      </c>
      <c r="K1237" s="2"/>
    </row>
    <row r="1238" spans="1:11">
      <c r="A1238" s="2" t="s">
        <v>656</v>
      </c>
      <c r="B1238" s="2">
        <v>1800</v>
      </c>
      <c r="C1238" s="2">
        <v>1</v>
      </c>
      <c r="D1238" s="2" t="s">
        <v>1056</v>
      </c>
      <c r="E1238" s="2">
        <v>59</v>
      </c>
      <c r="F1238" s="2">
        <v>3</v>
      </c>
      <c r="G1238" s="2">
        <v>96.823999999999998</v>
      </c>
      <c r="H1238" s="2">
        <v>16.3333333333333</v>
      </c>
      <c r="I1238" s="2"/>
      <c r="J1238" s="2">
        <v>12.478</v>
      </c>
      <c r="K1238" s="2"/>
    </row>
    <row r="1239" spans="1:11">
      <c r="A1239" s="2" t="s">
        <v>656</v>
      </c>
      <c r="B1239" s="2">
        <v>1800</v>
      </c>
      <c r="C1239" s="2">
        <v>2</v>
      </c>
      <c r="D1239" s="2" t="s">
        <v>1056</v>
      </c>
      <c r="E1239" s="2">
        <v>34</v>
      </c>
      <c r="F1239" s="2">
        <v>5.3330000000000002</v>
      </c>
      <c r="G1239" s="2">
        <v>169.55500000000001</v>
      </c>
      <c r="H1239" s="2">
        <v>18</v>
      </c>
      <c r="I1239" s="2"/>
      <c r="J1239" s="2">
        <v>21.861000000000001</v>
      </c>
      <c r="K1239" s="2"/>
    </row>
    <row r="1240" spans="1:11">
      <c r="A1240" s="2" t="s">
        <v>656</v>
      </c>
      <c r="B1240" s="2">
        <v>1800</v>
      </c>
      <c r="C1240" s="2">
        <v>3</v>
      </c>
      <c r="D1240" s="2" t="s">
        <v>1056</v>
      </c>
      <c r="E1240" s="2">
        <v>26</v>
      </c>
      <c r="F1240" s="2">
        <v>7.2220000000000004</v>
      </c>
      <c r="G1240" s="2">
        <v>230.11099999999999</v>
      </c>
      <c r="H1240" s="2">
        <v>21</v>
      </c>
      <c r="I1240" s="2"/>
      <c r="J1240" s="2">
        <v>29.666625</v>
      </c>
      <c r="K1240" s="2"/>
    </row>
    <row r="1241" spans="1:11">
      <c r="A1241" s="2" t="s">
        <v>656</v>
      </c>
      <c r="B1241" s="2">
        <v>1800</v>
      </c>
      <c r="C1241" s="2">
        <v>4</v>
      </c>
      <c r="D1241" s="2" t="s">
        <v>1056</v>
      </c>
      <c r="E1241" s="2">
        <v>23</v>
      </c>
      <c r="F1241" s="2">
        <v>7.8890000000000002</v>
      </c>
      <c r="G1241" s="2">
        <v>274.78300000000002</v>
      </c>
      <c r="H1241" s="2">
        <v>18</v>
      </c>
      <c r="I1241" s="2"/>
      <c r="J1241" s="2">
        <v>35.334000000000003</v>
      </c>
      <c r="K1241" s="2"/>
    </row>
    <row r="1242" spans="1:11">
      <c r="A1242" s="2" t="s">
        <v>656</v>
      </c>
      <c r="B1242" s="2">
        <v>1800</v>
      </c>
      <c r="C1242" s="2">
        <v>5</v>
      </c>
      <c r="D1242" s="2" t="s">
        <v>1056</v>
      </c>
      <c r="E1242" s="2">
        <v>25</v>
      </c>
      <c r="F1242" s="2">
        <v>7.8890000000000002</v>
      </c>
      <c r="G1242" s="2">
        <v>299.05599999999998</v>
      </c>
      <c r="H1242" s="2">
        <v>18</v>
      </c>
      <c r="I1242" s="2"/>
      <c r="J1242" s="2">
        <v>38.368124999999999</v>
      </c>
      <c r="K1242" s="2"/>
    </row>
    <row r="1243" spans="1:11">
      <c r="A1243" s="2" t="s">
        <v>656</v>
      </c>
      <c r="B1243" s="2">
        <v>1800</v>
      </c>
      <c r="C1243" s="2">
        <v>6</v>
      </c>
      <c r="D1243" s="2" t="s">
        <v>1056</v>
      </c>
      <c r="E1243" s="2">
        <v>22</v>
      </c>
      <c r="F1243" s="2">
        <v>8.4450000000000003</v>
      </c>
      <c r="G1243" s="2">
        <v>379.34899999999999</v>
      </c>
      <c r="H1243" s="2">
        <v>19</v>
      </c>
      <c r="I1243" s="2"/>
      <c r="J1243" s="2">
        <v>48.474249999999998</v>
      </c>
      <c r="K1243" s="2"/>
    </row>
    <row r="1244" spans="1:11">
      <c r="A1244" s="2" t="s">
        <v>656</v>
      </c>
      <c r="B1244" s="2">
        <v>1800</v>
      </c>
      <c r="C1244" s="2">
        <v>7</v>
      </c>
      <c r="D1244" s="2" t="s">
        <v>1056</v>
      </c>
      <c r="E1244" s="2">
        <v>20</v>
      </c>
      <c r="F1244" s="2">
        <v>9.2219999999999995</v>
      </c>
      <c r="G1244" s="2">
        <v>450.10500000000002</v>
      </c>
      <c r="H1244" s="2">
        <v>12</v>
      </c>
      <c r="I1244" s="2"/>
      <c r="J1244" s="2">
        <v>57.415875</v>
      </c>
      <c r="K1244" s="2"/>
    </row>
    <row r="1245" spans="1:11">
      <c r="A1245" s="2" t="s">
        <v>656</v>
      </c>
      <c r="B1245" s="2">
        <v>1800</v>
      </c>
      <c r="C1245" s="2">
        <v>8</v>
      </c>
      <c r="D1245" s="2" t="s">
        <v>1056</v>
      </c>
      <c r="E1245" s="2">
        <v>19</v>
      </c>
      <c r="F1245" s="2">
        <v>10.333</v>
      </c>
      <c r="G1245" s="2">
        <v>507.00599999999997</v>
      </c>
      <c r="H1245" s="2">
        <v>10</v>
      </c>
      <c r="I1245" s="2"/>
      <c r="J1245" s="2">
        <v>64.667375000000007</v>
      </c>
      <c r="K1245" s="2"/>
    </row>
    <row r="1246" spans="1:11">
      <c r="A1246" s="2" t="s">
        <v>656</v>
      </c>
      <c r="B1246" s="2">
        <v>1900</v>
      </c>
      <c r="C1246" s="2">
        <v>1</v>
      </c>
      <c r="D1246" s="2" t="s">
        <v>1056</v>
      </c>
      <c r="E1246" s="2">
        <v>56</v>
      </c>
      <c r="F1246" s="2">
        <v>2.9780000000000002</v>
      </c>
      <c r="G1246" s="2">
        <v>96.869</v>
      </c>
      <c r="H1246" s="2">
        <v>16.3333333333333</v>
      </c>
      <c r="I1246" s="2"/>
      <c r="J1246" s="2">
        <v>12.480874999999999</v>
      </c>
      <c r="K1246" s="2"/>
    </row>
    <row r="1247" spans="1:11">
      <c r="A1247" s="2" t="s">
        <v>656</v>
      </c>
      <c r="B1247" s="2">
        <v>1900</v>
      </c>
      <c r="C1247" s="2">
        <v>2</v>
      </c>
      <c r="D1247" s="2" t="s">
        <v>1056</v>
      </c>
      <c r="E1247" s="2">
        <v>33</v>
      </c>
      <c r="F1247" s="2">
        <v>5.556</v>
      </c>
      <c r="G1247" s="2">
        <v>170.61600000000001</v>
      </c>
      <c r="H1247" s="2">
        <v>18</v>
      </c>
      <c r="I1247" s="2"/>
      <c r="J1247" s="2">
        <v>22.0215</v>
      </c>
      <c r="K1247" s="2"/>
    </row>
    <row r="1248" spans="1:11">
      <c r="A1248" s="2" t="s">
        <v>656</v>
      </c>
      <c r="B1248" s="2">
        <v>1900</v>
      </c>
      <c r="C1248" s="2">
        <v>3</v>
      </c>
      <c r="D1248" s="2" t="s">
        <v>1056</v>
      </c>
      <c r="E1248" s="2">
        <v>24</v>
      </c>
      <c r="F1248" s="2">
        <v>7.1109999999999998</v>
      </c>
      <c r="G1248" s="2">
        <v>226.84399999999999</v>
      </c>
      <c r="H1248" s="2">
        <v>19</v>
      </c>
      <c r="I1248" s="2"/>
      <c r="J1248" s="2">
        <v>29.244375000000002</v>
      </c>
      <c r="K1248" s="2"/>
    </row>
    <row r="1249" spans="1:11">
      <c r="A1249" s="2" t="s">
        <v>656</v>
      </c>
      <c r="B1249" s="2">
        <v>1900</v>
      </c>
      <c r="C1249" s="2">
        <v>4</v>
      </c>
      <c r="D1249" s="2" t="s">
        <v>1056</v>
      </c>
      <c r="E1249" s="2">
        <v>22</v>
      </c>
      <c r="F1249" s="2">
        <v>7.7779999999999996</v>
      </c>
      <c r="G1249" s="2">
        <v>280.89699999999999</v>
      </c>
      <c r="H1249" s="2">
        <v>17</v>
      </c>
      <c r="I1249" s="2"/>
      <c r="J1249" s="2">
        <v>36.084375000000001</v>
      </c>
      <c r="K1249" s="2"/>
    </row>
    <row r="1250" spans="1:11">
      <c r="A1250" s="2" t="s">
        <v>656</v>
      </c>
      <c r="B1250" s="2">
        <v>1900</v>
      </c>
      <c r="C1250" s="2">
        <v>5</v>
      </c>
      <c r="D1250" s="2" t="s">
        <v>1056</v>
      </c>
      <c r="E1250" s="2">
        <v>24</v>
      </c>
      <c r="F1250" s="2">
        <v>8.0559999999999992</v>
      </c>
      <c r="G1250" s="2">
        <v>308.23599999999999</v>
      </c>
      <c r="H1250" s="2">
        <v>12</v>
      </c>
      <c r="I1250" s="2"/>
      <c r="J1250" s="2">
        <v>39.536499999999997</v>
      </c>
      <c r="K1250" s="2"/>
    </row>
    <row r="1251" spans="1:11">
      <c r="A1251" s="2" t="s">
        <v>656</v>
      </c>
      <c r="B1251" s="2">
        <v>1900</v>
      </c>
      <c r="C1251" s="2">
        <v>6</v>
      </c>
      <c r="D1251" s="2" t="s">
        <v>1056</v>
      </c>
      <c r="E1251" s="2">
        <v>21</v>
      </c>
      <c r="F1251" s="2">
        <v>9</v>
      </c>
      <c r="G1251" s="2">
        <v>380.428</v>
      </c>
      <c r="H1251" s="2">
        <v>11</v>
      </c>
      <c r="I1251" s="2"/>
      <c r="J1251" s="2">
        <v>48.6785</v>
      </c>
      <c r="K1251" s="2"/>
    </row>
    <row r="1252" spans="1:11">
      <c r="A1252" s="2" t="s">
        <v>656</v>
      </c>
      <c r="B1252" s="2">
        <v>1900</v>
      </c>
      <c r="C1252" s="2">
        <v>7</v>
      </c>
      <c r="D1252" s="2" t="s">
        <v>1056</v>
      </c>
      <c r="E1252" s="2">
        <v>19</v>
      </c>
      <c r="F1252" s="2">
        <v>9.8889999999999993</v>
      </c>
      <c r="G1252" s="2">
        <v>446.91399999999999</v>
      </c>
      <c r="H1252" s="2">
        <v>31</v>
      </c>
      <c r="I1252" s="2"/>
      <c r="J1252" s="2">
        <v>57.100375</v>
      </c>
      <c r="K1252" s="2"/>
    </row>
    <row r="1253" spans="1:11">
      <c r="A1253" s="2" t="s">
        <v>656</v>
      </c>
      <c r="B1253" s="2">
        <v>1900</v>
      </c>
      <c r="C1253" s="2">
        <v>8</v>
      </c>
      <c r="D1253" s="2" t="s">
        <v>1056</v>
      </c>
      <c r="E1253" s="2">
        <v>18</v>
      </c>
      <c r="F1253" s="2">
        <v>10.222</v>
      </c>
      <c r="G1253" s="2">
        <v>506.00700000000001</v>
      </c>
      <c r="H1253" s="2">
        <v>29</v>
      </c>
      <c r="I1253" s="2"/>
      <c r="J1253" s="2">
        <v>64.528625000000005</v>
      </c>
      <c r="K1253" s="2"/>
    </row>
    <row r="1254" spans="1:11">
      <c r="A1254" s="2" t="s">
        <v>656</v>
      </c>
      <c r="B1254" s="2">
        <v>2000</v>
      </c>
      <c r="C1254" s="2">
        <v>1</v>
      </c>
      <c r="D1254" s="2" t="s">
        <v>1056</v>
      </c>
      <c r="E1254" s="2">
        <v>53</v>
      </c>
      <c r="F1254" s="2">
        <v>3.028</v>
      </c>
      <c r="G1254" s="2">
        <v>96.804000000000002</v>
      </c>
      <c r="H1254" s="2">
        <v>14.3333333333333</v>
      </c>
      <c r="I1254" s="2"/>
      <c r="J1254" s="2">
        <v>12.478999999999999</v>
      </c>
      <c r="K1254" s="2"/>
    </row>
    <row r="1255" spans="1:11">
      <c r="A1255" s="2" t="s">
        <v>656</v>
      </c>
      <c r="B1255" s="2">
        <v>2000</v>
      </c>
      <c r="C1255" s="2">
        <v>2</v>
      </c>
      <c r="D1255" s="2" t="s">
        <v>1056</v>
      </c>
      <c r="E1255" s="2">
        <v>31</v>
      </c>
      <c r="F1255" s="2">
        <v>5.1109999999999998</v>
      </c>
      <c r="G1255" s="2">
        <v>171.05699999999999</v>
      </c>
      <c r="H1255" s="2">
        <v>15</v>
      </c>
      <c r="I1255" s="2"/>
      <c r="J1255" s="2">
        <v>22.021000000000001</v>
      </c>
      <c r="K1255" s="2"/>
    </row>
    <row r="1256" spans="1:11">
      <c r="A1256" s="2" t="s">
        <v>656</v>
      </c>
      <c r="B1256" s="2">
        <v>2000</v>
      </c>
      <c r="C1256" s="2">
        <v>3</v>
      </c>
      <c r="D1256" s="2" t="s">
        <v>1056</v>
      </c>
      <c r="E1256" s="2">
        <v>23</v>
      </c>
      <c r="F1256" s="2">
        <v>7</v>
      </c>
      <c r="G1256" s="2">
        <v>227.72399999999999</v>
      </c>
      <c r="H1256" s="2">
        <v>25</v>
      </c>
      <c r="I1256" s="2"/>
      <c r="J1256" s="2">
        <v>29.340499999999999</v>
      </c>
      <c r="K1256" s="2"/>
    </row>
    <row r="1257" spans="1:11">
      <c r="A1257" s="2" t="s">
        <v>656</v>
      </c>
      <c r="B1257" s="2">
        <v>2000</v>
      </c>
      <c r="C1257" s="2">
        <v>4</v>
      </c>
      <c r="D1257" s="2" t="s">
        <v>1056</v>
      </c>
      <c r="E1257" s="2">
        <v>20</v>
      </c>
      <c r="F1257" s="2">
        <v>8.6669999999999998</v>
      </c>
      <c r="G1257" s="2">
        <v>278.34800000000001</v>
      </c>
      <c r="H1257" s="2">
        <v>20</v>
      </c>
      <c r="I1257" s="2"/>
      <c r="J1257" s="2">
        <v>35.876874999999998</v>
      </c>
      <c r="K1257" s="2"/>
    </row>
    <row r="1258" spans="1:11">
      <c r="A1258" s="2" t="s">
        <v>656</v>
      </c>
      <c r="B1258" s="2">
        <v>2000</v>
      </c>
      <c r="C1258" s="2">
        <v>5</v>
      </c>
      <c r="D1258" s="2" t="s">
        <v>1056</v>
      </c>
      <c r="E1258" s="2">
        <v>22</v>
      </c>
      <c r="F1258" s="2">
        <v>7.4429999999999996</v>
      </c>
      <c r="G1258" s="2">
        <v>304.50700000000001</v>
      </c>
      <c r="H1258" s="2">
        <v>12</v>
      </c>
      <c r="I1258" s="2"/>
      <c r="J1258" s="2">
        <v>38.993749999999999</v>
      </c>
      <c r="K1258" s="2"/>
    </row>
    <row r="1259" spans="1:11">
      <c r="A1259" s="2" t="s">
        <v>656</v>
      </c>
      <c r="B1259" s="2">
        <v>2000</v>
      </c>
      <c r="C1259" s="2">
        <v>6</v>
      </c>
      <c r="D1259" s="2" t="s">
        <v>1056</v>
      </c>
      <c r="E1259" s="2">
        <v>20</v>
      </c>
      <c r="F1259" s="2">
        <v>8.3330000000000002</v>
      </c>
      <c r="G1259" s="2">
        <v>383.97800000000001</v>
      </c>
      <c r="H1259" s="2">
        <v>36</v>
      </c>
      <c r="I1259" s="2"/>
      <c r="J1259" s="2">
        <v>49.038874999999997</v>
      </c>
      <c r="K1259" s="2"/>
    </row>
    <row r="1260" spans="1:11">
      <c r="A1260" s="2" t="s">
        <v>656</v>
      </c>
      <c r="B1260" s="2">
        <v>2000</v>
      </c>
      <c r="C1260" s="2">
        <v>7</v>
      </c>
      <c r="D1260" s="2" t="s">
        <v>1056</v>
      </c>
      <c r="E1260" s="2">
        <v>18</v>
      </c>
      <c r="F1260" s="2">
        <v>9.4450000000000003</v>
      </c>
      <c r="G1260" s="2">
        <v>444.33800000000002</v>
      </c>
      <c r="H1260" s="2">
        <v>26</v>
      </c>
      <c r="I1260" s="2"/>
      <c r="J1260" s="2">
        <v>56.722875000000002</v>
      </c>
      <c r="K1260" s="2"/>
    </row>
    <row r="1261" spans="1:11">
      <c r="A1261" s="2" t="s">
        <v>656</v>
      </c>
      <c r="B1261" s="2">
        <v>2000</v>
      </c>
      <c r="C1261" s="2">
        <v>8</v>
      </c>
      <c r="D1261" s="2" t="s">
        <v>1056</v>
      </c>
      <c r="E1261" s="2">
        <v>17</v>
      </c>
      <c r="F1261" s="2">
        <v>9.7769999999999992</v>
      </c>
      <c r="G1261" s="2">
        <v>510.06400000000002</v>
      </c>
      <c r="H1261" s="2">
        <v>19</v>
      </c>
      <c r="I1261" s="2"/>
      <c r="J1261" s="2">
        <v>64.980125000000001</v>
      </c>
      <c r="K1261" s="2"/>
    </row>
    <row r="1262" spans="1:11">
      <c r="A1262" s="2" t="s">
        <v>656</v>
      </c>
      <c r="B1262" s="2">
        <v>2100</v>
      </c>
      <c r="C1262" s="2">
        <v>1</v>
      </c>
      <c r="D1262" s="2" t="s">
        <v>1056</v>
      </c>
      <c r="E1262" s="2">
        <v>51</v>
      </c>
      <c r="F1262" s="2">
        <v>3.028</v>
      </c>
      <c r="G1262" s="2">
        <v>96.808000000000007</v>
      </c>
      <c r="H1262" s="2">
        <v>17.3333333333333</v>
      </c>
      <c r="I1262" s="2"/>
      <c r="J1262" s="2">
        <v>12.4795</v>
      </c>
      <c r="K1262" s="2"/>
    </row>
    <row r="1263" spans="1:11">
      <c r="A1263" s="2" t="s">
        <v>656</v>
      </c>
      <c r="B1263" s="2">
        <v>2100</v>
      </c>
      <c r="C1263" s="2">
        <v>2</v>
      </c>
      <c r="D1263" s="2" t="s">
        <v>1056</v>
      </c>
      <c r="E1263" s="2">
        <v>30</v>
      </c>
      <c r="F1263" s="2">
        <v>5.3890000000000002</v>
      </c>
      <c r="G1263" s="2">
        <v>170.73099999999999</v>
      </c>
      <c r="H1263" s="2">
        <v>12</v>
      </c>
      <c r="I1263" s="2"/>
      <c r="J1263" s="2">
        <v>22.015000000000001</v>
      </c>
      <c r="K1263" s="2"/>
    </row>
    <row r="1264" spans="1:11">
      <c r="A1264" s="2" t="s">
        <v>656</v>
      </c>
      <c r="B1264" s="2">
        <v>2100</v>
      </c>
      <c r="C1264" s="2">
        <v>3</v>
      </c>
      <c r="D1264" s="2" t="s">
        <v>1056</v>
      </c>
      <c r="E1264" s="2">
        <v>22</v>
      </c>
      <c r="F1264" s="2">
        <v>7.3339999999999996</v>
      </c>
      <c r="G1264" s="2">
        <v>228.786</v>
      </c>
      <c r="H1264" s="2">
        <v>19</v>
      </c>
      <c r="I1264" s="2"/>
      <c r="J1264" s="2">
        <v>29.515000000000001</v>
      </c>
      <c r="K1264" s="2"/>
    </row>
    <row r="1265" spans="1:11">
      <c r="A1265" s="2" t="s">
        <v>656</v>
      </c>
      <c r="B1265" s="2">
        <v>2100</v>
      </c>
      <c r="C1265" s="2">
        <v>4</v>
      </c>
      <c r="D1265" s="2" t="s">
        <v>1056</v>
      </c>
      <c r="E1265" s="2">
        <v>21</v>
      </c>
      <c r="F1265" s="2">
        <v>7.7789999999999999</v>
      </c>
      <c r="G1265" s="2">
        <v>267.58999999999997</v>
      </c>
      <c r="H1265" s="2">
        <v>11</v>
      </c>
      <c r="I1265" s="2"/>
      <c r="J1265" s="2">
        <v>34.421125000000004</v>
      </c>
      <c r="K1265" s="2"/>
    </row>
    <row r="1266" spans="1:11">
      <c r="A1266" s="2" t="s">
        <v>656</v>
      </c>
      <c r="B1266" s="2">
        <v>2100</v>
      </c>
      <c r="C1266" s="2">
        <v>5</v>
      </c>
      <c r="D1266" s="2" t="s">
        <v>1056</v>
      </c>
      <c r="E1266" s="2">
        <v>21</v>
      </c>
      <c r="F1266" s="2">
        <v>8</v>
      </c>
      <c r="G1266" s="2">
        <v>295.45800000000003</v>
      </c>
      <c r="H1266" s="2">
        <v>11</v>
      </c>
      <c r="I1266" s="2"/>
      <c r="J1266" s="2">
        <v>37.932250000000003</v>
      </c>
      <c r="K1266" s="2"/>
    </row>
    <row r="1267" spans="1:11">
      <c r="A1267" s="2" t="s">
        <v>656</v>
      </c>
      <c r="B1267" s="2">
        <v>2100</v>
      </c>
      <c r="C1267" s="2">
        <v>6</v>
      </c>
      <c r="D1267" s="2" t="s">
        <v>1056</v>
      </c>
      <c r="E1267" s="2">
        <v>19</v>
      </c>
      <c r="F1267" s="2">
        <v>9.1120000000000001</v>
      </c>
      <c r="G1267" s="2">
        <v>376.24299999999999</v>
      </c>
      <c r="H1267" s="2">
        <v>40</v>
      </c>
      <c r="I1267" s="2"/>
      <c r="J1267" s="2">
        <v>48.169375000000002</v>
      </c>
      <c r="K1267" s="2"/>
    </row>
    <row r="1268" spans="1:11">
      <c r="A1268" s="2" t="s">
        <v>656</v>
      </c>
      <c r="B1268" s="2">
        <v>2100</v>
      </c>
      <c r="C1268" s="2">
        <v>7</v>
      </c>
      <c r="D1268" s="2" t="s">
        <v>1056</v>
      </c>
      <c r="E1268" s="2">
        <v>18</v>
      </c>
      <c r="F1268" s="2">
        <v>9.1110000000000007</v>
      </c>
      <c r="G1268" s="2">
        <v>451.19200000000001</v>
      </c>
      <c r="H1268" s="2">
        <v>38</v>
      </c>
      <c r="I1268" s="2"/>
      <c r="J1268" s="2">
        <v>57.537875</v>
      </c>
      <c r="K1268" s="2"/>
    </row>
    <row r="1269" spans="1:11">
      <c r="A1269" s="2" t="s">
        <v>656</v>
      </c>
      <c r="B1269" s="2">
        <v>2100</v>
      </c>
      <c r="C1269" s="2">
        <v>8</v>
      </c>
      <c r="D1269" s="2" t="s">
        <v>1056</v>
      </c>
      <c r="E1269" s="2">
        <v>16</v>
      </c>
      <c r="F1269" s="2">
        <v>10.000999999999999</v>
      </c>
      <c r="G1269" s="2">
        <v>502.36099999999999</v>
      </c>
      <c r="H1269" s="2">
        <v>33</v>
      </c>
      <c r="I1269" s="2"/>
      <c r="J1269" s="2">
        <v>64.045249999999996</v>
      </c>
      <c r="K1269" s="2"/>
    </row>
    <row r="1270" spans="1:11">
      <c r="A1270" s="2" t="s">
        <v>656</v>
      </c>
      <c r="B1270" s="2">
        <v>2101</v>
      </c>
      <c r="C1270" s="2">
        <v>1</v>
      </c>
      <c r="D1270" s="2" t="s">
        <v>1056</v>
      </c>
      <c r="E1270" s="2">
        <v>37</v>
      </c>
      <c r="F1270" s="2">
        <v>3.6669999999999998</v>
      </c>
      <c r="G1270" s="2">
        <v>96.149000000000001</v>
      </c>
      <c r="H1270" s="2">
        <v>36</v>
      </c>
      <c r="I1270" s="2"/>
      <c r="J1270" s="2">
        <v>12.477</v>
      </c>
      <c r="K1270" s="2"/>
    </row>
    <row r="1271" spans="1:11">
      <c r="A1271" s="2" t="s">
        <v>656</v>
      </c>
      <c r="B1271" s="2">
        <v>2101</v>
      </c>
      <c r="C1271" s="2">
        <v>2</v>
      </c>
      <c r="D1271" s="2" t="s">
        <v>1056</v>
      </c>
      <c r="E1271" s="2">
        <v>22</v>
      </c>
      <c r="F1271" s="2">
        <v>5.2220000000000004</v>
      </c>
      <c r="G1271" s="2">
        <v>171.00200000000001</v>
      </c>
      <c r="H1271" s="2">
        <v>28</v>
      </c>
      <c r="I1271" s="2"/>
      <c r="J1271" s="2">
        <v>22.027999999999999</v>
      </c>
      <c r="K1271" s="2"/>
    </row>
    <row r="1272" spans="1:11">
      <c r="A1272" s="2" t="s">
        <v>656</v>
      </c>
      <c r="B1272" s="2">
        <v>2101</v>
      </c>
      <c r="C1272" s="2">
        <v>3</v>
      </c>
      <c r="D1272" s="2" t="s">
        <v>1056</v>
      </c>
      <c r="E1272" s="2">
        <v>17</v>
      </c>
      <c r="F1272" s="2"/>
      <c r="G1272" s="2"/>
      <c r="H1272" s="2">
        <v>45</v>
      </c>
      <c r="I1272" s="2"/>
      <c r="J1272" s="2">
        <v>0</v>
      </c>
      <c r="K1272" s="2"/>
    </row>
    <row r="1273" spans="1:11">
      <c r="A1273" s="2" t="s">
        <v>656</v>
      </c>
      <c r="B1273" s="2">
        <v>2101</v>
      </c>
      <c r="C1273" s="2">
        <v>4</v>
      </c>
      <c r="D1273" s="2" t="s">
        <v>1056</v>
      </c>
      <c r="E1273" s="2">
        <v>14</v>
      </c>
      <c r="F1273" s="2"/>
      <c r="G1273" s="2"/>
      <c r="H1273" s="2">
        <v>47</v>
      </c>
      <c r="I1273" s="2"/>
      <c r="J1273" s="2">
        <v>0</v>
      </c>
      <c r="K1273" s="2"/>
    </row>
    <row r="1274" spans="1:11">
      <c r="A1274" s="2" t="s">
        <v>656</v>
      </c>
      <c r="B1274" s="2">
        <v>2101</v>
      </c>
      <c r="C1274" s="2">
        <v>5</v>
      </c>
      <c r="D1274" s="2" t="s">
        <v>1056</v>
      </c>
      <c r="E1274" s="2">
        <v>17</v>
      </c>
      <c r="F1274" s="2"/>
      <c r="G1274" s="2"/>
      <c r="H1274" s="2">
        <v>47</v>
      </c>
      <c r="I1274" s="2"/>
      <c r="J1274" s="2">
        <v>0</v>
      </c>
      <c r="K1274" s="2"/>
    </row>
    <row r="1275" spans="1:11">
      <c r="A1275" s="2" t="s">
        <v>656</v>
      </c>
      <c r="B1275" s="2">
        <v>2101</v>
      </c>
      <c r="C1275" s="2">
        <v>6</v>
      </c>
      <c r="D1275" s="2" t="s">
        <v>1056</v>
      </c>
      <c r="E1275" s="2">
        <v>15</v>
      </c>
      <c r="F1275" s="2"/>
      <c r="G1275" s="2"/>
      <c r="H1275" s="2">
        <v>29</v>
      </c>
      <c r="I1275" s="2"/>
      <c r="J1275" s="2">
        <v>0</v>
      </c>
      <c r="K1275" s="2"/>
    </row>
    <row r="1276" spans="1:11">
      <c r="A1276" s="2" t="s">
        <v>656</v>
      </c>
      <c r="B1276" s="2">
        <v>2101</v>
      </c>
      <c r="C1276" s="2">
        <v>7</v>
      </c>
      <c r="D1276" s="2" t="s">
        <v>1056</v>
      </c>
      <c r="E1276" s="2">
        <v>14</v>
      </c>
      <c r="F1276" s="2"/>
      <c r="G1276" s="2"/>
      <c r="H1276" s="2">
        <v>29</v>
      </c>
      <c r="I1276" s="2"/>
      <c r="J1276" s="2">
        <v>0</v>
      </c>
      <c r="K1276" s="2"/>
    </row>
    <row r="1277" spans="1:11">
      <c r="A1277" s="2" t="s">
        <v>656</v>
      </c>
      <c r="B1277" s="2">
        <v>2101</v>
      </c>
      <c r="C1277" s="2">
        <v>8</v>
      </c>
      <c r="D1277" s="2" t="s">
        <v>1056</v>
      </c>
      <c r="E1277" s="2">
        <v>13</v>
      </c>
      <c r="F1277" s="2"/>
      <c r="G1277" s="2"/>
      <c r="H1277" s="2">
        <v>30</v>
      </c>
      <c r="I1277" s="2"/>
      <c r="J1277" s="2">
        <v>0</v>
      </c>
      <c r="K1277" s="2"/>
    </row>
    <row r="1278" spans="1:11">
      <c r="A1278" s="2" t="s">
        <v>2147</v>
      </c>
      <c r="B1278" s="2">
        <v>2100</v>
      </c>
      <c r="C1278" s="2">
        <v>1</v>
      </c>
      <c r="D1278" s="2" t="s">
        <v>1056</v>
      </c>
      <c r="E1278" s="2">
        <v>0</v>
      </c>
      <c r="F1278" s="2"/>
      <c r="G1278" s="2"/>
      <c r="H1278" s="2">
        <v>12</v>
      </c>
      <c r="I1278" s="2"/>
      <c r="J1278" s="2">
        <v>0</v>
      </c>
      <c r="K1278" s="2"/>
    </row>
    <row r="1279" spans="1:11">
      <c r="A1279" s="2" t="s">
        <v>2147</v>
      </c>
      <c r="B1279" s="2">
        <v>2100</v>
      </c>
      <c r="C1279" s="2">
        <v>2</v>
      </c>
      <c r="D1279" s="2" t="s">
        <v>1056</v>
      </c>
      <c r="E1279" s="2">
        <v>0</v>
      </c>
      <c r="F1279" s="2"/>
      <c r="G1279" s="2"/>
      <c r="H1279" s="2">
        <v>12</v>
      </c>
      <c r="I1279" s="2"/>
      <c r="J1279" s="2">
        <v>0</v>
      </c>
      <c r="K1279" s="2"/>
    </row>
    <row r="1280" spans="1:11">
      <c r="A1280" s="2" t="s">
        <v>2147</v>
      </c>
      <c r="B1280" s="2">
        <v>2101</v>
      </c>
      <c r="C1280" s="2">
        <v>1</v>
      </c>
      <c r="D1280" s="2" t="s">
        <v>1056</v>
      </c>
      <c r="E1280" s="2">
        <v>0</v>
      </c>
      <c r="F1280" s="2"/>
      <c r="G1280" s="2"/>
      <c r="H1280" s="2">
        <v>11</v>
      </c>
      <c r="I1280" s="2"/>
      <c r="J1280" s="2">
        <v>0</v>
      </c>
      <c r="K1280" s="2"/>
    </row>
    <row r="1281" spans="1:11">
      <c r="A1281" s="2" t="s">
        <v>2147</v>
      </c>
      <c r="B1281" s="2">
        <v>2101</v>
      </c>
      <c r="C1281" s="2">
        <v>2</v>
      </c>
      <c r="D1281" s="2" t="s">
        <v>1056</v>
      </c>
      <c r="E1281" s="2">
        <v>0</v>
      </c>
      <c r="F1281" s="2"/>
      <c r="G1281" s="2"/>
      <c r="H1281" s="2">
        <v>11</v>
      </c>
      <c r="I1281" s="2"/>
      <c r="J1281" s="2">
        <v>0</v>
      </c>
      <c r="K1281" s="2"/>
    </row>
    <row r="1282" spans="1:11">
      <c r="A1282" s="2" t="s">
        <v>2147</v>
      </c>
      <c r="B1282" s="2">
        <v>2101</v>
      </c>
      <c r="C1282" s="2">
        <v>3</v>
      </c>
      <c r="D1282" s="2" t="s">
        <v>1056</v>
      </c>
      <c r="E1282" s="2">
        <v>0</v>
      </c>
      <c r="F1282" s="2"/>
      <c r="G1282" s="2"/>
      <c r="H1282" s="2">
        <v>10</v>
      </c>
      <c r="I1282" s="2"/>
      <c r="J1282" s="2">
        <v>0</v>
      </c>
      <c r="K1282" s="2"/>
    </row>
    <row r="1283" spans="1:11">
      <c r="A1283" s="2" t="s">
        <v>2147</v>
      </c>
      <c r="B1283" s="2">
        <v>2101</v>
      </c>
      <c r="C1283" s="2">
        <v>4</v>
      </c>
      <c r="D1283" s="2" t="s">
        <v>1056</v>
      </c>
      <c r="E1283" s="2">
        <v>0</v>
      </c>
      <c r="F1283" s="2"/>
      <c r="G1283" s="2"/>
      <c r="H1283" s="2">
        <v>12</v>
      </c>
      <c r="I1283" s="2"/>
      <c r="J1283" s="2">
        <v>0</v>
      </c>
      <c r="K1283" s="2"/>
    </row>
    <row r="1284" spans="1:11">
      <c r="A1284" s="2" t="s">
        <v>2147</v>
      </c>
      <c r="B1284" s="2">
        <v>2101</v>
      </c>
      <c r="C1284" s="2">
        <v>5</v>
      </c>
      <c r="D1284" s="2" t="s">
        <v>1056</v>
      </c>
      <c r="E1284" s="2">
        <v>0</v>
      </c>
      <c r="F1284" s="2"/>
      <c r="G1284" s="2"/>
      <c r="H1284" s="2">
        <v>11</v>
      </c>
      <c r="I1284" s="2"/>
      <c r="J1284" s="2">
        <v>0</v>
      </c>
      <c r="K1284" s="2"/>
    </row>
    <row r="1285" spans="1:11">
      <c r="A1285" s="2" t="s">
        <v>2147</v>
      </c>
      <c r="B1285" s="2">
        <v>2101</v>
      </c>
      <c r="C1285" s="2">
        <v>6</v>
      </c>
      <c r="D1285" s="2" t="s">
        <v>1056</v>
      </c>
      <c r="E1285" s="2">
        <v>0</v>
      </c>
      <c r="F1285" s="2"/>
      <c r="G1285" s="2"/>
      <c r="H1285" s="2">
        <v>12</v>
      </c>
      <c r="I1285" s="2"/>
      <c r="J1285" s="2">
        <v>0</v>
      </c>
      <c r="K1285" s="2"/>
    </row>
    <row r="1286" spans="1:11">
      <c r="A1286" s="2" t="s">
        <v>2147</v>
      </c>
      <c r="B1286" s="2">
        <v>2101</v>
      </c>
      <c r="C1286" s="2">
        <v>7</v>
      </c>
      <c r="D1286" s="2" t="s">
        <v>1056</v>
      </c>
      <c r="E1286" s="2">
        <v>0</v>
      </c>
      <c r="F1286" s="2"/>
      <c r="G1286" s="2"/>
      <c r="H1286" s="2">
        <v>12</v>
      </c>
      <c r="I1286" s="2"/>
      <c r="J1286" s="2">
        <v>0</v>
      </c>
      <c r="K1286" s="2"/>
    </row>
    <row r="1287" spans="1:11">
      <c r="A1287" s="2" t="s">
        <v>2147</v>
      </c>
      <c r="B1287" s="2">
        <v>2101</v>
      </c>
      <c r="C1287" s="2">
        <v>8</v>
      </c>
      <c r="D1287" s="2" t="s">
        <v>1056</v>
      </c>
      <c r="E1287" s="2">
        <v>0</v>
      </c>
      <c r="F1287" s="2"/>
      <c r="G1287" s="2"/>
      <c r="H1287" s="2">
        <v>10</v>
      </c>
      <c r="I1287" s="2"/>
      <c r="J1287" s="2">
        <v>0</v>
      </c>
      <c r="K1287" s="2"/>
    </row>
    <row r="1288" spans="1:11" hidden="1">
      <c r="A1288" s="2" t="s">
        <v>72</v>
      </c>
      <c r="B1288" s="2">
        <v>800</v>
      </c>
      <c r="C1288" s="2">
        <v>1</v>
      </c>
      <c r="D1288" s="2" t="s">
        <v>944</v>
      </c>
      <c r="E1288" s="2">
        <v>1398</v>
      </c>
      <c r="F1288" s="2">
        <v>3.2269999999999999</v>
      </c>
      <c r="G1288" s="2">
        <v>91.784000000000006</v>
      </c>
      <c r="H1288" s="2">
        <v>11.344086021505399</v>
      </c>
      <c r="I1288" s="2"/>
      <c r="J1288" s="2">
        <v>11.876374999999999</v>
      </c>
      <c r="K1288" s="2"/>
    </row>
    <row r="1289" spans="1:11" hidden="1">
      <c r="A1289" s="2" t="s">
        <v>72</v>
      </c>
      <c r="B1289" s="2">
        <v>800</v>
      </c>
      <c r="C1289" s="2">
        <v>2</v>
      </c>
      <c r="D1289" s="2" t="s">
        <v>944</v>
      </c>
      <c r="E1289" s="2">
        <v>1385</v>
      </c>
      <c r="F1289" s="2">
        <v>3.3889999999999998</v>
      </c>
      <c r="G1289" s="2">
        <v>91.436999999999998</v>
      </c>
      <c r="H1289" s="2">
        <v>11.5494505494505</v>
      </c>
      <c r="I1289" s="2"/>
      <c r="J1289" s="2">
        <v>11.853249999999999</v>
      </c>
      <c r="K1289" s="2"/>
    </row>
    <row r="1290" spans="1:11" hidden="1">
      <c r="A1290" s="2" t="s">
        <v>72</v>
      </c>
      <c r="B1290" s="2">
        <v>1000</v>
      </c>
      <c r="C1290" s="2">
        <v>1</v>
      </c>
      <c r="D1290" s="2" t="s">
        <v>944</v>
      </c>
      <c r="E1290" s="2">
        <v>1149</v>
      </c>
      <c r="F1290" s="2">
        <v>3.194</v>
      </c>
      <c r="G1290" s="2">
        <v>91.296000000000006</v>
      </c>
      <c r="H1290" s="2">
        <v>13.171052631578901</v>
      </c>
      <c r="I1290" s="2"/>
      <c r="J1290" s="2">
        <v>11.811249999999999</v>
      </c>
      <c r="K1290" s="2"/>
    </row>
    <row r="1291" spans="1:11" hidden="1">
      <c r="A1291" s="2" t="s">
        <v>72</v>
      </c>
      <c r="B1291" s="2">
        <v>1000</v>
      </c>
      <c r="C1291" s="2">
        <v>2</v>
      </c>
      <c r="D1291" s="2" t="s">
        <v>944</v>
      </c>
      <c r="E1291" s="2">
        <v>1141</v>
      </c>
      <c r="F1291" s="2">
        <v>3.1579999999999999</v>
      </c>
      <c r="G1291" s="2">
        <v>92.542000000000002</v>
      </c>
      <c r="H1291" s="2">
        <v>12.9866666666667</v>
      </c>
      <c r="I1291" s="2"/>
      <c r="J1291" s="2">
        <v>11.9625</v>
      </c>
      <c r="K1291" s="2"/>
    </row>
    <row r="1292" spans="1:11" hidden="1">
      <c r="A1292" s="2" t="s">
        <v>72</v>
      </c>
      <c r="B1292" s="2">
        <v>208</v>
      </c>
      <c r="C1292" s="2">
        <v>1</v>
      </c>
      <c r="D1292" s="2" t="s">
        <v>33</v>
      </c>
      <c r="E1292" s="2">
        <v>10378</v>
      </c>
      <c r="F1292" s="2">
        <v>4.1619999999999999</v>
      </c>
      <c r="G1292" s="2">
        <v>90.128</v>
      </c>
      <c r="H1292" s="2">
        <v>19.296511627907002</v>
      </c>
      <c r="I1292" s="2"/>
      <c r="J1292" s="2">
        <v>11.786250000000001</v>
      </c>
      <c r="K1292" s="2"/>
    </row>
    <row r="1293" spans="1:11" hidden="1">
      <c r="A1293" s="2" t="s">
        <v>72</v>
      </c>
      <c r="B1293" s="2">
        <v>208</v>
      </c>
      <c r="C1293" s="2">
        <v>2</v>
      </c>
      <c r="D1293" s="2" t="s">
        <v>33</v>
      </c>
      <c r="E1293" s="2">
        <v>10438</v>
      </c>
      <c r="F1293" s="2">
        <v>5.4420000000000002</v>
      </c>
      <c r="G1293" s="2">
        <v>88.962000000000003</v>
      </c>
      <c r="H1293" s="2">
        <v>19.258670520231199</v>
      </c>
      <c r="I1293" s="2"/>
      <c r="J1293" s="2">
        <v>11.8005</v>
      </c>
      <c r="K1293" s="2"/>
    </row>
    <row r="1294" spans="1:11" hidden="1">
      <c r="A1294" s="2" t="s">
        <v>72</v>
      </c>
      <c r="B1294" s="2">
        <v>208</v>
      </c>
      <c r="C1294" s="2">
        <v>3</v>
      </c>
      <c r="D1294" s="2" t="s">
        <v>33</v>
      </c>
      <c r="E1294" s="2">
        <v>10607</v>
      </c>
      <c r="F1294" s="2"/>
      <c r="G1294" s="2"/>
      <c r="H1294" s="2">
        <v>19.264872521246499</v>
      </c>
      <c r="I1294" s="2"/>
      <c r="J1294" s="2">
        <v>0</v>
      </c>
      <c r="K1294" s="2"/>
    </row>
    <row r="1295" spans="1:11" hidden="1">
      <c r="A1295" s="2" t="s">
        <v>72</v>
      </c>
      <c r="B1295" s="2">
        <v>208</v>
      </c>
      <c r="C1295" s="2">
        <v>4</v>
      </c>
      <c r="D1295" s="2" t="s">
        <v>33</v>
      </c>
      <c r="E1295" s="2">
        <v>10721</v>
      </c>
      <c r="F1295" s="2"/>
      <c r="G1295" s="2"/>
      <c r="H1295" s="2">
        <v>19.262272089761598</v>
      </c>
      <c r="I1295" s="2"/>
      <c r="J1295" s="2">
        <v>0</v>
      </c>
      <c r="K1295" s="2"/>
    </row>
    <row r="1296" spans="1:11" hidden="1">
      <c r="A1296" s="2" t="s">
        <v>72</v>
      </c>
      <c r="B1296" s="2">
        <v>416</v>
      </c>
      <c r="C1296" s="2">
        <v>1</v>
      </c>
      <c r="D1296" s="2" t="s">
        <v>33</v>
      </c>
      <c r="E1296" s="2">
        <v>5585</v>
      </c>
      <c r="F1296" s="2">
        <v>3.2730000000000001</v>
      </c>
      <c r="G1296" s="2">
        <v>94.08</v>
      </c>
      <c r="H1296" s="2">
        <v>19.455284552845502</v>
      </c>
      <c r="I1296" s="2"/>
      <c r="J1296" s="2">
        <v>12.169124999999999</v>
      </c>
      <c r="K1296" s="2"/>
    </row>
    <row r="1297" spans="1:11" hidden="1">
      <c r="A1297" s="2" t="s">
        <v>72</v>
      </c>
      <c r="B1297" s="2">
        <v>416</v>
      </c>
      <c r="C1297" s="2">
        <v>2</v>
      </c>
      <c r="D1297" s="2" t="s">
        <v>33</v>
      </c>
      <c r="E1297" s="2">
        <v>5728</v>
      </c>
      <c r="F1297" s="2">
        <v>4.6669999999999998</v>
      </c>
      <c r="G1297" s="2">
        <v>92.153000000000006</v>
      </c>
      <c r="H1297" s="2">
        <v>19.463157894736799</v>
      </c>
      <c r="I1297" s="2"/>
      <c r="J1297" s="2">
        <v>12.102499999999999</v>
      </c>
      <c r="K1297" s="2"/>
    </row>
    <row r="1298" spans="1:11" hidden="1">
      <c r="A1298" s="2" t="s">
        <v>72</v>
      </c>
      <c r="B1298" s="2">
        <v>416</v>
      </c>
      <c r="C1298" s="2">
        <v>3</v>
      </c>
      <c r="D1298" s="2" t="s">
        <v>33</v>
      </c>
      <c r="E1298" s="2">
        <v>5701</v>
      </c>
      <c r="F1298" s="2"/>
      <c r="G1298" s="2"/>
      <c r="H1298" s="2">
        <v>19.468421052631601</v>
      </c>
      <c r="I1298" s="2"/>
      <c r="J1298" s="2">
        <v>0</v>
      </c>
      <c r="K1298" s="2"/>
    </row>
    <row r="1299" spans="1:11" hidden="1">
      <c r="A1299" s="2" t="s">
        <v>72</v>
      </c>
      <c r="B1299" s="2">
        <v>416</v>
      </c>
      <c r="C1299" s="2">
        <v>4</v>
      </c>
      <c r="D1299" s="2" t="s">
        <v>33</v>
      </c>
      <c r="E1299" s="2">
        <v>5713</v>
      </c>
      <c r="F1299" s="2">
        <v>5.1669999999999998</v>
      </c>
      <c r="G1299" s="2">
        <v>92.138999999999996</v>
      </c>
      <c r="H1299" s="2">
        <v>19.395778364116101</v>
      </c>
      <c r="I1299" s="2"/>
      <c r="J1299" s="2">
        <v>12.16325</v>
      </c>
      <c r="K1299" s="2"/>
    </row>
    <row r="1300" spans="1:11" hidden="1">
      <c r="A1300" s="2" t="s">
        <v>72</v>
      </c>
      <c r="B1300" s="2">
        <v>625</v>
      </c>
      <c r="C1300" s="2">
        <v>1</v>
      </c>
      <c r="D1300" s="2" t="s">
        <v>33</v>
      </c>
      <c r="E1300" s="2">
        <v>4068</v>
      </c>
      <c r="F1300" s="2">
        <v>3.222</v>
      </c>
      <c r="G1300" s="2">
        <v>95.272000000000006</v>
      </c>
      <c r="H1300" s="2">
        <v>19.518518518518501</v>
      </c>
      <c r="I1300" s="2"/>
      <c r="J1300" s="2">
        <v>12.31175</v>
      </c>
      <c r="K1300" s="2"/>
    </row>
    <row r="1301" spans="1:11" hidden="1">
      <c r="A1301" s="2" t="s">
        <v>72</v>
      </c>
      <c r="B1301" s="2">
        <v>625</v>
      </c>
      <c r="C1301" s="2">
        <v>2</v>
      </c>
      <c r="D1301" s="2" t="s">
        <v>33</v>
      </c>
      <c r="E1301" s="2">
        <v>4150</v>
      </c>
      <c r="F1301" s="2">
        <v>4.4820000000000002</v>
      </c>
      <c r="G1301" s="2">
        <v>93.057000000000002</v>
      </c>
      <c r="H1301" s="2">
        <v>19.567272727272702</v>
      </c>
      <c r="I1301" s="2"/>
      <c r="J1301" s="2">
        <v>12.192375</v>
      </c>
      <c r="K1301" s="2"/>
    </row>
    <row r="1302" spans="1:11" hidden="1">
      <c r="A1302" s="2" t="s">
        <v>72</v>
      </c>
      <c r="B1302" s="2">
        <v>625</v>
      </c>
      <c r="C1302" s="2">
        <v>3</v>
      </c>
      <c r="D1302" s="2" t="s">
        <v>33</v>
      </c>
      <c r="E1302" s="2">
        <v>4129</v>
      </c>
      <c r="F1302" s="2">
        <v>2.8519999999999999</v>
      </c>
      <c r="G1302" s="2">
        <v>96.391999999999996</v>
      </c>
      <c r="H1302" s="2">
        <v>19.52</v>
      </c>
      <c r="I1302" s="2"/>
      <c r="J1302" s="2">
        <v>12.4055</v>
      </c>
      <c r="K1302" s="2"/>
    </row>
    <row r="1303" spans="1:11" hidden="1">
      <c r="A1303" s="2" t="s">
        <v>72</v>
      </c>
      <c r="B1303" s="2">
        <v>625</v>
      </c>
      <c r="C1303" s="2">
        <v>4</v>
      </c>
      <c r="D1303" s="2" t="s">
        <v>33</v>
      </c>
      <c r="E1303" s="2">
        <v>4141</v>
      </c>
      <c r="F1303" s="2"/>
      <c r="G1303" s="2"/>
      <c r="H1303" s="2">
        <v>19.445255474452601</v>
      </c>
      <c r="I1303" s="2"/>
      <c r="J1303" s="2">
        <v>0</v>
      </c>
      <c r="K1303" s="2"/>
    </row>
    <row r="1304" spans="1:11" hidden="1">
      <c r="A1304" s="2" t="s">
        <v>72</v>
      </c>
      <c r="B1304" s="2">
        <v>833</v>
      </c>
      <c r="C1304" s="2">
        <v>1</v>
      </c>
      <c r="D1304" s="2" t="s">
        <v>33</v>
      </c>
      <c r="E1304" s="2">
        <v>2867</v>
      </c>
      <c r="F1304" s="2">
        <v>3.6110000000000002</v>
      </c>
      <c r="G1304" s="2">
        <v>94.489000000000004</v>
      </c>
      <c r="H1304" s="2">
        <v>19.6736842105263</v>
      </c>
      <c r="I1304" s="2"/>
      <c r="J1304" s="2">
        <v>12.262499999999999</v>
      </c>
      <c r="K1304" s="2"/>
    </row>
    <row r="1305" spans="1:11" hidden="1">
      <c r="A1305" s="2" t="s">
        <v>72</v>
      </c>
      <c r="B1305" s="2">
        <v>833</v>
      </c>
      <c r="C1305" s="2">
        <v>2</v>
      </c>
      <c r="D1305" s="2" t="s">
        <v>33</v>
      </c>
      <c r="E1305" s="2">
        <v>2940</v>
      </c>
      <c r="F1305" s="2">
        <v>4.4450000000000003</v>
      </c>
      <c r="G1305" s="2">
        <v>94.725999999999999</v>
      </c>
      <c r="H1305" s="2">
        <v>19.727748691099499</v>
      </c>
      <c r="I1305" s="2"/>
      <c r="J1305" s="2">
        <v>12.396375000000001</v>
      </c>
      <c r="K1305" s="2"/>
    </row>
    <row r="1306" spans="1:11" hidden="1">
      <c r="A1306" s="2" t="s">
        <v>72</v>
      </c>
      <c r="B1306" s="2">
        <v>833</v>
      </c>
      <c r="C1306" s="2">
        <v>3</v>
      </c>
      <c r="D1306" s="2" t="s">
        <v>33</v>
      </c>
      <c r="E1306" s="2">
        <v>2857</v>
      </c>
      <c r="F1306" s="2">
        <v>3.4910000000000001</v>
      </c>
      <c r="G1306" s="2">
        <v>95.593000000000004</v>
      </c>
      <c r="H1306" s="2">
        <v>19.7</v>
      </c>
      <c r="I1306" s="2"/>
      <c r="J1306" s="2">
        <v>12.3855</v>
      </c>
      <c r="K1306" s="2"/>
    </row>
    <row r="1307" spans="1:11" hidden="1">
      <c r="A1307" s="2" t="s">
        <v>72</v>
      </c>
      <c r="B1307" s="2">
        <v>833</v>
      </c>
      <c r="C1307" s="2">
        <v>4</v>
      </c>
      <c r="D1307" s="2" t="s">
        <v>33</v>
      </c>
      <c r="E1307" s="2">
        <v>2864</v>
      </c>
      <c r="F1307" s="2"/>
      <c r="G1307" s="2"/>
      <c r="H1307" s="2">
        <v>19.626315789473701</v>
      </c>
      <c r="I1307" s="2"/>
      <c r="J1307" s="2">
        <v>0</v>
      </c>
      <c r="K1307" s="2"/>
    </row>
    <row r="1308" spans="1:11" hidden="1">
      <c r="A1308" s="2" t="s">
        <v>72</v>
      </c>
      <c r="B1308" s="2">
        <v>1041</v>
      </c>
      <c r="C1308" s="2">
        <v>1</v>
      </c>
      <c r="D1308" s="2" t="s">
        <v>33</v>
      </c>
      <c r="E1308" s="2">
        <v>2263</v>
      </c>
      <c r="F1308" s="2">
        <v>4.2590000000000003</v>
      </c>
      <c r="G1308" s="2">
        <v>94.661000000000001</v>
      </c>
      <c r="H1308" s="2">
        <v>20.006756756756801</v>
      </c>
      <c r="I1308" s="2"/>
      <c r="J1308" s="2">
        <v>12.365</v>
      </c>
      <c r="K1308" s="2"/>
    </row>
    <row r="1309" spans="1:11" hidden="1">
      <c r="A1309" s="2" t="s">
        <v>72</v>
      </c>
      <c r="B1309" s="2">
        <v>1041</v>
      </c>
      <c r="C1309" s="2">
        <v>2</v>
      </c>
      <c r="D1309" s="2" t="s">
        <v>33</v>
      </c>
      <c r="E1309" s="2">
        <v>2273</v>
      </c>
      <c r="F1309" s="2">
        <v>3.0659999999999998</v>
      </c>
      <c r="G1309" s="2">
        <v>97.206999999999994</v>
      </c>
      <c r="H1309" s="2">
        <v>19.973333333333301</v>
      </c>
      <c r="I1309" s="2"/>
      <c r="J1309" s="2">
        <v>12.534125</v>
      </c>
      <c r="K1309" s="2"/>
    </row>
    <row r="1310" spans="1:11" hidden="1">
      <c r="A1310" s="2" t="s">
        <v>72</v>
      </c>
      <c r="B1310" s="2">
        <v>1041</v>
      </c>
      <c r="C1310" s="2">
        <v>3</v>
      </c>
      <c r="D1310" s="2" t="s">
        <v>33</v>
      </c>
      <c r="E1310" s="2">
        <v>2222</v>
      </c>
      <c r="F1310" s="2">
        <v>4.2480000000000002</v>
      </c>
      <c r="G1310" s="2">
        <v>94.534000000000006</v>
      </c>
      <c r="H1310" s="2">
        <v>19.979729729729701</v>
      </c>
      <c r="I1310" s="2"/>
      <c r="J1310" s="2">
        <v>12.34775</v>
      </c>
      <c r="K1310" s="2"/>
    </row>
    <row r="1311" spans="1:11" hidden="1">
      <c r="A1311" s="2" t="s">
        <v>72</v>
      </c>
      <c r="B1311" s="2">
        <v>1041</v>
      </c>
      <c r="C1311" s="2">
        <v>4</v>
      </c>
      <c r="D1311" s="2" t="s">
        <v>33</v>
      </c>
      <c r="E1311" s="2">
        <v>2219</v>
      </c>
      <c r="F1311" s="2">
        <v>4.3650000000000002</v>
      </c>
      <c r="G1311" s="2">
        <v>94.606999999999999</v>
      </c>
      <c r="H1311" s="2">
        <v>19.850340136054399</v>
      </c>
      <c r="I1311" s="2"/>
      <c r="J1311" s="2">
        <v>12.371499999999999</v>
      </c>
      <c r="K1311" s="2"/>
    </row>
    <row r="1312" spans="1:11" hidden="1">
      <c r="A1312" s="2" t="s">
        <v>72</v>
      </c>
      <c r="B1312" s="2">
        <v>1250</v>
      </c>
      <c r="C1312" s="2">
        <v>1</v>
      </c>
      <c r="D1312" s="2" t="s">
        <v>33</v>
      </c>
      <c r="E1312" s="2">
        <v>1750</v>
      </c>
      <c r="F1312" s="2">
        <v>4.3819999999999997</v>
      </c>
      <c r="G1312" s="2">
        <v>94.447999999999993</v>
      </c>
      <c r="H1312" s="2">
        <v>19.9051724137931</v>
      </c>
      <c r="I1312" s="2"/>
      <c r="J1312" s="2">
        <v>12.35375</v>
      </c>
      <c r="K1312" s="2"/>
    </row>
    <row r="1313" spans="1:17" hidden="1">
      <c r="A1313" s="2" t="s">
        <v>72</v>
      </c>
      <c r="B1313" s="2">
        <v>1250</v>
      </c>
      <c r="C1313" s="2">
        <v>2</v>
      </c>
      <c r="D1313" s="2" t="s">
        <v>33</v>
      </c>
      <c r="E1313" s="2">
        <v>1763</v>
      </c>
      <c r="F1313" s="2">
        <v>4.1619999999999999</v>
      </c>
      <c r="G1313" s="2">
        <v>94.167000000000002</v>
      </c>
      <c r="H1313" s="2">
        <v>20.119658119658101</v>
      </c>
      <c r="I1313" s="2"/>
      <c r="J1313" s="2">
        <v>12.291124999999999</v>
      </c>
      <c r="K1313" s="2"/>
    </row>
    <row r="1314" spans="1:17" hidden="1">
      <c r="A1314" s="2" t="s">
        <v>72</v>
      </c>
      <c r="B1314" s="2">
        <v>1250</v>
      </c>
      <c r="C1314" s="2">
        <v>3</v>
      </c>
      <c r="D1314" s="2" t="s">
        <v>33</v>
      </c>
      <c r="E1314" s="2">
        <v>1729</v>
      </c>
      <c r="F1314" s="2">
        <v>4.0880000000000001</v>
      </c>
      <c r="G1314" s="2">
        <v>94.429000000000002</v>
      </c>
      <c r="H1314" s="2">
        <v>20.208695652173901</v>
      </c>
      <c r="I1314" s="2"/>
      <c r="J1314" s="2">
        <v>12.314624999999999</v>
      </c>
      <c r="K1314" s="2"/>
    </row>
    <row r="1315" spans="1:17" hidden="1">
      <c r="A1315" s="2" t="s">
        <v>72</v>
      </c>
      <c r="B1315" s="2">
        <v>1250</v>
      </c>
      <c r="C1315" s="2">
        <v>4</v>
      </c>
      <c r="D1315" s="2" t="s">
        <v>33</v>
      </c>
      <c r="E1315" s="2">
        <v>1755</v>
      </c>
      <c r="F1315" s="2">
        <v>4.16</v>
      </c>
      <c r="G1315" s="2">
        <v>94.542000000000002</v>
      </c>
      <c r="H1315" s="2">
        <v>20.120689655172399</v>
      </c>
      <c r="I1315" s="2"/>
      <c r="J1315" s="2">
        <v>12.33775</v>
      </c>
      <c r="K1315" s="2"/>
    </row>
    <row r="1316" spans="1:17" hidden="1">
      <c r="A1316" s="2" t="s">
        <v>72</v>
      </c>
      <c r="B1316" s="2">
        <v>1458</v>
      </c>
      <c r="C1316" s="2">
        <v>1</v>
      </c>
      <c r="D1316" s="2" t="s">
        <v>33</v>
      </c>
      <c r="E1316" s="2">
        <v>1429</v>
      </c>
      <c r="F1316" s="2">
        <v>4.0549999999999997</v>
      </c>
      <c r="G1316" s="2">
        <v>93.822000000000003</v>
      </c>
      <c r="H1316" s="2">
        <v>20.536842105263201</v>
      </c>
      <c r="I1316" s="2"/>
      <c r="J1316" s="2">
        <v>12.234624999999999</v>
      </c>
      <c r="K1316" s="2"/>
    </row>
    <row r="1317" spans="1:17" hidden="1">
      <c r="A1317" s="2" t="s">
        <v>72</v>
      </c>
      <c r="B1317" s="2">
        <v>1458</v>
      </c>
      <c r="C1317" s="2">
        <v>2</v>
      </c>
      <c r="D1317" s="2" t="s">
        <v>33</v>
      </c>
      <c r="E1317" s="2">
        <v>1390</v>
      </c>
      <c r="F1317" s="2">
        <v>4.3440000000000003</v>
      </c>
      <c r="G1317" s="2">
        <v>93.762</v>
      </c>
      <c r="H1317" s="2">
        <v>20.25</v>
      </c>
      <c r="I1317" s="2"/>
      <c r="J1317" s="2">
        <v>12.263249999999999</v>
      </c>
      <c r="K1317" s="2"/>
    </row>
    <row r="1318" spans="1:17" hidden="1">
      <c r="A1318" s="2" t="s">
        <v>72</v>
      </c>
      <c r="B1318" s="2">
        <v>1458</v>
      </c>
      <c r="C1318" s="2">
        <v>3</v>
      </c>
      <c r="D1318" s="2" t="s">
        <v>33</v>
      </c>
      <c r="E1318" s="2">
        <v>1400</v>
      </c>
      <c r="F1318" s="2">
        <v>4.1609999999999996</v>
      </c>
      <c r="G1318" s="2">
        <v>94.472999999999999</v>
      </c>
      <c r="H1318" s="2">
        <v>20.365591397849499</v>
      </c>
      <c r="I1318" s="2"/>
      <c r="J1318" s="2">
        <v>12.32925</v>
      </c>
      <c r="K1318" s="2"/>
    </row>
    <row r="1319" spans="1:17" hidden="1">
      <c r="A1319" s="2" t="s">
        <v>72</v>
      </c>
      <c r="B1319" s="2">
        <v>1458</v>
      </c>
      <c r="C1319" s="2">
        <v>4</v>
      </c>
      <c r="D1319" s="2" t="s">
        <v>33</v>
      </c>
      <c r="E1319" s="2">
        <v>1402</v>
      </c>
      <c r="F1319" s="2">
        <v>4.17</v>
      </c>
      <c r="G1319" s="2">
        <v>94.241</v>
      </c>
      <c r="H1319" s="2">
        <v>20.413043478260899</v>
      </c>
      <c r="I1319" s="2"/>
      <c r="J1319" s="2">
        <v>12.301375</v>
      </c>
      <c r="K1319" s="2"/>
    </row>
    <row r="1320" spans="1:17" hidden="1">
      <c r="A1320" s="2" t="s">
        <v>72</v>
      </c>
      <c r="B1320" s="2">
        <v>1666</v>
      </c>
      <c r="C1320" s="2">
        <v>1</v>
      </c>
      <c r="D1320" s="2" t="s">
        <v>33</v>
      </c>
      <c r="E1320" s="2">
        <v>1164</v>
      </c>
      <c r="F1320" s="2">
        <v>4.3319999999999999</v>
      </c>
      <c r="G1320" s="2">
        <v>94.266000000000005</v>
      </c>
      <c r="H1320" s="2">
        <v>20.6233766233766</v>
      </c>
      <c r="I1320" s="2"/>
      <c r="J1320" s="2">
        <v>12.32475</v>
      </c>
      <c r="K1320" s="2"/>
    </row>
    <row r="1321" spans="1:17" hidden="1">
      <c r="A1321" s="2" t="s">
        <v>72</v>
      </c>
      <c r="B1321" s="2">
        <v>1666</v>
      </c>
      <c r="C1321" s="2">
        <v>2</v>
      </c>
      <c r="D1321" s="2" t="s">
        <v>33</v>
      </c>
      <c r="E1321" s="2">
        <v>1170</v>
      </c>
      <c r="F1321" s="2">
        <v>4.0910000000000002</v>
      </c>
      <c r="G1321" s="2">
        <v>94.352999999999994</v>
      </c>
      <c r="H1321" s="2">
        <v>20.9220779220779</v>
      </c>
      <c r="I1321" s="2"/>
      <c r="J1321" s="2">
        <v>12.3055</v>
      </c>
      <c r="K1321" s="2"/>
    </row>
    <row r="1322" spans="1:17" hidden="1">
      <c r="A1322" s="2" t="s">
        <v>72</v>
      </c>
      <c r="B1322" s="2">
        <v>1666</v>
      </c>
      <c r="C1322" s="2">
        <v>3</v>
      </c>
      <c r="D1322" s="2" t="s">
        <v>33</v>
      </c>
      <c r="E1322" s="2">
        <v>1167</v>
      </c>
      <c r="F1322" s="2">
        <v>3.9060000000000001</v>
      </c>
      <c r="G1322" s="2">
        <v>93.974999999999994</v>
      </c>
      <c r="H1322" s="2">
        <v>20.740259740259699</v>
      </c>
      <c r="I1322" s="2"/>
      <c r="J1322" s="2">
        <v>12.235125</v>
      </c>
      <c r="K1322" s="2"/>
    </row>
    <row r="1323" spans="1:17" hidden="1">
      <c r="A1323" s="2" t="s">
        <v>72</v>
      </c>
      <c r="B1323" s="2">
        <v>1666</v>
      </c>
      <c r="C1323" s="2">
        <v>4</v>
      </c>
      <c r="D1323" s="2" t="s">
        <v>33</v>
      </c>
      <c r="E1323" s="2">
        <v>1176</v>
      </c>
      <c r="F1323" s="2">
        <v>4.1680000000000001</v>
      </c>
      <c r="G1323" s="2">
        <v>93.474999999999994</v>
      </c>
      <c r="H1323" s="2">
        <v>20.870129870129901</v>
      </c>
      <c r="I1323" s="2"/>
      <c r="J1323" s="2">
        <v>12.205375</v>
      </c>
      <c r="K1323" s="2"/>
    </row>
    <row r="1324" spans="1:17">
      <c r="A1324" s="2" t="s">
        <v>72</v>
      </c>
      <c r="B1324" s="2">
        <v>800</v>
      </c>
      <c r="C1324" s="2">
        <v>1</v>
      </c>
      <c r="D1324" s="2" t="s">
        <v>1056</v>
      </c>
      <c r="E1324" s="2">
        <v>779</v>
      </c>
      <c r="F1324" s="2">
        <v>2.1930000000000001</v>
      </c>
      <c r="G1324" s="2">
        <v>95.837000000000003</v>
      </c>
      <c r="H1324" s="2">
        <v>14.431372549019599</v>
      </c>
      <c r="I1324" s="2"/>
      <c r="J1324" s="2">
        <v>12.25375</v>
      </c>
      <c r="K1324" s="2"/>
      <c r="Q1324">
        <f>$L$2+(J1324/100)*$L$9*POWER($M$2,  (B1324-800)/100)+$M$1331*POWER($O$2, (B1324-800)/100)</f>
        <v>14.45836065395256</v>
      </c>
    </row>
    <row r="1325" spans="1:17">
      <c r="A1325" s="2" t="s">
        <v>72</v>
      </c>
      <c r="B1325" s="2">
        <v>800</v>
      </c>
      <c r="C1325" s="2">
        <v>2</v>
      </c>
      <c r="D1325" s="2" t="s">
        <v>1056</v>
      </c>
      <c r="E1325" s="2">
        <v>776</v>
      </c>
      <c r="F1325" s="2">
        <v>2.21</v>
      </c>
      <c r="G1325" s="2">
        <v>95.897999999999996</v>
      </c>
      <c r="H1325" s="2">
        <v>14.6</v>
      </c>
      <c r="I1325" s="2"/>
      <c r="J1325" s="2">
        <v>12.263500000000001</v>
      </c>
      <c r="K1325" s="2"/>
      <c r="Q1325">
        <f t="shared" ref="Q1325:Q1388" si="20">$L$2+(J1325/100)*$L$9*POWER($M$2,  (B1325-800)/100)+$M$1331*POWER($O$2, (B1325-800)/100)</f>
        <v>14.459040808163731</v>
      </c>
    </row>
    <row r="1326" spans="1:17">
      <c r="A1326" s="2" t="s">
        <v>72</v>
      </c>
      <c r="B1326" s="2">
        <v>800</v>
      </c>
      <c r="C1326" s="2">
        <v>3</v>
      </c>
      <c r="D1326" s="2" t="s">
        <v>1056</v>
      </c>
      <c r="E1326" s="2">
        <v>779</v>
      </c>
      <c r="F1326" s="2">
        <v>2.2170000000000001</v>
      </c>
      <c r="G1326" s="2">
        <v>95.956000000000003</v>
      </c>
      <c r="H1326" s="2">
        <v>14.387755102040799</v>
      </c>
      <c r="I1326" s="2"/>
      <c r="J1326" s="2">
        <v>12.271625</v>
      </c>
      <c r="K1326" s="2"/>
      <c r="Q1326">
        <f t="shared" si="20"/>
        <v>14.459607603339709</v>
      </c>
    </row>
    <row r="1327" spans="1:17">
      <c r="A1327" s="2" t="s">
        <v>72</v>
      </c>
      <c r="B1327" s="2">
        <v>800</v>
      </c>
      <c r="C1327" s="2">
        <v>4</v>
      </c>
      <c r="D1327" s="2" t="s">
        <v>1056</v>
      </c>
      <c r="E1327" s="2">
        <v>779</v>
      </c>
      <c r="F1327" s="2">
        <v>2.1920000000000002</v>
      </c>
      <c r="G1327" s="2">
        <v>95.91</v>
      </c>
      <c r="H1327" s="2">
        <v>14.4705882352941</v>
      </c>
      <c r="I1327" s="2"/>
      <c r="J1327" s="2">
        <v>12.26275</v>
      </c>
      <c r="K1327" s="2"/>
      <c r="Q1327">
        <f t="shared" si="20"/>
        <v>14.458988488609027</v>
      </c>
    </row>
    <row r="1328" spans="1:17">
      <c r="A1328" s="2" t="s">
        <v>72</v>
      </c>
      <c r="B1328" s="2">
        <v>800</v>
      </c>
      <c r="C1328" s="2">
        <v>5</v>
      </c>
      <c r="D1328" s="2" t="s">
        <v>1056</v>
      </c>
      <c r="E1328" s="2">
        <v>775</v>
      </c>
      <c r="F1328" s="2">
        <v>2.2370000000000001</v>
      </c>
      <c r="G1328" s="2">
        <v>95.906999999999996</v>
      </c>
      <c r="H1328" s="2">
        <v>14.1960784313725</v>
      </c>
      <c r="I1328" s="2"/>
      <c r="J1328" s="2">
        <v>12.268000000000001</v>
      </c>
      <c r="K1328" s="2"/>
      <c r="Q1328">
        <f t="shared" si="20"/>
        <v>14.459354725491965</v>
      </c>
    </row>
    <row r="1329" spans="1:18">
      <c r="A1329" s="2" t="s">
        <v>72</v>
      </c>
      <c r="B1329" s="2">
        <v>800</v>
      </c>
      <c r="C1329" s="2">
        <v>6</v>
      </c>
      <c r="D1329" s="2" t="s">
        <v>1056</v>
      </c>
      <c r="E1329" s="2">
        <v>774</v>
      </c>
      <c r="F1329" s="2">
        <v>2.2200000000000002</v>
      </c>
      <c r="G1329" s="2">
        <v>95.86</v>
      </c>
      <c r="H1329" s="2">
        <v>14.6862745098039</v>
      </c>
      <c r="I1329" s="2"/>
      <c r="J1329" s="2">
        <v>12.26</v>
      </c>
      <c r="K1329" s="2"/>
      <c r="Q1329">
        <f t="shared" si="20"/>
        <v>14.458796650241773</v>
      </c>
    </row>
    <row r="1330" spans="1:18">
      <c r="A1330" s="2" t="s">
        <v>72</v>
      </c>
      <c r="B1330" s="2">
        <v>800</v>
      </c>
      <c r="C1330" s="2">
        <v>7</v>
      </c>
      <c r="D1330" s="2" t="s">
        <v>1056</v>
      </c>
      <c r="E1330" s="2">
        <v>779</v>
      </c>
      <c r="F1330" s="2">
        <v>2.234</v>
      </c>
      <c r="G1330" s="2">
        <v>95.99</v>
      </c>
      <c r="H1330" s="2">
        <v>14.408163265306101</v>
      </c>
      <c r="I1330" s="2"/>
      <c r="J1330" s="2">
        <v>12.278</v>
      </c>
      <c r="K1330" s="2"/>
      <c r="Q1330">
        <f t="shared" si="20"/>
        <v>14.460052319554705</v>
      </c>
    </row>
    <row r="1331" spans="1:18">
      <c r="A1331" s="2" t="s">
        <v>72</v>
      </c>
      <c r="B1331" s="2">
        <v>800</v>
      </c>
      <c r="C1331" s="2">
        <v>8</v>
      </c>
      <c r="D1331" s="2" t="s">
        <v>1056</v>
      </c>
      <c r="E1331" s="2">
        <v>774</v>
      </c>
      <c r="F1331" s="2">
        <v>2.2040000000000002</v>
      </c>
      <c r="G1331" s="2">
        <v>96.013999999999996</v>
      </c>
      <c r="H1331" s="2">
        <v>14.46</v>
      </c>
      <c r="I1331" s="2"/>
      <c r="J1331" s="2">
        <v>12.27725</v>
      </c>
      <c r="K1331" s="2"/>
      <c r="L1331">
        <f>(H1331-H1324)/((J1331-J1324)/100)</f>
        <v>121.81894034213313</v>
      </c>
      <c r="M1331">
        <f>(H1331-$L$2)-L9*J1331/100</f>
        <v>2.1035463293216616</v>
      </c>
      <c r="Q1331">
        <f t="shared" si="20"/>
        <v>14.46</v>
      </c>
      <c r="R1331">
        <f t="shared" ref="R1331:R1394" si="21">Q1331-H1331</f>
        <v>0</v>
      </c>
    </row>
    <row r="1332" spans="1:18">
      <c r="A1332" s="2" t="s">
        <v>72</v>
      </c>
      <c r="B1332" s="2">
        <v>900</v>
      </c>
      <c r="C1332" s="2">
        <v>1</v>
      </c>
      <c r="D1332" s="2" t="s">
        <v>1056</v>
      </c>
      <c r="E1332" s="2">
        <v>696</v>
      </c>
      <c r="F1332" s="2">
        <v>2.2090000000000001</v>
      </c>
      <c r="G1332" s="2">
        <v>95.46</v>
      </c>
      <c r="H1332" s="2">
        <v>14.5555555555556</v>
      </c>
      <c r="I1332" s="2"/>
      <c r="J1332" s="2">
        <v>12.208625</v>
      </c>
      <c r="K1332" s="2"/>
      <c r="Q1332">
        <f t="shared" si="20"/>
        <v>14.750734036818887</v>
      </c>
      <c r="R1332">
        <f t="shared" si="21"/>
        <v>0.1951784812632873</v>
      </c>
    </row>
    <row r="1333" spans="1:18">
      <c r="A1333" s="2" t="s">
        <v>72</v>
      </c>
      <c r="B1333" s="2">
        <v>900</v>
      </c>
      <c r="C1333" s="2">
        <v>2</v>
      </c>
      <c r="D1333" s="2" t="s">
        <v>1056</v>
      </c>
      <c r="E1333" s="2">
        <v>695</v>
      </c>
      <c r="F1333" s="2">
        <v>2.2429999999999999</v>
      </c>
      <c r="G1333" s="2">
        <v>95.412000000000006</v>
      </c>
      <c r="H1333" s="2">
        <v>14.826086956521699</v>
      </c>
      <c r="I1333" s="2"/>
      <c r="J1333" s="2">
        <v>12.206875</v>
      </c>
      <c r="K1333" s="2"/>
      <c r="Q1333">
        <f t="shared" si="20"/>
        <v>14.750599749961811</v>
      </c>
      <c r="R1333">
        <f t="shared" si="21"/>
        <v>-7.5487206559888165E-2</v>
      </c>
    </row>
    <row r="1334" spans="1:18">
      <c r="A1334" s="2" t="s">
        <v>72</v>
      </c>
      <c r="B1334" s="2">
        <v>900</v>
      </c>
      <c r="C1334" s="2">
        <v>3</v>
      </c>
      <c r="D1334" s="2" t="s">
        <v>1056</v>
      </c>
      <c r="E1334" s="2">
        <v>694</v>
      </c>
      <c r="F1334" s="2">
        <v>2.319</v>
      </c>
      <c r="G1334" s="2">
        <v>95.617999999999995</v>
      </c>
      <c r="H1334" s="2">
        <v>14.5555555555556</v>
      </c>
      <c r="I1334" s="2"/>
      <c r="J1334" s="2">
        <v>12.242125</v>
      </c>
      <c r="K1334" s="2"/>
      <c r="Q1334">
        <f t="shared" si="20"/>
        <v>14.753304670940086</v>
      </c>
      <c r="R1334">
        <f t="shared" si="21"/>
        <v>0.19774911538448592</v>
      </c>
    </row>
    <row r="1335" spans="1:18">
      <c r="A1335" s="2" t="s">
        <v>72</v>
      </c>
      <c r="B1335" s="2">
        <v>900</v>
      </c>
      <c r="C1335" s="2">
        <v>4</v>
      </c>
      <c r="D1335" s="2" t="s">
        <v>1056</v>
      </c>
      <c r="E1335" s="2">
        <v>703</v>
      </c>
      <c r="F1335" s="2">
        <v>2.2090000000000001</v>
      </c>
      <c r="G1335" s="2">
        <v>95.569000000000003</v>
      </c>
      <c r="H1335" s="2">
        <v>14.3333333333333</v>
      </c>
      <c r="I1335" s="2"/>
      <c r="J1335" s="2">
        <v>12.222250000000001</v>
      </c>
      <c r="K1335" s="2"/>
      <c r="Q1335">
        <f t="shared" si="20"/>
        <v>14.751779555920422</v>
      </c>
      <c r="R1335">
        <f t="shared" si="21"/>
        <v>0.4184462225871215</v>
      </c>
    </row>
    <row r="1336" spans="1:18">
      <c r="A1336" s="2" t="s">
        <v>72</v>
      </c>
      <c r="B1336" s="2">
        <v>900</v>
      </c>
      <c r="C1336" s="2">
        <v>5</v>
      </c>
      <c r="D1336" s="2" t="s">
        <v>1056</v>
      </c>
      <c r="E1336" s="2">
        <v>712</v>
      </c>
      <c r="F1336" s="2">
        <v>2.1989999999999998</v>
      </c>
      <c r="G1336" s="2">
        <v>95.382000000000005</v>
      </c>
      <c r="H1336" s="2">
        <v>14.8913043478261</v>
      </c>
      <c r="I1336" s="2"/>
      <c r="J1336" s="2">
        <v>12.197625</v>
      </c>
      <c r="K1336" s="2"/>
      <c r="Q1336">
        <f t="shared" si="20"/>
        <v>14.74988994800297</v>
      </c>
      <c r="R1336">
        <f t="shared" si="21"/>
        <v>-0.14141439982313031</v>
      </c>
    </row>
    <row r="1337" spans="1:18">
      <c r="A1337" s="2" t="s">
        <v>72</v>
      </c>
      <c r="B1337" s="2">
        <v>900</v>
      </c>
      <c r="C1337" s="2">
        <v>6</v>
      </c>
      <c r="D1337" s="2" t="s">
        <v>1056</v>
      </c>
      <c r="E1337" s="2">
        <v>697</v>
      </c>
      <c r="F1337" s="2">
        <v>2.29</v>
      </c>
      <c r="G1337" s="2">
        <v>95.28</v>
      </c>
      <c r="H1337" s="2">
        <v>14.7777777777778</v>
      </c>
      <c r="I1337" s="2"/>
      <c r="J1337" s="2">
        <v>12.196249999999999</v>
      </c>
      <c r="K1337" s="2"/>
      <c r="Q1337">
        <f t="shared" si="20"/>
        <v>14.749784436900981</v>
      </c>
      <c r="R1337">
        <f t="shared" si="21"/>
        <v>-2.7993340876818706E-2</v>
      </c>
    </row>
    <row r="1338" spans="1:18">
      <c r="A1338" s="2" t="s">
        <v>72</v>
      </c>
      <c r="B1338" s="2">
        <v>900</v>
      </c>
      <c r="C1338" s="2">
        <v>7</v>
      </c>
      <c r="D1338" s="2" t="s">
        <v>1056</v>
      </c>
      <c r="E1338" s="2">
        <v>696</v>
      </c>
      <c r="F1338" s="2">
        <v>2.2080000000000002</v>
      </c>
      <c r="G1338" s="2">
        <v>95.304000000000002</v>
      </c>
      <c r="H1338" s="2">
        <v>15.088888888888899</v>
      </c>
      <c r="I1338" s="2"/>
      <c r="J1338" s="2">
        <v>12.189</v>
      </c>
      <c r="K1338" s="2"/>
      <c r="Q1338">
        <f t="shared" si="20"/>
        <v>14.749228105635947</v>
      </c>
      <c r="R1338">
        <f t="shared" si="21"/>
        <v>-0.33966078325295257</v>
      </c>
    </row>
    <row r="1339" spans="1:18">
      <c r="A1339" s="2" t="s">
        <v>72</v>
      </c>
      <c r="B1339" s="2">
        <v>900</v>
      </c>
      <c r="C1339" s="2">
        <v>8</v>
      </c>
      <c r="D1339" s="2" t="s">
        <v>1056</v>
      </c>
      <c r="E1339" s="2">
        <v>697</v>
      </c>
      <c r="F1339" s="2">
        <v>2.2349999999999999</v>
      </c>
      <c r="G1339" s="2">
        <v>95.233999999999995</v>
      </c>
      <c r="H1339" s="2">
        <v>15.022222222222201</v>
      </c>
      <c r="I1339" s="2"/>
      <c r="J1339" s="2">
        <v>12.183624999999999</v>
      </c>
      <c r="K1339" s="2"/>
      <c r="L1339">
        <f>(H1339-H1332)/((J1339-J1332)/100)</f>
        <v>-1866.666666666378</v>
      </c>
      <c r="M1339">
        <f>(H1339-$L$2)-L17*J1339/100</f>
        <v>2.6501348535702087</v>
      </c>
      <c r="O1339" s="2">
        <f>M1339/M1331</f>
        <v>1.2598414480487374</v>
      </c>
      <c r="Q1339">
        <f t="shared" si="20"/>
        <v>14.748815653146352</v>
      </c>
      <c r="R1339">
        <f t="shared" si="21"/>
        <v>-0.27340656907584915</v>
      </c>
    </row>
    <row r="1340" spans="1:18">
      <c r="A1340" s="2" t="s">
        <v>72</v>
      </c>
      <c r="B1340" s="2">
        <v>1000</v>
      </c>
      <c r="C1340" s="2">
        <v>1</v>
      </c>
      <c r="D1340" s="2" t="s">
        <v>1056</v>
      </c>
      <c r="E1340" s="2">
        <v>630</v>
      </c>
      <c r="F1340" s="2">
        <v>2.262</v>
      </c>
      <c r="G1340" s="2">
        <v>94.679000000000002</v>
      </c>
      <c r="H1340" s="2">
        <v>15.170731707317101</v>
      </c>
      <c r="I1340" s="2"/>
      <c r="J1340" s="2">
        <v>12.117625</v>
      </c>
      <c r="K1340" s="2"/>
      <c r="Q1340">
        <f t="shared" si="20"/>
        <v>15.068126232275938</v>
      </c>
      <c r="R1340">
        <f t="shared" si="21"/>
        <v>-0.10260547504116246</v>
      </c>
    </row>
    <row r="1341" spans="1:18">
      <c r="A1341" s="2" t="s">
        <v>72</v>
      </c>
      <c r="B1341" s="2">
        <v>1000</v>
      </c>
      <c r="C1341" s="2">
        <v>2</v>
      </c>
      <c r="D1341" s="2" t="s">
        <v>1056</v>
      </c>
      <c r="E1341" s="2">
        <v>626</v>
      </c>
      <c r="F1341" s="2">
        <v>2.2970000000000002</v>
      </c>
      <c r="G1341" s="2">
        <v>94.686000000000007</v>
      </c>
      <c r="H1341" s="2">
        <v>15.074999999999999</v>
      </c>
      <c r="I1341" s="2"/>
      <c r="J1341" s="2">
        <v>12.122875000000001</v>
      </c>
      <c r="K1341" s="2"/>
      <c r="Q1341">
        <f t="shared" si="20"/>
        <v>15.068569378904295</v>
      </c>
      <c r="R1341">
        <f t="shared" si="21"/>
        <v>-6.4306210957045806E-3</v>
      </c>
    </row>
    <row r="1342" spans="1:18">
      <c r="A1342" s="2" t="s">
        <v>72</v>
      </c>
      <c r="B1342" s="2">
        <v>1000</v>
      </c>
      <c r="C1342" s="2">
        <v>3</v>
      </c>
      <c r="D1342" s="2" t="s">
        <v>1056</v>
      </c>
      <c r="E1342" s="2">
        <v>630</v>
      </c>
      <c r="F1342" s="2">
        <v>2.258</v>
      </c>
      <c r="G1342" s="2">
        <v>94.94</v>
      </c>
      <c r="H1342" s="2">
        <v>15</v>
      </c>
      <c r="I1342" s="2"/>
      <c r="J1342" s="2">
        <v>12.149749999999999</v>
      </c>
      <c r="K1342" s="2"/>
      <c r="Q1342">
        <f t="shared" si="20"/>
        <v>15.070837867597071</v>
      </c>
      <c r="R1342">
        <f t="shared" si="21"/>
        <v>7.0837867597070669E-2</v>
      </c>
    </row>
    <row r="1343" spans="1:18">
      <c r="A1343" s="2" t="s">
        <v>72</v>
      </c>
      <c r="B1343" s="2">
        <v>1000</v>
      </c>
      <c r="C1343" s="2">
        <v>4</v>
      </c>
      <c r="D1343" s="2" t="s">
        <v>1056</v>
      </c>
      <c r="E1343" s="2">
        <v>628</v>
      </c>
      <c r="F1343" s="2">
        <v>2.2090000000000001</v>
      </c>
      <c r="G1343" s="2">
        <v>94.986999999999995</v>
      </c>
      <c r="H1343" s="2">
        <v>14.829268292682899</v>
      </c>
      <c r="I1343" s="2"/>
      <c r="J1343" s="2">
        <v>12.1495</v>
      </c>
      <c r="K1343" s="2"/>
      <c r="Q1343">
        <f t="shared" si="20"/>
        <v>15.070816765376671</v>
      </c>
      <c r="R1343">
        <f t="shared" si="21"/>
        <v>0.241548472693772</v>
      </c>
    </row>
    <row r="1344" spans="1:18">
      <c r="A1344" s="2" t="s">
        <v>72</v>
      </c>
      <c r="B1344" s="2">
        <v>1000</v>
      </c>
      <c r="C1344" s="2">
        <v>5</v>
      </c>
      <c r="D1344" s="2" t="s">
        <v>1056</v>
      </c>
      <c r="E1344" s="2">
        <v>626</v>
      </c>
      <c r="F1344" s="2">
        <v>2.2909999999999999</v>
      </c>
      <c r="G1344" s="2">
        <v>94.887</v>
      </c>
      <c r="H1344" s="2">
        <v>15.146341463414601</v>
      </c>
      <c r="I1344" s="2"/>
      <c r="J1344" s="2">
        <v>12.14725</v>
      </c>
      <c r="K1344" s="2"/>
      <c r="Q1344">
        <f t="shared" si="20"/>
        <v>15.070626845393091</v>
      </c>
      <c r="R1344">
        <f t="shared" si="21"/>
        <v>-7.5714618021509139E-2</v>
      </c>
    </row>
    <row r="1345" spans="1:18">
      <c r="A1345" s="2" t="s">
        <v>72</v>
      </c>
      <c r="B1345" s="2">
        <v>1000</v>
      </c>
      <c r="C1345" s="2">
        <v>6</v>
      </c>
      <c r="D1345" s="2" t="s">
        <v>1056</v>
      </c>
      <c r="E1345" s="2">
        <v>627</v>
      </c>
      <c r="F1345" s="2">
        <v>2.23</v>
      </c>
      <c r="G1345" s="2">
        <v>94.947000000000003</v>
      </c>
      <c r="H1345" s="2">
        <v>15</v>
      </c>
      <c r="I1345" s="2"/>
      <c r="J1345" s="2">
        <v>12.147125000000001</v>
      </c>
      <c r="K1345" s="2"/>
      <c r="Q1345">
        <f t="shared" si="20"/>
        <v>15.070616294282893</v>
      </c>
      <c r="R1345">
        <f t="shared" si="21"/>
        <v>7.0616294282892511E-2</v>
      </c>
    </row>
    <row r="1346" spans="1:18">
      <c r="A1346" s="2" t="s">
        <v>72</v>
      </c>
      <c r="B1346" s="2">
        <v>1000</v>
      </c>
      <c r="C1346" s="2">
        <v>7</v>
      </c>
      <c r="D1346" s="2" t="s">
        <v>1056</v>
      </c>
      <c r="E1346" s="2">
        <v>631</v>
      </c>
      <c r="F1346" s="2">
        <v>2.2250000000000001</v>
      </c>
      <c r="G1346" s="2">
        <v>94.581000000000003</v>
      </c>
      <c r="H1346" s="2">
        <v>15.097560975609801</v>
      </c>
      <c r="I1346" s="2"/>
      <c r="J1346" s="2">
        <v>12.10075</v>
      </c>
      <c r="K1346" s="2"/>
      <c r="Q1346">
        <f t="shared" si="20"/>
        <v>15.06670183239908</v>
      </c>
      <c r="R1346">
        <f t="shared" si="21"/>
        <v>-3.085914321072103E-2</v>
      </c>
    </row>
    <row r="1347" spans="1:18">
      <c r="A1347" s="2" t="s">
        <v>72</v>
      </c>
      <c r="B1347" s="2">
        <v>1000</v>
      </c>
      <c r="C1347" s="2">
        <v>8</v>
      </c>
      <c r="D1347" s="2" t="s">
        <v>1056</v>
      </c>
      <c r="E1347" s="2">
        <v>626</v>
      </c>
      <c r="F1347" s="2">
        <v>2.31</v>
      </c>
      <c r="G1347" s="2">
        <v>94.692999999999998</v>
      </c>
      <c r="H1347" s="2">
        <v>15.756097560975601</v>
      </c>
      <c r="I1347" s="2"/>
      <c r="J1347" s="2">
        <v>12.125375</v>
      </c>
      <c r="K1347" s="2"/>
      <c r="M1347">
        <f>(H1347-$L$2)-L25*J1347/100</f>
        <v>3.238833675264976</v>
      </c>
      <c r="O1347" s="2">
        <f>M1347/M1339</f>
        <v>1.2221391945023794</v>
      </c>
      <c r="Q1347">
        <f t="shared" si="20"/>
        <v>15.068780401108274</v>
      </c>
      <c r="R1347">
        <f t="shared" si="21"/>
        <v>-0.68731715986732667</v>
      </c>
    </row>
    <row r="1348" spans="1:18">
      <c r="A1348" s="2" t="s">
        <v>72</v>
      </c>
      <c r="B1348" s="2">
        <v>1100</v>
      </c>
      <c r="C1348" s="2">
        <v>1</v>
      </c>
      <c r="D1348" s="2" t="s">
        <v>1056</v>
      </c>
      <c r="E1348" s="2">
        <v>573</v>
      </c>
      <c r="F1348" s="2">
        <v>2.226</v>
      </c>
      <c r="G1348" s="2">
        <v>94.284000000000006</v>
      </c>
      <c r="H1348" s="2">
        <v>15.289473684210501</v>
      </c>
      <c r="I1348" s="2"/>
      <c r="J1348" s="2">
        <v>12.063750000000001</v>
      </c>
      <c r="K1348" s="2"/>
      <c r="Q1348">
        <f t="shared" si="20"/>
        <v>15.419936574158209</v>
      </c>
      <c r="R1348">
        <f t="shared" si="21"/>
        <v>0.13046288994770805</v>
      </c>
    </row>
    <row r="1349" spans="1:18">
      <c r="A1349" s="2" t="s">
        <v>72</v>
      </c>
      <c r="B1349" s="2">
        <v>1100</v>
      </c>
      <c r="C1349" s="2">
        <v>2</v>
      </c>
      <c r="D1349" s="2" t="s">
        <v>1056</v>
      </c>
      <c r="E1349" s="2">
        <v>577</v>
      </c>
      <c r="F1349" s="2">
        <v>2.282</v>
      </c>
      <c r="G1349" s="2">
        <v>94.126999999999995</v>
      </c>
      <c r="H1349" s="2">
        <v>15.210526315789499</v>
      </c>
      <c r="I1349" s="2"/>
      <c r="J1349" s="2">
        <v>12.051125000000001</v>
      </c>
      <c r="K1349" s="2"/>
      <c r="Q1349">
        <f t="shared" si="20"/>
        <v>15.418764345815104</v>
      </c>
      <c r="R1349">
        <f t="shared" si="21"/>
        <v>0.20823803002560481</v>
      </c>
    </row>
    <row r="1350" spans="1:18">
      <c r="A1350" s="2" t="s">
        <v>72</v>
      </c>
      <c r="B1350" s="2">
        <v>1100</v>
      </c>
      <c r="C1350" s="2">
        <v>3</v>
      </c>
      <c r="D1350" s="2" t="s">
        <v>1056</v>
      </c>
      <c r="E1350" s="2">
        <v>576</v>
      </c>
      <c r="F1350" s="2">
        <v>2.2469999999999999</v>
      </c>
      <c r="G1350" s="2">
        <v>94.242999999999995</v>
      </c>
      <c r="H1350" s="2">
        <v>15.394736842105299</v>
      </c>
      <c r="I1350" s="2"/>
      <c r="J1350" s="2">
        <v>12.061249999999999</v>
      </c>
      <c r="K1350" s="2"/>
      <c r="Q1350">
        <f t="shared" si="20"/>
        <v>15.419704449733832</v>
      </c>
      <c r="R1350">
        <f t="shared" si="21"/>
        <v>2.4967607628532562E-2</v>
      </c>
    </row>
    <row r="1351" spans="1:18">
      <c r="A1351" s="2" t="s">
        <v>72</v>
      </c>
      <c r="B1351" s="2">
        <v>1100</v>
      </c>
      <c r="C1351" s="2">
        <v>4</v>
      </c>
      <c r="D1351" s="2" t="s">
        <v>1056</v>
      </c>
      <c r="E1351" s="2">
        <v>576</v>
      </c>
      <c r="F1351" s="2">
        <v>2.2080000000000002</v>
      </c>
      <c r="G1351" s="2">
        <v>94.305000000000007</v>
      </c>
      <c r="H1351" s="2">
        <v>15.2631578947368</v>
      </c>
      <c r="I1351" s="2"/>
      <c r="J1351" s="2">
        <v>12.064125000000001</v>
      </c>
      <c r="K1351" s="2"/>
      <c r="Q1351">
        <f t="shared" si="20"/>
        <v>15.419971392821864</v>
      </c>
      <c r="R1351">
        <f t="shared" si="21"/>
        <v>0.1568134980850644</v>
      </c>
    </row>
    <row r="1352" spans="1:18">
      <c r="A1352" s="2" t="s">
        <v>72</v>
      </c>
      <c r="B1352" s="2">
        <v>1100</v>
      </c>
      <c r="C1352" s="2">
        <v>5</v>
      </c>
      <c r="D1352" s="2" t="s">
        <v>1056</v>
      </c>
      <c r="E1352" s="2">
        <v>576</v>
      </c>
      <c r="F1352" s="2">
        <v>2.242</v>
      </c>
      <c r="G1352" s="2">
        <v>94.24</v>
      </c>
      <c r="H1352" s="2">
        <v>15.3783783783784</v>
      </c>
      <c r="I1352" s="2"/>
      <c r="J1352" s="2">
        <v>12.06025</v>
      </c>
      <c r="K1352" s="2"/>
      <c r="Q1352">
        <f t="shared" si="20"/>
        <v>15.41961159996408</v>
      </c>
      <c r="R1352">
        <f t="shared" si="21"/>
        <v>4.1233221585679658E-2</v>
      </c>
    </row>
    <row r="1353" spans="1:18">
      <c r="A1353" s="2" t="s">
        <v>72</v>
      </c>
      <c r="B1353" s="2">
        <v>1100</v>
      </c>
      <c r="C1353" s="2">
        <v>6</v>
      </c>
      <c r="D1353" s="2" t="s">
        <v>1056</v>
      </c>
      <c r="E1353" s="2">
        <v>576</v>
      </c>
      <c r="F1353" s="2">
        <v>2.2290000000000001</v>
      </c>
      <c r="G1353" s="2">
        <v>94.225999999999999</v>
      </c>
      <c r="H1353" s="2">
        <v>15.605263157894701</v>
      </c>
      <c r="I1353" s="2"/>
      <c r="J1353" s="2">
        <v>12.056875</v>
      </c>
      <c r="K1353" s="2"/>
      <c r="Q1353">
        <f t="shared" si="20"/>
        <v>15.419298231991172</v>
      </c>
      <c r="R1353">
        <f t="shared" si="21"/>
        <v>-0.18596492590352831</v>
      </c>
    </row>
    <row r="1354" spans="1:18">
      <c r="A1354" s="2" t="s">
        <v>72</v>
      </c>
      <c r="B1354" s="2">
        <v>1100</v>
      </c>
      <c r="C1354" s="2">
        <v>7</v>
      </c>
      <c r="D1354" s="2" t="s">
        <v>1056</v>
      </c>
      <c r="E1354" s="2">
        <v>573</v>
      </c>
      <c r="F1354" s="2">
        <v>2.3119999999999998</v>
      </c>
      <c r="G1354" s="2">
        <v>94.134</v>
      </c>
      <c r="H1354" s="2">
        <v>15.6842105263158</v>
      </c>
      <c r="I1354" s="2"/>
      <c r="J1354" s="2">
        <v>12.05575</v>
      </c>
      <c r="K1354" s="2"/>
      <c r="Q1354">
        <f t="shared" si="20"/>
        <v>15.419193776000203</v>
      </c>
      <c r="R1354">
        <f t="shared" si="21"/>
        <v>-0.26501675031559735</v>
      </c>
    </row>
    <row r="1355" spans="1:18">
      <c r="A1355" s="2" t="s">
        <v>72</v>
      </c>
      <c r="B1355" s="2">
        <v>1100</v>
      </c>
      <c r="C1355" s="2">
        <v>8</v>
      </c>
      <c r="D1355" s="2" t="s">
        <v>1056</v>
      </c>
      <c r="E1355" s="2">
        <v>572</v>
      </c>
      <c r="F1355" s="2">
        <v>2.2200000000000002</v>
      </c>
      <c r="G1355" s="2">
        <v>94.411000000000001</v>
      </c>
      <c r="H1355" s="2">
        <v>15.5675675675676</v>
      </c>
      <c r="I1355" s="2"/>
      <c r="J1355" s="2">
        <v>12.078875</v>
      </c>
      <c r="K1355" s="2"/>
      <c r="M1355">
        <f>(H1355-$L$2)-L33*J1355/100</f>
        <v>3.0632209568679452</v>
      </c>
      <c r="O1355" s="2">
        <f>M1355/M1347</f>
        <v>0.94577902541331837</v>
      </c>
      <c r="Q1355">
        <f t="shared" si="20"/>
        <v>15.421340926925689</v>
      </c>
      <c r="R1355">
        <f t="shared" si="21"/>
        <v>-0.14622664064191149</v>
      </c>
    </row>
    <row r="1356" spans="1:18">
      <c r="A1356" s="2" t="s">
        <v>72</v>
      </c>
      <c r="B1356" s="2">
        <v>1200</v>
      </c>
      <c r="C1356" s="2">
        <v>1</v>
      </c>
      <c r="D1356" s="2" t="s">
        <v>1056</v>
      </c>
      <c r="E1356" s="2">
        <v>528</v>
      </c>
      <c r="F1356" s="2">
        <v>2.3199999999999998</v>
      </c>
      <c r="G1356" s="2">
        <v>94.153999999999996</v>
      </c>
      <c r="H1356" s="2">
        <v>15.5428571428571</v>
      </c>
      <c r="I1356" s="2"/>
      <c r="J1356" s="2">
        <v>12.05925</v>
      </c>
      <c r="K1356" s="2"/>
      <c r="Q1356">
        <f t="shared" si="20"/>
        <v>15.811470625213763</v>
      </c>
      <c r="R1356">
        <f t="shared" si="21"/>
        <v>0.26861348235666327</v>
      </c>
    </row>
    <row r="1357" spans="1:18">
      <c r="A1357" s="2" t="s">
        <v>72</v>
      </c>
      <c r="B1357" s="2">
        <v>1200</v>
      </c>
      <c r="C1357" s="2">
        <v>2</v>
      </c>
      <c r="D1357" s="2" t="s">
        <v>1056</v>
      </c>
      <c r="E1357" s="2">
        <v>530</v>
      </c>
      <c r="F1357" s="2">
        <v>2.331</v>
      </c>
      <c r="G1357" s="2">
        <v>93.724999999999994</v>
      </c>
      <c r="H1357" s="2">
        <v>16.1428571428571</v>
      </c>
      <c r="I1357" s="2"/>
      <c r="J1357" s="2">
        <v>12.007</v>
      </c>
      <c r="K1357" s="2"/>
      <c r="Q1357">
        <f t="shared" si="20"/>
        <v>15.806134084697337</v>
      </c>
      <c r="R1357">
        <f t="shared" si="21"/>
        <v>-0.33672305815976245</v>
      </c>
    </row>
    <row r="1358" spans="1:18">
      <c r="A1358" s="2" t="s">
        <v>72</v>
      </c>
      <c r="B1358" s="2">
        <v>1200</v>
      </c>
      <c r="C1358" s="2">
        <v>3</v>
      </c>
      <c r="D1358" s="2" t="s">
        <v>1056</v>
      </c>
      <c r="E1358" s="2">
        <v>530</v>
      </c>
      <c r="F1358" s="2">
        <v>2.3039999999999998</v>
      </c>
      <c r="G1358" s="2">
        <v>93.638999999999996</v>
      </c>
      <c r="H1358" s="2">
        <v>16.0285714285714</v>
      </c>
      <c r="I1358" s="2"/>
      <c r="J1358" s="2">
        <v>11.992875</v>
      </c>
      <c r="K1358" s="2"/>
      <c r="Q1358">
        <f t="shared" si="20"/>
        <v>15.804691431399833</v>
      </c>
      <c r="R1358">
        <f t="shared" si="21"/>
        <v>-0.22387999717156681</v>
      </c>
    </row>
    <row r="1359" spans="1:18">
      <c r="A1359" s="2" t="s">
        <v>72</v>
      </c>
      <c r="B1359" s="2">
        <v>1200</v>
      </c>
      <c r="C1359" s="2">
        <v>4</v>
      </c>
      <c r="D1359" s="2" t="s">
        <v>1056</v>
      </c>
      <c r="E1359" s="2">
        <v>529</v>
      </c>
      <c r="F1359" s="2">
        <v>2.339</v>
      </c>
      <c r="G1359" s="2">
        <v>94.191999999999993</v>
      </c>
      <c r="H1359" s="2">
        <v>15.742857142857099</v>
      </c>
      <c r="I1359" s="2"/>
      <c r="J1359" s="2">
        <v>12.066375000000001</v>
      </c>
      <c r="K1359" s="2"/>
      <c r="Q1359">
        <f t="shared" si="20"/>
        <v>15.812198335284185</v>
      </c>
      <c r="R1359">
        <f t="shared" si="21"/>
        <v>6.9341192427085474E-2</v>
      </c>
    </row>
    <row r="1360" spans="1:18">
      <c r="A1360" s="2" t="s">
        <v>72</v>
      </c>
      <c r="B1360" s="2">
        <v>1200</v>
      </c>
      <c r="C1360" s="2">
        <v>5</v>
      </c>
      <c r="D1360" s="2" t="s">
        <v>1056</v>
      </c>
      <c r="E1360" s="2">
        <v>526</v>
      </c>
      <c r="F1360" s="2">
        <v>2.3719999999999999</v>
      </c>
      <c r="G1360" s="2">
        <v>93.748000000000005</v>
      </c>
      <c r="H1360" s="2">
        <v>16.514285714285698</v>
      </c>
      <c r="I1360" s="2"/>
      <c r="J1360" s="2">
        <v>12.015000000000001</v>
      </c>
      <c r="K1360" s="2"/>
      <c r="Q1360">
        <f t="shared" si="20"/>
        <v>15.806951162671144</v>
      </c>
      <c r="R1360">
        <f t="shared" si="21"/>
        <v>-0.70733455161455439</v>
      </c>
    </row>
    <row r="1361" spans="1:18">
      <c r="A1361" s="2" t="s">
        <v>72</v>
      </c>
      <c r="B1361" s="2">
        <v>1200</v>
      </c>
      <c r="C1361" s="2">
        <v>6</v>
      </c>
      <c r="D1361" s="2" t="s">
        <v>1056</v>
      </c>
      <c r="E1361" s="2">
        <v>525</v>
      </c>
      <c r="F1361" s="2">
        <v>2.3780000000000001</v>
      </c>
      <c r="G1361" s="2">
        <v>94.146000000000001</v>
      </c>
      <c r="H1361" s="2">
        <v>15.9714285714286</v>
      </c>
      <c r="I1361" s="2"/>
      <c r="J1361" s="2">
        <v>12.0655</v>
      </c>
      <c r="K1361" s="2"/>
      <c r="Q1361">
        <f t="shared" si="20"/>
        <v>15.8121089673808</v>
      </c>
      <c r="R1361">
        <f t="shared" si="21"/>
        <v>-0.15931960404780021</v>
      </c>
    </row>
    <row r="1362" spans="1:18">
      <c r="A1362" s="2" t="s">
        <v>72</v>
      </c>
      <c r="B1362" s="2">
        <v>1200</v>
      </c>
      <c r="C1362" s="2">
        <v>7</v>
      </c>
      <c r="D1362" s="2" t="s">
        <v>1056</v>
      </c>
      <c r="E1362" s="2">
        <v>528</v>
      </c>
      <c r="F1362" s="2">
        <v>2.3620000000000001</v>
      </c>
      <c r="G1362" s="2">
        <v>93.978999999999999</v>
      </c>
      <c r="H1362" s="2">
        <v>16.2</v>
      </c>
      <c r="I1362" s="2"/>
      <c r="J1362" s="2">
        <v>12.042624999999999</v>
      </c>
      <c r="K1362" s="2"/>
      <c r="Q1362">
        <f t="shared" si="20"/>
        <v>15.809772635049445</v>
      </c>
      <c r="R1362">
        <f t="shared" si="21"/>
        <v>-0.39022736495055454</v>
      </c>
    </row>
    <row r="1363" spans="1:18">
      <c r="A1363" s="2" t="s">
        <v>72</v>
      </c>
      <c r="B1363" s="2">
        <v>1200</v>
      </c>
      <c r="C1363" s="2">
        <v>8</v>
      </c>
      <c r="D1363" s="2" t="s">
        <v>1056</v>
      </c>
      <c r="E1363" s="2">
        <v>526</v>
      </c>
      <c r="F1363" s="2">
        <v>2.327</v>
      </c>
      <c r="G1363" s="2">
        <v>93.730999999999995</v>
      </c>
      <c r="H1363" s="2">
        <v>16.514285714285698</v>
      </c>
      <c r="I1363" s="2"/>
      <c r="J1363" s="2">
        <v>12.007250000000001</v>
      </c>
      <c r="K1363" s="2"/>
      <c r="M1363">
        <f>(H1363-$L$2)-L41*J1363/100</f>
        <v>3.7374831956371555</v>
      </c>
      <c r="O1363" s="2">
        <f>M1363/M1355</f>
        <v>1.2201154432746582</v>
      </c>
      <c r="Q1363">
        <f t="shared" si="20"/>
        <v>15.806159618384019</v>
      </c>
      <c r="R1363">
        <f t="shared" si="21"/>
        <v>-0.70812609590167952</v>
      </c>
    </row>
    <row r="1364" spans="1:18">
      <c r="A1364" s="2" t="s">
        <v>72</v>
      </c>
      <c r="B1364" s="2">
        <v>1300</v>
      </c>
      <c r="C1364" s="2">
        <v>1</v>
      </c>
      <c r="D1364" s="2" t="s">
        <v>1056</v>
      </c>
      <c r="E1364" s="2">
        <v>503</v>
      </c>
      <c r="F1364" s="2">
        <v>2.3130000000000002</v>
      </c>
      <c r="G1364" s="2">
        <v>93.539000000000001</v>
      </c>
      <c r="H1364" s="2">
        <v>15.969696969697001</v>
      </c>
      <c r="I1364" s="2"/>
      <c r="J1364" s="2">
        <v>11.9815</v>
      </c>
      <c r="K1364" s="2"/>
      <c r="Q1364">
        <f t="shared" si="20"/>
        <v>16.233882613521409</v>
      </c>
      <c r="R1364">
        <f t="shared" si="21"/>
        <v>0.26418564382440834</v>
      </c>
    </row>
    <row r="1365" spans="1:18">
      <c r="A1365" s="2" t="s">
        <v>72</v>
      </c>
      <c r="B1365" s="2">
        <v>1300</v>
      </c>
      <c r="C1365" s="2">
        <v>2</v>
      </c>
      <c r="D1365" s="2" t="s">
        <v>1056</v>
      </c>
      <c r="E1365" s="2">
        <v>491</v>
      </c>
      <c r="F1365" s="2">
        <v>2.3820000000000001</v>
      </c>
      <c r="G1365" s="2">
        <v>93.385999999999996</v>
      </c>
      <c r="H1365" s="2">
        <v>16.5161290322581</v>
      </c>
      <c r="I1365" s="2"/>
      <c r="J1365" s="2">
        <v>11.971</v>
      </c>
      <c r="K1365" s="2"/>
      <c r="Q1365">
        <f t="shared" si="20"/>
        <v>16.232702957196725</v>
      </c>
      <c r="R1365">
        <f t="shared" si="21"/>
        <v>-0.28342607506137441</v>
      </c>
    </row>
    <row r="1366" spans="1:18">
      <c r="A1366" s="2" t="s">
        <v>72</v>
      </c>
      <c r="B1366" s="2">
        <v>1300</v>
      </c>
      <c r="C1366" s="2">
        <v>3</v>
      </c>
      <c r="D1366" s="2" t="s">
        <v>1056</v>
      </c>
      <c r="E1366" s="2">
        <v>491</v>
      </c>
      <c r="F1366" s="2">
        <v>2.379</v>
      </c>
      <c r="G1366" s="2">
        <v>93.227999999999994</v>
      </c>
      <c r="H1366" s="2">
        <v>16.59375</v>
      </c>
      <c r="I1366" s="2"/>
      <c r="J1366" s="2">
        <v>11.950875</v>
      </c>
      <c r="K1366" s="2"/>
      <c r="Q1366">
        <f t="shared" si="20"/>
        <v>16.230441949241083</v>
      </c>
      <c r="R1366">
        <f t="shared" si="21"/>
        <v>-0.36330805075891703</v>
      </c>
    </row>
    <row r="1367" spans="1:18">
      <c r="A1367" s="2" t="s">
        <v>72</v>
      </c>
      <c r="B1367" s="2">
        <v>1300</v>
      </c>
      <c r="C1367" s="2">
        <v>4</v>
      </c>
      <c r="D1367" s="2" t="s">
        <v>1056</v>
      </c>
      <c r="E1367" s="2">
        <v>492</v>
      </c>
      <c r="F1367" s="2">
        <v>2.5139999999999998</v>
      </c>
      <c r="G1367" s="2">
        <v>93.033000000000001</v>
      </c>
      <c r="H1367" s="2">
        <v>15.9677419354839</v>
      </c>
      <c r="I1367" s="2"/>
      <c r="J1367" s="2">
        <v>11.943375</v>
      </c>
      <c r="K1367" s="2"/>
      <c r="Q1367">
        <f t="shared" si="20"/>
        <v>16.229599337580595</v>
      </c>
      <c r="R1367">
        <f t="shared" si="21"/>
        <v>0.26185740209669461</v>
      </c>
    </row>
    <row r="1368" spans="1:18">
      <c r="A1368" s="2" t="s">
        <v>72</v>
      </c>
      <c r="B1368" s="2">
        <v>1300</v>
      </c>
      <c r="C1368" s="2">
        <v>5</v>
      </c>
      <c r="D1368" s="2" t="s">
        <v>1056</v>
      </c>
      <c r="E1368" s="2">
        <v>492</v>
      </c>
      <c r="F1368" s="2">
        <v>2.4649999999999999</v>
      </c>
      <c r="G1368" s="2">
        <v>93.388999999999996</v>
      </c>
      <c r="H1368" s="2">
        <v>16.625</v>
      </c>
      <c r="I1368" s="2"/>
      <c r="J1368" s="2">
        <v>11.98175</v>
      </c>
      <c r="K1368" s="2"/>
      <c r="Q1368">
        <f t="shared" si="20"/>
        <v>16.233910700576761</v>
      </c>
      <c r="R1368">
        <f t="shared" si="21"/>
        <v>-0.39108929942323911</v>
      </c>
    </row>
    <row r="1369" spans="1:18">
      <c r="A1369" s="2" t="s">
        <v>72</v>
      </c>
      <c r="B1369" s="2">
        <v>1300</v>
      </c>
      <c r="C1369" s="2">
        <v>6</v>
      </c>
      <c r="D1369" s="2" t="s">
        <v>1056</v>
      </c>
      <c r="E1369" s="2">
        <v>490</v>
      </c>
      <c r="F1369" s="2">
        <v>2.4089999999999998</v>
      </c>
      <c r="G1369" s="2">
        <v>93.721000000000004</v>
      </c>
      <c r="H1369" s="2">
        <v>16.78125</v>
      </c>
      <c r="I1369" s="2"/>
      <c r="J1369" s="2">
        <v>12.016249999999999</v>
      </c>
      <c r="K1369" s="2"/>
      <c r="Q1369">
        <f t="shared" si="20"/>
        <v>16.237786714215005</v>
      </c>
      <c r="R1369">
        <f t="shared" si="21"/>
        <v>-0.54346328578499481</v>
      </c>
    </row>
    <row r="1370" spans="1:18">
      <c r="A1370" s="2" t="s">
        <v>72</v>
      </c>
      <c r="B1370" s="2">
        <v>1300</v>
      </c>
      <c r="C1370" s="2">
        <v>7</v>
      </c>
      <c r="D1370" s="2" t="s">
        <v>1056</v>
      </c>
      <c r="E1370" s="2">
        <v>491</v>
      </c>
      <c r="F1370" s="2">
        <v>2.512</v>
      </c>
      <c r="G1370" s="2">
        <v>93.346000000000004</v>
      </c>
      <c r="H1370" s="2">
        <v>16.4375</v>
      </c>
      <c r="I1370" s="2"/>
      <c r="J1370" s="2">
        <v>11.982250000000001</v>
      </c>
      <c r="K1370" s="2"/>
      <c r="Q1370">
        <f t="shared" si="20"/>
        <v>16.233966874687461</v>
      </c>
      <c r="R1370">
        <f t="shared" si="21"/>
        <v>-0.2035331253125392</v>
      </c>
    </row>
    <row r="1371" spans="1:18">
      <c r="A1371" s="2" t="s">
        <v>72</v>
      </c>
      <c r="B1371" s="2">
        <v>1300</v>
      </c>
      <c r="C1371" s="2">
        <v>8</v>
      </c>
      <c r="D1371" s="2" t="s">
        <v>1056</v>
      </c>
      <c r="E1371" s="2">
        <v>491</v>
      </c>
      <c r="F1371" s="2">
        <v>2.3860000000000001</v>
      </c>
      <c r="G1371" s="2">
        <v>93.230999999999995</v>
      </c>
      <c r="H1371" s="2">
        <v>16.125</v>
      </c>
      <c r="I1371" s="2"/>
      <c r="J1371" s="2">
        <v>11.952125000000001</v>
      </c>
      <c r="K1371" s="2"/>
      <c r="M1371">
        <f>(H1371-$L$2)-L49*J1371/100</f>
        <v>3.3201323069946405</v>
      </c>
      <c r="O1371" s="2">
        <f>M1371/M1363</f>
        <v>0.88833370832818792</v>
      </c>
      <c r="Q1371">
        <f t="shared" si="20"/>
        <v>16.230582384517831</v>
      </c>
      <c r="R1371">
        <f t="shared" si="21"/>
        <v>0.10558238451783097</v>
      </c>
    </row>
    <row r="1372" spans="1:18">
      <c r="A1372" s="2" t="s">
        <v>72</v>
      </c>
      <c r="B1372" s="2">
        <v>1400</v>
      </c>
      <c r="C1372" s="2">
        <v>1</v>
      </c>
      <c r="D1372" s="2" t="s">
        <v>1056</v>
      </c>
      <c r="E1372" s="2">
        <v>459</v>
      </c>
      <c r="F1372" s="2">
        <v>2.4620000000000002</v>
      </c>
      <c r="G1372" s="2">
        <v>92.781999999999996</v>
      </c>
      <c r="H1372" s="2">
        <v>16.366666666666699</v>
      </c>
      <c r="I1372" s="2"/>
      <c r="J1372" s="2">
        <v>11.9055</v>
      </c>
      <c r="K1372" s="2"/>
      <c r="Q1372">
        <f t="shared" si="20"/>
        <v>16.69787856356464</v>
      </c>
      <c r="R1372">
        <f t="shared" si="21"/>
        <v>0.33121189689794051</v>
      </c>
    </row>
    <row r="1373" spans="1:18">
      <c r="A1373" s="2" t="s">
        <v>72</v>
      </c>
      <c r="B1373" s="2">
        <v>1400</v>
      </c>
      <c r="C1373" s="2">
        <v>2</v>
      </c>
      <c r="D1373" s="2" t="s">
        <v>1056</v>
      </c>
      <c r="E1373" s="2">
        <v>460</v>
      </c>
      <c r="F1373" s="2">
        <v>2.4329999999999998</v>
      </c>
      <c r="G1373" s="2">
        <v>92.617999999999995</v>
      </c>
      <c r="H1373" s="2">
        <v>16.899999999999999</v>
      </c>
      <c r="I1373" s="2"/>
      <c r="J1373" s="2">
        <v>11.881375</v>
      </c>
      <c r="K1373" s="2"/>
      <c r="Q1373">
        <f t="shared" si="20"/>
        <v>16.694897122639279</v>
      </c>
      <c r="R1373">
        <f t="shared" si="21"/>
        <v>-0.2051028773607193</v>
      </c>
    </row>
    <row r="1374" spans="1:18">
      <c r="A1374" s="2" t="s">
        <v>72</v>
      </c>
      <c r="B1374" s="2">
        <v>1400</v>
      </c>
      <c r="C1374" s="2">
        <v>3</v>
      </c>
      <c r="D1374" s="2" t="s">
        <v>1056</v>
      </c>
      <c r="E1374" s="2">
        <v>460</v>
      </c>
      <c r="F1374" s="2">
        <v>2.4220000000000002</v>
      </c>
      <c r="G1374" s="2">
        <v>92.629000000000005</v>
      </c>
      <c r="H1374" s="2">
        <v>16.3448275862069</v>
      </c>
      <c r="I1374" s="2"/>
      <c r="J1374" s="2">
        <v>11.881375</v>
      </c>
      <c r="K1374" s="2"/>
      <c r="Q1374">
        <f t="shared" si="20"/>
        <v>16.694897122639279</v>
      </c>
      <c r="R1374">
        <f t="shared" si="21"/>
        <v>0.35006953643237892</v>
      </c>
    </row>
    <row r="1375" spans="1:18">
      <c r="A1375" s="2" t="s">
        <v>72</v>
      </c>
      <c r="B1375" s="2">
        <v>1400</v>
      </c>
      <c r="C1375" s="2">
        <v>4</v>
      </c>
      <c r="D1375" s="2" t="s">
        <v>1056</v>
      </c>
      <c r="E1375" s="2">
        <v>458</v>
      </c>
      <c r="F1375" s="2">
        <v>2.476</v>
      </c>
      <c r="G1375" s="2">
        <v>92.998000000000005</v>
      </c>
      <c r="H1375" s="2">
        <v>17.066666666666698</v>
      </c>
      <c r="I1375" s="2"/>
      <c r="J1375" s="2">
        <v>11.93425</v>
      </c>
      <c r="K1375" s="2"/>
      <c r="Q1375">
        <f t="shared" si="20"/>
        <v>16.701431576066366</v>
      </c>
      <c r="R1375">
        <f t="shared" si="21"/>
        <v>-0.36523509060033277</v>
      </c>
    </row>
    <row r="1376" spans="1:18">
      <c r="A1376" s="2" t="s">
        <v>72</v>
      </c>
      <c r="B1376" s="2">
        <v>1400</v>
      </c>
      <c r="C1376" s="2">
        <v>5</v>
      </c>
      <c r="D1376" s="2" t="s">
        <v>1056</v>
      </c>
      <c r="E1376" s="2">
        <v>458</v>
      </c>
      <c r="F1376" s="2">
        <v>2.516</v>
      </c>
      <c r="G1376" s="2">
        <v>93.025000000000006</v>
      </c>
      <c r="H1376" s="2">
        <v>17.433333333333302</v>
      </c>
      <c r="I1376" s="2"/>
      <c r="J1376" s="2">
        <v>11.942625</v>
      </c>
      <c r="K1376" s="2"/>
      <c r="Q1376">
        <f t="shared" si="20"/>
        <v>16.702466584056001</v>
      </c>
      <c r="R1376">
        <f t="shared" si="21"/>
        <v>-0.73086674927730044</v>
      </c>
    </row>
    <row r="1377" spans="1:18">
      <c r="A1377" s="2" t="s">
        <v>72</v>
      </c>
      <c r="B1377" s="2">
        <v>1400</v>
      </c>
      <c r="C1377" s="2">
        <v>6</v>
      </c>
      <c r="D1377" s="2" t="s">
        <v>1056</v>
      </c>
      <c r="E1377" s="2">
        <v>458</v>
      </c>
      <c r="F1377" s="2">
        <v>2.5070000000000001</v>
      </c>
      <c r="G1377" s="2">
        <v>93.016000000000005</v>
      </c>
      <c r="H1377" s="2">
        <v>17.366666666666699</v>
      </c>
      <c r="I1377" s="2"/>
      <c r="J1377" s="2">
        <v>11.940375</v>
      </c>
      <c r="K1377" s="2"/>
      <c r="Q1377">
        <f t="shared" si="20"/>
        <v>16.70218852220804</v>
      </c>
      <c r="R1377">
        <f t="shared" si="21"/>
        <v>-0.66447814445865916</v>
      </c>
    </row>
    <row r="1378" spans="1:18">
      <c r="A1378" s="2" t="s">
        <v>72</v>
      </c>
      <c r="B1378" s="2">
        <v>1400</v>
      </c>
      <c r="C1378" s="2">
        <v>7</v>
      </c>
      <c r="D1378" s="2" t="s">
        <v>1056</v>
      </c>
      <c r="E1378" s="2">
        <v>456</v>
      </c>
      <c r="F1378" s="2">
        <v>2.4929999999999999</v>
      </c>
      <c r="G1378" s="2">
        <v>93.48</v>
      </c>
      <c r="H1378" s="2">
        <v>16.6666666666667</v>
      </c>
      <c r="I1378" s="2"/>
      <c r="J1378" s="2">
        <v>11.996625</v>
      </c>
      <c r="K1378" s="2"/>
      <c r="Q1378">
        <f t="shared" si="20"/>
        <v>16.709140068407066</v>
      </c>
      <c r="R1378">
        <f t="shared" si="21"/>
        <v>4.2473401740366512E-2</v>
      </c>
    </row>
    <row r="1379" spans="1:18">
      <c r="A1379" s="2" t="s">
        <v>72</v>
      </c>
      <c r="B1379" s="2">
        <v>1400</v>
      </c>
      <c r="C1379" s="2">
        <v>8</v>
      </c>
      <c r="D1379" s="2" t="s">
        <v>1056</v>
      </c>
      <c r="E1379" s="2">
        <v>460</v>
      </c>
      <c r="F1379" s="2">
        <v>2.4129999999999998</v>
      </c>
      <c r="G1379" s="2">
        <v>92.68</v>
      </c>
      <c r="H1379" s="2">
        <v>16.3333333333333</v>
      </c>
      <c r="I1379" s="2"/>
      <c r="J1379" s="2">
        <v>11.886625</v>
      </c>
      <c r="K1379" s="2"/>
      <c r="M1379">
        <f>(H1379-$L$2)-L57*J1379/100</f>
        <v>3.3381782176234864</v>
      </c>
      <c r="O1379" s="2">
        <f>M1379/M1371</f>
        <v>1.0054352986448245</v>
      </c>
      <c r="Q1379">
        <f t="shared" si="20"/>
        <v>16.695545933617854</v>
      </c>
      <c r="R1379">
        <f t="shared" si="21"/>
        <v>0.36221260028455404</v>
      </c>
    </row>
    <row r="1380" spans="1:18">
      <c r="A1380" s="2" t="s">
        <v>72</v>
      </c>
      <c r="B1380" s="2">
        <v>1500</v>
      </c>
      <c r="C1380" s="2">
        <v>1</v>
      </c>
      <c r="D1380" s="2" t="s">
        <v>1056</v>
      </c>
      <c r="E1380" s="2">
        <v>429</v>
      </c>
      <c r="F1380" s="2">
        <v>2.48</v>
      </c>
      <c r="G1380" s="2">
        <v>92.510999999999996</v>
      </c>
      <c r="H1380" s="2">
        <v>17.035714285714299</v>
      </c>
      <c r="I1380" s="2"/>
      <c r="J1380" s="2">
        <v>11.873875</v>
      </c>
      <c r="K1380" s="2"/>
      <c r="Q1380">
        <f t="shared" si="20"/>
        <v>17.213367274794017</v>
      </c>
      <c r="R1380">
        <f t="shared" si="21"/>
        <v>0.17765298907971783</v>
      </c>
    </row>
    <row r="1381" spans="1:18">
      <c r="A1381" s="2" t="s">
        <v>72</v>
      </c>
      <c r="B1381" s="2">
        <v>1500</v>
      </c>
      <c r="C1381" s="2">
        <v>2</v>
      </c>
      <c r="D1381" s="2" t="s">
        <v>1056</v>
      </c>
      <c r="E1381" s="2">
        <v>429</v>
      </c>
      <c r="F1381" s="2">
        <v>2.5289999999999999</v>
      </c>
      <c r="G1381" s="2">
        <v>92.143000000000001</v>
      </c>
      <c r="H1381" s="2">
        <v>17.035714285714299</v>
      </c>
      <c r="I1381" s="2"/>
      <c r="J1381" s="2">
        <v>11.834</v>
      </c>
      <c r="K1381" s="2"/>
      <c r="Q1381">
        <f t="shared" si="20"/>
        <v>17.207946613546817</v>
      </c>
      <c r="R1381">
        <f t="shared" si="21"/>
        <v>0.17223232783251774</v>
      </c>
    </row>
    <row r="1382" spans="1:18">
      <c r="A1382" s="2" t="s">
        <v>72</v>
      </c>
      <c r="B1382" s="2">
        <v>1500</v>
      </c>
      <c r="C1382" s="2">
        <v>3</v>
      </c>
      <c r="D1382" s="2" t="s">
        <v>1056</v>
      </c>
      <c r="E1382" s="2">
        <v>430</v>
      </c>
      <c r="F1382" s="2">
        <v>2.5579999999999998</v>
      </c>
      <c r="G1382" s="2">
        <v>92.221999999999994</v>
      </c>
      <c r="H1382" s="2">
        <v>17.6428571428571</v>
      </c>
      <c r="I1382" s="2"/>
      <c r="J1382" s="2">
        <v>11.8475</v>
      </c>
      <c r="K1382" s="2"/>
      <c r="Q1382">
        <f t="shared" si="20"/>
        <v>17.209781821743363</v>
      </c>
      <c r="R1382">
        <f t="shared" si="21"/>
        <v>-0.43307532111373703</v>
      </c>
    </row>
    <row r="1383" spans="1:18">
      <c r="A1383" s="2" t="s">
        <v>72</v>
      </c>
      <c r="B1383" s="2">
        <v>1500</v>
      </c>
      <c r="C1383" s="2">
        <v>4</v>
      </c>
      <c r="D1383" s="2" t="s">
        <v>1056</v>
      </c>
      <c r="E1383" s="2">
        <v>430</v>
      </c>
      <c r="F1383" s="2">
        <v>2.524</v>
      </c>
      <c r="G1383" s="2">
        <v>92.507000000000005</v>
      </c>
      <c r="H1383" s="2">
        <v>17.518518518518501</v>
      </c>
      <c r="I1383" s="2"/>
      <c r="J1383" s="2">
        <v>11.878875000000001</v>
      </c>
      <c r="K1383" s="2"/>
      <c r="Q1383">
        <f t="shared" si="20"/>
        <v>17.214046981533478</v>
      </c>
      <c r="R1383">
        <f t="shared" si="21"/>
        <v>-0.30447153698502305</v>
      </c>
    </row>
    <row r="1384" spans="1:18">
      <c r="A1384" s="2" t="s">
        <v>72</v>
      </c>
      <c r="B1384" s="2">
        <v>1500</v>
      </c>
      <c r="C1384" s="2">
        <v>5</v>
      </c>
      <c r="D1384" s="2" t="s">
        <v>1056</v>
      </c>
      <c r="E1384" s="2">
        <v>428</v>
      </c>
      <c r="F1384" s="2">
        <v>2.5129999999999999</v>
      </c>
      <c r="G1384" s="2">
        <v>92.510999999999996</v>
      </c>
      <c r="H1384" s="2">
        <v>16.071428571428601</v>
      </c>
      <c r="I1384" s="2"/>
      <c r="J1384" s="2">
        <v>11.878</v>
      </c>
      <c r="K1384" s="2"/>
      <c r="Q1384">
        <f t="shared" si="20"/>
        <v>17.213928032854071</v>
      </c>
      <c r="R1384">
        <f t="shared" si="21"/>
        <v>1.1424994614254693</v>
      </c>
    </row>
    <row r="1385" spans="1:18">
      <c r="A1385" s="2" t="s">
        <v>72</v>
      </c>
      <c r="B1385" s="2">
        <v>1500</v>
      </c>
      <c r="C1385" s="2">
        <v>6</v>
      </c>
      <c r="D1385" s="2" t="s">
        <v>1056</v>
      </c>
      <c r="E1385" s="2">
        <v>430</v>
      </c>
      <c r="F1385" s="2">
        <v>2.6120000000000001</v>
      </c>
      <c r="G1385" s="2">
        <v>92.325999999999993</v>
      </c>
      <c r="H1385" s="2">
        <v>17.821428571428601</v>
      </c>
      <c r="I1385" s="2"/>
      <c r="J1385" s="2">
        <v>11.86725</v>
      </c>
      <c r="K1385" s="2"/>
      <c r="Q1385">
        <f t="shared" si="20"/>
        <v>17.212466663364232</v>
      </c>
      <c r="R1385">
        <f t="shared" si="21"/>
        <v>-0.60896190806436934</v>
      </c>
    </row>
    <row r="1386" spans="1:18">
      <c r="A1386" s="2" t="s">
        <v>72</v>
      </c>
      <c r="B1386" s="2">
        <v>1500</v>
      </c>
      <c r="C1386" s="2">
        <v>7</v>
      </c>
      <c r="D1386" s="2" t="s">
        <v>1056</v>
      </c>
      <c r="E1386" s="2">
        <v>435</v>
      </c>
      <c r="F1386" s="2">
        <v>2.4849999999999999</v>
      </c>
      <c r="G1386" s="2">
        <v>92.248000000000005</v>
      </c>
      <c r="H1386" s="2">
        <v>17.3448275862069</v>
      </c>
      <c r="I1386" s="2"/>
      <c r="J1386" s="2">
        <v>11.841625000000001</v>
      </c>
      <c r="K1386" s="2"/>
      <c r="Q1386">
        <f t="shared" si="20"/>
        <v>17.208983166324497</v>
      </c>
      <c r="R1386">
        <f t="shared" si="21"/>
        <v>-0.13584441988240314</v>
      </c>
    </row>
    <row r="1387" spans="1:18">
      <c r="A1387" s="2" t="s">
        <v>72</v>
      </c>
      <c r="B1387" s="2">
        <v>1500</v>
      </c>
      <c r="C1387" s="2">
        <v>8</v>
      </c>
      <c r="D1387" s="2" t="s">
        <v>1056</v>
      </c>
      <c r="E1387" s="2">
        <v>433</v>
      </c>
      <c r="F1387" s="2">
        <v>2.4870000000000001</v>
      </c>
      <c r="G1387" s="2">
        <v>91.929000000000002</v>
      </c>
      <c r="H1387" s="2">
        <v>18.428571428571399</v>
      </c>
      <c r="I1387" s="2"/>
      <c r="J1387" s="2">
        <v>11.802</v>
      </c>
      <c r="K1387" s="2"/>
      <c r="M1387">
        <f>(H1387-$L$2)-L65*J1387/100</f>
        <v>5.3005951997814407</v>
      </c>
      <c r="O1387" s="2">
        <f>M1387/M1379</f>
        <v>1.5878706450715014</v>
      </c>
      <c r="Q1387">
        <f t="shared" si="20"/>
        <v>17.20359649041427</v>
      </c>
      <c r="R1387">
        <f t="shared" si="21"/>
        <v>-1.2249749381571284</v>
      </c>
    </row>
    <row r="1388" spans="1:18">
      <c r="A1388" s="2" t="s">
        <v>72</v>
      </c>
      <c r="B1388" s="2">
        <v>1600</v>
      </c>
      <c r="C1388" s="2">
        <v>1</v>
      </c>
      <c r="D1388" s="2" t="s">
        <v>1056</v>
      </c>
      <c r="E1388" s="2">
        <v>403</v>
      </c>
      <c r="F1388" s="2">
        <v>2.4470000000000001</v>
      </c>
      <c r="G1388" s="2">
        <v>91.997</v>
      </c>
      <c r="H1388" s="2">
        <v>17.769230769230798</v>
      </c>
      <c r="I1388" s="2"/>
      <c r="J1388" s="2">
        <v>11.8055</v>
      </c>
      <c r="K1388" s="2"/>
      <c r="Q1388">
        <f t="shared" si="20"/>
        <v>17.774479513645083</v>
      </c>
      <c r="R1388">
        <f t="shared" si="21"/>
        <v>5.2487444142848005E-3</v>
      </c>
    </row>
    <row r="1389" spans="1:18">
      <c r="A1389" s="2" t="s">
        <v>72</v>
      </c>
      <c r="B1389" s="2">
        <v>1600</v>
      </c>
      <c r="C1389" s="2">
        <v>2</v>
      </c>
      <c r="D1389" s="2" t="s">
        <v>1056</v>
      </c>
      <c r="E1389" s="2">
        <v>405</v>
      </c>
      <c r="F1389" s="2">
        <v>2.5830000000000002</v>
      </c>
      <c r="G1389" s="2">
        <v>91.424000000000007</v>
      </c>
      <c r="H1389" s="2">
        <v>18.3333333333333</v>
      </c>
      <c r="I1389" s="2"/>
      <c r="J1389" s="2">
        <v>11.750875000000001</v>
      </c>
      <c r="K1389" s="2"/>
      <c r="Q1389">
        <f t="shared" ref="Q1389:Q1435" si="22">$L$2+(J1389/100)*$L$9*POWER($M$2,  (B1389-800)/100)+$M$1331*POWER($O$2, (B1389-800)/100)</f>
        <v>17.766311137903614</v>
      </c>
      <c r="R1389">
        <f t="shared" si="21"/>
        <v>-0.56702219542968635</v>
      </c>
    </row>
    <row r="1390" spans="1:18">
      <c r="A1390" s="2" t="s">
        <v>72</v>
      </c>
      <c r="B1390" s="2">
        <v>1600</v>
      </c>
      <c r="C1390" s="2">
        <v>3</v>
      </c>
      <c r="D1390" s="2" t="s">
        <v>1056</v>
      </c>
      <c r="E1390" s="2">
        <v>405</v>
      </c>
      <c r="F1390" s="2">
        <v>2.54</v>
      </c>
      <c r="G1390" s="2">
        <v>91.378</v>
      </c>
      <c r="H1390" s="2">
        <v>18.1111111111111</v>
      </c>
      <c r="I1390" s="2"/>
      <c r="J1390" s="2">
        <v>11.739750000000001</v>
      </c>
      <c r="K1390" s="2"/>
      <c r="Q1390">
        <f t="shared" si="22"/>
        <v>17.764647555658783</v>
      </c>
      <c r="R1390">
        <f t="shared" si="21"/>
        <v>-0.346463555452317</v>
      </c>
    </row>
    <row r="1391" spans="1:18">
      <c r="A1391" s="2" t="s">
        <v>72</v>
      </c>
      <c r="B1391" s="2">
        <v>1600</v>
      </c>
      <c r="C1391" s="2">
        <v>4</v>
      </c>
      <c r="D1391" s="2" t="s">
        <v>1056</v>
      </c>
      <c r="E1391" s="2">
        <v>404</v>
      </c>
      <c r="F1391" s="2">
        <v>2.702</v>
      </c>
      <c r="G1391" s="2">
        <v>91.662000000000006</v>
      </c>
      <c r="H1391" s="2">
        <v>18.423076923076898</v>
      </c>
      <c r="I1391" s="2"/>
      <c r="J1391" s="2">
        <v>11.795500000000001</v>
      </c>
      <c r="K1391" s="2"/>
      <c r="Q1391">
        <f t="shared" si="22"/>
        <v>17.772984158818268</v>
      </c>
      <c r="R1391">
        <f t="shared" si="21"/>
        <v>-0.6500927642586305</v>
      </c>
    </row>
    <row r="1392" spans="1:18">
      <c r="A1392" s="2" t="s">
        <v>72</v>
      </c>
      <c r="B1392" s="2">
        <v>1600</v>
      </c>
      <c r="C1392" s="2">
        <v>5</v>
      </c>
      <c r="D1392" s="2" t="s">
        <v>1056</v>
      </c>
      <c r="E1392" s="2">
        <v>407</v>
      </c>
      <c r="F1392" s="2">
        <v>2.593</v>
      </c>
      <c r="G1392" s="2">
        <v>91.474999999999994</v>
      </c>
      <c r="H1392" s="2">
        <v>19</v>
      </c>
      <c r="I1392" s="2"/>
      <c r="J1392" s="2">
        <v>11.7585</v>
      </c>
      <c r="K1392" s="2"/>
      <c r="Q1392">
        <f t="shared" si="22"/>
        <v>17.76745134595906</v>
      </c>
      <c r="R1392">
        <f t="shared" si="21"/>
        <v>-1.2325486540409401</v>
      </c>
    </row>
    <row r="1393" spans="1:18">
      <c r="A1393" s="2" t="s">
        <v>72</v>
      </c>
      <c r="B1393" s="2">
        <v>1600</v>
      </c>
      <c r="C1393" s="2">
        <v>6</v>
      </c>
      <c r="D1393" s="2" t="s">
        <v>1056</v>
      </c>
      <c r="E1393" s="2">
        <v>409</v>
      </c>
      <c r="F1393" s="2">
        <v>2.508</v>
      </c>
      <c r="G1393" s="2">
        <v>91.313000000000002</v>
      </c>
      <c r="H1393" s="2">
        <v>17.2222222222222</v>
      </c>
      <c r="I1393" s="2"/>
      <c r="J1393" s="2">
        <v>11.727625</v>
      </c>
      <c r="K1393" s="2"/>
      <c r="Q1393">
        <f t="shared" si="22"/>
        <v>17.762834437931271</v>
      </c>
      <c r="R1393">
        <f t="shared" si="21"/>
        <v>0.54061221570907136</v>
      </c>
    </row>
    <row r="1394" spans="1:18">
      <c r="A1394" s="2" t="s">
        <v>72</v>
      </c>
      <c r="B1394" s="2">
        <v>1600</v>
      </c>
      <c r="C1394" s="2">
        <v>7</v>
      </c>
      <c r="D1394" s="2" t="s">
        <v>1056</v>
      </c>
      <c r="E1394" s="2">
        <v>404</v>
      </c>
      <c r="F1394" s="2">
        <v>2.5150000000000001</v>
      </c>
      <c r="G1394" s="2">
        <v>91.679000000000002</v>
      </c>
      <c r="H1394" s="2">
        <v>17.961538461538499</v>
      </c>
      <c r="I1394" s="2"/>
      <c r="J1394" s="2">
        <v>11.77425</v>
      </c>
      <c r="K1394" s="2"/>
      <c r="Q1394">
        <f t="shared" si="22"/>
        <v>17.769806529811291</v>
      </c>
      <c r="R1394">
        <f t="shared" si="21"/>
        <v>-0.19173193172720815</v>
      </c>
    </row>
    <row r="1395" spans="1:18">
      <c r="A1395" s="2" t="s">
        <v>72</v>
      </c>
      <c r="B1395" s="2">
        <v>1600</v>
      </c>
      <c r="C1395" s="2">
        <v>8</v>
      </c>
      <c r="D1395" s="2" t="s">
        <v>1056</v>
      </c>
      <c r="E1395" s="2">
        <v>403</v>
      </c>
      <c r="F1395" s="2">
        <v>2.5150000000000001</v>
      </c>
      <c r="G1395" s="2">
        <v>91.938999999999993</v>
      </c>
      <c r="H1395" s="2">
        <v>18.653846153846199</v>
      </c>
      <c r="I1395" s="2"/>
      <c r="J1395" s="2">
        <v>11.806749999999999</v>
      </c>
      <c r="K1395" s="2"/>
      <c r="M1395">
        <f>(H1395-$L$2)-L73*J1395/100</f>
        <v>5.6674742551641888</v>
      </c>
      <c r="O1395" s="2">
        <f>M1395/M1387</f>
        <v>1.0692146903422988</v>
      </c>
      <c r="Q1395">
        <f t="shared" si="22"/>
        <v>17.774666432998433</v>
      </c>
      <c r="R1395">
        <f t="shared" ref="R1395:R1434" si="23">Q1395-H1395</f>
        <v>-0.87917972084776608</v>
      </c>
    </row>
    <row r="1396" spans="1:18">
      <c r="A1396" s="2" t="s">
        <v>72</v>
      </c>
      <c r="B1396" s="2">
        <v>1700</v>
      </c>
      <c r="C1396" s="2">
        <v>1</v>
      </c>
      <c r="D1396" s="2" t="s">
        <v>1056</v>
      </c>
      <c r="E1396" s="2">
        <v>384</v>
      </c>
      <c r="F1396" s="2">
        <v>2.68</v>
      </c>
      <c r="G1396" s="2">
        <v>90.762</v>
      </c>
      <c r="H1396" s="2">
        <v>17.559999999999999</v>
      </c>
      <c r="I1396" s="2"/>
      <c r="J1396" s="2">
        <v>11.680249999999999</v>
      </c>
      <c r="K1396" s="2"/>
      <c r="Q1396">
        <f t="shared" si="22"/>
        <v>18.381325213883169</v>
      </c>
      <c r="R1396">
        <f t="shared" si="23"/>
        <v>0.82132521388317059</v>
      </c>
    </row>
    <row r="1397" spans="1:18">
      <c r="A1397" s="2" t="s">
        <v>72</v>
      </c>
      <c r="B1397" s="2">
        <v>1700</v>
      </c>
      <c r="C1397" s="2">
        <v>2</v>
      </c>
      <c r="D1397" s="2" t="s">
        <v>1056</v>
      </c>
      <c r="E1397" s="2">
        <v>386</v>
      </c>
      <c r="F1397" s="2">
        <v>2.5339999999999998</v>
      </c>
      <c r="G1397" s="2">
        <v>90.908000000000001</v>
      </c>
      <c r="H1397" s="2">
        <v>18.48</v>
      </c>
      <c r="I1397" s="2"/>
      <c r="J1397" s="2">
        <v>11.680249999999999</v>
      </c>
      <c r="K1397" s="2"/>
      <c r="Q1397">
        <f t="shared" si="22"/>
        <v>18.381325213883169</v>
      </c>
      <c r="R1397">
        <f t="shared" si="23"/>
        <v>-9.8674786116831115E-2</v>
      </c>
    </row>
    <row r="1398" spans="1:18">
      <c r="A1398" s="2" t="s">
        <v>72</v>
      </c>
      <c r="B1398" s="2">
        <v>1700</v>
      </c>
      <c r="C1398" s="2">
        <v>3</v>
      </c>
      <c r="D1398" s="2" t="s">
        <v>1056</v>
      </c>
      <c r="E1398" s="2">
        <v>385</v>
      </c>
      <c r="F1398" s="2">
        <v>2.6720000000000002</v>
      </c>
      <c r="G1398" s="2">
        <v>90.790999999999997</v>
      </c>
      <c r="H1398" s="2">
        <v>18.3333333333333</v>
      </c>
      <c r="I1398" s="2"/>
      <c r="J1398" s="2">
        <v>11.682874999999999</v>
      </c>
      <c r="K1398" s="2"/>
      <c r="Q1398">
        <f t="shared" si="22"/>
        <v>18.381756997589413</v>
      </c>
      <c r="R1398">
        <f t="shared" si="23"/>
        <v>4.8423664256112886E-2</v>
      </c>
    </row>
    <row r="1399" spans="1:18">
      <c r="A1399" s="2" t="s">
        <v>72</v>
      </c>
      <c r="B1399" s="2">
        <v>1700</v>
      </c>
      <c r="C1399" s="2">
        <v>4</v>
      </c>
      <c r="D1399" s="2" t="s">
        <v>1056</v>
      </c>
      <c r="E1399" s="2">
        <v>384</v>
      </c>
      <c r="F1399" s="2">
        <v>2.6880000000000002</v>
      </c>
      <c r="G1399" s="2">
        <v>90.775000000000006</v>
      </c>
      <c r="H1399" s="2">
        <v>18.399999999999999</v>
      </c>
      <c r="I1399" s="2"/>
      <c r="J1399" s="2">
        <v>11.682874999999999</v>
      </c>
      <c r="K1399" s="2"/>
      <c r="Q1399">
        <f t="shared" si="22"/>
        <v>18.381756997589413</v>
      </c>
      <c r="R1399">
        <f t="shared" si="23"/>
        <v>-1.8243002410585518E-2</v>
      </c>
    </row>
    <row r="1400" spans="1:18">
      <c r="A1400" s="2" t="s">
        <v>72</v>
      </c>
      <c r="B1400" s="2">
        <v>1700</v>
      </c>
      <c r="C1400" s="2">
        <v>5</v>
      </c>
      <c r="D1400" s="2" t="s">
        <v>1056</v>
      </c>
      <c r="E1400" s="2">
        <v>383</v>
      </c>
      <c r="F1400" s="2">
        <v>2.68</v>
      </c>
      <c r="G1400" s="2">
        <v>91.018000000000001</v>
      </c>
      <c r="H1400" s="2">
        <v>18.600000000000001</v>
      </c>
      <c r="I1400" s="2"/>
      <c r="J1400" s="2">
        <v>11.712249999999999</v>
      </c>
      <c r="K1400" s="2"/>
      <c r="Q1400">
        <f t="shared" si="22"/>
        <v>18.386588862873552</v>
      </c>
      <c r="R1400">
        <f t="shared" si="23"/>
        <v>-0.21341113712644955</v>
      </c>
    </row>
    <row r="1401" spans="1:18">
      <c r="A1401" s="2" t="s">
        <v>72</v>
      </c>
      <c r="B1401" s="2">
        <v>1700</v>
      </c>
      <c r="C1401" s="2">
        <v>6</v>
      </c>
      <c r="D1401" s="2" t="s">
        <v>1056</v>
      </c>
      <c r="E1401" s="2">
        <v>383</v>
      </c>
      <c r="F1401" s="2">
        <v>2.694</v>
      </c>
      <c r="G1401" s="2">
        <v>90.903000000000006</v>
      </c>
      <c r="H1401" s="2">
        <v>17.8</v>
      </c>
      <c r="I1401" s="2"/>
      <c r="J1401" s="2">
        <v>11.699624999999999</v>
      </c>
      <c r="K1401" s="2"/>
      <c r="Q1401">
        <f t="shared" si="22"/>
        <v>18.384512188857816</v>
      </c>
      <c r="R1401">
        <f t="shared" si="23"/>
        <v>0.58451218885781486</v>
      </c>
    </row>
    <row r="1402" spans="1:18">
      <c r="A1402" s="2" t="s">
        <v>72</v>
      </c>
      <c r="B1402" s="2">
        <v>1700</v>
      </c>
      <c r="C1402" s="2">
        <v>7</v>
      </c>
      <c r="D1402" s="2" t="s">
        <v>1056</v>
      </c>
      <c r="E1402" s="2">
        <v>381</v>
      </c>
      <c r="F1402" s="2">
        <v>2.65</v>
      </c>
      <c r="G1402" s="2">
        <v>91.447000000000003</v>
      </c>
      <c r="H1402" s="2">
        <v>18.12</v>
      </c>
      <c r="I1402" s="2"/>
      <c r="J1402" s="2">
        <v>11.762124999999999</v>
      </c>
      <c r="K1402" s="2"/>
      <c r="Q1402">
        <f t="shared" si="22"/>
        <v>18.394792753292158</v>
      </c>
      <c r="R1402">
        <f t="shared" si="23"/>
        <v>0.27479275329215724</v>
      </c>
    </row>
    <row r="1403" spans="1:18">
      <c r="A1403" s="2" t="s">
        <v>72</v>
      </c>
      <c r="B1403" s="2">
        <v>1700</v>
      </c>
      <c r="C1403" s="2">
        <v>8</v>
      </c>
      <c r="D1403" s="2" t="s">
        <v>1056</v>
      </c>
      <c r="E1403" s="2">
        <v>381</v>
      </c>
      <c r="F1403" s="2">
        <v>2.6640000000000001</v>
      </c>
      <c r="G1403" s="2">
        <v>91.405000000000001</v>
      </c>
      <c r="H1403" s="2">
        <v>17.920000000000002</v>
      </c>
      <c r="I1403" s="2"/>
      <c r="J1403" s="2">
        <v>11.758625</v>
      </c>
      <c r="K1403" s="2"/>
      <c r="M1403">
        <f>(H1403-$L$2)-L81*J1403/100</f>
        <v>4.870111546517113</v>
      </c>
      <c r="O1403" s="2">
        <f>M1403/M1395</f>
        <v>0.85930898443508219</v>
      </c>
      <c r="Q1403">
        <f t="shared" si="22"/>
        <v>18.394217041683834</v>
      </c>
      <c r="R1403">
        <f t="shared" si="23"/>
        <v>0.47421704168383272</v>
      </c>
    </row>
    <row r="1404" spans="1:18">
      <c r="A1404" s="2" t="s">
        <v>72</v>
      </c>
      <c r="B1404" s="2">
        <v>1800</v>
      </c>
      <c r="C1404" s="2">
        <v>1</v>
      </c>
      <c r="D1404" s="2" t="s">
        <v>1056</v>
      </c>
      <c r="E1404" s="2">
        <v>364</v>
      </c>
      <c r="F1404" s="2">
        <v>2.726</v>
      </c>
      <c r="G1404" s="2">
        <v>90.575999999999993</v>
      </c>
      <c r="H1404" s="2">
        <v>18.0416666666667</v>
      </c>
      <c r="I1404" s="2"/>
      <c r="J1404" s="2">
        <v>11.662750000000001</v>
      </c>
      <c r="K1404" s="2"/>
      <c r="Q1404">
        <f t="shared" si="22"/>
        <v>19.066291321425709</v>
      </c>
      <c r="R1404">
        <f t="shared" si="23"/>
        <v>1.024624654759009</v>
      </c>
    </row>
    <row r="1405" spans="1:18">
      <c r="A1405" s="2" t="s">
        <v>72</v>
      </c>
      <c r="B1405" s="2">
        <v>1800</v>
      </c>
      <c r="C1405" s="2">
        <v>2</v>
      </c>
      <c r="D1405" s="2" t="s">
        <v>1056</v>
      </c>
      <c r="E1405" s="2">
        <v>366</v>
      </c>
      <c r="F1405" s="2">
        <v>2.8149999999999999</v>
      </c>
      <c r="G1405" s="2">
        <v>90.259</v>
      </c>
      <c r="H1405" s="2">
        <v>18.875</v>
      </c>
      <c r="I1405" s="2"/>
      <c r="J1405" s="2">
        <v>11.63425</v>
      </c>
      <c r="K1405" s="2"/>
      <c r="Q1405">
        <f t="shared" si="22"/>
        <v>19.061134590305443</v>
      </c>
      <c r="R1405">
        <f t="shared" si="23"/>
        <v>0.18613459030544277</v>
      </c>
    </row>
    <row r="1406" spans="1:18">
      <c r="A1406" s="2" t="s">
        <v>72</v>
      </c>
      <c r="B1406" s="2">
        <v>1800</v>
      </c>
      <c r="C1406" s="2">
        <v>3</v>
      </c>
      <c r="D1406" s="2" t="s">
        <v>1056</v>
      </c>
      <c r="E1406" s="2">
        <v>366</v>
      </c>
      <c r="F1406" s="2">
        <v>2.7669999999999999</v>
      </c>
      <c r="G1406" s="2">
        <v>89.966999999999999</v>
      </c>
      <c r="H1406" s="2">
        <v>18.9166666666667</v>
      </c>
      <c r="I1406" s="2"/>
      <c r="J1406" s="2">
        <v>11.591749999999999</v>
      </c>
      <c r="K1406" s="2"/>
      <c r="Q1406">
        <f t="shared" si="22"/>
        <v>19.053444728108555</v>
      </c>
      <c r="R1406">
        <f t="shared" si="23"/>
        <v>0.13677806144185567</v>
      </c>
    </row>
    <row r="1407" spans="1:18">
      <c r="A1407" s="2" t="s">
        <v>72</v>
      </c>
      <c r="B1407" s="2">
        <v>1800</v>
      </c>
      <c r="C1407" s="2">
        <v>4</v>
      </c>
      <c r="D1407" s="2" t="s">
        <v>1056</v>
      </c>
      <c r="E1407" s="2">
        <v>364</v>
      </c>
      <c r="F1407" s="2">
        <v>2.9</v>
      </c>
      <c r="G1407" s="2">
        <v>90.596999999999994</v>
      </c>
      <c r="H1407" s="2">
        <v>18.9166666666667</v>
      </c>
      <c r="I1407" s="2"/>
      <c r="J1407" s="2">
        <v>11.687125</v>
      </c>
      <c r="K1407" s="2"/>
      <c r="Q1407">
        <f t="shared" si="22"/>
        <v>19.070701683568043</v>
      </c>
      <c r="R1407">
        <f t="shared" si="23"/>
        <v>0.15403501690134291</v>
      </c>
    </row>
    <row r="1408" spans="1:18">
      <c r="A1408" s="2" t="s">
        <v>72</v>
      </c>
      <c r="B1408" s="2">
        <v>1800</v>
      </c>
      <c r="C1408" s="2">
        <v>5</v>
      </c>
      <c r="D1408" s="2" t="s">
        <v>1056</v>
      </c>
      <c r="E1408" s="2">
        <v>365</v>
      </c>
      <c r="F1408" s="2">
        <v>2.8220000000000001</v>
      </c>
      <c r="G1408" s="2">
        <v>90.335999999999999</v>
      </c>
      <c r="H1408" s="2">
        <v>19.8333333333333</v>
      </c>
      <c r="I1408" s="2"/>
      <c r="J1408" s="2">
        <v>11.64475</v>
      </c>
      <c r="K1408" s="2"/>
      <c r="Q1408">
        <f t="shared" si="22"/>
        <v>19.06303443861291</v>
      </c>
      <c r="R1408">
        <f t="shared" si="23"/>
        <v>-0.77029889472039059</v>
      </c>
    </row>
    <row r="1409" spans="1:18">
      <c r="A1409" s="2" t="s">
        <v>72</v>
      </c>
      <c r="B1409" s="2">
        <v>1800</v>
      </c>
      <c r="C1409" s="2">
        <v>6</v>
      </c>
      <c r="D1409" s="2" t="s">
        <v>1056</v>
      </c>
      <c r="E1409" s="2">
        <v>365</v>
      </c>
      <c r="F1409" s="2">
        <v>2.8359999999999999</v>
      </c>
      <c r="G1409" s="2">
        <v>90.543999999999997</v>
      </c>
      <c r="H1409" s="2">
        <v>19.7916666666667</v>
      </c>
      <c r="I1409" s="2"/>
      <c r="J1409" s="2">
        <v>11.672499999999999</v>
      </c>
      <c r="K1409" s="2"/>
      <c r="Q1409">
        <f t="shared" si="22"/>
        <v>19.06805546628264</v>
      </c>
      <c r="R1409">
        <f t="shared" si="23"/>
        <v>-0.72361120038405957</v>
      </c>
    </row>
    <row r="1410" spans="1:18">
      <c r="A1410" s="2" t="s">
        <v>72</v>
      </c>
      <c r="B1410" s="2">
        <v>1800</v>
      </c>
      <c r="C1410" s="2">
        <v>7</v>
      </c>
      <c r="D1410" s="2" t="s">
        <v>1056</v>
      </c>
      <c r="E1410" s="2">
        <v>365</v>
      </c>
      <c r="F1410" s="2">
        <v>2.9119999999999999</v>
      </c>
      <c r="G1410" s="2">
        <v>90.122</v>
      </c>
      <c r="H1410" s="2">
        <v>18.25</v>
      </c>
      <c r="I1410" s="2"/>
      <c r="J1410" s="2">
        <v>11.629250000000001</v>
      </c>
      <c r="K1410" s="2"/>
      <c r="Q1410">
        <f t="shared" si="22"/>
        <v>19.060229900635221</v>
      </c>
      <c r="R1410">
        <f t="shared" si="23"/>
        <v>0.81022990063522116</v>
      </c>
    </row>
    <row r="1411" spans="1:18">
      <c r="A1411" s="2" t="s">
        <v>72</v>
      </c>
      <c r="B1411" s="2">
        <v>1800</v>
      </c>
      <c r="C1411" s="2">
        <v>8</v>
      </c>
      <c r="D1411" s="2" t="s">
        <v>1056</v>
      </c>
      <c r="E1411" s="2">
        <v>366</v>
      </c>
      <c r="F1411" s="2">
        <v>2.8</v>
      </c>
      <c r="G1411" s="2">
        <v>90.093999999999994</v>
      </c>
      <c r="H1411" s="2">
        <v>19.875</v>
      </c>
      <c r="I1411" s="2"/>
      <c r="J1411" s="2">
        <v>11.611750000000001</v>
      </c>
      <c r="K1411" s="2"/>
      <c r="M1411">
        <f>(H1411-$L$2)-L89*J1411/100</f>
        <v>6.228279594711335</v>
      </c>
      <c r="O1411" s="2">
        <f>M1411/M1403</f>
        <v>1.2788782218274903</v>
      </c>
      <c r="Q1411">
        <f t="shared" si="22"/>
        <v>19.057063486789442</v>
      </c>
      <c r="R1411">
        <f t="shared" si="23"/>
        <v>-0.81793651321055805</v>
      </c>
    </row>
    <row r="1412" spans="1:18">
      <c r="A1412" s="2" t="s">
        <v>72</v>
      </c>
      <c r="B1412" s="2">
        <v>1900</v>
      </c>
      <c r="C1412" s="2">
        <v>1</v>
      </c>
      <c r="D1412" s="2" t="s">
        <v>1056</v>
      </c>
      <c r="E1412" s="2">
        <v>348</v>
      </c>
      <c r="F1412" s="2">
        <v>2.9119999999999999</v>
      </c>
      <c r="G1412" s="2">
        <v>89.646000000000001</v>
      </c>
      <c r="H1412" s="2">
        <v>18.826086956521699</v>
      </c>
      <c r="I1412" s="2"/>
      <c r="J1412" s="2">
        <v>11.569750000000001</v>
      </c>
      <c r="K1412" s="2"/>
      <c r="Q1412">
        <f t="shared" si="22"/>
        <v>19.804410502915538</v>
      </c>
      <c r="R1412">
        <f t="shared" si="23"/>
        <v>0.97832354639383823</v>
      </c>
    </row>
    <row r="1413" spans="1:18">
      <c r="A1413" s="2" t="s">
        <v>72</v>
      </c>
      <c r="B1413" s="2">
        <v>1900</v>
      </c>
      <c r="C1413" s="2">
        <v>2</v>
      </c>
      <c r="D1413" s="2" t="s">
        <v>1056</v>
      </c>
      <c r="E1413" s="2">
        <v>348</v>
      </c>
      <c r="F1413" s="2">
        <v>2.9470000000000001</v>
      </c>
      <c r="G1413" s="2">
        <v>89.581999999999994</v>
      </c>
      <c r="H1413" s="2">
        <v>19.2173913043478</v>
      </c>
      <c r="I1413" s="2"/>
      <c r="J1413" s="2">
        <v>11.566125</v>
      </c>
      <c r="K1413" s="2"/>
      <c r="Q1413">
        <f t="shared" si="22"/>
        <v>19.803689012903533</v>
      </c>
      <c r="R1413">
        <f t="shared" si="23"/>
        <v>0.58629770855573327</v>
      </c>
    </row>
    <row r="1414" spans="1:18">
      <c r="A1414" s="2" t="s">
        <v>72</v>
      </c>
      <c r="B1414" s="2">
        <v>1900</v>
      </c>
      <c r="C1414" s="2">
        <v>3</v>
      </c>
      <c r="D1414" s="2" t="s">
        <v>1056</v>
      </c>
      <c r="E1414" s="2">
        <v>348</v>
      </c>
      <c r="F1414" s="2">
        <v>2.8980000000000001</v>
      </c>
      <c r="G1414" s="2">
        <v>89.850999999999999</v>
      </c>
      <c r="H1414" s="2">
        <v>19.478260869565201</v>
      </c>
      <c r="I1414" s="2"/>
      <c r="J1414" s="2">
        <v>11.593624999999999</v>
      </c>
      <c r="K1414" s="2"/>
      <c r="Q1414">
        <f t="shared" si="22"/>
        <v>19.809162385408378</v>
      </c>
      <c r="R1414">
        <f t="shared" si="23"/>
        <v>0.33090151584317695</v>
      </c>
    </row>
    <row r="1415" spans="1:18">
      <c r="A1415" s="2" t="s">
        <v>72</v>
      </c>
      <c r="B1415" s="2">
        <v>1900</v>
      </c>
      <c r="C1415" s="2">
        <v>4</v>
      </c>
      <c r="D1415" s="2" t="s">
        <v>1056</v>
      </c>
      <c r="E1415" s="2">
        <v>348</v>
      </c>
      <c r="F1415" s="2">
        <v>2.9430000000000001</v>
      </c>
      <c r="G1415" s="2">
        <v>89.619</v>
      </c>
      <c r="H1415" s="2">
        <v>19</v>
      </c>
      <c r="I1415" s="2"/>
      <c r="J1415" s="2">
        <v>11.57025</v>
      </c>
      <c r="K1415" s="2"/>
      <c r="Q1415">
        <f t="shared" si="22"/>
        <v>19.804510018779261</v>
      </c>
      <c r="R1415">
        <f t="shared" si="23"/>
        <v>0.80451001877926132</v>
      </c>
    </row>
    <row r="1416" spans="1:18">
      <c r="A1416" s="2" t="s">
        <v>72</v>
      </c>
      <c r="B1416" s="2">
        <v>1900</v>
      </c>
      <c r="C1416" s="2">
        <v>5</v>
      </c>
      <c r="D1416" s="2" t="s">
        <v>1056</v>
      </c>
      <c r="E1416" s="2">
        <v>349</v>
      </c>
      <c r="F1416" s="2">
        <v>2.968</v>
      </c>
      <c r="G1416" s="2">
        <v>89.394999999999996</v>
      </c>
      <c r="H1416" s="2">
        <v>20.3913043478261</v>
      </c>
      <c r="I1416" s="2"/>
      <c r="J1416" s="2">
        <v>11.545375</v>
      </c>
      <c r="K1416" s="2"/>
      <c r="Q1416">
        <f t="shared" si="22"/>
        <v>19.79955910455897</v>
      </c>
      <c r="R1416">
        <f t="shared" si="23"/>
        <v>-0.59174524326713041</v>
      </c>
    </row>
    <row r="1417" spans="1:18">
      <c r="A1417" s="2" t="s">
        <v>72</v>
      </c>
      <c r="B1417" s="2">
        <v>1900</v>
      </c>
      <c r="C1417" s="2">
        <v>6</v>
      </c>
      <c r="D1417" s="2" t="s">
        <v>1056</v>
      </c>
      <c r="E1417" s="2">
        <v>347</v>
      </c>
      <c r="F1417" s="2">
        <v>2.9329999999999998</v>
      </c>
      <c r="G1417" s="2">
        <v>89.742999999999995</v>
      </c>
      <c r="H1417" s="2">
        <v>20.434782608695699</v>
      </c>
      <c r="I1417" s="2"/>
      <c r="J1417" s="2">
        <v>11.5845</v>
      </c>
      <c r="K1417" s="2"/>
      <c r="Q1417">
        <f t="shared" si="22"/>
        <v>19.807346220895408</v>
      </c>
      <c r="R1417">
        <f t="shared" si="23"/>
        <v>-0.62743638780029087</v>
      </c>
    </row>
    <row r="1418" spans="1:18">
      <c r="A1418" s="2" t="s">
        <v>72</v>
      </c>
      <c r="B1418" s="2">
        <v>1900</v>
      </c>
      <c r="C1418" s="2">
        <v>7</v>
      </c>
      <c r="D1418" s="2" t="s">
        <v>1056</v>
      </c>
      <c r="E1418" s="2">
        <v>348</v>
      </c>
      <c r="F1418" s="2">
        <v>2.9620000000000002</v>
      </c>
      <c r="G1418" s="2">
        <v>89.617000000000004</v>
      </c>
      <c r="H1418" s="2">
        <v>20.695652173913</v>
      </c>
      <c r="I1418" s="2"/>
      <c r="J1418" s="2">
        <v>11.572374999999999</v>
      </c>
      <c r="K1418" s="2"/>
      <c r="Q1418">
        <f t="shared" si="22"/>
        <v>19.804932961200091</v>
      </c>
      <c r="R1418">
        <f t="shared" si="23"/>
        <v>-0.89071921271290933</v>
      </c>
    </row>
    <row r="1419" spans="1:18">
      <c r="A1419" s="2" t="s">
        <v>72</v>
      </c>
      <c r="B1419" s="2">
        <v>1900</v>
      </c>
      <c r="C1419" s="2">
        <v>8</v>
      </c>
      <c r="D1419" s="2" t="s">
        <v>1056</v>
      </c>
      <c r="E1419" s="2">
        <v>348</v>
      </c>
      <c r="F1419" s="2">
        <v>2.9359999999999999</v>
      </c>
      <c r="G1419" s="2">
        <v>89.680999999999997</v>
      </c>
      <c r="H1419" s="2">
        <v>19.521739130434799</v>
      </c>
      <c r="I1419" s="2"/>
      <c r="J1419" s="2">
        <v>11.577125000000001</v>
      </c>
      <c r="K1419" s="2"/>
      <c r="M1419">
        <f>(H1419-$L$2)-L97*J1419/100</f>
        <v>5.9905020934884323</v>
      </c>
      <c r="O1419" s="2">
        <f>M1419/M1411</f>
        <v>0.96182292435541772</v>
      </c>
      <c r="Q1419">
        <f t="shared" si="22"/>
        <v>19.805878361905471</v>
      </c>
      <c r="R1419">
        <f t="shared" si="23"/>
        <v>0.28413923147067166</v>
      </c>
    </row>
    <row r="1420" spans="1:18">
      <c r="A1420" s="2" t="s">
        <v>72</v>
      </c>
      <c r="B1420" s="2">
        <v>2000</v>
      </c>
      <c r="C1420" s="2">
        <v>1</v>
      </c>
      <c r="D1420" s="2" t="s">
        <v>1056</v>
      </c>
      <c r="E1420" s="2">
        <v>334</v>
      </c>
      <c r="F1420" s="2">
        <v>3.0030000000000001</v>
      </c>
      <c r="G1420" s="2">
        <v>89.388999999999996</v>
      </c>
      <c r="H1420" s="2">
        <v>19.454545454545499</v>
      </c>
      <c r="I1420" s="2"/>
      <c r="J1420" s="2">
        <v>11.548999999999999</v>
      </c>
      <c r="K1420" s="2"/>
      <c r="Q1420">
        <f t="shared" si="22"/>
        <v>20.63030865402807</v>
      </c>
      <c r="R1420">
        <f t="shared" si="23"/>
        <v>1.1757631994825708</v>
      </c>
    </row>
    <row r="1421" spans="1:18">
      <c r="A1421" s="2" t="s">
        <v>72</v>
      </c>
      <c r="B1421" s="2">
        <v>2000</v>
      </c>
      <c r="C1421" s="2">
        <v>2</v>
      </c>
      <c r="D1421" s="2" t="s">
        <v>1056</v>
      </c>
      <c r="E1421" s="2">
        <v>333</v>
      </c>
      <c r="F1421" s="2">
        <v>2.9969999999999999</v>
      </c>
      <c r="G1421" s="2">
        <v>89.221999999999994</v>
      </c>
      <c r="H1421" s="2">
        <v>19.818181818181799</v>
      </c>
      <c r="I1421" s="2"/>
      <c r="J1421" s="2">
        <v>11.527374999999999</v>
      </c>
      <c r="K1421" s="2"/>
      <c r="Q1421">
        <f t="shared" si="22"/>
        <v>20.625574186811377</v>
      </c>
      <c r="R1421">
        <f t="shared" si="23"/>
        <v>0.80739236862957853</v>
      </c>
    </row>
    <row r="1422" spans="1:18">
      <c r="A1422" s="2" t="s">
        <v>72</v>
      </c>
      <c r="B1422" s="2">
        <v>2000</v>
      </c>
      <c r="C1422" s="2">
        <v>3</v>
      </c>
      <c r="D1422" s="2" t="s">
        <v>1056</v>
      </c>
      <c r="E1422" s="2">
        <v>334</v>
      </c>
      <c r="F1422" s="2">
        <v>3.1139999999999999</v>
      </c>
      <c r="G1422" s="2">
        <v>88.632999999999996</v>
      </c>
      <c r="H1422" s="2">
        <v>18.818181818181799</v>
      </c>
      <c r="I1422" s="2"/>
      <c r="J1422" s="2">
        <v>11.468375</v>
      </c>
      <c r="K1422" s="2"/>
      <c r="Q1422">
        <f t="shared" si="22"/>
        <v>20.612657027699946</v>
      </c>
      <c r="R1422">
        <f t="shared" si="23"/>
        <v>1.7944752095181471</v>
      </c>
    </row>
    <row r="1423" spans="1:18">
      <c r="A1423" s="2" t="s">
        <v>72</v>
      </c>
      <c r="B1423" s="2">
        <v>2000</v>
      </c>
      <c r="C1423" s="2">
        <v>4</v>
      </c>
      <c r="D1423" s="2" t="s">
        <v>1056</v>
      </c>
      <c r="E1423" s="2">
        <v>334</v>
      </c>
      <c r="F1423" s="2">
        <v>3.093</v>
      </c>
      <c r="G1423" s="2">
        <v>89.138999999999996</v>
      </c>
      <c r="H1423" s="2">
        <v>20.636363636363601</v>
      </c>
      <c r="I1423" s="2"/>
      <c r="J1423" s="2">
        <v>11.529</v>
      </c>
      <c r="K1423" s="2"/>
      <c r="Q1423">
        <f t="shared" si="22"/>
        <v>20.625929956024194</v>
      </c>
      <c r="R1423">
        <f t="shared" si="23"/>
        <v>-1.0433680339406948E-2</v>
      </c>
    </row>
    <row r="1424" spans="1:18">
      <c r="A1424" s="2" t="s">
        <v>72</v>
      </c>
      <c r="B1424" s="2">
        <v>2000</v>
      </c>
      <c r="C1424" s="2">
        <v>5</v>
      </c>
      <c r="D1424" s="2" t="s">
        <v>1056</v>
      </c>
      <c r="E1424" s="2">
        <v>336</v>
      </c>
      <c r="F1424" s="2">
        <v>3.1019999999999999</v>
      </c>
      <c r="G1424" s="2">
        <v>88.203999999999994</v>
      </c>
      <c r="H1424" s="2">
        <v>19.409090909090899</v>
      </c>
      <c r="I1424" s="2"/>
      <c r="J1424" s="2">
        <v>11.41325</v>
      </c>
      <c r="K1424" s="2"/>
      <c r="Q1424">
        <f t="shared" si="22"/>
        <v>20.600588241326768</v>
      </c>
      <c r="R1424">
        <f t="shared" si="23"/>
        <v>1.1914973322358691</v>
      </c>
    </row>
    <row r="1425" spans="1:18">
      <c r="A1425" s="2" t="s">
        <v>72</v>
      </c>
      <c r="B1425" s="2">
        <v>2000</v>
      </c>
      <c r="C1425" s="2">
        <v>6</v>
      </c>
      <c r="D1425" s="2" t="s">
        <v>1056</v>
      </c>
      <c r="E1425" s="2">
        <v>334</v>
      </c>
      <c r="F1425" s="2">
        <v>3.105</v>
      </c>
      <c r="G1425" s="2">
        <v>88.611000000000004</v>
      </c>
      <c r="H1425" s="2">
        <v>21.136363636363601</v>
      </c>
      <c r="I1425" s="2"/>
      <c r="J1425" s="2">
        <v>11.464499999999999</v>
      </c>
      <c r="K1425" s="2"/>
      <c r="Q1425">
        <f t="shared" si="22"/>
        <v>20.611808654961699</v>
      </c>
      <c r="R1425">
        <f t="shared" si="23"/>
        <v>-0.52455498140190215</v>
      </c>
    </row>
    <row r="1426" spans="1:18">
      <c r="A1426" s="2" t="s">
        <v>72</v>
      </c>
      <c r="B1426" s="2">
        <v>2000</v>
      </c>
      <c r="C1426" s="2">
        <v>7</v>
      </c>
      <c r="D1426" s="2" t="s">
        <v>1056</v>
      </c>
      <c r="E1426" s="2">
        <v>339</v>
      </c>
      <c r="F1426" s="2">
        <v>3.0569999999999999</v>
      </c>
      <c r="G1426" s="2">
        <v>89.664000000000001</v>
      </c>
      <c r="H1426" s="2">
        <v>23.045454545454501</v>
      </c>
      <c r="I1426" s="2"/>
      <c r="J1426" s="2">
        <v>11.590125</v>
      </c>
      <c r="K1426" s="2"/>
      <c r="Q1426">
        <f t="shared" si="22"/>
        <v>20.639312351798537</v>
      </c>
      <c r="R1426">
        <f t="shared" si="23"/>
        <v>-2.4061421936559633</v>
      </c>
    </row>
    <row r="1427" spans="1:18">
      <c r="A1427" s="2" t="s">
        <v>72</v>
      </c>
      <c r="B1427" s="2">
        <v>2000</v>
      </c>
      <c r="C1427" s="2">
        <v>8</v>
      </c>
      <c r="D1427" s="2" t="s">
        <v>1056</v>
      </c>
      <c r="E1427" s="2">
        <v>333</v>
      </c>
      <c r="F1427" s="2">
        <v>3.105</v>
      </c>
      <c r="G1427" s="2">
        <v>88.911000000000001</v>
      </c>
      <c r="H1427" s="2">
        <v>22.181818181818201</v>
      </c>
      <c r="I1427" s="2"/>
      <c r="J1427" s="2">
        <v>11.502000000000001</v>
      </c>
      <c r="K1427" s="2"/>
      <c r="M1427">
        <f>(H1427-$L$2)-L105*J1427/100</f>
        <v>8.3127920693135966</v>
      </c>
      <c r="O1427" s="2">
        <f>M1427/M1419</f>
        <v>1.3876619921975242</v>
      </c>
      <c r="Q1427">
        <f t="shared" si="22"/>
        <v>20.620018713718963</v>
      </c>
      <c r="R1427">
        <f t="shared" si="23"/>
        <v>-1.5617994680992382</v>
      </c>
    </row>
    <row r="1428" spans="1:18">
      <c r="A1428" s="2" t="s">
        <v>72</v>
      </c>
      <c r="B1428" s="2">
        <v>2100</v>
      </c>
      <c r="C1428" s="2">
        <v>1</v>
      </c>
      <c r="D1428" s="2" t="s">
        <v>1056</v>
      </c>
      <c r="E1428" s="2">
        <v>320</v>
      </c>
      <c r="F1428" s="2">
        <v>3.2160000000000002</v>
      </c>
      <c r="G1428" s="2">
        <v>88.075000000000003</v>
      </c>
      <c r="H1428" s="2">
        <v>20.714285714285701</v>
      </c>
      <c r="I1428" s="2"/>
      <c r="J1428" s="2">
        <v>11.411375</v>
      </c>
      <c r="K1428" s="2"/>
      <c r="Q1428">
        <f t="shared" si="22"/>
        <v>21.510195512227796</v>
      </c>
      <c r="R1428">
        <f t="shared" si="23"/>
        <v>0.7959097979420946</v>
      </c>
    </row>
    <row r="1429" spans="1:18">
      <c r="A1429" s="2" t="s">
        <v>72</v>
      </c>
      <c r="B1429" s="2">
        <v>2100</v>
      </c>
      <c r="C1429" s="2">
        <v>2</v>
      </c>
      <c r="D1429" s="2" t="s">
        <v>1056</v>
      </c>
      <c r="E1429" s="2">
        <v>321</v>
      </c>
      <c r="F1429" s="2">
        <v>3.21</v>
      </c>
      <c r="G1429" s="2">
        <v>88.218999999999994</v>
      </c>
      <c r="H1429" s="2">
        <v>20.380952380952401</v>
      </c>
      <c r="I1429" s="2"/>
      <c r="J1429" s="2">
        <v>11.428625</v>
      </c>
      <c r="K1429" s="2"/>
      <c r="Q1429">
        <f t="shared" si="22"/>
        <v>21.514349801958971</v>
      </c>
      <c r="R1429">
        <f t="shared" si="23"/>
        <v>1.1333974210065705</v>
      </c>
    </row>
    <row r="1430" spans="1:18">
      <c r="A1430" s="2" t="s">
        <v>72</v>
      </c>
      <c r="B1430" s="2">
        <v>2100</v>
      </c>
      <c r="C1430" s="2">
        <v>3</v>
      </c>
      <c r="D1430" s="2" t="s">
        <v>1056</v>
      </c>
      <c r="E1430" s="2">
        <v>318</v>
      </c>
      <c r="F1430" s="2">
        <v>3.21</v>
      </c>
      <c r="G1430" s="2">
        <v>88.790999999999997</v>
      </c>
      <c r="H1430" s="2">
        <v>20.8095238095238</v>
      </c>
      <c r="I1430" s="2"/>
      <c r="J1430" s="2">
        <v>11.500125000000001</v>
      </c>
      <c r="K1430" s="2"/>
      <c r="Q1430">
        <f t="shared" si="22"/>
        <v>21.53156903185921</v>
      </c>
      <c r="R1430">
        <f t="shared" si="23"/>
        <v>0.72204522233541013</v>
      </c>
    </row>
    <row r="1431" spans="1:18">
      <c r="A1431" s="2" t="s">
        <v>72</v>
      </c>
      <c r="B1431" s="2">
        <v>2100</v>
      </c>
      <c r="C1431" s="2">
        <v>4</v>
      </c>
      <c r="D1431" s="2" t="s">
        <v>1056</v>
      </c>
      <c r="E1431" s="2">
        <v>321</v>
      </c>
      <c r="F1431" s="2">
        <v>3.2029999999999998</v>
      </c>
      <c r="G1431" s="2">
        <v>87.983999999999995</v>
      </c>
      <c r="H1431" s="2">
        <v>20.571428571428601</v>
      </c>
      <c r="I1431" s="2"/>
      <c r="J1431" s="2">
        <v>11.398375</v>
      </c>
      <c r="K1431" s="2"/>
      <c r="Q1431">
        <f t="shared" si="22"/>
        <v>21.507064743155023</v>
      </c>
      <c r="R1431">
        <f t="shared" si="23"/>
        <v>0.93563617172642211</v>
      </c>
    </row>
    <row r="1432" spans="1:18">
      <c r="A1432" s="2" t="s">
        <v>72</v>
      </c>
      <c r="B1432" s="2">
        <v>2100</v>
      </c>
      <c r="C1432" s="2">
        <v>5</v>
      </c>
      <c r="D1432" s="2" t="s">
        <v>1056</v>
      </c>
      <c r="E1432" s="2">
        <v>320</v>
      </c>
      <c r="F1432" s="2">
        <v>3.181</v>
      </c>
      <c r="G1432" s="2">
        <v>88.352000000000004</v>
      </c>
      <c r="H1432" s="2">
        <v>21.285714285714299</v>
      </c>
      <c r="I1432" s="2"/>
      <c r="J1432" s="2">
        <v>11.441625</v>
      </c>
      <c r="K1432" s="2"/>
      <c r="Q1432">
        <f t="shared" si="22"/>
        <v>21.51748057103174</v>
      </c>
      <c r="R1432">
        <f t="shared" si="23"/>
        <v>0.23176628531744115</v>
      </c>
    </row>
    <row r="1433" spans="1:18">
      <c r="A1433" s="2" t="s">
        <v>72</v>
      </c>
      <c r="B1433" s="2">
        <v>2100</v>
      </c>
      <c r="C1433" s="2">
        <v>6</v>
      </c>
      <c r="D1433" s="2" t="s">
        <v>1056</v>
      </c>
      <c r="E1433" s="2">
        <v>320</v>
      </c>
      <c r="F1433" s="2">
        <v>3.1589999999999998</v>
      </c>
      <c r="G1433" s="2">
        <v>88.472999999999999</v>
      </c>
      <c r="H1433" s="2">
        <v>22.238095238095202</v>
      </c>
      <c r="I1433" s="2"/>
      <c r="J1433" s="2">
        <v>11.454000000000001</v>
      </c>
      <c r="K1433" s="2"/>
      <c r="Q1433">
        <f t="shared" si="22"/>
        <v>21.520460822360629</v>
      </c>
      <c r="R1433">
        <f t="shared" si="23"/>
        <v>-0.71763441573457243</v>
      </c>
    </row>
    <row r="1434" spans="1:18">
      <c r="A1434" s="2" t="s">
        <v>72</v>
      </c>
      <c r="B1434" s="2">
        <v>2100</v>
      </c>
      <c r="C1434" s="2">
        <v>7</v>
      </c>
      <c r="D1434" s="2" t="s">
        <v>1056</v>
      </c>
      <c r="E1434" s="2">
        <v>320</v>
      </c>
      <c r="F1434" s="2">
        <v>3.206</v>
      </c>
      <c r="G1434" s="2">
        <v>88.298000000000002</v>
      </c>
      <c r="H1434" s="2">
        <v>23.380952380952401</v>
      </c>
      <c r="I1434" s="2"/>
      <c r="J1434" s="2">
        <v>11.438000000000001</v>
      </c>
      <c r="K1434" s="2"/>
      <c r="Q1434">
        <f t="shared" si="22"/>
        <v>21.51660756811722</v>
      </c>
      <c r="R1434">
        <f t="shared" si="23"/>
        <v>-1.8643448128351814</v>
      </c>
    </row>
    <row r="1435" spans="1:18">
      <c r="A1435" s="2" t="s">
        <v>72</v>
      </c>
      <c r="B1435" s="2">
        <v>2100</v>
      </c>
      <c r="C1435" s="2">
        <v>8</v>
      </c>
      <c r="D1435" s="2" t="s">
        <v>1056</v>
      </c>
      <c r="E1435" s="2">
        <v>320</v>
      </c>
      <c r="F1435" s="2">
        <v>3.1840000000000002</v>
      </c>
      <c r="G1435" s="2">
        <v>88.289000000000001</v>
      </c>
      <c r="H1435" s="2">
        <v>21.238095238095202</v>
      </c>
      <c r="I1435" s="2"/>
      <c r="J1435" s="2">
        <v>11.434125</v>
      </c>
      <c r="K1435" s="2"/>
      <c r="M1435">
        <f>(H1435-$L$2)-L113*J1435/100</f>
        <v>6.8983570680322241</v>
      </c>
      <c r="O1435" s="2">
        <f>M1435/M1427</f>
        <v>0.82984838433494401</v>
      </c>
      <c r="Q1435">
        <f t="shared" si="22"/>
        <v>21.515674358105144</v>
      </c>
      <c r="R1435">
        <f>Q1435-H1435</f>
        <v>0.27757912000994267</v>
      </c>
    </row>
    <row r="1436" spans="1:18">
      <c r="A1436" s="2" t="s">
        <v>72</v>
      </c>
      <c r="B1436" s="2">
        <v>2101</v>
      </c>
      <c r="C1436" s="2">
        <v>1</v>
      </c>
      <c r="D1436" s="2" t="s">
        <v>1056</v>
      </c>
      <c r="E1436" s="2">
        <v>282</v>
      </c>
      <c r="F1436" s="2">
        <v>4.5330000000000004</v>
      </c>
      <c r="G1436" s="2">
        <v>71.716999999999999</v>
      </c>
      <c r="H1436" s="2">
        <v>28.2777777777778</v>
      </c>
      <c r="I1436" s="2"/>
      <c r="J1436" s="2">
        <v>9.53125</v>
      </c>
      <c r="K1436" s="2"/>
    </row>
    <row r="1437" spans="1:18">
      <c r="A1437" s="2" t="s">
        <v>72</v>
      </c>
      <c r="B1437" s="2">
        <v>2101</v>
      </c>
      <c r="C1437" s="2">
        <v>2</v>
      </c>
      <c r="D1437" s="2" t="s">
        <v>1056</v>
      </c>
      <c r="E1437" s="2">
        <v>243</v>
      </c>
      <c r="F1437" s="2">
        <v>3.9529999999999998</v>
      </c>
      <c r="G1437" s="2">
        <v>84.051000000000002</v>
      </c>
      <c r="H1437" s="2">
        <v>31.3125</v>
      </c>
      <c r="I1437" s="2"/>
      <c r="J1437" s="2">
        <v>11.000500000000001</v>
      </c>
      <c r="K1437" s="2"/>
    </row>
    <row r="1438" spans="1:18">
      <c r="A1438" s="2" t="s">
        <v>72</v>
      </c>
      <c r="B1438" s="2">
        <v>2101</v>
      </c>
      <c r="C1438" s="2">
        <v>3</v>
      </c>
      <c r="D1438" s="2" t="s">
        <v>1056</v>
      </c>
      <c r="E1438" s="2">
        <v>243</v>
      </c>
      <c r="F1438" s="2">
        <v>3.9910000000000001</v>
      </c>
      <c r="G1438" s="2">
        <v>83.465999999999994</v>
      </c>
      <c r="H1438" s="2">
        <v>34.125</v>
      </c>
      <c r="I1438" s="2"/>
      <c r="J1438" s="2">
        <v>10.932124999999999</v>
      </c>
      <c r="K1438" s="2"/>
    </row>
    <row r="1439" spans="1:18">
      <c r="A1439" s="2" t="s">
        <v>72</v>
      </c>
      <c r="B1439" s="2">
        <v>2101</v>
      </c>
      <c r="C1439" s="2">
        <v>4</v>
      </c>
      <c r="D1439" s="2" t="s">
        <v>1056</v>
      </c>
      <c r="E1439" s="2">
        <v>243</v>
      </c>
      <c r="F1439" s="2">
        <v>3.9910000000000001</v>
      </c>
      <c r="G1439" s="2">
        <v>83.47</v>
      </c>
      <c r="H1439" s="2">
        <v>33.375</v>
      </c>
      <c r="I1439" s="2"/>
      <c r="J1439" s="2">
        <v>10.932625</v>
      </c>
      <c r="K1439" s="2"/>
    </row>
    <row r="1440" spans="1:18">
      <c r="A1440" s="2" t="s">
        <v>72</v>
      </c>
      <c r="B1440" s="2">
        <v>2101</v>
      </c>
      <c r="C1440" s="2">
        <v>5</v>
      </c>
      <c r="D1440" s="2" t="s">
        <v>1056</v>
      </c>
      <c r="E1440" s="2">
        <v>242</v>
      </c>
      <c r="F1440" s="2">
        <v>3.9159999999999999</v>
      </c>
      <c r="G1440" s="2">
        <v>84.266999999999996</v>
      </c>
      <c r="H1440" s="2">
        <v>28.1875</v>
      </c>
      <c r="I1440" s="2"/>
      <c r="J1440" s="2">
        <v>11.022875000000001</v>
      </c>
      <c r="K1440" s="2"/>
    </row>
    <row r="1441" spans="1:15">
      <c r="A1441" s="2" t="s">
        <v>72</v>
      </c>
      <c r="B1441" s="2">
        <v>2101</v>
      </c>
      <c r="C1441" s="2">
        <v>6</v>
      </c>
      <c r="D1441" s="2" t="s">
        <v>1056</v>
      </c>
      <c r="E1441" s="2">
        <v>242</v>
      </c>
      <c r="F1441" s="2">
        <v>3.871</v>
      </c>
      <c r="G1441" s="2">
        <v>84.475999999999999</v>
      </c>
      <c r="H1441" s="2">
        <v>27</v>
      </c>
      <c r="I1441" s="2"/>
      <c r="J1441" s="2">
        <v>11.043374999999999</v>
      </c>
      <c r="K1441" s="2"/>
    </row>
    <row r="1442" spans="1:15">
      <c r="A1442" s="2" t="s">
        <v>72</v>
      </c>
      <c r="B1442" s="2">
        <v>2101</v>
      </c>
      <c r="C1442" s="2">
        <v>7</v>
      </c>
      <c r="D1442" s="2" t="s">
        <v>1056</v>
      </c>
      <c r="E1442" s="2">
        <v>242</v>
      </c>
      <c r="F1442" s="2">
        <v>3.8490000000000002</v>
      </c>
      <c r="G1442" s="2">
        <v>84.489000000000004</v>
      </c>
      <c r="H1442" s="2">
        <v>30.9375</v>
      </c>
      <c r="I1442" s="2"/>
      <c r="J1442" s="2">
        <v>11.042249999999999</v>
      </c>
      <c r="K1442" s="2"/>
    </row>
    <row r="1443" spans="1:15">
      <c r="A1443" s="2" t="s">
        <v>72</v>
      </c>
      <c r="B1443" s="2">
        <v>2101</v>
      </c>
      <c r="C1443" s="2">
        <v>8</v>
      </c>
      <c r="D1443" s="2" t="s">
        <v>1056</v>
      </c>
      <c r="E1443" s="2">
        <v>243</v>
      </c>
      <c r="F1443" s="2">
        <v>3.9910000000000001</v>
      </c>
      <c r="G1443" s="2">
        <v>83.483999999999995</v>
      </c>
      <c r="H1443" s="2">
        <v>31.5625</v>
      </c>
      <c r="I1443" s="2"/>
      <c r="J1443" s="2">
        <v>10.934374999999999</v>
      </c>
      <c r="K1443" s="2"/>
      <c r="O1443">
        <f>AVERAGE(O1339:O1435)</f>
        <v>1.1166346123674127</v>
      </c>
    </row>
    <row r="1444" spans="1:1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</row>
    <row r="1445" spans="1:1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</row>
    <row r="1446" spans="1:1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</row>
    <row r="1447" spans="1:1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</row>
    <row r="1448" spans="1:1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</row>
    <row r="1449" spans="1:1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</row>
    <row r="1450" spans="1:1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</row>
  </sheetData>
  <autoFilter ref="A1:H1443">
    <filterColumn colId="3">
      <filters>
        <filter val="i7_0_01.recslocal"/>
      </filters>
    </filterColumn>
  </autoFilter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AB1443"/>
  <sheetViews>
    <sheetView topLeftCell="A58" workbookViewId="0">
      <selection activeCell="J119" sqref="J119"/>
    </sheetView>
  </sheetViews>
  <sheetFormatPr baseColWidth="10" defaultRowHeight="14" x14ac:dyDescent="0"/>
  <sheetData>
    <row r="1" spans="1:7">
      <c r="A1" s="2" t="s">
        <v>0</v>
      </c>
      <c r="B1" s="2" t="s">
        <v>2</v>
      </c>
      <c r="C1" s="2" t="s">
        <v>3</v>
      </c>
      <c r="D1" s="2" t="s">
        <v>7</v>
      </c>
      <c r="E1" s="2" t="s">
        <v>8</v>
      </c>
      <c r="F1" s="2" t="s">
        <v>10</v>
      </c>
      <c r="G1" s="2" t="s">
        <v>11</v>
      </c>
    </row>
    <row r="2" spans="1:7">
      <c r="A2" t="s">
        <v>1100</v>
      </c>
      <c r="B2">
        <v>800</v>
      </c>
      <c r="C2">
        <v>1</v>
      </c>
      <c r="D2" t="s">
        <v>1056</v>
      </c>
      <c r="E2">
        <v>1406</v>
      </c>
      <c r="F2">
        <v>0.42499999999999999</v>
      </c>
      <c r="G2">
        <v>99.323999999999998</v>
      </c>
    </row>
    <row r="3" spans="1:7">
      <c r="A3" t="s">
        <v>1100</v>
      </c>
      <c r="B3">
        <v>800</v>
      </c>
      <c r="C3">
        <v>2</v>
      </c>
      <c r="D3" t="s">
        <v>1056</v>
      </c>
      <c r="E3">
        <v>726</v>
      </c>
      <c r="F3">
        <v>0.98699999999999999</v>
      </c>
      <c r="G3">
        <v>198.45500000000001</v>
      </c>
    </row>
    <row r="4" spans="1:7">
      <c r="A4" t="s">
        <v>1100</v>
      </c>
      <c r="B4">
        <v>800</v>
      </c>
      <c r="C4">
        <v>3</v>
      </c>
      <c r="D4" t="s">
        <v>1056</v>
      </c>
      <c r="E4">
        <v>511</v>
      </c>
      <c r="F4">
        <v>1.448</v>
      </c>
      <c r="G4">
        <v>297.62</v>
      </c>
    </row>
    <row r="5" spans="1:7">
      <c r="A5" t="s">
        <v>1100</v>
      </c>
      <c r="B5">
        <v>800</v>
      </c>
      <c r="C5">
        <v>4</v>
      </c>
      <c r="D5" t="s">
        <v>1056</v>
      </c>
      <c r="E5">
        <v>422</v>
      </c>
      <c r="F5">
        <v>1.9179999999999999</v>
      </c>
      <c r="G5">
        <v>396.73700000000002</v>
      </c>
    </row>
    <row r="6" spans="1:7">
      <c r="A6" t="s">
        <v>1100</v>
      </c>
      <c r="B6">
        <v>800</v>
      </c>
      <c r="C6">
        <v>5</v>
      </c>
      <c r="D6" t="s">
        <v>1056</v>
      </c>
      <c r="E6">
        <v>428</v>
      </c>
      <c r="F6">
        <v>55.143999999999998</v>
      </c>
      <c r="G6">
        <v>442.93099999999998</v>
      </c>
    </row>
    <row r="7" spans="1:7">
      <c r="A7" t="s">
        <v>1100</v>
      </c>
      <c r="B7">
        <v>800</v>
      </c>
      <c r="C7">
        <v>6</v>
      </c>
      <c r="D7" t="s">
        <v>1056</v>
      </c>
      <c r="E7">
        <v>409</v>
      </c>
      <c r="F7">
        <v>62.826000000000001</v>
      </c>
      <c r="G7">
        <v>534.49300000000005</v>
      </c>
    </row>
    <row r="8" spans="1:7">
      <c r="A8" t="s">
        <v>1100</v>
      </c>
      <c r="B8">
        <v>800</v>
      </c>
      <c r="C8">
        <v>7</v>
      </c>
      <c r="D8" t="s">
        <v>1056</v>
      </c>
      <c r="E8">
        <v>382</v>
      </c>
      <c r="F8">
        <v>56.594000000000001</v>
      </c>
      <c r="G8">
        <v>637.721</v>
      </c>
    </row>
    <row r="9" spans="1:7">
      <c r="A9" t="s">
        <v>1100</v>
      </c>
      <c r="B9">
        <v>800</v>
      </c>
      <c r="C9">
        <v>8</v>
      </c>
      <c r="D9" t="s">
        <v>1056</v>
      </c>
      <c r="E9">
        <v>352</v>
      </c>
      <c r="F9">
        <v>34.015000000000001</v>
      </c>
      <c r="G9">
        <v>748.60799999999995</v>
      </c>
    </row>
    <row r="10" spans="1:7">
      <c r="A10" t="s">
        <v>1100</v>
      </c>
      <c r="B10">
        <v>900</v>
      </c>
      <c r="C10">
        <v>1</v>
      </c>
      <c r="D10" t="s">
        <v>1056</v>
      </c>
      <c r="E10">
        <v>1248</v>
      </c>
      <c r="F10">
        <v>0.42499999999999999</v>
      </c>
      <c r="G10">
        <v>99.316999999999993</v>
      </c>
    </row>
    <row r="11" spans="1:7">
      <c r="A11" t="s">
        <v>1100</v>
      </c>
      <c r="B11">
        <v>900</v>
      </c>
      <c r="C11">
        <v>2</v>
      </c>
      <c r="D11" t="s">
        <v>1056</v>
      </c>
      <c r="E11">
        <v>652</v>
      </c>
      <c r="F11">
        <v>1.0089999999999999</v>
      </c>
      <c r="G11">
        <v>198.41399999999999</v>
      </c>
    </row>
    <row r="12" spans="1:7">
      <c r="A12" t="s">
        <v>1100</v>
      </c>
      <c r="B12">
        <v>900</v>
      </c>
      <c r="C12">
        <v>3</v>
      </c>
      <c r="D12" t="s">
        <v>1056</v>
      </c>
      <c r="E12">
        <v>451</v>
      </c>
      <c r="F12">
        <v>1.5029999999999999</v>
      </c>
      <c r="G12">
        <v>297.55599999999998</v>
      </c>
    </row>
    <row r="13" spans="1:7">
      <c r="A13" t="s">
        <v>1100</v>
      </c>
      <c r="B13">
        <v>900</v>
      </c>
      <c r="C13">
        <v>4</v>
      </c>
      <c r="D13" t="s">
        <v>1056</v>
      </c>
      <c r="E13">
        <v>365</v>
      </c>
      <c r="F13">
        <v>1.8140000000000001</v>
      </c>
      <c r="G13">
        <v>396.73899999999998</v>
      </c>
    </row>
    <row r="14" spans="1:7">
      <c r="A14" t="s">
        <v>1100</v>
      </c>
      <c r="B14">
        <v>900</v>
      </c>
      <c r="C14">
        <v>5</v>
      </c>
      <c r="D14" t="s">
        <v>1056</v>
      </c>
      <c r="E14">
        <v>372</v>
      </c>
      <c r="F14">
        <v>48.061</v>
      </c>
      <c r="G14">
        <v>450.06099999999998</v>
      </c>
    </row>
    <row r="15" spans="1:7">
      <c r="A15" t="s">
        <v>1100</v>
      </c>
      <c r="B15">
        <v>900</v>
      </c>
      <c r="C15">
        <v>6</v>
      </c>
      <c r="D15" t="s">
        <v>1056</v>
      </c>
      <c r="E15">
        <v>363</v>
      </c>
      <c r="F15">
        <v>56.075000000000003</v>
      </c>
      <c r="G15">
        <v>541.46400000000006</v>
      </c>
    </row>
    <row r="16" spans="1:7">
      <c r="A16" t="s">
        <v>1100</v>
      </c>
      <c r="B16">
        <v>900</v>
      </c>
      <c r="C16">
        <v>7</v>
      </c>
      <c r="D16" t="s">
        <v>1056</v>
      </c>
      <c r="E16">
        <v>339</v>
      </c>
      <c r="F16">
        <v>58.965000000000003</v>
      </c>
      <c r="G16">
        <v>635.68799999999999</v>
      </c>
    </row>
    <row r="17" spans="1:7">
      <c r="A17" t="s">
        <v>1100</v>
      </c>
      <c r="B17">
        <v>900</v>
      </c>
      <c r="C17">
        <v>8</v>
      </c>
      <c r="D17" t="s">
        <v>1056</v>
      </c>
      <c r="E17">
        <v>314</v>
      </c>
      <c r="F17">
        <v>29.428000000000001</v>
      </c>
      <c r="G17">
        <v>756.49699999999996</v>
      </c>
    </row>
    <row r="18" spans="1:7">
      <c r="A18" t="s">
        <v>1100</v>
      </c>
      <c r="B18">
        <v>1000</v>
      </c>
      <c r="C18">
        <v>1</v>
      </c>
      <c r="D18" t="s">
        <v>1056</v>
      </c>
      <c r="E18">
        <v>1121</v>
      </c>
      <c r="F18">
        <v>0.42299999999999999</v>
      </c>
      <c r="G18">
        <v>99.311000000000007</v>
      </c>
    </row>
    <row r="19" spans="1:7">
      <c r="A19" t="s">
        <v>1100</v>
      </c>
      <c r="B19">
        <v>1000</v>
      </c>
      <c r="C19">
        <v>2</v>
      </c>
      <c r="D19" t="s">
        <v>1056</v>
      </c>
      <c r="E19">
        <v>586</v>
      </c>
      <c r="F19">
        <v>1.038</v>
      </c>
      <c r="G19">
        <v>198.38200000000001</v>
      </c>
    </row>
    <row r="20" spans="1:7">
      <c r="A20" t="s">
        <v>1100</v>
      </c>
      <c r="B20">
        <v>1000</v>
      </c>
      <c r="C20">
        <v>3</v>
      </c>
      <c r="D20" t="s">
        <v>1056</v>
      </c>
      <c r="E20">
        <v>411</v>
      </c>
      <c r="F20">
        <v>1.4770000000000001</v>
      </c>
      <c r="G20">
        <v>297.54000000000002</v>
      </c>
    </row>
    <row r="21" spans="1:7">
      <c r="A21" t="s">
        <v>1100</v>
      </c>
      <c r="B21">
        <v>1000</v>
      </c>
      <c r="C21">
        <v>4</v>
      </c>
      <c r="D21" t="s">
        <v>1056</v>
      </c>
      <c r="E21">
        <v>338</v>
      </c>
      <c r="F21">
        <v>1.8149999999999999</v>
      </c>
      <c r="G21">
        <v>396.78899999999999</v>
      </c>
    </row>
    <row r="22" spans="1:7">
      <c r="A22" t="s">
        <v>1100</v>
      </c>
      <c r="B22">
        <v>1000</v>
      </c>
      <c r="C22">
        <v>5</v>
      </c>
      <c r="D22" t="s">
        <v>1056</v>
      </c>
      <c r="E22">
        <v>337</v>
      </c>
      <c r="F22">
        <v>47.845999999999997</v>
      </c>
      <c r="G22">
        <v>450.22199999999998</v>
      </c>
    </row>
    <row r="23" spans="1:7">
      <c r="A23" t="s">
        <v>1100</v>
      </c>
      <c r="B23">
        <v>1000</v>
      </c>
      <c r="C23">
        <v>6</v>
      </c>
      <c r="D23" t="s">
        <v>1056</v>
      </c>
      <c r="E23">
        <v>332</v>
      </c>
      <c r="F23">
        <v>74.174000000000007</v>
      </c>
      <c r="G23">
        <v>522.93799999999999</v>
      </c>
    </row>
    <row r="24" spans="1:7">
      <c r="A24" t="s">
        <v>1100</v>
      </c>
      <c r="B24">
        <v>1000</v>
      </c>
      <c r="C24">
        <v>7</v>
      </c>
      <c r="D24" t="s">
        <v>1056</v>
      </c>
      <c r="E24">
        <v>306</v>
      </c>
      <c r="F24">
        <v>60.534999999999997</v>
      </c>
      <c r="G24">
        <v>633.86300000000006</v>
      </c>
    </row>
    <row r="25" spans="1:7">
      <c r="A25" t="s">
        <v>1100</v>
      </c>
      <c r="B25">
        <v>1000</v>
      </c>
      <c r="C25">
        <v>8</v>
      </c>
      <c r="D25" t="s">
        <v>1056</v>
      </c>
      <c r="E25">
        <v>282</v>
      </c>
      <c r="F25">
        <v>35.533000000000001</v>
      </c>
      <c r="G25">
        <v>736.99599999999998</v>
      </c>
    </row>
    <row r="26" spans="1:7">
      <c r="A26" t="s">
        <v>1100</v>
      </c>
      <c r="B26">
        <v>1100</v>
      </c>
      <c r="C26">
        <v>1</v>
      </c>
      <c r="D26" t="s">
        <v>1056</v>
      </c>
      <c r="E26">
        <v>1017</v>
      </c>
      <c r="F26">
        <v>0.42299999999999999</v>
      </c>
      <c r="G26">
        <v>99.304000000000002</v>
      </c>
    </row>
    <row r="27" spans="1:7">
      <c r="A27" t="s">
        <v>1100</v>
      </c>
      <c r="B27">
        <v>1100</v>
      </c>
      <c r="C27">
        <v>2</v>
      </c>
      <c r="D27" t="s">
        <v>1056</v>
      </c>
      <c r="E27">
        <v>530</v>
      </c>
      <c r="F27">
        <v>1.0309999999999999</v>
      </c>
      <c r="G27">
        <v>198.37100000000001</v>
      </c>
    </row>
    <row r="28" spans="1:7">
      <c r="A28" t="s">
        <v>1100</v>
      </c>
      <c r="B28">
        <v>1100</v>
      </c>
      <c r="C28">
        <v>3</v>
      </c>
      <c r="D28" t="s">
        <v>1056</v>
      </c>
      <c r="E28">
        <v>368</v>
      </c>
      <c r="F28">
        <v>1.4</v>
      </c>
      <c r="G28">
        <v>297.61599999999999</v>
      </c>
    </row>
    <row r="29" spans="1:7">
      <c r="A29" t="s">
        <v>1100</v>
      </c>
      <c r="B29">
        <v>1100</v>
      </c>
      <c r="C29">
        <v>4</v>
      </c>
      <c r="D29" t="s">
        <v>1056</v>
      </c>
      <c r="E29">
        <v>301</v>
      </c>
      <c r="F29">
        <v>1.8280000000000001</v>
      </c>
      <c r="G29">
        <v>396.60399999999998</v>
      </c>
    </row>
    <row r="30" spans="1:7">
      <c r="A30" t="s">
        <v>1100</v>
      </c>
      <c r="B30">
        <v>1100</v>
      </c>
      <c r="C30">
        <v>5</v>
      </c>
      <c r="D30" t="s">
        <v>1056</v>
      </c>
      <c r="E30">
        <v>305</v>
      </c>
      <c r="F30">
        <v>51.148000000000003</v>
      </c>
      <c r="G30">
        <v>446.85899999999998</v>
      </c>
    </row>
    <row r="31" spans="1:7">
      <c r="A31" t="s">
        <v>1100</v>
      </c>
      <c r="B31">
        <v>1100</v>
      </c>
      <c r="C31">
        <v>6</v>
      </c>
      <c r="D31" t="s">
        <v>1056</v>
      </c>
      <c r="E31">
        <v>298</v>
      </c>
      <c r="F31">
        <v>67.968999999999994</v>
      </c>
      <c r="G31">
        <v>529.15</v>
      </c>
    </row>
    <row r="32" spans="1:7">
      <c r="A32" t="s">
        <v>1100</v>
      </c>
      <c r="B32">
        <v>1100</v>
      </c>
      <c r="C32">
        <v>7</v>
      </c>
      <c r="D32" t="s">
        <v>1056</v>
      </c>
      <c r="E32">
        <v>280</v>
      </c>
      <c r="F32">
        <v>63.158999999999999</v>
      </c>
      <c r="G32">
        <v>631.78899999999999</v>
      </c>
    </row>
    <row r="33" spans="1:7">
      <c r="A33" t="s">
        <v>1100</v>
      </c>
      <c r="B33">
        <v>1100</v>
      </c>
      <c r="C33">
        <v>8</v>
      </c>
      <c r="D33" t="s">
        <v>1056</v>
      </c>
      <c r="E33">
        <v>256</v>
      </c>
      <c r="F33">
        <v>37.576000000000001</v>
      </c>
      <c r="G33">
        <v>746.53099999999995</v>
      </c>
    </row>
    <row r="34" spans="1:7">
      <c r="A34" t="s">
        <v>1100</v>
      </c>
      <c r="B34">
        <v>1200</v>
      </c>
      <c r="C34">
        <v>1</v>
      </c>
      <c r="D34" t="s">
        <v>1056</v>
      </c>
      <c r="E34">
        <v>936</v>
      </c>
      <c r="F34">
        <v>0.42099999999999999</v>
      </c>
      <c r="G34">
        <v>99.292000000000002</v>
      </c>
    </row>
    <row r="35" spans="1:7">
      <c r="A35" t="s">
        <v>1100</v>
      </c>
      <c r="B35">
        <v>1200</v>
      </c>
      <c r="C35">
        <v>2</v>
      </c>
      <c r="D35" t="s">
        <v>1056</v>
      </c>
      <c r="E35">
        <v>483</v>
      </c>
      <c r="F35">
        <v>0.92200000000000004</v>
      </c>
      <c r="G35">
        <v>198.29499999999999</v>
      </c>
    </row>
    <row r="36" spans="1:7">
      <c r="A36" t="s">
        <v>1100</v>
      </c>
      <c r="B36">
        <v>1200</v>
      </c>
      <c r="C36">
        <v>3</v>
      </c>
      <c r="D36" t="s">
        <v>1056</v>
      </c>
      <c r="E36">
        <v>338</v>
      </c>
      <c r="F36">
        <v>1.4570000000000001</v>
      </c>
      <c r="G36">
        <v>297.51600000000002</v>
      </c>
    </row>
    <row r="37" spans="1:7">
      <c r="A37" t="s">
        <v>1100</v>
      </c>
      <c r="B37">
        <v>1200</v>
      </c>
      <c r="C37">
        <v>4</v>
      </c>
      <c r="D37" t="s">
        <v>1056</v>
      </c>
      <c r="E37">
        <v>284</v>
      </c>
      <c r="F37">
        <v>1.796</v>
      </c>
      <c r="G37">
        <v>396.41699999999997</v>
      </c>
    </row>
    <row r="38" spans="1:7">
      <c r="A38" t="s">
        <v>1100</v>
      </c>
      <c r="B38">
        <v>1200</v>
      </c>
      <c r="C38">
        <v>5</v>
      </c>
      <c r="D38" t="s">
        <v>1056</v>
      </c>
      <c r="E38">
        <v>278</v>
      </c>
      <c r="F38">
        <v>49.536999999999999</v>
      </c>
      <c r="G38">
        <v>448.13299999999998</v>
      </c>
    </row>
    <row r="39" spans="1:7">
      <c r="A39" t="s">
        <v>1100</v>
      </c>
      <c r="B39">
        <v>1200</v>
      </c>
      <c r="C39">
        <v>6</v>
      </c>
      <c r="D39" t="s">
        <v>1056</v>
      </c>
      <c r="E39">
        <v>273</v>
      </c>
      <c r="F39">
        <v>74.325999999999993</v>
      </c>
      <c r="G39">
        <v>522.38099999999997</v>
      </c>
    </row>
    <row r="40" spans="1:7">
      <c r="A40" t="s">
        <v>1100</v>
      </c>
      <c r="B40">
        <v>1200</v>
      </c>
      <c r="C40">
        <v>7</v>
      </c>
      <c r="D40" t="s">
        <v>1056</v>
      </c>
      <c r="E40">
        <v>253</v>
      </c>
      <c r="F40">
        <v>50.639000000000003</v>
      </c>
      <c r="G40">
        <v>645.01599999999996</v>
      </c>
    </row>
    <row r="41" spans="1:7">
      <c r="A41" t="s">
        <v>1100</v>
      </c>
      <c r="B41">
        <v>1200</v>
      </c>
      <c r="C41">
        <v>8</v>
      </c>
      <c r="D41" t="s">
        <v>1056</v>
      </c>
      <c r="E41">
        <v>234</v>
      </c>
      <c r="F41">
        <v>41.773000000000003</v>
      </c>
      <c r="G41">
        <v>740.13699999999994</v>
      </c>
    </row>
    <row r="42" spans="1:7">
      <c r="A42" t="s">
        <v>1100</v>
      </c>
      <c r="B42">
        <v>1300</v>
      </c>
      <c r="C42">
        <v>1</v>
      </c>
      <c r="D42" t="s">
        <v>1056</v>
      </c>
      <c r="E42">
        <v>864</v>
      </c>
      <c r="F42">
        <v>0.40899999999999997</v>
      </c>
      <c r="G42">
        <v>99.295000000000002</v>
      </c>
    </row>
    <row r="43" spans="1:7">
      <c r="A43" t="s">
        <v>1100</v>
      </c>
      <c r="B43">
        <v>1300</v>
      </c>
      <c r="C43">
        <v>2</v>
      </c>
      <c r="D43" t="s">
        <v>1056</v>
      </c>
      <c r="E43">
        <v>443</v>
      </c>
      <c r="F43">
        <v>1.012</v>
      </c>
      <c r="G43">
        <v>198.35400000000001</v>
      </c>
    </row>
    <row r="44" spans="1:7">
      <c r="A44" t="s">
        <v>1100</v>
      </c>
      <c r="B44">
        <v>1300</v>
      </c>
      <c r="C44">
        <v>3</v>
      </c>
      <c r="D44" t="s">
        <v>1056</v>
      </c>
      <c r="E44">
        <v>311</v>
      </c>
      <c r="F44">
        <v>1.444</v>
      </c>
      <c r="G44">
        <v>297.49400000000003</v>
      </c>
    </row>
    <row r="45" spans="1:7">
      <c r="A45" t="s">
        <v>1100</v>
      </c>
      <c r="B45">
        <v>1300</v>
      </c>
      <c r="C45">
        <v>4</v>
      </c>
      <c r="D45" t="s">
        <v>1056</v>
      </c>
      <c r="E45">
        <v>260</v>
      </c>
      <c r="F45">
        <v>1.7529999999999999</v>
      </c>
      <c r="G45">
        <v>396.68700000000001</v>
      </c>
    </row>
    <row r="46" spans="1:7">
      <c r="A46" t="s">
        <v>1100</v>
      </c>
      <c r="B46">
        <v>1300</v>
      </c>
      <c r="C46">
        <v>5</v>
      </c>
      <c r="D46" t="s">
        <v>1056</v>
      </c>
      <c r="E46">
        <v>269</v>
      </c>
      <c r="F46">
        <v>60.860999999999997</v>
      </c>
      <c r="G46">
        <v>437.03</v>
      </c>
    </row>
    <row r="47" spans="1:7">
      <c r="A47" t="s">
        <v>1100</v>
      </c>
      <c r="B47">
        <v>1300</v>
      </c>
      <c r="C47">
        <v>6</v>
      </c>
      <c r="D47" t="s">
        <v>1056</v>
      </c>
      <c r="E47">
        <v>249</v>
      </c>
      <c r="F47">
        <v>61.814999999999998</v>
      </c>
      <c r="G47">
        <v>535.60400000000004</v>
      </c>
    </row>
    <row r="48" spans="1:7">
      <c r="A48" t="s">
        <v>1100</v>
      </c>
      <c r="B48">
        <v>1300</v>
      </c>
      <c r="C48">
        <v>7</v>
      </c>
      <c r="D48" t="s">
        <v>1056</v>
      </c>
      <c r="E48">
        <v>234</v>
      </c>
      <c r="F48">
        <v>55.777999999999999</v>
      </c>
      <c r="G48">
        <v>638.78</v>
      </c>
    </row>
    <row r="49" spans="1:16">
      <c r="A49" t="s">
        <v>1100</v>
      </c>
      <c r="B49">
        <v>1300</v>
      </c>
      <c r="C49">
        <v>8</v>
      </c>
      <c r="D49" t="s">
        <v>1056</v>
      </c>
      <c r="E49">
        <v>218</v>
      </c>
      <c r="F49">
        <v>40.808</v>
      </c>
      <c r="G49">
        <v>736.572</v>
      </c>
    </row>
    <row r="50" spans="1:16">
      <c r="A50" t="s">
        <v>1100</v>
      </c>
      <c r="B50">
        <v>1400</v>
      </c>
      <c r="C50">
        <v>1</v>
      </c>
      <c r="D50" t="s">
        <v>1056</v>
      </c>
      <c r="E50">
        <v>797</v>
      </c>
      <c r="F50">
        <v>0.42199999999999999</v>
      </c>
      <c r="G50">
        <v>99.281000000000006</v>
      </c>
    </row>
    <row r="51" spans="1:16">
      <c r="A51" t="s">
        <v>1100</v>
      </c>
      <c r="B51">
        <v>1400</v>
      </c>
      <c r="C51">
        <v>2</v>
      </c>
      <c r="D51" t="s">
        <v>1056</v>
      </c>
      <c r="E51">
        <v>409</v>
      </c>
      <c r="F51">
        <v>1.002</v>
      </c>
      <c r="G51">
        <v>198.345</v>
      </c>
    </row>
    <row r="52" spans="1:16">
      <c r="A52" t="s">
        <v>1100</v>
      </c>
      <c r="B52">
        <v>1400</v>
      </c>
      <c r="C52">
        <v>3</v>
      </c>
      <c r="D52" t="s">
        <v>1056</v>
      </c>
      <c r="E52">
        <v>288</v>
      </c>
      <c r="F52">
        <v>1.4159999999999999</v>
      </c>
      <c r="G52">
        <v>297.50799999999998</v>
      </c>
    </row>
    <row r="53" spans="1:16">
      <c r="A53" t="s">
        <v>1100</v>
      </c>
      <c r="B53">
        <v>1400</v>
      </c>
      <c r="C53">
        <v>4</v>
      </c>
      <c r="D53" t="s">
        <v>1056</v>
      </c>
      <c r="E53">
        <v>242</v>
      </c>
      <c r="F53">
        <v>1.7609999999999999</v>
      </c>
      <c r="G53">
        <v>396.49200000000002</v>
      </c>
    </row>
    <row r="54" spans="1:16">
      <c r="A54" t="s">
        <v>1100</v>
      </c>
      <c r="B54">
        <v>1400</v>
      </c>
      <c r="C54">
        <v>5</v>
      </c>
      <c r="D54" t="s">
        <v>1056</v>
      </c>
      <c r="E54">
        <v>246</v>
      </c>
      <c r="F54">
        <v>57.234000000000002</v>
      </c>
      <c r="G54">
        <v>439.72699999999998</v>
      </c>
    </row>
    <row r="55" spans="1:16">
      <c r="A55" t="s">
        <v>1100</v>
      </c>
      <c r="B55">
        <v>1400</v>
      </c>
      <c r="C55">
        <v>6</v>
      </c>
      <c r="D55" t="s">
        <v>1056</v>
      </c>
      <c r="E55">
        <v>236</v>
      </c>
      <c r="F55">
        <v>73.221999999999994</v>
      </c>
      <c r="G55">
        <v>523.19100000000003</v>
      </c>
    </row>
    <row r="56" spans="1:16">
      <c r="A56" t="s">
        <v>1100</v>
      </c>
      <c r="B56">
        <v>1400</v>
      </c>
      <c r="C56">
        <v>7</v>
      </c>
      <c r="D56" t="s">
        <v>1056</v>
      </c>
      <c r="E56">
        <v>219</v>
      </c>
      <c r="F56">
        <v>57.609000000000002</v>
      </c>
      <c r="G56">
        <v>637.23599999999999</v>
      </c>
    </row>
    <row r="57" spans="1:16">
      <c r="A57" t="s">
        <v>1100</v>
      </c>
      <c r="B57">
        <v>1400</v>
      </c>
      <c r="C57">
        <v>8</v>
      </c>
      <c r="D57" t="s">
        <v>1056</v>
      </c>
      <c r="E57">
        <v>203</v>
      </c>
      <c r="F57">
        <v>42.545000000000002</v>
      </c>
      <c r="G57">
        <v>740.52</v>
      </c>
    </row>
    <row r="58" spans="1:16">
      <c r="A58" t="s">
        <v>1100</v>
      </c>
      <c r="B58">
        <v>1500</v>
      </c>
      <c r="C58">
        <v>1</v>
      </c>
      <c r="D58" t="s">
        <v>1056</v>
      </c>
      <c r="E58">
        <v>743</v>
      </c>
      <c r="F58">
        <v>0.42</v>
      </c>
      <c r="G58">
        <v>99.262</v>
      </c>
    </row>
    <row r="59" spans="1:16">
      <c r="A59" t="s">
        <v>1100</v>
      </c>
      <c r="B59">
        <v>1500</v>
      </c>
      <c r="C59">
        <v>2</v>
      </c>
      <c r="D59" t="s">
        <v>1056</v>
      </c>
      <c r="E59">
        <v>387</v>
      </c>
      <c r="F59">
        <v>1.0129999999999999</v>
      </c>
      <c r="G59">
        <v>198.155</v>
      </c>
    </row>
    <row r="60" spans="1:16">
      <c r="A60" t="s">
        <v>1100</v>
      </c>
      <c r="B60">
        <v>1500</v>
      </c>
      <c r="C60">
        <v>3</v>
      </c>
      <c r="D60" t="s">
        <v>1056</v>
      </c>
      <c r="E60">
        <v>267</v>
      </c>
      <c r="F60">
        <v>1.4059999999999999</v>
      </c>
      <c r="G60">
        <v>297.46300000000002</v>
      </c>
    </row>
    <row r="61" spans="1:16">
      <c r="A61" t="s">
        <v>1100</v>
      </c>
      <c r="B61">
        <v>1500</v>
      </c>
      <c r="C61">
        <v>4</v>
      </c>
      <c r="D61" t="s">
        <v>1056</v>
      </c>
      <c r="E61">
        <v>224</v>
      </c>
      <c r="F61">
        <v>1.8260000000000001</v>
      </c>
      <c r="G61">
        <v>396.51400000000001</v>
      </c>
    </row>
    <row r="62" spans="1:16">
      <c r="A62" t="s">
        <v>1100</v>
      </c>
      <c r="B62">
        <v>1500</v>
      </c>
      <c r="C62">
        <v>5</v>
      </c>
      <c r="D62" t="s">
        <v>1056</v>
      </c>
      <c r="E62">
        <v>227</v>
      </c>
      <c r="F62">
        <v>50.69</v>
      </c>
      <c r="G62">
        <v>447.11599999999999</v>
      </c>
      <c r="L62" t="s">
        <v>6221</v>
      </c>
    </row>
    <row r="63" spans="1:16">
      <c r="A63" t="s">
        <v>1100</v>
      </c>
      <c r="B63">
        <v>1500</v>
      </c>
      <c r="C63">
        <v>6</v>
      </c>
      <c r="D63" t="s">
        <v>1056</v>
      </c>
      <c r="E63">
        <v>218</v>
      </c>
      <c r="F63">
        <v>64.951999999999998</v>
      </c>
      <c r="G63">
        <v>532.04399999999998</v>
      </c>
      <c r="L63">
        <v>1124800</v>
      </c>
    </row>
    <row r="64" spans="1:16">
      <c r="A64" t="s">
        <v>1100</v>
      </c>
      <c r="B64">
        <v>1500</v>
      </c>
      <c r="C64">
        <v>7</v>
      </c>
      <c r="D64" t="s">
        <v>1056</v>
      </c>
      <c r="E64">
        <v>204</v>
      </c>
      <c r="F64">
        <v>55.481999999999999</v>
      </c>
      <c r="G64">
        <v>640.36</v>
      </c>
      <c r="L64" t="s">
        <v>6222</v>
      </c>
      <c r="M64" t="s">
        <v>6223</v>
      </c>
      <c r="N64" t="s">
        <v>6226</v>
      </c>
      <c r="O64" t="s">
        <v>6224</v>
      </c>
      <c r="P64" t="s">
        <v>6225</v>
      </c>
    </row>
    <row r="65" spans="1:25">
      <c r="A65" t="s">
        <v>1100</v>
      </c>
      <c r="B65">
        <v>1500</v>
      </c>
      <c r="C65">
        <v>8</v>
      </c>
      <c r="D65" t="s">
        <v>1056</v>
      </c>
      <c r="E65">
        <v>186</v>
      </c>
      <c r="F65">
        <v>37.923000000000002</v>
      </c>
      <c r="G65">
        <v>748.63599999999997</v>
      </c>
      <c r="L65">
        <v>8800</v>
      </c>
      <c r="M65">
        <v>1100000</v>
      </c>
      <c r="N65">
        <f>L63-L65-M65</f>
        <v>16000</v>
      </c>
      <c r="O65">
        <f>$L$63</f>
        <v>1124800</v>
      </c>
    </row>
    <row r="66" spans="1:25">
      <c r="A66" t="s">
        <v>1100</v>
      </c>
      <c r="B66">
        <v>1600</v>
      </c>
      <c r="C66">
        <v>1</v>
      </c>
      <c r="D66" t="s">
        <v>1056</v>
      </c>
      <c r="E66">
        <v>700</v>
      </c>
      <c r="F66">
        <v>0.40699999999999997</v>
      </c>
      <c r="G66">
        <v>99.27</v>
      </c>
    </row>
    <row r="67" spans="1:25">
      <c r="A67" t="s">
        <v>1100</v>
      </c>
      <c r="B67">
        <v>1600</v>
      </c>
      <c r="C67">
        <v>2</v>
      </c>
      <c r="D67" t="s">
        <v>1056</v>
      </c>
      <c r="E67">
        <v>361</v>
      </c>
      <c r="F67">
        <v>0.97699999999999998</v>
      </c>
      <c r="G67">
        <v>198.33099999999999</v>
      </c>
    </row>
    <row r="68" spans="1:25">
      <c r="A68" t="s">
        <v>1100</v>
      </c>
      <c r="B68">
        <v>1600</v>
      </c>
      <c r="C68">
        <v>3</v>
      </c>
      <c r="D68" t="s">
        <v>1056</v>
      </c>
      <c r="E68">
        <v>249</v>
      </c>
      <c r="F68">
        <v>1.444</v>
      </c>
      <c r="G68">
        <v>297.39699999999999</v>
      </c>
    </row>
    <row r="69" spans="1:25">
      <c r="A69" t="s">
        <v>1100</v>
      </c>
      <c r="B69">
        <v>1600</v>
      </c>
      <c r="C69">
        <v>4</v>
      </c>
      <c r="D69" t="s">
        <v>1056</v>
      </c>
      <c r="E69">
        <v>209</v>
      </c>
      <c r="F69">
        <v>1.823</v>
      </c>
      <c r="G69">
        <v>396.54899999999998</v>
      </c>
      <c r="L69" s="7" t="s">
        <v>6188</v>
      </c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>
      <c r="A70" t="s">
        <v>1100</v>
      </c>
      <c r="B70">
        <v>1600</v>
      </c>
      <c r="C70">
        <v>5</v>
      </c>
      <c r="D70" t="s">
        <v>1056</v>
      </c>
      <c r="E70">
        <v>209</v>
      </c>
      <c r="F70">
        <v>48.555999999999997</v>
      </c>
      <c r="G70">
        <v>449.166</v>
      </c>
      <c r="L70">
        <v>800</v>
      </c>
      <c r="M70">
        <v>900</v>
      </c>
      <c r="N70">
        <v>1000</v>
      </c>
      <c r="O70">
        <v>1100</v>
      </c>
      <c r="P70">
        <v>1200</v>
      </c>
      <c r="Q70">
        <v>1300</v>
      </c>
      <c r="R70">
        <v>1400</v>
      </c>
      <c r="S70">
        <v>1500</v>
      </c>
      <c r="T70">
        <v>1600</v>
      </c>
      <c r="U70">
        <v>1700</v>
      </c>
      <c r="V70">
        <v>1800</v>
      </c>
      <c r="W70">
        <v>1900</v>
      </c>
      <c r="X70">
        <v>2000</v>
      </c>
      <c r="Y70">
        <v>2100</v>
      </c>
    </row>
    <row r="71" spans="1:25">
      <c r="A71" t="s">
        <v>1100</v>
      </c>
      <c r="B71">
        <v>1600</v>
      </c>
      <c r="C71">
        <v>6</v>
      </c>
      <c r="D71" t="s">
        <v>1056</v>
      </c>
      <c r="E71">
        <v>206</v>
      </c>
      <c r="F71">
        <v>66.040000000000006</v>
      </c>
      <c r="G71">
        <v>530.46500000000003</v>
      </c>
      <c r="K71">
        <v>1</v>
      </c>
      <c r="L71">
        <v>1406</v>
      </c>
      <c r="M71">
        <v>1248</v>
      </c>
      <c r="N71">
        <v>1121</v>
      </c>
      <c r="O71">
        <v>1017</v>
      </c>
      <c r="P71">
        <v>936</v>
      </c>
      <c r="Q71">
        <v>864</v>
      </c>
      <c r="R71">
        <v>797</v>
      </c>
      <c r="S71">
        <v>743</v>
      </c>
      <c r="T71">
        <v>700</v>
      </c>
      <c r="U71">
        <v>657</v>
      </c>
      <c r="V71">
        <v>618</v>
      </c>
      <c r="W71">
        <v>585</v>
      </c>
      <c r="X71">
        <v>558</v>
      </c>
      <c r="Y71">
        <v>529</v>
      </c>
    </row>
    <row r="72" spans="1:25">
      <c r="A72" t="s">
        <v>1100</v>
      </c>
      <c r="B72">
        <v>1600</v>
      </c>
      <c r="C72">
        <v>7</v>
      </c>
      <c r="D72" t="s">
        <v>1056</v>
      </c>
      <c r="E72">
        <v>192</v>
      </c>
      <c r="F72">
        <v>55.564999999999998</v>
      </c>
      <c r="G72">
        <v>640.178</v>
      </c>
      <c r="K72">
        <v>2</v>
      </c>
      <c r="L72">
        <v>726</v>
      </c>
      <c r="M72">
        <v>652</v>
      </c>
      <c r="N72">
        <v>586</v>
      </c>
      <c r="O72">
        <v>530</v>
      </c>
      <c r="P72">
        <v>483</v>
      </c>
      <c r="Q72">
        <v>443</v>
      </c>
      <c r="R72">
        <v>409</v>
      </c>
      <c r="S72">
        <v>387</v>
      </c>
      <c r="T72">
        <v>361</v>
      </c>
      <c r="U72">
        <v>338</v>
      </c>
      <c r="V72">
        <v>319</v>
      </c>
      <c r="W72">
        <v>306</v>
      </c>
      <c r="X72">
        <v>288</v>
      </c>
      <c r="Y72">
        <v>274</v>
      </c>
    </row>
    <row r="73" spans="1:25">
      <c r="A73" t="s">
        <v>1100</v>
      </c>
      <c r="B73">
        <v>1600</v>
      </c>
      <c r="C73">
        <v>8</v>
      </c>
      <c r="D73" t="s">
        <v>1056</v>
      </c>
      <c r="E73">
        <v>178</v>
      </c>
      <c r="F73">
        <v>43.374000000000002</v>
      </c>
      <c r="G73">
        <v>741.19500000000005</v>
      </c>
      <c r="K73">
        <v>3</v>
      </c>
      <c r="L73">
        <v>511</v>
      </c>
      <c r="M73">
        <v>451</v>
      </c>
      <c r="N73">
        <v>411</v>
      </c>
      <c r="O73">
        <v>368</v>
      </c>
      <c r="P73">
        <v>338</v>
      </c>
      <c r="Q73">
        <v>311</v>
      </c>
      <c r="R73">
        <v>288</v>
      </c>
      <c r="S73">
        <v>267</v>
      </c>
      <c r="T73">
        <v>249</v>
      </c>
      <c r="U73">
        <v>239</v>
      </c>
      <c r="V73">
        <v>227</v>
      </c>
      <c r="W73">
        <v>216</v>
      </c>
      <c r="X73">
        <v>206</v>
      </c>
      <c r="Y73">
        <v>194</v>
      </c>
    </row>
    <row r="74" spans="1:25">
      <c r="A74" t="s">
        <v>1100</v>
      </c>
      <c r="B74">
        <v>1700</v>
      </c>
      <c r="C74">
        <v>1</v>
      </c>
      <c r="D74" t="s">
        <v>1056</v>
      </c>
      <c r="E74">
        <v>657</v>
      </c>
      <c r="F74">
        <v>0.432</v>
      </c>
      <c r="G74">
        <v>99.238</v>
      </c>
      <c r="K74">
        <v>4</v>
      </c>
      <c r="L74">
        <v>422</v>
      </c>
      <c r="M74">
        <v>365</v>
      </c>
      <c r="N74">
        <v>338</v>
      </c>
      <c r="O74">
        <v>301</v>
      </c>
      <c r="P74">
        <v>284</v>
      </c>
      <c r="Q74">
        <v>260</v>
      </c>
      <c r="R74">
        <v>242</v>
      </c>
      <c r="S74">
        <v>224</v>
      </c>
      <c r="T74">
        <v>209</v>
      </c>
      <c r="U74">
        <v>195</v>
      </c>
      <c r="V74">
        <v>184</v>
      </c>
      <c r="W74">
        <v>184</v>
      </c>
      <c r="X74">
        <v>169</v>
      </c>
      <c r="Y74">
        <v>160</v>
      </c>
    </row>
    <row r="75" spans="1:25">
      <c r="A75" t="s">
        <v>1100</v>
      </c>
      <c r="B75">
        <v>1700</v>
      </c>
      <c r="C75">
        <v>2</v>
      </c>
      <c r="D75" t="s">
        <v>1056</v>
      </c>
      <c r="E75">
        <v>338</v>
      </c>
      <c r="F75">
        <v>0.95099999999999996</v>
      </c>
      <c r="G75">
        <v>198.34</v>
      </c>
      <c r="K75">
        <v>5</v>
      </c>
      <c r="L75">
        <v>428</v>
      </c>
      <c r="M75">
        <v>372</v>
      </c>
      <c r="N75">
        <v>337</v>
      </c>
      <c r="O75">
        <v>305</v>
      </c>
      <c r="P75">
        <v>278</v>
      </c>
      <c r="Q75">
        <v>269</v>
      </c>
      <c r="R75">
        <v>246</v>
      </c>
      <c r="S75">
        <v>227</v>
      </c>
      <c r="T75">
        <v>209</v>
      </c>
      <c r="U75">
        <v>203</v>
      </c>
      <c r="V75">
        <v>191</v>
      </c>
      <c r="W75">
        <v>183</v>
      </c>
      <c r="X75">
        <v>172</v>
      </c>
      <c r="Y75">
        <v>159</v>
      </c>
    </row>
    <row r="76" spans="1:25">
      <c r="A76" t="s">
        <v>1100</v>
      </c>
      <c r="B76">
        <v>1700</v>
      </c>
      <c r="C76">
        <v>3</v>
      </c>
      <c r="D76" t="s">
        <v>1056</v>
      </c>
      <c r="E76">
        <v>239</v>
      </c>
      <c r="F76">
        <v>1.369</v>
      </c>
      <c r="G76">
        <v>297.46699999999998</v>
      </c>
      <c r="K76">
        <v>6</v>
      </c>
      <c r="L76">
        <v>409</v>
      </c>
      <c r="M76">
        <v>363</v>
      </c>
      <c r="N76">
        <v>332</v>
      </c>
      <c r="O76">
        <v>298</v>
      </c>
      <c r="P76">
        <v>273</v>
      </c>
      <c r="Q76">
        <v>249</v>
      </c>
      <c r="R76">
        <v>236</v>
      </c>
      <c r="S76">
        <v>218</v>
      </c>
      <c r="T76">
        <v>206</v>
      </c>
      <c r="U76">
        <v>191</v>
      </c>
      <c r="V76">
        <v>189</v>
      </c>
      <c r="W76">
        <v>173</v>
      </c>
      <c r="X76">
        <v>168</v>
      </c>
      <c r="Y76">
        <v>158</v>
      </c>
    </row>
    <row r="77" spans="1:25">
      <c r="A77" t="s">
        <v>1100</v>
      </c>
      <c r="B77">
        <v>1700</v>
      </c>
      <c r="C77">
        <v>4</v>
      </c>
      <c r="D77" t="s">
        <v>1056</v>
      </c>
      <c r="E77">
        <v>195</v>
      </c>
      <c r="F77">
        <v>1.7989999999999999</v>
      </c>
      <c r="G77">
        <v>396.51</v>
      </c>
      <c r="K77">
        <v>7</v>
      </c>
      <c r="L77">
        <v>382</v>
      </c>
      <c r="M77">
        <v>339</v>
      </c>
      <c r="N77">
        <v>306</v>
      </c>
      <c r="O77">
        <v>280</v>
      </c>
      <c r="P77">
        <v>253</v>
      </c>
      <c r="Q77">
        <v>234</v>
      </c>
      <c r="R77">
        <v>219</v>
      </c>
      <c r="S77">
        <v>204</v>
      </c>
      <c r="T77">
        <v>192</v>
      </c>
      <c r="U77">
        <v>180</v>
      </c>
      <c r="V77">
        <v>171</v>
      </c>
      <c r="W77">
        <v>161</v>
      </c>
      <c r="X77">
        <v>153</v>
      </c>
      <c r="Y77">
        <v>146</v>
      </c>
    </row>
    <row r="78" spans="1:25">
      <c r="A78" t="s">
        <v>1100</v>
      </c>
      <c r="B78">
        <v>1700</v>
      </c>
      <c r="C78">
        <v>5</v>
      </c>
      <c r="D78" t="s">
        <v>1056</v>
      </c>
      <c r="E78">
        <v>203</v>
      </c>
      <c r="F78">
        <v>57.817999999999998</v>
      </c>
      <c r="G78">
        <v>439.988</v>
      </c>
      <c r="K78">
        <v>8</v>
      </c>
      <c r="L78">
        <v>352</v>
      </c>
      <c r="M78">
        <v>314</v>
      </c>
      <c r="N78">
        <v>282</v>
      </c>
      <c r="O78">
        <v>256</v>
      </c>
      <c r="P78">
        <v>234</v>
      </c>
      <c r="Q78">
        <v>218</v>
      </c>
      <c r="R78">
        <v>203</v>
      </c>
      <c r="S78">
        <v>186</v>
      </c>
      <c r="T78">
        <v>178</v>
      </c>
      <c r="U78">
        <v>166</v>
      </c>
      <c r="V78">
        <v>155</v>
      </c>
      <c r="W78">
        <v>149</v>
      </c>
      <c r="X78">
        <v>140</v>
      </c>
      <c r="Y78">
        <v>135</v>
      </c>
    </row>
    <row r="79" spans="1:25">
      <c r="A79" t="s">
        <v>1100</v>
      </c>
      <c r="B79">
        <v>1700</v>
      </c>
      <c r="C79">
        <v>6</v>
      </c>
      <c r="D79" t="s">
        <v>1056</v>
      </c>
      <c r="E79">
        <v>191</v>
      </c>
      <c r="F79">
        <v>66.295000000000002</v>
      </c>
      <c r="G79">
        <v>530.82299999999998</v>
      </c>
    </row>
    <row r="80" spans="1:25">
      <c r="A80" t="s">
        <v>1100</v>
      </c>
      <c r="B80">
        <v>1700</v>
      </c>
      <c r="C80">
        <v>7</v>
      </c>
      <c r="D80" t="s">
        <v>1056</v>
      </c>
      <c r="E80">
        <v>180</v>
      </c>
      <c r="F80">
        <v>59.47</v>
      </c>
      <c r="G80">
        <v>635.84500000000003</v>
      </c>
    </row>
    <row r="81" spans="1:25">
      <c r="A81" t="s">
        <v>1100</v>
      </c>
      <c r="B81">
        <v>1700</v>
      </c>
      <c r="C81">
        <v>8</v>
      </c>
      <c r="D81" t="s">
        <v>1056</v>
      </c>
      <c r="E81">
        <v>166</v>
      </c>
      <c r="F81">
        <v>40.222000000000001</v>
      </c>
      <c r="G81">
        <v>739.01599999999996</v>
      </c>
    </row>
    <row r="82" spans="1:25">
      <c r="A82" t="s">
        <v>1100</v>
      </c>
      <c r="B82">
        <v>1800</v>
      </c>
      <c r="C82">
        <v>1</v>
      </c>
      <c r="D82" t="s">
        <v>1056</v>
      </c>
      <c r="E82">
        <v>618</v>
      </c>
      <c r="F82">
        <v>0.443</v>
      </c>
      <c r="G82">
        <v>99.207999999999998</v>
      </c>
      <c r="L82" t="s">
        <v>6220</v>
      </c>
    </row>
    <row r="83" spans="1:25">
      <c r="A83" t="s">
        <v>1100</v>
      </c>
      <c r="B83">
        <v>1800</v>
      </c>
      <c r="C83">
        <v>2</v>
      </c>
      <c r="D83" t="s">
        <v>1056</v>
      </c>
      <c r="E83">
        <v>319</v>
      </c>
      <c r="F83">
        <v>0.93100000000000005</v>
      </c>
      <c r="G83">
        <v>198.346</v>
      </c>
      <c r="L83" s="7" t="s">
        <v>6188</v>
      </c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>
      <c r="A84" t="s">
        <v>1100</v>
      </c>
      <c r="B84">
        <v>1800</v>
      </c>
      <c r="C84">
        <v>3</v>
      </c>
      <c r="D84" t="s">
        <v>1056</v>
      </c>
      <c r="E84">
        <v>227</v>
      </c>
      <c r="F84">
        <v>1.38</v>
      </c>
      <c r="G84">
        <v>297.41000000000003</v>
      </c>
      <c r="L84">
        <v>800</v>
      </c>
      <c r="M84">
        <v>900</v>
      </c>
      <c r="N84">
        <v>1000</v>
      </c>
      <c r="O84">
        <v>1100</v>
      </c>
      <c r="P84">
        <v>1200</v>
      </c>
      <c r="Q84">
        <v>1300</v>
      </c>
      <c r="R84">
        <v>1400</v>
      </c>
      <c r="S84">
        <v>1500</v>
      </c>
      <c r="T84">
        <v>1600</v>
      </c>
      <c r="U84">
        <v>1700</v>
      </c>
      <c r="V84">
        <v>1800</v>
      </c>
      <c r="W84">
        <v>1900</v>
      </c>
      <c r="X84">
        <v>2000</v>
      </c>
      <c r="Y84">
        <v>2100</v>
      </c>
    </row>
    <row r="85" spans="1:25">
      <c r="A85" t="s">
        <v>1100</v>
      </c>
      <c r="B85">
        <v>1800</v>
      </c>
      <c r="C85">
        <v>4</v>
      </c>
      <c r="D85" t="s">
        <v>1056</v>
      </c>
      <c r="E85">
        <v>184</v>
      </c>
      <c r="F85">
        <v>1.8280000000000001</v>
      </c>
      <c r="G85">
        <v>396.39400000000001</v>
      </c>
      <c r="K85">
        <v>1</v>
      </c>
      <c r="L85">
        <f>$L$63/(L$84*(LOG($K85, 2)+1))</f>
        <v>1406</v>
      </c>
      <c r="M85">
        <f t="shared" ref="M85:Y85" si="0">$L$63/(M$84*(LOG($K85, 2)+1))</f>
        <v>1249.7777777777778</v>
      </c>
      <c r="N85">
        <f t="shared" si="0"/>
        <v>1124.8</v>
      </c>
      <c r="O85">
        <f t="shared" si="0"/>
        <v>1022.5454545454545</v>
      </c>
      <c r="P85">
        <f t="shared" si="0"/>
        <v>937.33333333333337</v>
      </c>
      <c r="Q85">
        <f t="shared" si="0"/>
        <v>865.23076923076928</v>
      </c>
      <c r="R85">
        <f t="shared" si="0"/>
        <v>803.42857142857144</v>
      </c>
      <c r="S85">
        <f t="shared" si="0"/>
        <v>749.86666666666667</v>
      </c>
      <c r="T85">
        <f t="shared" si="0"/>
        <v>703</v>
      </c>
      <c r="U85">
        <f t="shared" si="0"/>
        <v>661.64705882352939</v>
      </c>
      <c r="V85">
        <f t="shared" si="0"/>
        <v>624.88888888888891</v>
      </c>
      <c r="W85">
        <f t="shared" si="0"/>
        <v>592</v>
      </c>
      <c r="X85">
        <f t="shared" si="0"/>
        <v>562.4</v>
      </c>
      <c r="Y85">
        <f t="shared" si="0"/>
        <v>535.61904761904759</v>
      </c>
    </row>
    <row r="86" spans="1:25">
      <c r="A86" t="s">
        <v>1100</v>
      </c>
      <c r="B86">
        <v>1800</v>
      </c>
      <c r="C86">
        <v>5</v>
      </c>
      <c r="D86" t="s">
        <v>1056</v>
      </c>
      <c r="E86">
        <v>191</v>
      </c>
      <c r="F86">
        <v>52.555999999999997</v>
      </c>
      <c r="G86">
        <v>445.06099999999998</v>
      </c>
      <c r="K86">
        <v>2</v>
      </c>
      <c r="L86">
        <f t="shared" ref="L86:Y92" si="1">$L$63/(L$84*(LOG($K86, 2)+1))</f>
        <v>703</v>
      </c>
      <c r="M86">
        <f t="shared" si="1"/>
        <v>624.88888888888891</v>
      </c>
      <c r="N86">
        <f t="shared" si="1"/>
        <v>562.4</v>
      </c>
      <c r="O86">
        <f t="shared" si="1"/>
        <v>511.27272727272725</v>
      </c>
      <c r="P86">
        <f t="shared" si="1"/>
        <v>468.66666666666669</v>
      </c>
      <c r="Q86">
        <f t="shared" si="1"/>
        <v>432.61538461538464</v>
      </c>
      <c r="R86">
        <f t="shared" si="1"/>
        <v>401.71428571428572</v>
      </c>
      <c r="S86">
        <f t="shared" si="1"/>
        <v>374.93333333333334</v>
      </c>
      <c r="T86">
        <f t="shared" si="1"/>
        <v>351.5</v>
      </c>
      <c r="U86">
        <f t="shared" si="1"/>
        <v>330.8235294117647</v>
      </c>
      <c r="V86">
        <f t="shared" si="1"/>
        <v>312.44444444444446</v>
      </c>
      <c r="W86">
        <f t="shared" si="1"/>
        <v>296</v>
      </c>
      <c r="X86">
        <f t="shared" si="1"/>
        <v>281.2</v>
      </c>
      <c r="Y86">
        <f t="shared" si="1"/>
        <v>267.8095238095238</v>
      </c>
    </row>
    <row r="87" spans="1:25">
      <c r="A87" t="s">
        <v>1100</v>
      </c>
      <c r="B87">
        <v>1800</v>
      </c>
      <c r="C87">
        <v>6</v>
      </c>
      <c r="D87" t="s">
        <v>1056</v>
      </c>
      <c r="E87">
        <v>189</v>
      </c>
      <c r="F87">
        <v>77.683000000000007</v>
      </c>
      <c r="G87">
        <v>519.21699999999998</v>
      </c>
      <c r="K87">
        <v>3</v>
      </c>
      <c r="L87">
        <f t="shared" si="1"/>
        <v>543.91504697176549</v>
      </c>
      <c r="M87">
        <f t="shared" si="1"/>
        <v>483.48004175268045</v>
      </c>
      <c r="N87">
        <f t="shared" si="1"/>
        <v>435.1320375774124</v>
      </c>
      <c r="O87">
        <f t="shared" si="1"/>
        <v>395.57457961582946</v>
      </c>
      <c r="P87">
        <f t="shared" si="1"/>
        <v>362.61003131451031</v>
      </c>
      <c r="Q87">
        <f t="shared" si="1"/>
        <v>334.71695198262489</v>
      </c>
      <c r="R87">
        <f t="shared" si="1"/>
        <v>310.80859826958027</v>
      </c>
      <c r="S87">
        <f t="shared" si="1"/>
        <v>290.08802505160827</v>
      </c>
      <c r="T87">
        <f t="shared" si="1"/>
        <v>271.95752348588275</v>
      </c>
      <c r="U87">
        <f t="shared" si="1"/>
        <v>255.96002210436026</v>
      </c>
      <c r="V87">
        <f t="shared" si="1"/>
        <v>241.74002087634022</v>
      </c>
      <c r="W87">
        <f t="shared" si="1"/>
        <v>229.01686188284862</v>
      </c>
      <c r="X87">
        <f t="shared" si="1"/>
        <v>217.5660187887062</v>
      </c>
      <c r="Y87">
        <f t="shared" si="1"/>
        <v>207.20573217972017</v>
      </c>
    </row>
    <row r="88" spans="1:25">
      <c r="A88" t="s">
        <v>1100</v>
      </c>
      <c r="B88">
        <v>1800</v>
      </c>
      <c r="C88">
        <v>7</v>
      </c>
      <c r="D88" t="s">
        <v>1056</v>
      </c>
      <c r="E88">
        <v>171</v>
      </c>
      <c r="F88">
        <v>59.868000000000002</v>
      </c>
      <c r="G88">
        <v>633.97900000000004</v>
      </c>
      <c r="K88">
        <v>4</v>
      </c>
      <c r="L88">
        <f t="shared" si="1"/>
        <v>468.66666666666669</v>
      </c>
      <c r="M88">
        <f t="shared" si="1"/>
        <v>416.59259259259261</v>
      </c>
      <c r="N88">
        <f t="shared" si="1"/>
        <v>374.93333333333334</v>
      </c>
      <c r="O88">
        <f t="shared" si="1"/>
        <v>340.84848484848487</v>
      </c>
      <c r="P88">
        <f t="shared" si="1"/>
        <v>312.44444444444446</v>
      </c>
      <c r="Q88">
        <f t="shared" si="1"/>
        <v>288.41025641025641</v>
      </c>
      <c r="R88">
        <f t="shared" si="1"/>
        <v>267.8095238095238</v>
      </c>
      <c r="S88">
        <f t="shared" si="1"/>
        <v>249.95555555555555</v>
      </c>
      <c r="T88">
        <f t="shared" si="1"/>
        <v>234.33333333333334</v>
      </c>
      <c r="U88">
        <f t="shared" si="1"/>
        <v>220.54901960784315</v>
      </c>
      <c r="V88">
        <f t="shared" si="1"/>
        <v>208.2962962962963</v>
      </c>
      <c r="W88">
        <f t="shared" si="1"/>
        <v>197.33333333333334</v>
      </c>
      <c r="X88">
        <f t="shared" si="1"/>
        <v>187.46666666666667</v>
      </c>
      <c r="Y88">
        <f t="shared" si="1"/>
        <v>178.53968253968253</v>
      </c>
    </row>
    <row r="89" spans="1:25">
      <c r="A89" t="s">
        <v>1100</v>
      </c>
      <c r="B89">
        <v>1800</v>
      </c>
      <c r="C89">
        <v>8</v>
      </c>
      <c r="D89" t="s">
        <v>1056</v>
      </c>
      <c r="E89">
        <v>155</v>
      </c>
      <c r="F89">
        <v>34.055999999999997</v>
      </c>
      <c r="G89">
        <v>752.25599999999997</v>
      </c>
      <c r="K89">
        <v>5</v>
      </c>
      <c r="L89">
        <f t="shared" si="1"/>
        <v>423.24817390355759</v>
      </c>
      <c r="M89">
        <f t="shared" si="1"/>
        <v>376.22059902538456</v>
      </c>
      <c r="N89">
        <f t="shared" si="1"/>
        <v>338.59853912284609</v>
      </c>
      <c r="O89">
        <f t="shared" si="1"/>
        <v>307.81685374804186</v>
      </c>
      <c r="P89">
        <f t="shared" si="1"/>
        <v>282.16544926903839</v>
      </c>
      <c r="Q89">
        <f t="shared" si="1"/>
        <v>260.4604147098816</v>
      </c>
      <c r="R89">
        <f t="shared" si="1"/>
        <v>241.85609937346149</v>
      </c>
      <c r="S89">
        <f t="shared" si="1"/>
        <v>225.73235941523072</v>
      </c>
      <c r="T89">
        <f t="shared" si="1"/>
        <v>211.62408695177879</v>
      </c>
      <c r="U89">
        <f t="shared" si="1"/>
        <v>199.17561124873299</v>
      </c>
      <c r="V89">
        <f t="shared" si="1"/>
        <v>188.11029951269228</v>
      </c>
      <c r="W89">
        <f t="shared" si="1"/>
        <v>178.20975743307687</v>
      </c>
      <c r="X89">
        <f t="shared" si="1"/>
        <v>169.29926956142305</v>
      </c>
      <c r="Y89">
        <f t="shared" si="1"/>
        <v>161.23739958230766</v>
      </c>
    </row>
    <row r="90" spans="1:25">
      <c r="A90" t="s">
        <v>1100</v>
      </c>
      <c r="B90">
        <v>1900</v>
      </c>
      <c r="C90">
        <v>1</v>
      </c>
      <c r="D90" t="s">
        <v>1056</v>
      </c>
      <c r="E90">
        <v>585</v>
      </c>
      <c r="F90">
        <v>0.44800000000000001</v>
      </c>
      <c r="G90">
        <v>99.206999999999994</v>
      </c>
      <c r="K90">
        <v>6</v>
      </c>
      <c r="L90">
        <f t="shared" si="1"/>
        <v>392.19378158548852</v>
      </c>
      <c r="M90">
        <f t="shared" si="1"/>
        <v>348.61669474265653</v>
      </c>
      <c r="N90">
        <f t="shared" si="1"/>
        <v>313.75502526839085</v>
      </c>
      <c r="O90">
        <f t="shared" si="1"/>
        <v>285.2318411530826</v>
      </c>
      <c r="P90">
        <f t="shared" si="1"/>
        <v>261.46252105699239</v>
      </c>
      <c r="Q90">
        <f t="shared" si="1"/>
        <v>241.35001943722375</v>
      </c>
      <c r="R90">
        <f t="shared" si="1"/>
        <v>224.11073233456489</v>
      </c>
      <c r="S90">
        <f t="shared" si="1"/>
        <v>209.17001684559389</v>
      </c>
      <c r="T90">
        <f t="shared" si="1"/>
        <v>196.09689079274426</v>
      </c>
      <c r="U90">
        <f t="shared" si="1"/>
        <v>184.56177956964169</v>
      </c>
      <c r="V90">
        <f t="shared" si="1"/>
        <v>174.30834737132827</v>
      </c>
      <c r="W90">
        <f t="shared" si="1"/>
        <v>165.13422382546887</v>
      </c>
      <c r="X90">
        <f t="shared" si="1"/>
        <v>156.87751263419543</v>
      </c>
      <c r="Y90">
        <f t="shared" si="1"/>
        <v>149.40715488970991</v>
      </c>
    </row>
    <row r="91" spans="1:25">
      <c r="A91" t="s">
        <v>1100</v>
      </c>
      <c r="B91">
        <v>1900</v>
      </c>
      <c r="C91">
        <v>2</v>
      </c>
      <c r="D91" t="s">
        <v>1056</v>
      </c>
      <c r="E91">
        <v>306</v>
      </c>
      <c r="F91">
        <v>0.92900000000000005</v>
      </c>
      <c r="G91">
        <v>198.32300000000001</v>
      </c>
      <c r="K91">
        <v>7</v>
      </c>
      <c r="L91">
        <f t="shared" si="1"/>
        <v>369.28524626229415</v>
      </c>
      <c r="M91">
        <f t="shared" si="1"/>
        <v>328.25355223315029</v>
      </c>
      <c r="N91">
        <f t="shared" si="1"/>
        <v>295.42819700983529</v>
      </c>
      <c r="O91">
        <f t="shared" si="1"/>
        <v>268.57108819075938</v>
      </c>
      <c r="P91">
        <f t="shared" si="1"/>
        <v>246.19016417486276</v>
      </c>
      <c r="Q91">
        <f t="shared" si="1"/>
        <v>227.25245923833484</v>
      </c>
      <c r="R91">
        <f t="shared" si="1"/>
        <v>211.02014072131092</v>
      </c>
      <c r="S91">
        <f t="shared" si="1"/>
        <v>196.9521313398902</v>
      </c>
      <c r="T91">
        <f t="shared" si="1"/>
        <v>184.64262313114708</v>
      </c>
      <c r="U91">
        <f t="shared" si="1"/>
        <v>173.78129235872666</v>
      </c>
      <c r="V91">
        <f t="shared" si="1"/>
        <v>164.12677611657514</v>
      </c>
      <c r="W91">
        <f t="shared" si="1"/>
        <v>155.48852474201857</v>
      </c>
      <c r="X91">
        <f t="shared" si="1"/>
        <v>147.71409850491764</v>
      </c>
      <c r="Y91">
        <f t="shared" si="1"/>
        <v>140.68009381420728</v>
      </c>
    </row>
    <row r="92" spans="1:25">
      <c r="A92" t="s">
        <v>1100</v>
      </c>
      <c r="B92">
        <v>1900</v>
      </c>
      <c r="C92">
        <v>3</v>
      </c>
      <c r="D92" t="s">
        <v>1056</v>
      </c>
      <c r="E92">
        <v>216</v>
      </c>
      <c r="F92">
        <v>1.3620000000000001</v>
      </c>
      <c r="G92">
        <v>297.05200000000002</v>
      </c>
      <c r="K92">
        <v>8</v>
      </c>
      <c r="L92">
        <f t="shared" si="1"/>
        <v>351.5</v>
      </c>
      <c r="M92">
        <f t="shared" si="1"/>
        <v>312.44444444444446</v>
      </c>
      <c r="N92">
        <f t="shared" si="1"/>
        <v>281.2</v>
      </c>
      <c r="O92">
        <f t="shared" si="1"/>
        <v>255.63636363636363</v>
      </c>
      <c r="P92">
        <f t="shared" si="1"/>
        <v>234.33333333333334</v>
      </c>
      <c r="Q92">
        <f t="shared" si="1"/>
        <v>216.30769230769232</v>
      </c>
      <c r="R92">
        <f t="shared" si="1"/>
        <v>200.85714285714286</v>
      </c>
      <c r="S92">
        <f t="shared" si="1"/>
        <v>187.46666666666667</v>
      </c>
      <c r="T92">
        <f t="shared" si="1"/>
        <v>175.75</v>
      </c>
      <c r="U92">
        <f t="shared" si="1"/>
        <v>165.41176470588235</v>
      </c>
      <c r="V92">
        <f t="shared" si="1"/>
        <v>156.22222222222223</v>
      </c>
      <c r="W92">
        <f t="shared" si="1"/>
        <v>148</v>
      </c>
      <c r="X92">
        <f t="shared" si="1"/>
        <v>140.6</v>
      </c>
      <c r="Y92">
        <f t="shared" si="1"/>
        <v>133.9047619047619</v>
      </c>
    </row>
    <row r="93" spans="1:25">
      <c r="A93" t="s">
        <v>1100</v>
      </c>
      <c r="B93">
        <v>1900</v>
      </c>
      <c r="C93">
        <v>4</v>
      </c>
      <c r="D93" t="s">
        <v>1056</v>
      </c>
      <c r="E93">
        <v>184</v>
      </c>
      <c r="F93">
        <v>1.7330000000000001</v>
      </c>
      <c r="G93">
        <v>396.48899999999998</v>
      </c>
    </row>
    <row r="94" spans="1:25">
      <c r="A94" t="s">
        <v>1100</v>
      </c>
      <c r="B94">
        <v>1900</v>
      </c>
      <c r="C94">
        <v>5</v>
      </c>
      <c r="D94" t="s">
        <v>1056</v>
      </c>
      <c r="E94">
        <v>183</v>
      </c>
      <c r="F94">
        <v>56.07</v>
      </c>
      <c r="G94">
        <v>441.45600000000002</v>
      </c>
    </row>
    <row r="95" spans="1:25">
      <c r="A95" t="s">
        <v>1100</v>
      </c>
      <c r="B95">
        <v>1900</v>
      </c>
      <c r="C95">
        <v>6</v>
      </c>
      <c r="D95" t="s">
        <v>1056</v>
      </c>
      <c r="E95">
        <v>173</v>
      </c>
      <c r="F95">
        <v>64.814999999999998</v>
      </c>
      <c r="G95">
        <v>531.54899999999998</v>
      </c>
    </row>
    <row r="96" spans="1:25">
      <c r="A96" t="s">
        <v>1100</v>
      </c>
      <c r="B96">
        <v>1900</v>
      </c>
      <c r="C96">
        <v>7</v>
      </c>
      <c r="D96" t="s">
        <v>1056</v>
      </c>
      <c r="E96">
        <v>161</v>
      </c>
      <c r="F96">
        <v>56.798000000000002</v>
      </c>
      <c r="G96">
        <v>638.83900000000006</v>
      </c>
    </row>
    <row r="97" spans="1:25">
      <c r="A97" t="s">
        <v>1100</v>
      </c>
      <c r="B97">
        <v>1900</v>
      </c>
      <c r="C97">
        <v>8</v>
      </c>
      <c r="D97" t="s">
        <v>1056</v>
      </c>
      <c r="E97">
        <v>149</v>
      </c>
      <c r="L97" t="s">
        <v>6219</v>
      </c>
    </row>
    <row r="98" spans="1:25">
      <c r="A98" t="s">
        <v>1100</v>
      </c>
      <c r="B98">
        <v>2000</v>
      </c>
      <c r="C98">
        <v>1</v>
      </c>
      <c r="D98" t="s">
        <v>1056</v>
      </c>
      <c r="E98">
        <v>558</v>
      </c>
      <c r="F98">
        <v>0.42399999999999999</v>
      </c>
      <c r="G98">
        <v>99.224000000000004</v>
      </c>
      <c r="L98" s="7" t="s">
        <v>6188</v>
      </c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>
      <c r="A99" t="s">
        <v>1100</v>
      </c>
      <c r="B99">
        <v>2000</v>
      </c>
      <c r="C99">
        <v>2</v>
      </c>
      <c r="D99" t="s">
        <v>1056</v>
      </c>
      <c r="E99">
        <v>288</v>
      </c>
      <c r="F99">
        <v>0.88500000000000001</v>
      </c>
      <c r="G99">
        <v>198.08699999999999</v>
      </c>
      <c r="L99">
        <v>800</v>
      </c>
      <c r="M99">
        <v>900</v>
      </c>
      <c r="N99">
        <v>1000</v>
      </c>
      <c r="O99">
        <v>1100</v>
      </c>
      <c r="P99">
        <v>1200</v>
      </c>
      <c r="Q99">
        <v>1300</v>
      </c>
      <c r="R99">
        <v>1400</v>
      </c>
      <c r="S99">
        <v>1500</v>
      </c>
      <c r="T99">
        <v>1600</v>
      </c>
      <c r="U99">
        <v>1700</v>
      </c>
      <c r="V99">
        <v>1800</v>
      </c>
      <c r="W99">
        <v>1900</v>
      </c>
      <c r="X99">
        <v>2000</v>
      </c>
      <c r="Y99">
        <v>2100</v>
      </c>
    </row>
    <row r="100" spans="1:25">
      <c r="A100" t="s">
        <v>1100</v>
      </c>
      <c r="B100">
        <v>2000</v>
      </c>
      <c r="C100">
        <v>3</v>
      </c>
      <c r="D100" t="s">
        <v>1056</v>
      </c>
      <c r="E100">
        <v>206</v>
      </c>
      <c r="F100">
        <v>1.359</v>
      </c>
      <c r="G100">
        <v>297.404</v>
      </c>
      <c r="K100">
        <v>1</v>
      </c>
      <c r="L100">
        <f>$L$63/(L$84*($L$63/($L$65+$K100*$N$65+$M$65/$K100)))</f>
        <v>1406</v>
      </c>
      <c r="M100">
        <f t="shared" ref="M100:Y100" si="2">$L$63/(M$84*($L$63/($L$65+$K100*$N$65+$M$65/$K100)))</f>
        <v>1249.7777777777778</v>
      </c>
      <c r="N100">
        <f t="shared" si="2"/>
        <v>1124.8</v>
      </c>
      <c r="O100">
        <f t="shared" si="2"/>
        <v>1022.5454545454545</v>
      </c>
      <c r="P100">
        <f t="shared" si="2"/>
        <v>937.33333333333337</v>
      </c>
      <c r="Q100">
        <f t="shared" si="2"/>
        <v>865.23076923076928</v>
      </c>
      <c r="R100">
        <f t="shared" si="2"/>
        <v>803.42857142857144</v>
      </c>
      <c r="S100">
        <f t="shared" si="2"/>
        <v>749.86666666666667</v>
      </c>
      <c r="T100">
        <f t="shared" si="2"/>
        <v>703</v>
      </c>
      <c r="U100">
        <f t="shared" si="2"/>
        <v>661.64705882352939</v>
      </c>
      <c r="V100">
        <f t="shared" si="2"/>
        <v>624.88888888888891</v>
      </c>
      <c r="W100">
        <f t="shared" si="2"/>
        <v>592</v>
      </c>
      <c r="X100">
        <f t="shared" si="2"/>
        <v>562.4</v>
      </c>
      <c r="Y100">
        <f t="shared" si="2"/>
        <v>535.61904761904759</v>
      </c>
    </row>
    <row r="101" spans="1:25">
      <c r="A101" t="s">
        <v>1100</v>
      </c>
      <c r="B101">
        <v>2000</v>
      </c>
      <c r="C101">
        <v>4</v>
      </c>
      <c r="D101" t="s">
        <v>1056</v>
      </c>
      <c r="E101">
        <v>169</v>
      </c>
      <c r="F101">
        <v>1.7909999999999999</v>
      </c>
      <c r="G101">
        <v>395.98099999999999</v>
      </c>
      <c r="K101">
        <v>2</v>
      </c>
      <c r="L101">
        <f t="shared" ref="L101:Y107" si="3">$L$63/(L$84*($L$63/($L$65+$K101*$N$65+$M$65/$K101)))</f>
        <v>738.5</v>
      </c>
      <c r="M101">
        <f t="shared" si="3"/>
        <v>656.44444444444446</v>
      </c>
      <c r="N101">
        <f t="shared" si="3"/>
        <v>590.79999999999995</v>
      </c>
      <c r="O101">
        <f t="shared" si="3"/>
        <v>537.09090909090912</v>
      </c>
      <c r="P101">
        <f t="shared" si="3"/>
        <v>492.33333333333337</v>
      </c>
      <c r="Q101">
        <f t="shared" si="3"/>
        <v>454.46153846153845</v>
      </c>
      <c r="R101">
        <f t="shared" si="3"/>
        <v>422</v>
      </c>
      <c r="S101">
        <f t="shared" si="3"/>
        <v>393.86666666666667</v>
      </c>
      <c r="T101">
        <f t="shared" si="3"/>
        <v>369.25</v>
      </c>
      <c r="U101">
        <f t="shared" si="3"/>
        <v>347.52941176470586</v>
      </c>
      <c r="V101">
        <f t="shared" si="3"/>
        <v>328.22222222222223</v>
      </c>
      <c r="W101">
        <f t="shared" si="3"/>
        <v>310.9473684210526</v>
      </c>
      <c r="X101">
        <f t="shared" si="3"/>
        <v>295.39999999999998</v>
      </c>
      <c r="Y101">
        <f t="shared" si="3"/>
        <v>281.33333333333331</v>
      </c>
    </row>
    <row r="102" spans="1:25">
      <c r="A102" t="s">
        <v>1100</v>
      </c>
      <c r="B102">
        <v>2000</v>
      </c>
      <c r="C102">
        <v>5</v>
      </c>
      <c r="D102" t="s">
        <v>1056</v>
      </c>
      <c r="E102">
        <v>172</v>
      </c>
      <c r="F102">
        <v>53.673000000000002</v>
      </c>
      <c r="G102">
        <v>443.85199999999998</v>
      </c>
      <c r="K102">
        <v>3</v>
      </c>
      <c r="L102">
        <f t="shared" si="3"/>
        <v>529.33333333333326</v>
      </c>
      <c r="M102">
        <f t="shared" si="3"/>
        <v>470.51851851851848</v>
      </c>
      <c r="N102">
        <f t="shared" si="3"/>
        <v>423.46666666666664</v>
      </c>
      <c r="O102">
        <f t="shared" si="3"/>
        <v>384.969696969697</v>
      </c>
      <c r="P102">
        <f t="shared" si="3"/>
        <v>352.88888888888891</v>
      </c>
      <c r="Q102">
        <f t="shared" si="3"/>
        <v>325.74358974358978</v>
      </c>
      <c r="R102">
        <f t="shared" si="3"/>
        <v>302.47619047619048</v>
      </c>
      <c r="S102">
        <f t="shared" si="3"/>
        <v>282.31111111111113</v>
      </c>
      <c r="T102">
        <f t="shared" si="3"/>
        <v>264.66666666666663</v>
      </c>
      <c r="U102">
        <f t="shared" si="3"/>
        <v>249.09803921568627</v>
      </c>
      <c r="V102">
        <f t="shared" si="3"/>
        <v>235.25925925925924</v>
      </c>
      <c r="W102">
        <f t="shared" si="3"/>
        <v>222.87719298245614</v>
      </c>
      <c r="X102">
        <f t="shared" si="3"/>
        <v>211.73333333333332</v>
      </c>
      <c r="Y102">
        <f t="shared" si="3"/>
        <v>201.65079365079364</v>
      </c>
    </row>
    <row r="103" spans="1:25">
      <c r="A103" t="s">
        <v>1100</v>
      </c>
      <c r="B103">
        <v>2000</v>
      </c>
      <c r="C103">
        <v>6</v>
      </c>
      <c r="D103" t="s">
        <v>1056</v>
      </c>
      <c r="E103">
        <v>168</v>
      </c>
      <c r="F103">
        <v>74.34</v>
      </c>
      <c r="G103">
        <v>520.26400000000001</v>
      </c>
      <c r="K103">
        <v>4</v>
      </c>
      <c r="L103">
        <f t="shared" si="3"/>
        <v>434.75000000000006</v>
      </c>
      <c r="M103">
        <f t="shared" si="3"/>
        <v>386.44444444444446</v>
      </c>
      <c r="N103">
        <f t="shared" si="3"/>
        <v>347.8</v>
      </c>
      <c r="O103">
        <f t="shared" si="3"/>
        <v>316.18181818181819</v>
      </c>
      <c r="P103">
        <f t="shared" si="3"/>
        <v>289.83333333333331</v>
      </c>
      <c r="Q103">
        <f t="shared" si="3"/>
        <v>267.53846153846155</v>
      </c>
      <c r="R103">
        <f t="shared" si="3"/>
        <v>248.42857142857147</v>
      </c>
      <c r="S103">
        <f t="shared" si="3"/>
        <v>231.86666666666667</v>
      </c>
      <c r="T103">
        <f t="shared" si="3"/>
        <v>217.37500000000003</v>
      </c>
      <c r="U103">
        <f t="shared" si="3"/>
        <v>204.58823529411765</v>
      </c>
      <c r="V103">
        <f t="shared" si="3"/>
        <v>193.22222222222223</v>
      </c>
      <c r="W103">
        <f t="shared" si="3"/>
        <v>183.05263157894737</v>
      </c>
      <c r="X103">
        <f t="shared" si="3"/>
        <v>173.9</v>
      </c>
      <c r="Y103">
        <f t="shared" si="3"/>
        <v>165.61904761904762</v>
      </c>
    </row>
    <row r="104" spans="1:25">
      <c r="A104" t="s">
        <v>1100</v>
      </c>
      <c r="B104">
        <v>2000</v>
      </c>
      <c r="C104">
        <v>7</v>
      </c>
      <c r="D104" t="s">
        <v>1056</v>
      </c>
      <c r="E104">
        <v>153</v>
      </c>
      <c r="F104">
        <v>58.91</v>
      </c>
      <c r="G104">
        <v>636.18100000000004</v>
      </c>
      <c r="K104">
        <v>5</v>
      </c>
      <c r="L104">
        <f t="shared" si="3"/>
        <v>386</v>
      </c>
      <c r="M104">
        <f t="shared" si="3"/>
        <v>343.11111111111114</v>
      </c>
      <c r="N104">
        <f t="shared" si="3"/>
        <v>308.8</v>
      </c>
      <c r="O104">
        <f t="shared" si="3"/>
        <v>280.72727272727275</v>
      </c>
      <c r="P104">
        <f t="shared" si="3"/>
        <v>257.33333333333337</v>
      </c>
      <c r="Q104">
        <f t="shared" si="3"/>
        <v>237.53846153846152</v>
      </c>
      <c r="R104">
        <f t="shared" si="3"/>
        <v>220.57142857142856</v>
      </c>
      <c r="S104">
        <f t="shared" si="3"/>
        <v>205.86666666666665</v>
      </c>
      <c r="T104">
        <f t="shared" si="3"/>
        <v>193</v>
      </c>
      <c r="U104">
        <f t="shared" si="3"/>
        <v>181.64705882352942</v>
      </c>
      <c r="V104">
        <f t="shared" si="3"/>
        <v>171.55555555555557</v>
      </c>
      <c r="W104">
        <f t="shared" si="3"/>
        <v>162.52631578947367</v>
      </c>
      <c r="X104">
        <f t="shared" si="3"/>
        <v>154.4</v>
      </c>
      <c r="Y104">
        <f t="shared" si="3"/>
        <v>147.04761904761904</v>
      </c>
    </row>
    <row r="105" spans="1:25">
      <c r="A105" t="s">
        <v>1100</v>
      </c>
      <c r="B105">
        <v>2000</v>
      </c>
      <c r="C105">
        <v>8</v>
      </c>
      <c r="D105" t="s">
        <v>1056</v>
      </c>
      <c r="E105">
        <v>140</v>
      </c>
      <c r="F105">
        <v>14</v>
      </c>
      <c r="G105">
        <v>777.32600000000002</v>
      </c>
      <c r="K105">
        <v>6</v>
      </c>
      <c r="L105">
        <f t="shared" si="3"/>
        <v>360.16666666666674</v>
      </c>
      <c r="M105">
        <f t="shared" si="3"/>
        <v>320.14814814814821</v>
      </c>
      <c r="N105">
        <f t="shared" si="3"/>
        <v>288.13333333333338</v>
      </c>
      <c r="O105">
        <f t="shared" si="3"/>
        <v>261.93939393939399</v>
      </c>
      <c r="P105">
        <f t="shared" si="3"/>
        <v>240.11111111111114</v>
      </c>
      <c r="Q105">
        <f t="shared" si="3"/>
        <v>221.64102564102569</v>
      </c>
      <c r="R105">
        <f t="shared" si="3"/>
        <v>205.80952380952382</v>
      </c>
      <c r="S105">
        <f t="shared" si="3"/>
        <v>192.08888888888893</v>
      </c>
      <c r="T105">
        <f t="shared" si="3"/>
        <v>180.08333333333337</v>
      </c>
      <c r="U105">
        <f t="shared" si="3"/>
        <v>169.49019607843141</v>
      </c>
      <c r="V105">
        <f t="shared" si="3"/>
        <v>160.0740740740741</v>
      </c>
      <c r="W105">
        <f t="shared" si="3"/>
        <v>151.64912280701756</v>
      </c>
      <c r="X105">
        <f t="shared" si="3"/>
        <v>144.06666666666669</v>
      </c>
      <c r="Y105">
        <f t="shared" si="3"/>
        <v>137.20634920634924</v>
      </c>
    </row>
    <row r="106" spans="1:25">
      <c r="A106" t="s">
        <v>1100</v>
      </c>
      <c r="B106">
        <v>2100</v>
      </c>
      <c r="C106">
        <v>1</v>
      </c>
      <c r="D106" t="s">
        <v>1056</v>
      </c>
      <c r="E106">
        <v>529</v>
      </c>
      <c r="F106">
        <v>0.42899999999999999</v>
      </c>
      <c r="G106">
        <v>99.209000000000003</v>
      </c>
      <c r="K106">
        <v>7</v>
      </c>
      <c r="L106">
        <f t="shared" si="3"/>
        <v>347.42857142857144</v>
      </c>
      <c r="M106">
        <f t="shared" si="3"/>
        <v>308.82539682539681</v>
      </c>
      <c r="N106">
        <f t="shared" si="3"/>
        <v>277.94285714285712</v>
      </c>
      <c r="O106">
        <f t="shared" si="3"/>
        <v>252.67532467532467</v>
      </c>
      <c r="P106">
        <f t="shared" si="3"/>
        <v>231.61904761904762</v>
      </c>
      <c r="Q106">
        <f t="shared" si="3"/>
        <v>213.80219780219781</v>
      </c>
      <c r="R106">
        <f t="shared" si="3"/>
        <v>198.53061224489795</v>
      </c>
      <c r="S106">
        <f t="shared" si="3"/>
        <v>185.29523809523809</v>
      </c>
      <c r="T106">
        <f t="shared" si="3"/>
        <v>173.71428571428572</v>
      </c>
      <c r="U106">
        <f t="shared" si="3"/>
        <v>163.49579831932772</v>
      </c>
      <c r="V106">
        <f t="shared" si="3"/>
        <v>154.4126984126984</v>
      </c>
      <c r="W106">
        <f t="shared" si="3"/>
        <v>146.28571428571428</v>
      </c>
      <c r="X106">
        <f t="shared" si="3"/>
        <v>138.97142857142856</v>
      </c>
      <c r="Y106">
        <f t="shared" si="3"/>
        <v>132.35374149659864</v>
      </c>
    </row>
    <row r="107" spans="1:25">
      <c r="A107" t="s">
        <v>1100</v>
      </c>
      <c r="B107">
        <v>2100</v>
      </c>
      <c r="C107">
        <v>2</v>
      </c>
      <c r="D107" t="s">
        <v>1056</v>
      </c>
      <c r="E107">
        <v>274</v>
      </c>
      <c r="F107">
        <v>0.89700000000000002</v>
      </c>
      <c r="G107">
        <v>198.321</v>
      </c>
      <c r="K107">
        <v>8</v>
      </c>
      <c r="L107">
        <f t="shared" si="3"/>
        <v>342.875</v>
      </c>
      <c r="M107">
        <f t="shared" si="3"/>
        <v>304.77777777777777</v>
      </c>
      <c r="N107">
        <f t="shared" si="3"/>
        <v>274.30000000000007</v>
      </c>
      <c r="O107">
        <f t="shared" si="3"/>
        <v>249.36363636363637</v>
      </c>
      <c r="P107">
        <f t="shared" si="3"/>
        <v>228.58333333333337</v>
      </c>
      <c r="Q107">
        <f t="shared" si="3"/>
        <v>211</v>
      </c>
      <c r="R107">
        <f t="shared" si="3"/>
        <v>195.92857142857144</v>
      </c>
      <c r="S107">
        <f t="shared" si="3"/>
        <v>182.8666666666667</v>
      </c>
      <c r="T107">
        <f t="shared" si="3"/>
        <v>171.4375</v>
      </c>
      <c r="U107">
        <f t="shared" si="3"/>
        <v>161.35294117647061</v>
      </c>
      <c r="V107">
        <f t="shared" si="3"/>
        <v>152.38888888888889</v>
      </c>
      <c r="W107">
        <f t="shared" si="3"/>
        <v>144.36842105263159</v>
      </c>
      <c r="X107">
        <f t="shared" si="3"/>
        <v>137.15000000000003</v>
      </c>
      <c r="Y107">
        <f t="shared" si="3"/>
        <v>130.61904761904762</v>
      </c>
    </row>
    <row r="108" spans="1:25">
      <c r="A108" t="s">
        <v>1100</v>
      </c>
      <c r="B108">
        <v>2100</v>
      </c>
      <c r="C108">
        <v>3</v>
      </c>
      <c r="D108" t="s">
        <v>1056</v>
      </c>
      <c r="E108">
        <v>194</v>
      </c>
      <c r="F108">
        <v>1.3859999999999999</v>
      </c>
      <c r="G108">
        <v>297.31900000000002</v>
      </c>
    </row>
    <row r="109" spans="1:25">
      <c r="A109" t="s">
        <v>1100</v>
      </c>
      <c r="B109">
        <v>2100</v>
      </c>
      <c r="C109">
        <v>4</v>
      </c>
      <c r="D109" t="s">
        <v>1056</v>
      </c>
      <c r="E109">
        <v>160</v>
      </c>
      <c r="F109">
        <v>1.694</v>
      </c>
      <c r="G109">
        <v>396.39100000000002</v>
      </c>
    </row>
    <row r="110" spans="1:25">
      <c r="A110" t="s">
        <v>1100</v>
      </c>
      <c r="B110">
        <v>2100</v>
      </c>
      <c r="C110">
        <v>5</v>
      </c>
      <c r="D110" t="s">
        <v>1056</v>
      </c>
      <c r="E110">
        <v>159</v>
      </c>
      <c r="F110">
        <v>43.521000000000001</v>
      </c>
      <c r="G110">
        <v>453.93799999999999</v>
      </c>
    </row>
    <row r="111" spans="1:25">
      <c r="A111" t="s">
        <v>1100</v>
      </c>
      <c r="B111">
        <v>2100</v>
      </c>
      <c r="C111">
        <v>6</v>
      </c>
      <c r="D111" t="s">
        <v>1056</v>
      </c>
      <c r="E111">
        <v>158</v>
      </c>
      <c r="F111">
        <v>70.313000000000002</v>
      </c>
      <c r="G111">
        <v>525.78499999999997</v>
      </c>
    </row>
    <row r="112" spans="1:25">
      <c r="A112" t="s">
        <v>1100</v>
      </c>
      <c r="B112">
        <v>2100</v>
      </c>
      <c r="C112">
        <v>7</v>
      </c>
      <c r="D112" t="s">
        <v>1056</v>
      </c>
      <c r="E112">
        <v>146</v>
      </c>
      <c r="F112">
        <v>58.725999999999999</v>
      </c>
      <c r="G112">
        <v>636.78399999999999</v>
      </c>
    </row>
    <row r="113" spans="1:7">
      <c r="A113" t="s">
        <v>1100</v>
      </c>
      <c r="B113">
        <v>2100</v>
      </c>
      <c r="C113">
        <v>8</v>
      </c>
      <c r="D113" t="s">
        <v>1056</v>
      </c>
      <c r="E113">
        <v>135</v>
      </c>
      <c r="F113">
        <v>41.293999999999997</v>
      </c>
      <c r="G113">
        <v>745.73299999999995</v>
      </c>
    </row>
    <row r="114" spans="1:7">
      <c r="A114" t="s">
        <v>1100</v>
      </c>
      <c r="B114">
        <v>2101</v>
      </c>
      <c r="C114">
        <v>1</v>
      </c>
      <c r="D114" t="s">
        <v>1056</v>
      </c>
      <c r="E114">
        <v>372</v>
      </c>
      <c r="F114">
        <v>0.41099999999999998</v>
      </c>
      <c r="G114">
        <v>99.131</v>
      </c>
    </row>
    <row r="115" spans="1:7">
      <c r="A115" t="s">
        <v>1100</v>
      </c>
      <c r="B115">
        <v>2101</v>
      </c>
      <c r="C115">
        <v>2</v>
      </c>
      <c r="D115" t="s">
        <v>1056</v>
      </c>
      <c r="E115">
        <v>203</v>
      </c>
      <c r="F115">
        <v>0.93100000000000005</v>
      </c>
      <c r="G115">
        <v>198.15299999999999</v>
      </c>
    </row>
    <row r="116" spans="1:7">
      <c r="A116" t="s">
        <v>1100</v>
      </c>
      <c r="B116">
        <v>2101</v>
      </c>
      <c r="C116">
        <v>3</v>
      </c>
      <c r="D116" t="s">
        <v>1056</v>
      </c>
      <c r="E116">
        <v>164</v>
      </c>
      <c r="F116">
        <v>1.3009999999999999</v>
      </c>
      <c r="G116">
        <v>297.16199999999998</v>
      </c>
    </row>
    <row r="117" spans="1:7">
      <c r="A117" t="s">
        <v>1100</v>
      </c>
      <c r="B117">
        <v>2101</v>
      </c>
      <c r="C117">
        <v>4</v>
      </c>
      <c r="D117" t="s">
        <v>1056</v>
      </c>
      <c r="E117">
        <v>154</v>
      </c>
      <c r="F117">
        <v>1.7849999999999999</v>
      </c>
      <c r="G117">
        <v>396.13900000000001</v>
      </c>
    </row>
    <row r="118" spans="1:7">
      <c r="A118" t="s">
        <v>1100</v>
      </c>
      <c r="B118">
        <v>2101</v>
      </c>
      <c r="C118">
        <v>5</v>
      </c>
      <c r="D118" t="s">
        <v>1056</v>
      </c>
      <c r="E118">
        <v>158</v>
      </c>
      <c r="F118">
        <v>53.124000000000002</v>
      </c>
      <c r="G118">
        <v>444.02600000000001</v>
      </c>
    </row>
    <row r="119" spans="1:7">
      <c r="A119" t="s">
        <v>1100</v>
      </c>
      <c r="B119">
        <v>2101</v>
      </c>
      <c r="C119">
        <v>6</v>
      </c>
      <c r="D119" t="s">
        <v>1056</v>
      </c>
      <c r="E119">
        <v>159</v>
      </c>
      <c r="F119">
        <v>73.528999999999996</v>
      </c>
      <c r="G119">
        <v>522.62</v>
      </c>
    </row>
    <row r="120" spans="1:7">
      <c r="A120" t="s">
        <v>1100</v>
      </c>
      <c r="B120">
        <v>2101</v>
      </c>
      <c r="C120">
        <v>7</v>
      </c>
      <c r="D120" t="s">
        <v>1056</v>
      </c>
      <c r="E120">
        <v>150</v>
      </c>
      <c r="F120">
        <v>58.215000000000003</v>
      </c>
      <c r="G120">
        <v>635.69500000000005</v>
      </c>
    </row>
    <row r="121" spans="1:7">
      <c r="A121" t="s">
        <v>1100</v>
      </c>
      <c r="B121">
        <v>2101</v>
      </c>
      <c r="C121">
        <v>8</v>
      </c>
      <c r="D121" t="s">
        <v>1056</v>
      </c>
      <c r="E121">
        <v>137</v>
      </c>
      <c r="F121">
        <v>39.603000000000002</v>
      </c>
      <c r="G121">
        <v>744.19600000000003</v>
      </c>
    </row>
    <row r="122" spans="1:7" hidden="1">
      <c r="A122" s="2" t="s">
        <v>640</v>
      </c>
      <c r="B122" s="2">
        <v>800</v>
      </c>
      <c r="C122" s="2">
        <v>1</v>
      </c>
      <c r="D122" s="2" t="s">
        <v>944</v>
      </c>
      <c r="E122" s="2">
        <v>760</v>
      </c>
      <c r="F122" s="2">
        <v>0.151</v>
      </c>
      <c r="G122" s="2">
        <v>97.004000000000005</v>
      </c>
    </row>
    <row r="123" spans="1:7" hidden="1">
      <c r="A123" s="2" t="s">
        <v>640</v>
      </c>
      <c r="B123" s="2">
        <v>800</v>
      </c>
      <c r="C123" s="2">
        <v>2</v>
      </c>
      <c r="D123" s="2" t="s">
        <v>944</v>
      </c>
      <c r="E123" s="2">
        <v>454</v>
      </c>
      <c r="F123" s="2">
        <v>0.47099999999999997</v>
      </c>
      <c r="G123" s="2">
        <v>162.19999999999999</v>
      </c>
    </row>
    <row r="124" spans="1:7" hidden="1">
      <c r="A124" s="2" t="s">
        <v>640</v>
      </c>
      <c r="B124" s="2">
        <v>1000</v>
      </c>
      <c r="C124" s="2">
        <v>1</v>
      </c>
      <c r="D124" s="2" t="s">
        <v>944</v>
      </c>
      <c r="E124" s="2">
        <v>606</v>
      </c>
      <c r="F124" s="2">
        <v>0.41399999999999998</v>
      </c>
      <c r="G124" s="2">
        <v>97.242000000000004</v>
      </c>
    </row>
    <row r="125" spans="1:7" hidden="1">
      <c r="A125" s="2" t="s">
        <v>640</v>
      </c>
      <c r="B125" s="2">
        <v>1000</v>
      </c>
      <c r="C125" s="2">
        <v>2</v>
      </c>
      <c r="D125" s="2" t="s">
        <v>944</v>
      </c>
      <c r="E125" s="2">
        <v>359</v>
      </c>
      <c r="F125" s="2">
        <v>0.46200000000000002</v>
      </c>
      <c r="G125" s="2">
        <v>164.64099999999999</v>
      </c>
    </row>
    <row r="126" spans="1:7" hidden="1">
      <c r="A126" s="2" t="s">
        <v>640</v>
      </c>
      <c r="B126" s="2">
        <v>1100</v>
      </c>
      <c r="C126" s="2">
        <v>1</v>
      </c>
      <c r="D126" s="2" t="s">
        <v>808</v>
      </c>
      <c r="E126" s="2">
        <v>1719</v>
      </c>
      <c r="F126" s="2">
        <v>0.22600000000000001</v>
      </c>
      <c r="G126" s="2">
        <v>89.572999999999993</v>
      </c>
    </row>
    <row r="127" spans="1:7" hidden="1">
      <c r="A127" s="2" t="s">
        <v>640</v>
      </c>
      <c r="B127" s="2">
        <v>208</v>
      </c>
      <c r="C127" s="2">
        <v>1</v>
      </c>
      <c r="D127" s="2" t="s">
        <v>641</v>
      </c>
      <c r="E127" s="2">
        <v>6497</v>
      </c>
      <c r="F127" s="2">
        <v>0.75600000000000001</v>
      </c>
      <c r="G127" s="2">
        <v>93.424999999999997</v>
      </c>
    </row>
    <row r="128" spans="1:7" hidden="1">
      <c r="A128" s="2" t="s">
        <v>640</v>
      </c>
      <c r="B128" s="2">
        <v>208</v>
      </c>
      <c r="C128" s="2">
        <v>2</v>
      </c>
      <c r="D128" s="2" t="s">
        <v>641</v>
      </c>
      <c r="E128" s="2">
        <v>3909</v>
      </c>
      <c r="F128" s="2"/>
      <c r="G128" s="2"/>
    </row>
    <row r="129" spans="1:7" hidden="1">
      <c r="A129" s="2" t="s">
        <v>640</v>
      </c>
      <c r="B129" s="2">
        <v>208</v>
      </c>
      <c r="C129" s="2">
        <v>3</v>
      </c>
      <c r="D129" s="2" t="s">
        <v>641</v>
      </c>
      <c r="E129" s="2">
        <v>2865</v>
      </c>
      <c r="F129" s="2"/>
      <c r="G129" s="2"/>
    </row>
    <row r="130" spans="1:7" hidden="1">
      <c r="A130" s="2" t="s">
        <v>640</v>
      </c>
      <c r="B130" s="2">
        <v>208</v>
      </c>
      <c r="C130" s="2">
        <v>4</v>
      </c>
      <c r="D130" s="2" t="s">
        <v>641</v>
      </c>
      <c r="E130" s="2">
        <v>2510</v>
      </c>
      <c r="F130" s="2">
        <v>3.1680000000000001</v>
      </c>
      <c r="G130" s="2">
        <v>299.00299999999999</v>
      </c>
    </row>
    <row r="131" spans="1:7" hidden="1">
      <c r="A131" s="2" t="s">
        <v>640</v>
      </c>
      <c r="B131" s="2">
        <v>416</v>
      </c>
      <c r="C131" s="2">
        <v>1</v>
      </c>
      <c r="D131" s="2" t="s">
        <v>641</v>
      </c>
      <c r="E131" s="2">
        <v>3538</v>
      </c>
      <c r="F131" s="2">
        <v>0.111</v>
      </c>
      <c r="G131" s="2">
        <v>96.165000000000006</v>
      </c>
    </row>
    <row r="132" spans="1:7" hidden="1">
      <c r="A132" s="2" t="s">
        <v>640</v>
      </c>
      <c r="B132" s="2">
        <v>416</v>
      </c>
      <c r="C132" s="2">
        <v>2</v>
      </c>
      <c r="D132" s="2" t="s">
        <v>641</v>
      </c>
      <c r="E132" s="2">
        <v>2100</v>
      </c>
      <c r="F132" s="2">
        <v>0.88900000000000001</v>
      </c>
      <c r="G132" s="2">
        <v>184.74100000000001</v>
      </c>
    </row>
    <row r="133" spans="1:7" hidden="1">
      <c r="A133" s="2" t="s">
        <v>640</v>
      </c>
      <c r="B133" s="2">
        <v>416</v>
      </c>
      <c r="C133" s="2">
        <v>3</v>
      </c>
      <c r="D133" s="2" t="s">
        <v>641</v>
      </c>
      <c r="E133" s="2">
        <v>1533</v>
      </c>
      <c r="F133" s="2">
        <v>1.7749999999999999</v>
      </c>
      <c r="G133" s="2">
        <v>263.76400000000001</v>
      </c>
    </row>
    <row r="134" spans="1:7" hidden="1">
      <c r="A134" s="2" t="s">
        <v>640</v>
      </c>
      <c r="B134" s="2">
        <v>416</v>
      </c>
      <c r="C134" s="2">
        <v>4</v>
      </c>
      <c r="D134" s="2" t="s">
        <v>641</v>
      </c>
      <c r="E134" s="2">
        <v>1309</v>
      </c>
      <c r="F134" s="2">
        <v>1.9330000000000001</v>
      </c>
      <c r="G134" s="2">
        <v>330.31400000000002</v>
      </c>
    </row>
    <row r="135" spans="1:7" hidden="1">
      <c r="A135" s="2" t="s">
        <v>640</v>
      </c>
      <c r="B135" s="2">
        <v>625</v>
      </c>
      <c r="C135" s="2">
        <v>1</v>
      </c>
      <c r="D135" s="2" t="s">
        <v>641</v>
      </c>
      <c r="E135" s="2">
        <v>2559</v>
      </c>
      <c r="F135" s="2">
        <v>0.111</v>
      </c>
      <c r="G135" s="2">
        <v>97.058999999999997</v>
      </c>
    </row>
    <row r="136" spans="1:7" hidden="1">
      <c r="A136" s="2" t="s">
        <v>640</v>
      </c>
      <c r="B136" s="2">
        <v>625</v>
      </c>
      <c r="C136" s="2">
        <v>2</v>
      </c>
      <c r="D136" s="2" t="s">
        <v>641</v>
      </c>
      <c r="E136" s="2">
        <v>1517</v>
      </c>
      <c r="F136" s="2">
        <v>0.53700000000000003</v>
      </c>
      <c r="G136" s="2">
        <v>190.363</v>
      </c>
    </row>
    <row r="137" spans="1:7" hidden="1">
      <c r="A137" s="2" t="s">
        <v>640</v>
      </c>
      <c r="B137" s="2">
        <v>625</v>
      </c>
      <c r="C137" s="2">
        <v>3</v>
      </c>
      <c r="D137" s="2" t="s">
        <v>641</v>
      </c>
      <c r="E137" s="2">
        <v>1107</v>
      </c>
      <c r="F137" s="2">
        <v>1.3879999999999999</v>
      </c>
      <c r="G137" s="2">
        <v>273.827</v>
      </c>
    </row>
    <row r="138" spans="1:7" hidden="1">
      <c r="A138" s="2" t="s">
        <v>640</v>
      </c>
      <c r="B138" s="2">
        <v>625</v>
      </c>
      <c r="C138" s="2">
        <v>4</v>
      </c>
      <c r="D138" s="2" t="s">
        <v>641</v>
      </c>
      <c r="E138" s="2">
        <v>940</v>
      </c>
      <c r="F138" s="2">
        <v>1.444</v>
      </c>
      <c r="G138" s="2">
        <v>354.274</v>
      </c>
    </row>
    <row r="139" spans="1:7" hidden="1">
      <c r="A139" s="2" t="s">
        <v>640</v>
      </c>
      <c r="B139" s="2">
        <v>833</v>
      </c>
      <c r="C139" s="2">
        <v>1</v>
      </c>
      <c r="D139" s="2" t="s">
        <v>641</v>
      </c>
      <c r="E139" s="2">
        <v>1804</v>
      </c>
      <c r="F139" s="2"/>
      <c r="G139" s="2"/>
    </row>
    <row r="140" spans="1:7" hidden="1">
      <c r="A140" s="2" t="s">
        <v>640</v>
      </c>
      <c r="B140" s="2">
        <v>833</v>
      </c>
      <c r="C140" s="2">
        <v>2</v>
      </c>
      <c r="D140" s="2" t="s">
        <v>641</v>
      </c>
      <c r="E140" s="2">
        <v>1061</v>
      </c>
      <c r="F140" s="2">
        <v>0.61099999999999999</v>
      </c>
      <c r="G140" s="2">
        <v>192.28800000000001</v>
      </c>
    </row>
    <row r="141" spans="1:7" hidden="1">
      <c r="A141" s="2" t="s">
        <v>640</v>
      </c>
      <c r="B141" s="2">
        <v>833</v>
      </c>
      <c r="C141" s="2">
        <v>3</v>
      </c>
      <c r="D141" s="2" t="s">
        <v>641</v>
      </c>
      <c r="E141" s="2">
        <v>773</v>
      </c>
      <c r="F141" s="2"/>
      <c r="G141" s="2"/>
    </row>
    <row r="142" spans="1:7" hidden="1">
      <c r="A142" s="2" t="s">
        <v>640</v>
      </c>
      <c r="B142" s="2">
        <v>833</v>
      </c>
      <c r="C142" s="2">
        <v>4</v>
      </c>
      <c r="D142" s="2" t="s">
        <v>641</v>
      </c>
      <c r="E142" s="2">
        <v>660</v>
      </c>
      <c r="F142" s="2"/>
      <c r="G142" s="2"/>
    </row>
    <row r="143" spans="1:7" hidden="1">
      <c r="A143" s="2" t="s">
        <v>640</v>
      </c>
      <c r="B143" s="2">
        <v>1041</v>
      </c>
      <c r="C143" s="2">
        <v>1</v>
      </c>
      <c r="D143" s="2" t="s">
        <v>641</v>
      </c>
      <c r="E143" s="2">
        <v>1388</v>
      </c>
      <c r="F143" s="2"/>
      <c r="G143" s="2"/>
    </row>
    <row r="144" spans="1:7" hidden="1">
      <c r="A144" s="2" t="s">
        <v>640</v>
      </c>
      <c r="B144" s="2">
        <v>1041</v>
      </c>
      <c r="C144" s="2">
        <v>2</v>
      </c>
      <c r="D144" s="2" t="s">
        <v>641</v>
      </c>
      <c r="E144" s="2">
        <v>818</v>
      </c>
      <c r="F144" s="2"/>
      <c r="G144" s="2"/>
    </row>
    <row r="145" spans="1:7" hidden="1">
      <c r="A145" s="2" t="s">
        <v>640</v>
      </c>
      <c r="B145" s="2">
        <v>1041</v>
      </c>
      <c r="C145" s="2">
        <v>3</v>
      </c>
      <c r="D145" s="2" t="s">
        <v>641</v>
      </c>
      <c r="E145" s="2">
        <v>594</v>
      </c>
      <c r="F145" s="2">
        <v>0.83299999999999996</v>
      </c>
      <c r="G145" s="2">
        <v>285.13200000000001</v>
      </c>
    </row>
    <row r="146" spans="1:7" hidden="1">
      <c r="A146" s="2" t="s">
        <v>640</v>
      </c>
      <c r="B146" s="2">
        <v>1041</v>
      </c>
      <c r="C146" s="2">
        <v>4</v>
      </c>
      <c r="D146" s="2" t="s">
        <v>641</v>
      </c>
      <c r="E146" s="2">
        <v>507</v>
      </c>
      <c r="F146" s="2">
        <v>1.167</v>
      </c>
      <c r="G146" s="2">
        <v>373.51799999999997</v>
      </c>
    </row>
    <row r="147" spans="1:7" hidden="1">
      <c r="A147" s="2" t="s">
        <v>640</v>
      </c>
      <c r="B147" s="2">
        <v>1250</v>
      </c>
      <c r="C147" s="2">
        <v>1</v>
      </c>
      <c r="D147" s="2" t="s">
        <v>641</v>
      </c>
      <c r="E147" s="2">
        <v>1068</v>
      </c>
      <c r="F147" s="2">
        <v>0.115</v>
      </c>
      <c r="G147" s="2">
        <v>99.034999999999997</v>
      </c>
    </row>
    <row r="148" spans="1:7" hidden="1">
      <c r="A148" s="2" t="s">
        <v>640</v>
      </c>
      <c r="B148" s="2">
        <v>1250</v>
      </c>
      <c r="C148" s="2">
        <v>2</v>
      </c>
      <c r="D148" s="2" t="s">
        <v>641</v>
      </c>
      <c r="E148" s="2">
        <v>629</v>
      </c>
      <c r="F148" s="2">
        <v>0.312</v>
      </c>
      <c r="G148" s="2">
        <v>196.33799999999999</v>
      </c>
    </row>
    <row r="149" spans="1:7" hidden="1">
      <c r="A149" s="2" t="s">
        <v>640</v>
      </c>
      <c r="B149" s="2">
        <v>1250</v>
      </c>
      <c r="C149" s="2">
        <v>3</v>
      </c>
      <c r="D149" s="2" t="s">
        <v>641</v>
      </c>
      <c r="E149" s="2">
        <v>460</v>
      </c>
      <c r="F149" s="2"/>
      <c r="G149" s="2"/>
    </row>
    <row r="150" spans="1:7" hidden="1">
      <c r="A150" s="2" t="s">
        <v>640</v>
      </c>
      <c r="B150" s="2">
        <v>1250</v>
      </c>
      <c r="C150" s="2">
        <v>4</v>
      </c>
      <c r="D150" s="2" t="s">
        <v>641</v>
      </c>
      <c r="E150" s="2">
        <v>391</v>
      </c>
      <c r="F150" s="2">
        <v>1</v>
      </c>
      <c r="G150" s="2">
        <v>379.12900000000002</v>
      </c>
    </row>
    <row r="151" spans="1:7" hidden="1">
      <c r="A151" s="2" t="s">
        <v>640</v>
      </c>
      <c r="B151" s="2">
        <v>1458</v>
      </c>
      <c r="C151" s="2">
        <v>1</v>
      </c>
      <c r="D151" s="2" t="s">
        <v>641</v>
      </c>
      <c r="E151" s="2">
        <v>862</v>
      </c>
      <c r="F151" s="2">
        <v>0.09</v>
      </c>
      <c r="G151" s="2">
        <v>99.28</v>
      </c>
    </row>
    <row r="152" spans="1:7" hidden="1">
      <c r="A152" s="2" t="s">
        <v>640</v>
      </c>
      <c r="B152" s="2">
        <v>1458</v>
      </c>
      <c r="C152" s="2">
        <v>2</v>
      </c>
      <c r="D152" s="2" t="s">
        <v>641</v>
      </c>
      <c r="E152" s="2">
        <v>505</v>
      </c>
      <c r="F152" s="2">
        <v>0.24199999999999999</v>
      </c>
      <c r="G152" s="2">
        <v>171.34800000000001</v>
      </c>
    </row>
    <row r="153" spans="1:7" hidden="1">
      <c r="A153" s="2" t="s">
        <v>640</v>
      </c>
      <c r="B153" s="2">
        <v>1458</v>
      </c>
      <c r="C153" s="2">
        <v>3</v>
      </c>
      <c r="D153" s="2" t="s">
        <v>641</v>
      </c>
      <c r="E153" s="2">
        <v>359</v>
      </c>
      <c r="F153" s="2">
        <v>0.45</v>
      </c>
      <c r="G153" s="2">
        <v>292.99299999999999</v>
      </c>
    </row>
    <row r="154" spans="1:7" hidden="1">
      <c r="A154" s="2" t="s">
        <v>640</v>
      </c>
      <c r="B154" s="2">
        <v>1458</v>
      </c>
      <c r="C154" s="2">
        <v>4</v>
      </c>
      <c r="D154" s="2" t="s">
        <v>641</v>
      </c>
      <c r="E154" s="2">
        <v>310</v>
      </c>
      <c r="F154" s="2">
        <v>0.69399999999999995</v>
      </c>
      <c r="G154" s="2">
        <v>317.35500000000002</v>
      </c>
    </row>
    <row r="155" spans="1:7" hidden="1">
      <c r="A155" s="2" t="s">
        <v>640</v>
      </c>
      <c r="B155" s="2">
        <v>1666</v>
      </c>
      <c r="C155" s="2">
        <v>1</v>
      </c>
      <c r="D155" s="2" t="s">
        <v>641</v>
      </c>
      <c r="E155" s="2">
        <v>709</v>
      </c>
      <c r="F155" s="2">
        <v>8.7999999999999995E-2</v>
      </c>
      <c r="G155" s="2">
        <v>99.424000000000007</v>
      </c>
    </row>
    <row r="156" spans="1:7" hidden="1">
      <c r="A156" s="2" t="s">
        <v>640</v>
      </c>
      <c r="B156" s="2">
        <v>1666</v>
      </c>
      <c r="C156" s="2">
        <v>2</v>
      </c>
      <c r="D156" s="2" t="s">
        <v>641</v>
      </c>
      <c r="E156" s="2">
        <v>415</v>
      </c>
      <c r="F156" s="2">
        <v>0.21199999999999999</v>
      </c>
      <c r="G156" s="2">
        <v>172.46199999999999</v>
      </c>
    </row>
    <row r="157" spans="1:7" hidden="1">
      <c r="A157" s="2" t="s">
        <v>640</v>
      </c>
      <c r="B157" s="2">
        <v>1666</v>
      </c>
      <c r="C157" s="2">
        <v>3</v>
      </c>
      <c r="D157" s="2" t="s">
        <v>641</v>
      </c>
      <c r="E157" s="2">
        <v>307</v>
      </c>
      <c r="F157" s="2">
        <v>0.377</v>
      </c>
      <c r="G157" s="2">
        <v>253.93600000000001</v>
      </c>
    </row>
    <row r="158" spans="1:7" hidden="1">
      <c r="A158" s="2" t="s">
        <v>640</v>
      </c>
      <c r="B158" s="2">
        <v>1666</v>
      </c>
      <c r="C158" s="2">
        <v>4</v>
      </c>
      <c r="D158" s="2" t="s">
        <v>641</v>
      </c>
      <c r="E158" s="2">
        <v>258</v>
      </c>
      <c r="F158" s="2">
        <v>0.61099999999999999</v>
      </c>
      <c r="G158" s="2">
        <v>315.71199999999999</v>
      </c>
    </row>
    <row r="159" spans="1:7" hidden="1">
      <c r="A159" s="2" t="s">
        <v>640</v>
      </c>
      <c r="B159" s="2">
        <v>800</v>
      </c>
      <c r="C159" s="2">
        <v>1</v>
      </c>
      <c r="D159" s="2" t="s">
        <v>1056</v>
      </c>
      <c r="E159" s="2">
        <v>414</v>
      </c>
      <c r="F159" s="2">
        <v>4.2000000000000003E-2</v>
      </c>
      <c r="G159" s="2">
        <v>99.795000000000002</v>
      </c>
    </row>
    <row r="160" spans="1:7" hidden="1">
      <c r="A160" s="2" t="s">
        <v>640</v>
      </c>
      <c r="B160" s="2">
        <v>800</v>
      </c>
      <c r="C160" s="2">
        <v>2</v>
      </c>
      <c r="D160" s="2" t="s">
        <v>1056</v>
      </c>
      <c r="E160" s="2">
        <v>250</v>
      </c>
      <c r="F160" s="2">
        <v>7.0000000000000007E-2</v>
      </c>
      <c r="G160" s="2">
        <v>166.16499999999999</v>
      </c>
    </row>
    <row r="161" spans="1:7" hidden="1">
      <c r="A161" s="2" t="s">
        <v>640</v>
      </c>
      <c r="B161" s="2">
        <v>800</v>
      </c>
      <c r="C161" s="2">
        <v>3</v>
      </c>
      <c r="D161" s="2" t="s">
        <v>1056</v>
      </c>
      <c r="E161" s="2">
        <v>178</v>
      </c>
      <c r="F161" s="2">
        <v>9.9000000000000005E-2</v>
      </c>
      <c r="G161" s="2">
        <v>234.47399999999999</v>
      </c>
    </row>
    <row r="162" spans="1:7" hidden="1">
      <c r="A162" s="2" t="s">
        <v>640</v>
      </c>
      <c r="B162" s="2">
        <v>800</v>
      </c>
      <c r="C162" s="2">
        <v>4</v>
      </c>
      <c r="D162" s="2" t="s">
        <v>1056</v>
      </c>
      <c r="E162" s="2">
        <v>152</v>
      </c>
      <c r="F162" s="2">
        <v>0.17799999999999999</v>
      </c>
      <c r="G162" s="2">
        <v>282.01</v>
      </c>
    </row>
    <row r="163" spans="1:7" hidden="1">
      <c r="A163" s="2" t="s">
        <v>640</v>
      </c>
      <c r="B163" s="2">
        <v>800</v>
      </c>
      <c r="C163" s="2">
        <v>5</v>
      </c>
      <c r="D163" s="2" t="s">
        <v>1056</v>
      </c>
      <c r="E163" s="2">
        <v>143</v>
      </c>
      <c r="F163" s="2">
        <v>0.31900000000000001</v>
      </c>
      <c r="G163" s="2">
        <v>340.02699999999999</v>
      </c>
    </row>
    <row r="164" spans="1:7" hidden="1">
      <c r="A164" s="2" t="s">
        <v>640</v>
      </c>
      <c r="B164" s="2">
        <v>800</v>
      </c>
      <c r="C164" s="2">
        <v>6</v>
      </c>
      <c r="D164" s="2" t="s">
        <v>1056</v>
      </c>
      <c r="E164" s="2">
        <v>140</v>
      </c>
      <c r="F164" s="2">
        <v>0.61099999999999999</v>
      </c>
      <c r="G164" s="2">
        <v>597.06700000000001</v>
      </c>
    </row>
    <row r="165" spans="1:7" hidden="1">
      <c r="A165" s="2" t="s">
        <v>640</v>
      </c>
      <c r="B165" s="2">
        <v>800</v>
      </c>
      <c r="C165" s="2">
        <v>7</v>
      </c>
      <c r="D165" s="2" t="s">
        <v>1056</v>
      </c>
      <c r="E165" s="2">
        <v>128</v>
      </c>
      <c r="F165" s="2"/>
      <c r="G165" s="2"/>
    </row>
    <row r="166" spans="1:7" hidden="1">
      <c r="A166" s="2" t="s">
        <v>640</v>
      </c>
      <c r="B166" s="2">
        <v>800</v>
      </c>
      <c r="C166" s="2">
        <v>8</v>
      </c>
      <c r="D166" s="2" t="s">
        <v>1056</v>
      </c>
      <c r="E166" s="2">
        <v>121</v>
      </c>
      <c r="F166" s="2">
        <v>0.53800000000000003</v>
      </c>
      <c r="G166" s="2">
        <v>501.94200000000001</v>
      </c>
    </row>
    <row r="167" spans="1:7" hidden="1">
      <c r="A167" s="2" t="s">
        <v>640</v>
      </c>
      <c r="B167" s="2">
        <v>900</v>
      </c>
      <c r="C167" s="2">
        <v>1</v>
      </c>
      <c r="D167" s="2" t="s">
        <v>1056</v>
      </c>
      <c r="E167" s="2">
        <v>367</v>
      </c>
      <c r="F167" s="2">
        <v>7.1999999999999995E-2</v>
      </c>
      <c r="G167" s="2">
        <v>99.760999999999996</v>
      </c>
    </row>
    <row r="168" spans="1:7" hidden="1">
      <c r="A168" s="2" t="s">
        <v>640</v>
      </c>
      <c r="B168" s="2">
        <v>900</v>
      </c>
      <c r="C168" s="2">
        <v>2</v>
      </c>
      <c r="D168" s="2" t="s">
        <v>1056</v>
      </c>
      <c r="E168" s="2">
        <v>221</v>
      </c>
      <c r="F168" s="2">
        <v>6.5000000000000002E-2</v>
      </c>
      <c r="G168" s="2">
        <v>165.97200000000001</v>
      </c>
    </row>
    <row r="169" spans="1:7" hidden="1">
      <c r="A169" s="2" t="s">
        <v>640</v>
      </c>
      <c r="B169" s="2">
        <v>900</v>
      </c>
      <c r="C169" s="2">
        <v>3</v>
      </c>
      <c r="D169" s="2" t="s">
        <v>1056</v>
      </c>
      <c r="E169" s="2">
        <v>158</v>
      </c>
      <c r="F169" s="2">
        <v>8.3000000000000004E-2</v>
      </c>
      <c r="G169" s="2">
        <v>237.09299999999999</v>
      </c>
    </row>
    <row r="170" spans="1:7" hidden="1">
      <c r="A170" s="2" t="s">
        <v>640</v>
      </c>
      <c r="B170" s="2">
        <v>900</v>
      </c>
      <c r="C170" s="2">
        <v>4</v>
      </c>
      <c r="D170" s="2" t="s">
        <v>1056</v>
      </c>
      <c r="E170" s="2">
        <v>133</v>
      </c>
      <c r="F170" s="2">
        <v>0.12</v>
      </c>
      <c r="G170" s="2">
        <v>281.24299999999999</v>
      </c>
    </row>
    <row r="171" spans="1:7" hidden="1">
      <c r="A171" s="2" t="s">
        <v>640</v>
      </c>
      <c r="B171" s="2">
        <v>900</v>
      </c>
      <c r="C171" s="2">
        <v>5</v>
      </c>
      <c r="D171" s="2" t="s">
        <v>1056</v>
      </c>
      <c r="E171" s="2">
        <v>126</v>
      </c>
      <c r="F171" s="2">
        <v>0.376</v>
      </c>
      <c r="G171" s="2">
        <v>326.06299999999999</v>
      </c>
    </row>
    <row r="172" spans="1:7" hidden="1">
      <c r="A172" s="2" t="s">
        <v>640</v>
      </c>
      <c r="B172" s="2">
        <v>900</v>
      </c>
      <c r="C172" s="2">
        <v>6</v>
      </c>
      <c r="D172" s="2" t="s">
        <v>1056</v>
      </c>
      <c r="E172" s="2">
        <v>123</v>
      </c>
      <c r="F172" s="2">
        <v>0.38500000000000001</v>
      </c>
      <c r="G172" s="2">
        <v>389.27199999999999</v>
      </c>
    </row>
    <row r="173" spans="1:7" hidden="1">
      <c r="A173" s="2" t="s">
        <v>640</v>
      </c>
      <c r="B173" s="2">
        <v>900</v>
      </c>
      <c r="C173" s="2">
        <v>7</v>
      </c>
      <c r="D173" s="2" t="s">
        <v>1056</v>
      </c>
      <c r="E173" s="2">
        <v>116</v>
      </c>
      <c r="F173" s="2">
        <v>0.34300000000000003</v>
      </c>
      <c r="G173" s="2">
        <v>428.36799999999999</v>
      </c>
    </row>
    <row r="174" spans="1:7" hidden="1">
      <c r="A174" s="2" t="s">
        <v>640</v>
      </c>
      <c r="B174" s="2">
        <v>900</v>
      </c>
      <c r="C174" s="2">
        <v>8</v>
      </c>
      <c r="D174" s="2" t="s">
        <v>1056</v>
      </c>
      <c r="E174" s="2">
        <v>110</v>
      </c>
      <c r="F174" s="2">
        <v>0.58599999999999997</v>
      </c>
      <c r="G174" s="2">
        <v>496.34399999999999</v>
      </c>
    </row>
    <row r="175" spans="1:7" hidden="1">
      <c r="A175" s="2" t="s">
        <v>640</v>
      </c>
      <c r="B175" s="2">
        <v>1000</v>
      </c>
      <c r="C175" s="2">
        <v>1</v>
      </c>
      <c r="D175" s="2" t="s">
        <v>1056</v>
      </c>
      <c r="E175" s="2">
        <v>330</v>
      </c>
      <c r="F175" s="2">
        <v>4.2999999999999997E-2</v>
      </c>
      <c r="G175" s="2">
        <v>99.793000000000006</v>
      </c>
    </row>
    <row r="176" spans="1:7" hidden="1">
      <c r="A176" s="2" t="s">
        <v>640</v>
      </c>
      <c r="B176" s="2">
        <v>1000</v>
      </c>
      <c r="C176" s="2">
        <v>2</v>
      </c>
      <c r="D176" s="2" t="s">
        <v>1056</v>
      </c>
      <c r="E176" s="2">
        <v>199</v>
      </c>
      <c r="F176" s="2">
        <v>0.106</v>
      </c>
      <c r="G176" s="2">
        <v>167.58199999999999</v>
      </c>
    </row>
    <row r="177" spans="1:7" hidden="1">
      <c r="A177" s="2" t="s">
        <v>640</v>
      </c>
      <c r="B177" s="2">
        <v>1000</v>
      </c>
      <c r="C177" s="2">
        <v>3</v>
      </c>
      <c r="D177" s="2" t="s">
        <v>1056</v>
      </c>
      <c r="E177" s="2">
        <v>142</v>
      </c>
      <c r="F177" s="2">
        <v>7.9000000000000001E-2</v>
      </c>
      <c r="G177" s="2">
        <v>235.26300000000001</v>
      </c>
    </row>
    <row r="178" spans="1:7" hidden="1">
      <c r="A178" s="2" t="s">
        <v>640</v>
      </c>
      <c r="B178" s="2">
        <v>1000</v>
      </c>
      <c r="C178" s="2">
        <v>4</v>
      </c>
      <c r="D178" s="2" t="s">
        <v>1056</v>
      </c>
      <c r="E178" s="2">
        <v>120</v>
      </c>
      <c r="F178" s="2">
        <v>0.13</v>
      </c>
      <c r="G178" s="2">
        <v>282.113</v>
      </c>
    </row>
    <row r="179" spans="1:7" hidden="1">
      <c r="A179" s="2" t="s">
        <v>640</v>
      </c>
      <c r="B179" s="2">
        <v>1000</v>
      </c>
      <c r="C179" s="2">
        <v>5</v>
      </c>
      <c r="D179" s="2" t="s">
        <v>1056</v>
      </c>
      <c r="E179" s="2">
        <v>114</v>
      </c>
      <c r="F179" s="2">
        <v>0.29599999999999999</v>
      </c>
      <c r="G179" s="2">
        <v>328.06</v>
      </c>
    </row>
    <row r="180" spans="1:7" hidden="1">
      <c r="A180" s="2" t="s">
        <v>640</v>
      </c>
      <c r="B180" s="2">
        <v>1000</v>
      </c>
      <c r="C180" s="2">
        <v>6</v>
      </c>
      <c r="D180" s="2" t="s">
        <v>1056</v>
      </c>
      <c r="E180" s="2">
        <v>108</v>
      </c>
      <c r="F180" s="2">
        <v>0.36399999999999999</v>
      </c>
      <c r="G180" s="2">
        <v>390.31799999999998</v>
      </c>
    </row>
    <row r="181" spans="1:7" hidden="1">
      <c r="A181" s="2" t="s">
        <v>640</v>
      </c>
      <c r="B181" s="2">
        <v>1000</v>
      </c>
      <c r="C181" s="2">
        <v>7</v>
      </c>
      <c r="D181" s="2" t="s">
        <v>1056</v>
      </c>
      <c r="E181" s="2">
        <v>103</v>
      </c>
      <c r="F181" s="2">
        <v>0.33300000000000002</v>
      </c>
      <c r="G181" s="2">
        <v>424.42899999999997</v>
      </c>
    </row>
    <row r="182" spans="1:7" hidden="1">
      <c r="A182" s="2" t="s">
        <v>640</v>
      </c>
      <c r="B182" s="2">
        <v>1000</v>
      </c>
      <c r="C182" s="2">
        <v>8</v>
      </c>
      <c r="D182" s="2" t="s">
        <v>1056</v>
      </c>
      <c r="E182" s="2">
        <v>96</v>
      </c>
      <c r="F182" s="2">
        <v>0.47799999999999998</v>
      </c>
      <c r="G182" s="2">
        <v>512.78399999999999</v>
      </c>
    </row>
    <row r="183" spans="1:7" hidden="1">
      <c r="A183" s="2" t="s">
        <v>640</v>
      </c>
      <c r="B183" s="2">
        <v>1100</v>
      </c>
      <c r="C183" s="2">
        <v>1</v>
      </c>
      <c r="D183" s="2" t="s">
        <v>1056</v>
      </c>
      <c r="E183" s="2">
        <v>300</v>
      </c>
      <c r="F183" s="2">
        <v>7.3999999999999996E-2</v>
      </c>
      <c r="G183" s="2">
        <v>99.760999999999996</v>
      </c>
    </row>
    <row r="184" spans="1:7" hidden="1">
      <c r="A184" s="2" t="s">
        <v>640</v>
      </c>
      <c r="B184" s="2">
        <v>1100</v>
      </c>
      <c r="C184" s="2">
        <v>2</v>
      </c>
      <c r="D184" s="2" t="s">
        <v>1056</v>
      </c>
      <c r="E184" s="2">
        <v>182</v>
      </c>
      <c r="F184" s="2">
        <v>7.5999999999999998E-2</v>
      </c>
      <c r="G184" s="2">
        <v>167.709</v>
      </c>
    </row>
    <row r="185" spans="1:7" hidden="1">
      <c r="A185" s="2" t="s">
        <v>640</v>
      </c>
      <c r="B185" s="2">
        <v>1100</v>
      </c>
      <c r="C185" s="2">
        <v>3</v>
      </c>
      <c r="D185" s="2" t="s">
        <v>1056</v>
      </c>
      <c r="E185" s="2">
        <v>129</v>
      </c>
      <c r="F185" s="2">
        <v>9.4E-2</v>
      </c>
      <c r="G185" s="2">
        <v>231.01</v>
      </c>
    </row>
    <row r="186" spans="1:7" hidden="1">
      <c r="A186" s="2" t="s">
        <v>640</v>
      </c>
      <c r="B186" s="2">
        <v>1100</v>
      </c>
      <c r="C186" s="2">
        <v>4</v>
      </c>
      <c r="D186" s="2" t="s">
        <v>1056</v>
      </c>
      <c r="E186" s="2">
        <v>113</v>
      </c>
      <c r="F186" s="2">
        <v>0.17199999999999999</v>
      </c>
      <c r="G186" s="2">
        <v>285.61700000000002</v>
      </c>
    </row>
    <row r="187" spans="1:7" hidden="1">
      <c r="A187" s="2" t="s">
        <v>640</v>
      </c>
      <c r="B187" s="2">
        <v>1100</v>
      </c>
      <c r="C187" s="2">
        <v>5</v>
      </c>
      <c r="D187" s="2" t="s">
        <v>1056</v>
      </c>
      <c r="E187" s="2">
        <v>112</v>
      </c>
      <c r="F187" s="2">
        <v>0.26300000000000001</v>
      </c>
      <c r="G187" s="2">
        <v>306.28199999999998</v>
      </c>
    </row>
    <row r="188" spans="1:7" hidden="1">
      <c r="A188" s="2" t="s">
        <v>640</v>
      </c>
      <c r="B188" s="2">
        <v>1100</v>
      </c>
      <c r="C188" s="2">
        <v>6</v>
      </c>
      <c r="D188" s="2" t="s">
        <v>1056</v>
      </c>
      <c r="E188" s="2">
        <v>99</v>
      </c>
      <c r="F188" s="2">
        <v>0.14399999999999999</v>
      </c>
      <c r="G188" s="2">
        <v>371.24900000000002</v>
      </c>
    </row>
    <row r="189" spans="1:7" hidden="1">
      <c r="A189" s="2" t="s">
        <v>640</v>
      </c>
      <c r="B189" s="2">
        <v>1100</v>
      </c>
      <c r="C189" s="2">
        <v>7</v>
      </c>
      <c r="D189" s="2" t="s">
        <v>1056</v>
      </c>
      <c r="E189" s="2">
        <v>93</v>
      </c>
      <c r="F189" s="2">
        <v>0.42</v>
      </c>
      <c r="G189" s="2">
        <v>440.49099999999999</v>
      </c>
    </row>
    <row r="190" spans="1:7" hidden="1">
      <c r="A190" s="2" t="s">
        <v>640</v>
      </c>
      <c r="B190" s="2">
        <v>1100</v>
      </c>
      <c r="C190" s="2">
        <v>8</v>
      </c>
      <c r="D190" s="2" t="s">
        <v>1056</v>
      </c>
      <c r="E190" s="2">
        <v>90</v>
      </c>
      <c r="F190" s="2">
        <v>0.48099999999999998</v>
      </c>
      <c r="G190" s="2">
        <v>484.49299999999999</v>
      </c>
    </row>
    <row r="191" spans="1:7" hidden="1">
      <c r="A191" s="2" t="s">
        <v>640</v>
      </c>
      <c r="B191" s="2">
        <v>1200</v>
      </c>
      <c r="C191" s="2">
        <v>1</v>
      </c>
      <c r="D191" s="2" t="s">
        <v>1056</v>
      </c>
      <c r="E191" s="2">
        <v>275</v>
      </c>
      <c r="F191" s="2">
        <v>4.2000000000000003E-2</v>
      </c>
      <c r="G191" s="2">
        <v>99.793000000000006</v>
      </c>
    </row>
    <row r="192" spans="1:7" hidden="1">
      <c r="A192" s="2" t="s">
        <v>640</v>
      </c>
      <c r="B192" s="2">
        <v>1200</v>
      </c>
      <c r="C192" s="2">
        <v>2</v>
      </c>
      <c r="D192" s="2" t="s">
        <v>1056</v>
      </c>
      <c r="E192" s="2">
        <v>166</v>
      </c>
      <c r="F192" s="2">
        <v>6.5000000000000002E-2</v>
      </c>
      <c r="G192" s="2">
        <v>165.28800000000001</v>
      </c>
    </row>
    <row r="193" spans="1:7" hidden="1">
      <c r="A193" s="2" t="s">
        <v>640</v>
      </c>
      <c r="B193" s="2">
        <v>1200</v>
      </c>
      <c r="C193" s="2">
        <v>3</v>
      </c>
      <c r="D193" s="2" t="s">
        <v>1056</v>
      </c>
      <c r="E193" s="2">
        <v>118</v>
      </c>
      <c r="F193" s="2">
        <v>0.157</v>
      </c>
      <c r="G193" s="2">
        <v>240.73400000000001</v>
      </c>
    </row>
    <row r="194" spans="1:7" hidden="1">
      <c r="A194" s="2" t="s">
        <v>640</v>
      </c>
      <c r="B194" s="2">
        <v>1200</v>
      </c>
      <c r="C194" s="2">
        <v>4</v>
      </c>
      <c r="D194" s="2" t="s">
        <v>1056</v>
      </c>
      <c r="E194" s="2">
        <v>99</v>
      </c>
      <c r="F194" s="2">
        <v>0.222</v>
      </c>
      <c r="G194" s="2">
        <v>267.62299999999999</v>
      </c>
    </row>
    <row r="195" spans="1:7" hidden="1">
      <c r="A195" s="2" t="s">
        <v>640</v>
      </c>
      <c r="B195" s="2">
        <v>1200</v>
      </c>
      <c r="C195" s="2">
        <v>5</v>
      </c>
      <c r="D195" s="2" t="s">
        <v>1056</v>
      </c>
      <c r="E195" s="2">
        <v>99</v>
      </c>
      <c r="F195" s="2">
        <v>0.247</v>
      </c>
      <c r="G195" s="2">
        <v>331.63200000000001</v>
      </c>
    </row>
    <row r="196" spans="1:7" hidden="1">
      <c r="A196" s="2" t="s">
        <v>640</v>
      </c>
      <c r="B196" s="2">
        <v>1200</v>
      </c>
      <c r="C196" s="2">
        <v>6</v>
      </c>
      <c r="D196" s="2" t="s">
        <v>1056</v>
      </c>
      <c r="E196" s="2">
        <v>87</v>
      </c>
      <c r="F196" s="2">
        <v>0.13900000000000001</v>
      </c>
      <c r="G196" s="2">
        <v>394.75</v>
      </c>
    </row>
    <row r="197" spans="1:7" hidden="1">
      <c r="A197" s="2" t="s">
        <v>640</v>
      </c>
      <c r="B197" s="2">
        <v>1200</v>
      </c>
      <c r="C197" s="2">
        <v>7</v>
      </c>
      <c r="D197" s="2" t="s">
        <v>1056</v>
      </c>
      <c r="E197" s="2">
        <v>86</v>
      </c>
      <c r="F197" s="2">
        <v>0.33300000000000002</v>
      </c>
      <c r="G197" s="2">
        <v>418.28399999999999</v>
      </c>
    </row>
    <row r="198" spans="1:7" hidden="1">
      <c r="A198" s="2" t="s">
        <v>640</v>
      </c>
      <c r="B198" s="2">
        <v>1200</v>
      </c>
      <c r="C198" s="2">
        <v>8</v>
      </c>
      <c r="D198" s="2" t="s">
        <v>1056</v>
      </c>
      <c r="E198" s="2">
        <v>82</v>
      </c>
      <c r="F198" s="2">
        <v>0.38900000000000001</v>
      </c>
      <c r="G198" s="2">
        <v>468.97800000000001</v>
      </c>
    </row>
    <row r="199" spans="1:7" hidden="1">
      <c r="A199" s="2" t="s">
        <v>640</v>
      </c>
      <c r="B199" s="2">
        <v>1300</v>
      </c>
      <c r="C199" s="2">
        <v>1</v>
      </c>
      <c r="D199" s="2" t="s">
        <v>1056</v>
      </c>
      <c r="E199" s="2">
        <v>254</v>
      </c>
      <c r="F199" s="2">
        <v>0.17699999999999999</v>
      </c>
      <c r="G199" s="2">
        <v>99.659000000000006</v>
      </c>
    </row>
    <row r="200" spans="1:7" hidden="1">
      <c r="A200" s="2" t="s">
        <v>640</v>
      </c>
      <c r="B200" s="2">
        <v>1300</v>
      </c>
      <c r="C200" s="2">
        <v>2</v>
      </c>
      <c r="D200" s="2" t="s">
        <v>1056</v>
      </c>
      <c r="E200" s="2">
        <v>153</v>
      </c>
      <c r="F200" s="2">
        <v>0.09</v>
      </c>
      <c r="G200" s="2">
        <v>167.60400000000001</v>
      </c>
    </row>
    <row r="201" spans="1:7" hidden="1">
      <c r="A201" s="2" t="s">
        <v>640</v>
      </c>
      <c r="B201" s="2">
        <v>1300</v>
      </c>
      <c r="C201" s="2">
        <v>3</v>
      </c>
      <c r="D201" s="2" t="s">
        <v>1056</v>
      </c>
      <c r="E201" s="2">
        <v>109</v>
      </c>
      <c r="F201" s="2">
        <v>0.111</v>
      </c>
      <c r="G201" s="2">
        <v>234.19900000000001</v>
      </c>
    </row>
    <row r="202" spans="1:7" hidden="1">
      <c r="A202" s="2" t="s">
        <v>640</v>
      </c>
      <c r="B202" s="2">
        <v>1300</v>
      </c>
      <c r="C202" s="2">
        <v>4</v>
      </c>
      <c r="D202" s="2" t="s">
        <v>1056</v>
      </c>
      <c r="E202" s="2">
        <v>91</v>
      </c>
      <c r="F202" s="2">
        <v>9.9000000000000005E-2</v>
      </c>
      <c r="G202" s="2">
        <v>279.65699999999998</v>
      </c>
    </row>
    <row r="203" spans="1:7" hidden="1">
      <c r="A203" s="2" t="s">
        <v>640</v>
      </c>
      <c r="B203" s="2">
        <v>1300</v>
      </c>
      <c r="C203" s="2">
        <v>5</v>
      </c>
      <c r="D203" s="2" t="s">
        <v>1056</v>
      </c>
      <c r="E203" s="2">
        <v>90</v>
      </c>
      <c r="F203" s="2">
        <v>0.14799999999999999</v>
      </c>
      <c r="G203" s="2">
        <v>317.029</v>
      </c>
    </row>
    <row r="204" spans="1:7" hidden="1">
      <c r="A204" s="2" t="s">
        <v>640</v>
      </c>
      <c r="B204" s="2">
        <v>1300</v>
      </c>
      <c r="C204" s="2">
        <v>6</v>
      </c>
      <c r="D204" s="2" t="s">
        <v>1056</v>
      </c>
      <c r="E204" s="2">
        <v>84</v>
      </c>
      <c r="F204" s="2"/>
      <c r="G204" s="2"/>
    </row>
    <row r="205" spans="1:7" hidden="1">
      <c r="A205" s="2" t="s">
        <v>640</v>
      </c>
      <c r="B205" s="2">
        <v>1300</v>
      </c>
      <c r="C205" s="2">
        <v>7</v>
      </c>
      <c r="D205" s="2" t="s">
        <v>1056</v>
      </c>
      <c r="E205" s="2">
        <v>79</v>
      </c>
      <c r="F205" s="2">
        <v>0.317</v>
      </c>
      <c r="G205" s="2">
        <v>427.76900000000001</v>
      </c>
    </row>
    <row r="206" spans="1:7" hidden="1">
      <c r="A206" s="2" t="s">
        <v>640</v>
      </c>
      <c r="B206" s="2">
        <v>1300</v>
      </c>
      <c r="C206" s="2">
        <v>8</v>
      </c>
      <c r="D206" s="2" t="s">
        <v>1056</v>
      </c>
      <c r="E206" s="2">
        <v>76</v>
      </c>
      <c r="F206" s="2">
        <v>0.40300000000000002</v>
      </c>
      <c r="G206" s="2">
        <v>486.08499999999998</v>
      </c>
    </row>
    <row r="207" spans="1:7" hidden="1">
      <c r="A207" s="2" t="s">
        <v>640</v>
      </c>
      <c r="B207" s="2">
        <v>1400</v>
      </c>
      <c r="C207" s="2">
        <v>1</v>
      </c>
      <c r="D207" s="2" t="s">
        <v>1056</v>
      </c>
      <c r="E207" s="2">
        <v>236</v>
      </c>
      <c r="F207" s="2">
        <v>7.0999999999999994E-2</v>
      </c>
      <c r="G207" s="2">
        <v>99.763999999999996</v>
      </c>
    </row>
    <row r="208" spans="1:7" hidden="1">
      <c r="A208" s="2" t="s">
        <v>640</v>
      </c>
      <c r="B208" s="2">
        <v>1400</v>
      </c>
      <c r="C208" s="2">
        <v>2</v>
      </c>
      <c r="D208" s="2" t="s">
        <v>1056</v>
      </c>
      <c r="E208" s="2">
        <v>142</v>
      </c>
      <c r="F208" s="2">
        <v>5.1999999999999998E-2</v>
      </c>
      <c r="G208" s="2">
        <v>166.83</v>
      </c>
    </row>
    <row r="209" spans="1:7" hidden="1">
      <c r="A209" s="2" t="s">
        <v>640</v>
      </c>
      <c r="B209" s="2">
        <v>1400</v>
      </c>
      <c r="C209" s="2">
        <v>3</v>
      </c>
      <c r="D209" s="2" t="s">
        <v>1056</v>
      </c>
      <c r="E209" s="2">
        <v>101</v>
      </c>
      <c r="F209" s="2">
        <v>0.1</v>
      </c>
      <c r="G209" s="2">
        <v>229.078</v>
      </c>
    </row>
    <row r="210" spans="1:7" hidden="1">
      <c r="A210" s="2" t="s">
        <v>640</v>
      </c>
      <c r="B210" s="2">
        <v>1400</v>
      </c>
      <c r="C210" s="2">
        <v>4</v>
      </c>
      <c r="D210" s="2" t="s">
        <v>1056</v>
      </c>
      <c r="E210" s="2">
        <v>86</v>
      </c>
      <c r="F210" s="2">
        <v>0.125</v>
      </c>
      <c r="G210" s="2">
        <v>280.83300000000003</v>
      </c>
    </row>
    <row r="211" spans="1:7" hidden="1">
      <c r="A211" s="2" t="s">
        <v>640</v>
      </c>
      <c r="B211" s="2">
        <v>1400</v>
      </c>
      <c r="C211" s="2">
        <v>5</v>
      </c>
      <c r="D211" s="2" t="s">
        <v>1056</v>
      </c>
      <c r="E211" s="2">
        <v>88</v>
      </c>
      <c r="F211" s="2">
        <v>9.7000000000000003E-2</v>
      </c>
      <c r="G211" s="2">
        <v>295.41199999999998</v>
      </c>
    </row>
    <row r="212" spans="1:7" hidden="1">
      <c r="A212" s="2" t="s">
        <v>640</v>
      </c>
      <c r="B212" s="2">
        <v>1400</v>
      </c>
      <c r="C212" s="2">
        <v>6</v>
      </c>
      <c r="D212" s="2" t="s">
        <v>1056</v>
      </c>
      <c r="E212" s="2">
        <v>81</v>
      </c>
      <c r="F212" s="2">
        <v>0.27800000000000002</v>
      </c>
      <c r="G212" s="2">
        <v>342.90800000000002</v>
      </c>
    </row>
    <row r="213" spans="1:7" hidden="1">
      <c r="A213" s="2" t="s">
        <v>640</v>
      </c>
      <c r="B213" s="2">
        <v>1400</v>
      </c>
      <c r="C213" s="2">
        <v>7</v>
      </c>
      <c r="D213" s="2" t="s">
        <v>1056</v>
      </c>
      <c r="E213" s="2">
        <v>73</v>
      </c>
      <c r="F213" s="2">
        <v>0.49199999999999999</v>
      </c>
      <c r="G213" s="2">
        <v>457.10300000000001</v>
      </c>
    </row>
    <row r="214" spans="1:7" hidden="1">
      <c r="A214" s="2" t="s">
        <v>640</v>
      </c>
      <c r="B214" s="2">
        <v>1400</v>
      </c>
      <c r="C214" s="2">
        <v>8</v>
      </c>
      <c r="D214" s="2" t="s">
        <v>1056</v>
      </c>
      <c r="E214" s="2">
        <v>68</v>
      </c>
      <c r="F214" s="2">
        <v>0.46300000000000002</v>
      </c>
      <c r="G214" s="2">
        <v>543.45600000000002</v>
      </c>
    </row>
    <row r="215" spans="1:7" hidden="1">
      <c r="A215" s="2" t="s">
        <v>640</v>
      </c>
      <c r="B215" s="2">
        <v>1500</v>
      </c>
      <c r="C215" s="2">
        <v>1</v>
      </c>
      <c r="D215" s="2" t="s">
        <v>1056</v>
      </c>
      <c r="E215" s="2">
        <v>220</v>
      </c>
      <c r="F215" s="2">
        <v>6.3E-2</v>
      </c>
      <c r="G215" s="2">
        <v>99.778000000000006</v>
      </c>
    </row>
    <row r="216" spans="1:7" hidden="1">
      <c r="A216" s="2" t="s">
        <v>640</v>
      </c>
      <c r="B216" s="2">
        <v>1500</v>
      </c>
      <c r="C216" s="2">
        <v>2</v>
      </c>
      <c r="D216" s="2" t="s">
        <v>1056</v>
      </c>
      <c r="E216" s="2">
        <v>133</v>
      </c>
      <c r="F216" s="2">
        <v>0.10299999999999999</v>
      </c>
      <c r="G216" s="2">
        <v>166.77</v>
      </c>
    </row>
    <row r="217" spans="1:7" hidden="1">
      <c r="A217" s="2" t="s">
        <v>640</v>
      </c>
      <c r="B217" s="2">
        <v>1500</v>
      </c>
      <c r="C217" s="2">
        <v>3</v>
      </c>
      <c r="D217" s="2" t="s">
        <v>1056</v>
      </c>
      <c r="E217" s="2">
        <v>94</v>
      </c>
      <c r="F217" s="2">
        <v>7.3999999999999996E-2</v>
      </c>
      <c r="G217" s="2">
        <v>232.76599999999999</v>
      </c>
    </row>
    <row r="218" spans="1:7" hidden="1">
      <c r="A218" s="2" t="s">
        <v>640</v>
      </c>
      <c r="B218" s="2">
        <v>1500</v>
      </c>
      <c r="C218" s="2">
        <v>4</v>
      </c>
      <c r="D218" s="2" t="s">
        <v>1056</v>
      </c>
      <c r="E218" s="2">
        <v>79</v>
      </c>
      <c r="F218" s="2">
        <v>0.127</v>
      </c>
      <c r="G218" s="2">
        <v>282.10000000000002</v>
      </c>
    </row>
    <row r="219" spans="1:7" hidden="1">
      <c r="A219" s="2" t="s">
        <v>640</v>
      </c>
      <c r="B219" s="2">
        <v>1500</v>
      </c>
      <c r="C219" s="2">
        <v>5</v>
      </c>
      <c r="D219" s="2" t="s">
        <v>1056</v>
      </c>
      <c r="E219" s="2">
        <v>74</v>
      </c>
      <c r="F219" s="2">
        <v>0.34899999999999998</v>
      </c>
      <c r="G219" s="2">
        <v>355.54399999999998</v>
      </c>
    </row>
    <row r="220" spans="1:7" hidden="1">
      <c r="A220" s="2" t="s">
        <v>640</v>
      </c>
      <c r="B220" s="2">
        <v>1500</v>
      </c>
      <c r="C220" s="2">
        <v>6</v>
      </c>
      <c r="D220" s="2" t="s">
        <v>1056</v>
      </c>
      <c r="E220" s="2">
        <v>73</v>
      </c>
      <c r="F220" s="2">
        <v>0.254</v>
      </c>
      <c r="G220" s="2">
        <v>362.73599999999999</v>
      </c>
    </row>
    <row r="221" spans="1:7" hidden="1">
      <c r="A221" s="2" t="s">
        <v>640</v>
      </c>
      <c r="B221" s="2">
        <v>1500</v>
      </c>
      <c r="C221" s="2">
        <v>7</v>
      </c>
      <c r="D221" s="2" t="s">
        <v>1056</v>
      </c>
      <c r="E221" s="2">
        <v>69</v>
      </c>
      <c r="F221" s="2">
        <v>0.315</v>
      </c>
      <c r="G221" s="2">
        <v>414.17200000000003</v>
      </c>
    </row>
    <row r="222" spans="1:7" hidden="1">
      <c r="A222" s="2" t="s">
        <v>640</v>
      </c>
      <c r="B222" s="2">
        <v>1500</v>
      </c>
      <c r="C222" s="2">
        <v>8</v>
      </c>
      <c r="D222" s="2" t="s">
        <v>1056</v>
      </c>
      <c r="E222" s="2">
        <v>65</v>
      </c>
      <c r="F222" s="2">
        <v>0.40699999999999997</v>
      </c>
      <c r="G222" s="2">
        <v>500.60199999999998</v>
      </c>
    </row>
    <row r="223" spans="1:7" hidden="1">
      <c r="A223" s="2" t="s">
        <v>640</v>
      </c>
      <c r="B223" s="2">
        <v>1600</v>
      </c>
      <c r="C223" s="2">
        <v>1</v>
      </c>
      <c r="D223" s="2" t="s">
        <v>1056</v>
      </c>
      <c r="E223" s="2">
        <v>206</v>
      </c>
      <c r="F223" s="2">
        <v>0.04</v>
      </c>
      <c r="G223" s="2">
        <v>99.793000000000006</v>
      </c>
    </row>
    <row r="224" spans="1:7" hidden="1">
      <c r="A224" s="2" t="s">
        <v>640</v>
      </c>
      <c r="B224" s="2">
        <v>1600</v>
      </c>
      <c r="C224" s="2">
        <v>2</v>
      </c>
      <c r="D224" s="2" t="s">
        <v>1056</v>
      </c>
      <c r="E224" s="2">
        <v>124</v>
      </c>
      <c r="F224" s="2">
        <v>7.3999999999999996E-2</v>
      </c>
      <c r="G224" s="2">
        <v>167.084</v>
      </c>
    </row>
    <row r="225" spans="1:7" hidden="1">
      <c r="A225" s="2" t="s">
        <v>640</v>
      </c>
      <c r="B225" s="2">
        <v>1600</v>
      </c>
      <c r="C225" s="2">
        <v>3</v>
      </c>
      <c r="D225" s="2" t="s">
        <v>1056</v>
      </c>
      <c r="E225" s="2">
        <v>88</v>
      </c>
      <c r="F225" s="2">
        <v>7.3999999999999996E-2</v>
      </c>
      <c r="G225" s="2">
        <v>230.33600000000001</v>
      </c>
    </row>
    <row r="226" spans="1:7" hidden="1">
      <c r="A226" s="2" t="s">
        <v>640</v>
      </c>
      <c r="B226" s="2">
        <v>1600</v>
      </c>
      <c r="C226" s="2">
        <v>4</v>
      </c>
      <c r="D226" s="2" t="s">
        <v>1056</v>
      </c>
      <c r="E226" s="2">
        <v>74</v>
      </c>
      <c r="F226" s="2">
        <v>0.111</v>
      </c>
      <c r="G226" s="2">
        <v>283.03500000000003</v>
      </c>
    </row>
    <row r="227" spans="1:7" hidden="1">
      <c r="A227" s="2" t="s">
        <v>640</v>
      </c>
      <c r="B227" s="2">
        <v>1600</v>
      </c>
      <c r="C227" s="2">
        <v>5</v>
      </c>
      <c r="D227" s="2" t="s">
        <v>1056</v>
      </c>
      <c r="E227" s="2">
        <v>77</v>
      </c>
      <c r="F227" s="2">
        <v>0.111</v>
      </c>
      <c r="G227" s="2">
        <v>294.89299999999997</v>
      </c>
    </row>
    <row r="228" spans="1:7" hidden="1">
      <c r="A228" s="2" t="s">
        <v>640</v>
      </c>
      <c r="B228" s="2">
        <v>1600</v>
      </c>
      <c r="C228" s="2">
        <v>6</v>
      </c>
      <c r="D228" s="2" t="s">
        <v>1056</v>
      </c>
      <c r="E228" s="2">
        <v>66</v>
      </c>
      <c r="F228" s="2">
        <v>0.317</v>
      </c>
      <c r="G228" s="2">
        <v>381.25900000000001</v>
      </c>
    </row>
    <row r="229" spans="1:7" hidden="1">
      <c r="A229" s="2" t="s">
        <v>640</v>
      </c>
      <c r="B229" s="2">
        <v>1600</v>
      </c>
      <c r="C229" s="2">
        <v>7</v>
      </c>
      <c r="D229" s="2" t="s">
        <v>1056</v>
      </c>
      <c r="E229" s="2">
        <v>65</v>
      </c>
      <c r="F229" s="2">
        <v>0.27800000000000002</v>
      </c>
      <c r="G229" s="2">
        <v>420.96899999999999</v>
      </c>
    </row>
    <row r="230" spans="1:7" hidden="1">
      <c r="A230" s="2" t="s">
        <v>640</v>
      </c>
      <c r="B230" s="2">
        <v>1600</v>
      </c>
      <c r="C230" s="2">
        <v>8</v>
      </c>
      <c r="D230" s="2" t="s">
        <v>1056</v>
      </c>
      <c r="E230" s="2">
        <v>61</v>
      </c>
      <c r="F230" s="2">
        <v>0.38900000000000001</v>
      </c>
      <c r="G230" s="2">
        <v>514.56399999999996</v>
      </c>
    </row>
    <row r="231" spans="1:7" hidden="1">
      <c r="A231" s="2" t="s">
        <v>640</v>
      </c>
      <c r="B231" s="2">
        <v>1700</v>
      </c>
      <c r="C231" s="2">
        <v>1</v>
      </c>
      <c r="D231" s="2" t="s">
        <v>1056</v>
      </c>
      <c r="E231" s="2">
        <v>194</v>
      </c>
      <c r="F231" s="2">
        <v>4.3999999999999997E-2</v>
      </c>
      <c r="G231" s="2">
        <v>99.795000000000002</v>
      </c>
    </row>
    <row r="232" spans="1:7" hidden="1">
      <c r="A232" s="2" t="s">
        <v>640</v>
      </c>
      <c r="B232" s="2">
        <v>1700</v>
      </c>
      <c r="C232" s="2">
        <v>2</v>
      </c>
      <c r="D232" s="2" t="s">
        <v>1056</v>
      </c>
      <c r="E232" s="2">
        <v>117</v>
      </c>
      <c r="F232" s="2">
        <v>7.3999999999999996E-2</v>
      </c>
      <c r="G232" s="2">
        <v>165.453</v>
      </c>
    </row>
    <row r="233" spans="1:7" hidden="1">
      <c r="A233" s="2" t="s">
        <v>640</v>
      </c>
      <c r="B233" s="2">
        <v>1700</v>
      </c>
      <c r="C233" s="2">
        <v>3</v>
      </c>
      <c r="D233" s="2" t="s">
        <v>1056</v>
      </c>
      <c r="E233" s="2">
        <v>83</v>
      </c>
      <c r="F233" s="2">
        <v>8.3000000000000004E-2</v>
      </c>
      <c r="G233" s="2">
        <v>244.994</v>
      </c>
    </row>
    <row r="234" spans="1:7" hidden="1">
      <c r="A234" s="2" t="s">
        <v>640</v>
      </c>
      <c r="B234" s="2">
        <v>1700</v>
      </c>
      <c r="C234" s="2">
        <v>4</v>
      </c>
      <c r="D234" s="2" t="s">
        <v>1056</v>
      </c>
      <c r="E234" s="2">
        <v>70</v>
      </c>
      <c r="F234" s="2">
        <v>0.17499999999999999</v>
      </c>
      <c r="G234" s="2">
        <v>269.23899999999998</v>
      </c>
    </row>
    <row r="235" spans="1:7" hidden="1">
      <c r="A235" s="2" t="s">
        <v>640</v>
      </c>
      <c r="B235" s="2">
        <v>1700</v>
      </c>
      <c r="C235" s="2">
        <v>5</v>
      </c>
      <c r="D235" s="2" t="s">
        <v>1056</v>
      </c>
      <c r="E235" s="2">
        <v>64</v>
      </c>
      <c r="F235" s="2">
        <v>0.16700000000000001</v>
      </c>
      <c r="G235" s="2">
        <v>368.98599999999999</v>
      </c>
    </row>
    <row r="236" spans="1:7" hidden="1">
      <c r="A236" s="2" t="s">
        <v>640</v>
      </c>
      <c r="B236" s="2">
        <v>1700</v>
      </c>
      <c r="C236" s="2">
        <v>6</v>
      </c>
      <c r="D236" s="2" t="s">
        <v>1056</v>
      </c>
      <c r="E236" s="2">
        <v>64</v>
      </c>
      <c r="F236" s="2">
        <v>0.185</v>
      </c>
      <c r="G236" s="2">
        <v>371.21899999999999</v>
      </c>
    </row>
    <row r="237" spans="1:7" hidden="1">
      <c r="A237" s="2" t="s">
        <v>640</v>
      </c>
      <c r="B237" s="2">
        <v>1700</v>
      </c>
      <c r="C237" s="2">
        <v>7</v>
      </c>
      <c r="D237" s="2" t="s">
        <v>1056</v>
      </c>
      <c r="E237" s="2">
        <v>62</v>
      </c>
      <c r="F237" s="2">
        <v>0.40699999999999997</v>
      </c>
      <c r="G237" s="2">
        <v>441.20499999999998</v>
      </c>
    </row>
    <row r="238" spans="1:7" hidden="1">
      <c r="A238" s="2" t="s">
        <v>640</v>
      </c>
      <c r="B238" s="2">
        <v>1700</v>
      </c>
      <c r="C238" s="2">
        <v>8</v>
      </c>
      <c r="D238" s="2" t="s">
        <v>1056</v>
      </c>
      <c r="E238" s="2">
        <v>57</v>
      </c>
      <c r="F238" s="2">
        <v>0.311</v>
      </c>
      <c r="G238" s="2">
        <v>474.58499999999998</v>
      </c>
    </row>
    <row r="239" spans="1:7" hidden="1">
      <c r="A239" s="2" t="s">
        <v>640</v>
      </c>
      <c r="B239" s="2">
        <v>1800</v>
      </c>
      <c r="C239" s="2">
        <v>1</v>
      </c>
      <c r="D239" s="2" t="s">
        <v>1056</v>
      </c>
      <c r="E239" s="2">
        <v>183</v>
      </c>
      <c r="F239" s="2">
        <v>4.1000000000000002E-2</v>
      </c>
      <c r="G239" s="2">
        <v>99.795000000000002</v>
      </c>
    </row>
    <row r="240" spans="1:7" hidden="1">
      <c r="A240" s="2" t="s">
        <v>640</v>
      </c>
      <c r="B240" s="2">
        <v>1800</v>
      </c>
      <c r="C240" s="2">
        <v>2</v>
      </c>
      <c r="D240" s="2" t="s">
        <v>1056</v>
      </c>
      <c r="E240" s="2">
        <v>110</v>
      </c>
      <c r="F240" s="2">
        <v>9.0999999999999998E-2</v>
      </c>
      <c r="G240" s="2">
        <v>167.143</v>
      </c>
    </row>
    <row r="241" spans="1:7" hidden="1">
      <c r="A241" s="2" t="s">
        <v>640</v>
      </c>
      <c r="B241" s="2">
        <v>1800</v>
      </c>
      <c r="C241" s="2">
        <v>3</v>
      </c>
      <c r="D241" s="2" t="s">
        <v>1056</v>
      </c>
      <c r="E241" s="2">
        <v>78</v>
      </c>
      <c r="F241" s="2">
        <v>6.9000000000000006E-2</v>
      </c>
      <c r="G241" s="2">
        <v>228.072</v>
      </c>
    </row>
    <row r="242" spans="1:7" hidden="1">
      <c r="A242" s="2" t="s">
        <v>640</v>
      </c>
      <c r="B242" s="2">
        <v>1800</v>
      </c>
      <c r="C242" s="2">
        <v>4</v>
      </c>
      <c r="D242" s="2" t="s">
        <v>1056</v>
      </c>
      <c r="E242" s="2">
        <v>65</v>
      </c>
      <c r="F242" s="2">
        <v>9.2999999999999999E-2</v>
      </c>
      <c r="G242" s="2">
        <v>268.29899999999998</v>
      </c>
    </row>
    <row r="243" spans="1:7" hidden="1">
      <c r="A243" s="2" t="s">
        <v>640</v>
      </c>
      <c r="B243" s="2">
        <v>1800</v>
      </c>
      <c r="C243" s="2">
        <v>5</v>
      </c>
      <c r="D243" s="2" t="s">
        <v>1056</v>
      </c>
      <c r="E243" s="2">
        <v>67</v>
      </c>
      <c r="F243" s="2">
        <v>0.24099999999999999</v>
      </c>
      <c r="G243" s="2">
        <v>315.81200000000001</v>
      </c>
    </row>
    <row r="244" spans="1:7" hidden="1">
      <c r="A244" s="2" t="s">
        <v>640</v>
      </c>
      <c r="B244" s="2">
        <v>1800</v>
      </c>
      <c r="C244" s="2">
        <v>6</v>
      </c>
      <c r="D244" s="2" t="s">
        <v>1056</v>
      </c>
      <c r="E244" s="2">
        <v>61</v>
      </c>
      <c r="F244" s="2">
        <v>0.111</v>
      </c>
      <c r="G244" s="2">
        <v>380.49299999999999</v>
      </c>
    </row>
    <row r="245" spans="1:7" hidden="1">
      <c r="A245" s="2" t="s">
        <v>640</v>
      </c>
      <c r="B245" s="2">
        <v>1800</v>
      </c>
      <c r="C245" s="2">
        <v>7</v>
      </c>
      <c r="D245" s="2" t="s">
        <v>1056</v>
      </c>
      <c r="E245" s="2">
        <v>57</v>
      </c>
      <c r="F245" s="2">
        <v>0.28899999999999998</v>
      </c>
      <c r="G245" s="2">
        <v>442.16899999999998</v>
      </c>
    </row>
    <row r="246" spans="1:7" hidden="1">
      <c r="A246" s="2" t="s">
        <v>640</v>
      </c>
      <c r="B246" s="2">
        <v>1800</v>
      </c>
      <c r="C246" s="2">
        <v>8</v>
      </c>
      <c r="D246" s="2" t="s">
        <v>1056</v>
      </c>
      <c r="E246" s="2">
        <v>55</v>
      </c>
      <c r="F246" s="2">
        <v>0.378</v>
      </c>
      <c r="G246" s="2">
        <v>538.98699999999997</v>
      </c>
    </row>
    <row r="247" spans="1:7" hidden="1">
      <c r="A247" s="2" t="s">
        <v>640</v>
      </c>
      <c r="B247" s="2">
        <v>1900</v>
      </c>
      <c r="C247" s="2">
        <v>1</v>
      </c>
      <c r="D247" s="2" t="s">
        <v>1056</v>
      </c>
      <c r="E247" s="2">
        <v>173</v>
      </c>
      <c r="F247" s="2">
        <v>3.1E-2</v>
      </c>
      <c r="G247" s="2">
        <v>99.802000000000007</v>
      </c>
    </row>
    <row r="248" spans="1:7" hidden="1">
      <c r="A248" s="2" t="s">
        <v>640</v>
      </c>
      <c r="B248" s="2">
        <v>1900</v>
      </c>
      <c r="C248" s="2">
        <v>2</v>
      </c>
      <c r="D248" s="2" t="s">
        <v>1056</v>
      </c>
      <c r="E248" s="2">
        <v>104</v>
      </c>
      <c r="F248" s="2">
        <v>6.0999999999999999E-2</v>
      </c>
      <c r="G248" s="2">
        <v>166.202</v>
      </c>
    </row>
    <row r="249" spans="1:7" hidden="1">
      <c r="A249" s="2" t="s">
        <v>640</v>
      </c>
      <c r="B249" s="2">
        <v>1900</v>
      </c>
      <c r="C249" s="2">
        <v>3</v>
      </c>
      <c r="D249" s="2" t="s">
        <v>1056</v>
      </c>
      <c r="E249" s="2">
        <v>75</v>
      </c>
      <c r="F249" s="2">
        <v>8.3000000000000004E-2</v>
      </c>
      <c r="G249" s="2">
        <v>228.79</v>
      </c>
    </row>
    <row r="250" spans="1:7" hidden="1">
      <c r="A250" s="2" t="s">
        <v>640</v>
      </c>
      <c r="B250" s="2">
        <v>1900</v>
      </c>
      <c r="C250" s="2">
        <v>4</v>
      </c>
      <c r="D250" s="2" t="s">
        <v>1056</v>
      </c>
      <c r="E250" s="2">
        <v>62</v>
      </c>
      <c r="F250" s="2">
        <v>0.111</v>
      </c>
      <c r="G250" s="2">
        <v>288.048</v>
      </c>
    </row>
    <row r="251" spans="1:7" hidden="1">
      <c r="A251" s="2" t="s">
        <v>640</v>
      </c>
      <c r="B251" s="2">
        <v>1900</v>
      </c>
      <c r="C251" s="2">
        <v>5</v>
      </c>
      <c r="D251" s="2" t="s">
        <v>1056</v>
      </c>
      <c r="E251" s="2">
        <v>59</v>
      </c>
      <c r="F251" s="2">
        <v>0.26700000000000002</v>
      </c>
      <c r="G251" s="2">
        <v>352.98399999999998</v>
      </c>
    </row>
    <row r="252" spans="1:7" hidden="1">
      <c r="A252" s="2" t="s">
        <v>640</v>
      </c>
      <c r="B252" s="2">
        <v>1900</v>
      </c>
      <c r="C252" s="2">
        <v>6</v>
      </c>
      <c r="D252" s="2" t="s">
        <v>1056</v>
      </c>
      <c r="E252" s="2">
        <v>58</v>
      </c>
      <c r="F252" s="2">
        <v>0.29599999999999999</v>
      </c>
      <c r="G252" s="2">
        <v>359.93</v>
      </c>
    </row>
    <row r="253" spans="1:7" hidden="1">
      <c r="A253" s="2" t="s">
        <v>640</v>
      </c>
      <c r="B253" s="2">
        <v>1900</v>
      </c>
      <c r="C253" s="2">
        <v>7</v>
      </c>
      <c r="D253" s="2" t="s">
        <v>1056</v>
      </c>
      <c r="E253" s="2">
        <v>54</v>
      </c>
      <c r="F253" s="2">
        <v>0.156</v>
      </c>
      <c r="G253" s="2">
        <v>396.96100000000001</v>
      </c>
    </row>
    <row r="254" spans="1:7" hidden="1">
      <c r="A254" s="2" t="s">
        <v>640</v>
      </c>
      <c r="B254" s="2">
        <v>1900</v>
      </c>
      <c r="C254" s="2">
        <v>8</v>
      </c>
      <c r="D254" s="2" t="s">
        <v>1056</v>
      </c>
      <c r="E254" s="2">
        <v>52</v>
      </c>
      <c r="F254" s="2">
        <v>0.66700000000000004</v>
      </c>
      <c r="G254" s="2">
        <v>724.13099999999997</v>
      </c>
    </row>
    <row r="255" spans="1:7" hidden="1">
      <c r="A255" s="2" t="s">
        <v>640</v>
      </c>
      <c r="B255" s="2">
        <v>2000</v>
      </c>
      <c r="C255" s="2">
        <v>1</v>
      </c>
      <c r="D255" s="2" t="s">
        <v>1056</v>
      </c>
      <c r="E255" s="2">
        <v>165</v>
      </c>
      <c r="F255" s="2">
        <v>3.9E-2</v>
      </c>
      <c r="G255" s="2">
        <v>99.796999999999997</v>
      </c>
    </row>
    <row r="256" spans="1:7" hidden="1">
      <c r="A256" s="2" t="s">
        <v>640</v>
      </c>
      <c r="B256" s="2">
        <v>2000</v>
      </c>
      <c r="C256" s="2">
        <v>2</v>
      </c>
      <c r="D256" s="2" t="s">
        <v>1056</v>
      </c>
      <c r="E256" s="2">
        <v>99</v>
      </c>
      <c r="F256" s="2">
        <v>5.6000000000000001E-2</v>
      </c>
      <c r="G256" s="2">
        <v>168.989</v>
      </c>
    </row>
    <row r="257" spans="1:7" hidden="1">
      <c r="A257" s="2" t="s">
        <v>640</v>
      </c>
      <c r="B257" s="2">
        <v>2000</v>
      </c>
      <c r="C257" s="2">
        <v>3</v>
      </c>
      <c r="D257" s="2" t="s">
        <v>1056</v>
      </c>
      <c r="E257" s="2">
        <v>71</v>
      </c>
      <c r="F257" s="2">
        <v>7.9000000000000001E-2</v>
      </c>
      <c r="G257" s="2">
        <v>239.73</v>
      </c>
    </row>
    <row r="258" spans="1:7" hidden="1">
      <c r="A258" s="2" t="s">
        <v>640</v>
      </c>
      <c r="B258" s="2">
        <v>2000</v>
      </c>
      <c r="C258" s="2">
        <v>4</v>
      </c>
      <c r="D258" s="2" t="s">
        <v>1056</v>
      </c>
      <c r="E258" s="2">
        <v>59</v>
      </c>
      <c r="F258" s="2">
        <v>0.13300000000000001</v>
      </c>
      <c r="G258" s="2">
        <v>275.84699999999998</v>
      </c>
    </row>
    <row r="259" spans="1:7" hidden="1">
      <c r="A259" s="2" t="s">
        <v>640</v>
      </c>
      <c r="B259" s="2">
        <v>2000</v>
      </c>
      <c r="C259" s="2">
        <v>5</v>
      </c>
      <c r="D259" s="2" t="s">
        <v>1056</v>
      </c>
      <c r="E259" s="2">
        <v>54</v>
      </c>
      <c r="F259" s="2">
        <v>0.222</v>
      </c>
      <c r="G259" s="2">
        <v>334.71600000000001</v>
      </c>
    </row>
    <row r="260" spans="1:7" hidden="1">
      <c r="A260" s="2" t="s">
        <v>640</v>
      </c>
      <c r="B260" s="2">
        <v>2000</v>
      </c>
      <c r="C260" s="2">
        <v>6</v>
      </c>
      <c r="D260" s="2" t="s">
        <v>1056</v>
      </c>
      <c r="E260" s="2">
        <v>53</v>
      </c>
      <c r="F260" s="2">
        <v>0.156</v>
      </c>
      <c r="G260" s="2">
        <v>407.71300000000002</v>
      </c>
    </row>
    <row r="261" spans="1:7" hidden="1">
      <c r="A261" s="2" t="s">
        <v>640</v>
      </c>
      <c r="B261" s="2">
        <v>2000</v>
      </c>
      <c r="C261" s="2">
        <v>7</v>
      </c>
      <c r="D261" s="2" t="s">
        <v>1056</v>
      </c>
      <c r="E261" s="2">
        <v>51</v>
      </c>
      <c r="F261" s="2">
        <v>0.28899999999999998</v>
      </c>
      <c r="G261" s="2">
        <v>444.452</v>
      </c>
    </row>
    <row r="262" spans="1:7" hidden="1">
      <c r="A262" s="2" t="s">
        <v>640</v>
      </c>
      <c r="B262" s="2">
        <v>2000</v>
      </c>
      <c r="C262" s="2">
        <v>8</v>
      </c>
      <c r="D262" s="2" t="s">
        <v>1056</v>
      </c>
      <c r="E262" s="2">
        <v>48</v>
      </c>
      <c r="F262" s="2">
        <v>0.311</v>
      </c>
      <c r="G262" s="2">
        <v>492.23099999999999</v>
      </c>
    </row>
    <row r="263" spans="1:7" hidden="1">
      <c r="A263" s="2" t="s">
        <v>640</v>
      </c>
      <c r="B263" s="2">
        <v>2100</v>
      </c>
      <c r="C263" s="2">
        <v>1</v>
      </c>
      <c r="D263" s="2" t="s">
        <v>1056</v>
      </c>
      <c r="E263" s="2">
        <v>157</v>
      </c>
      <c r="F263" s="2">
        <v>3.5000000000000003E-2</v>
      </c>
      <c r="G263" s="2">
        <v>99.798000000000002</v>
      </c>
    </row>
    <row r="264" spans="1:7" hidden="1">
      <c r="A264" s="2" t="s">
        <v>640</v>
      </c>
      <c r="B264" s="2">
        <v>2100</v>
      </c>
      <c r="C264" s="2">
        <v>2</v>
      </c>
      <c r="D264" s="2" t="s">
        <v>1056</v>
      </c>
      <c r="E264" s="2">
        <v>95</v>
      </c>
      <c r="F264" s="2">
        <v>8.5999999999999993E-2</v>
      </c>
      <c r="G264" s="2">
        <v>165.40700000000001</v>
      </c>
    </row>
    <row r="265" spans="1:7" hidden="1">
      <c r="A265" s="2" t="s">
        <v>640</v>
      </c>
      <c r="B265" s="2">
        <v>2100</v>
      </c>
      <c r="C265" s="2">
        <v>3</v>
      </c>
      <c r="D265" s="2" t="s">
        <v>1056</v>
      </c>
      <c r="E265" s="2">
        <v>67</v>
      </c>
      <c r="F265" s="2">
        <v>0.13</v>
      </c>
      <c r="G265" s="2">
        <v>232.07499999999999</v>
      </c>
    </row>
    <row r="266" spans="1:7" hidden="1">
      <c r="A266" s="2" t="s">
        <v>640</v>
      </c>
      <c r="B266" s="2">
        <v>2100</v>
      </c>
      <c r="C266" s="2">
        <v>4</v>
      </c>
      <c r="D266" s="2" t="s">
        <v>1056</v>
      </c>
      <c r="E266" s="2">
        <v>57</v>
      </c>
      <c r="F266" s="2">
        <v>0.24399999999999999</v>
      </c>
      <c r="G266" s="2">
        <v>285.90699999999998</v>
      </c>
    </row>
    <row r="267" spans="1:7" hidden="1">
      <c r="A267" s="2" t="s">
        <v>640</v>
      </c>
      <c r="B267" s="2">
        <v>2100</v>
      </c>
      <c r="C267" s="2">
        <v>5</v>
      </c>
      <c r="D267" s="2" t="s">
        <v>1056</v>
      </c>
      <c r="E267" s="2">
        <v>58</v>
      </c>
      <c r="F267" s="2">
        <v>0.13</v>
      </c>
      <c r="G267" s="2">
        <v>300.18900000000002</v>
      </c>
    </row>
    <row r="268" spans="1:7" hidden="1">
      <c r="A268" s="2" t="s">
        <v>640</v>
      </c>
      <c r="B268" s="2">
        <v>2100</v>
      </c>
      <c r="C268" s="2">
        <v>6</v>
      </c>
      <c r="D268" s="2" t="s">
        <v>1056</v>
      </c>
      <c r="E268" s="2">
        <v>50</v>
      </c>
      <c r="F268" s="2">
        <v>0.27800000000000002</v>
      </c>
      <c r="G268" s="2">
        <v>378.30799999999999</v>
      </c>
    </row>
    <row r="269" spans="1:7" hidden="1">
      <c r="A269" s="2" t="s">
        <v>640</v>
      </c>
      <c r="B269" s="2">
        <v>2100</v>
      </c>
      <c r="C269" s="2">
        <v>7</v>
      </c>
      <c r="D269" s="2" t="s">
        <v>1056</v>
      </c>
      <c r="E269" s="2">
        <v>48</v>
      </c>
      <c r="F269" s="2">
        <v>0.13900000000000001</v>
      </c>
      <c r="G269" s="2">
        <v>417.14400000000001</v>
      </c>
    </row>
    <row r="270" spans="1:7" hidden="1">
      <c r="A270" s="2" t="s">
        <v>640</v>
      </c>
      <c r="B270" s="2">
        <v>2100</v>
      </c>
      <c r="C270" s="2">
        <v>8</v>
      </c>
      <c r="D270" s="2" t="s">
        <v>1056</v>
      </c>
      <c r="E270" s="2">
        <v>46</v>
      </c>
      <c r="F270" s="2">
        <v>0.30599999999999999</v>
      </c>
      <c r="G270" s="2">
        <v>440.358</v>
      </c>
    </row>
    <row r="271" spans="1:7" hidden="1">
      <c r="A271" s="2" t="s">
        <v>640</v>
      </c>
      <c r="B271" s="2">
        <v>2101</v>
      </c>
      <c r="C271" s="2">
        <v>1</v>
      </c>
      <c r="D271" s="2" t="s">
        <v>1056</v>
      </c>
      <c r="E271" s="2">
        <v>110</v>
      </c>
      <c r="F271" s="2">
        <v>6.0999999999999999E-2</v>
      </c>
      <c r="G271" s="2">
        <v>99.778000000000006</v>
      </c>
    </row>
    <row r="272" spans="1:7" hidden="1">
      <c r="A272" s="2" t="s">
        <v>640</v>
      </c>
      <c r="B272" s="2">
        <v>2101</v>
      </c>
      <c r="C272" s="2">
        <v>2</v>
      </c>
      <c r="D272" s="2" t="s">
        <v>1056</v>
      </c>
      <c r="E272" s="2">
        <v>68</v>
      </c>
      <c r="F272" s="2">
        <v>9.2999999999999999E-2</v>
      </c>
      <c r="G272" s="2">
        <v>167.42500000000001</v>
      </c>
    </row>
    <row r="273" spans="1:7" hidden="1">
      <c r="A273" s="2" t="s">
        <v>640</v>
      </c>
      <c r="B273" s="2">
        <v>2101</v>
      </c>
      <c r="C273" s="2">
        <v>3</v>
      </c>
      <c r="D273" s="2" t="s">
        <v>1056</v>
      </c>
      <c r="E273" s="2">
        <v>50</v>
      </c>
      <c r="F273" s="2">
        <v>8.3000000000000004E-2</v>
      </c>
      <c r="G273" s="2">
        <v>258.89100000000002</v>
      </c>
    </row>
    <row r="274" spans="1:7" hidden="1">
      <c r="A274" s="2" t="s">
        <v>640</v>
      </c>
      <c r="B274" s="2">
        <v>2101</v>
      </c>
      <c r="C274" s="2">
        <v>4</v>
      </c>
      <c r="D274" s="2" t="s">
        <v>1056</v>
      </c>
      <c r="E274" s="2">
        <v>42</v>
      </c>
      <c r="F274" s="2">
        <v>0.111</v>
      </c>
      <c r="G274" s="2">
        <v>268.28300000000002</v>
      </c>
    </row>
    <row r="275" spans="1:7" hidden="1">
      <c r="A275" s="2" t="s">
        <v>640</v>
      </c>
      <c r="B275" s="2">
        <v>2101</v>
      </c>
      <c r="C275" s="2">
        <v>5</v>
      </c>
      <c r="D275" s="2" t="s">
        <v>1056</v>
      </c>
      <c r="E275" s="2">
        <v>40</v>
      </c>
      <c r="F275" s="2">
        <v>0.29599999999999999</v>
      </c>
      <c r="G275" s="2">
        <v>363.41399999999999</v>
      </c>
    </row>
    <row r="276" spans="1:7" hidden="1">
      <c r="A276" s="2" t="s">
        <v>640</v>
      </c>
      <c r="B276" s="2">
        <v>2101</v>
      </c>
      <c r="C276" s="2">
        <v>6</v>
      </c>
      <c r="D276" s="2" t="s">
        <v>1056</v>
      </c>
      <c r="E276" s="2">
        <v>37</v>
      </c>
      <c r="F276" s="2">
        <v>0.29599999999999999</v>
      </c>
      <c r="G276" s="2">
        <v>413.52499999999998</v>
      </c>
    </row>
    <row r="277" spans="1:7" hidden="1">
      <c r="A277" s="2" t="s">
        <v>640</v>
      </c>
      <c r="B277" s="2">
        <v>2101</v>
      </c>
      <c r="C277" s="2">
        <v>7</v>
      </c>
      <c r="D277" s="2" t="s">
        <v>1056</v>
      </c>
      <c r="E277" s="2">
        <v>37</v>
      </c>
      <c r="F277" s="2">
        <v>0.25900000000000001</v>
      </c>
      <c r="G277" s="2">
        <v>430.45499999999998</v>
      </c>
    </row>
    <row r="278" spans="1:7" hidden="1">
      <c r="A278" s="2" t="s">
        <v>640</v>
      </c>
      <c r="B278" s="2">
        <v>2101</v>
      </c>
      <c r="C278" s="2">
        <v>8</v>
      </c>
      <c r="D278" s="2" t="s">
        <v>1056</v>
      </c>
      <c r="E278" s="2">
        <v>35</v>
      </c>
      <c r="F278" s="2">
        <v>0.40699999999999997</v>
      </c>
      <c r="G278" s="2">
        <v>481.82299999999998</v>
      </c>
    </row>
    <row r="279" spans="1:7" hidden="1">
      <c r="A279" s="2" t="s">
        <v>1071</v>
      </c>
      <c r="B279" s="2">
        <v>800</v>
      </c>
      <c r="C279" s="2">
        <v>1</v>
      </c>
      <c r="D279" s="2" t="s">
        <v>1056</v>
      </c>
      <c r="E279" s="2">
        <v>414</v>
      </c>
      <c r="F279" s="2">
        <v>4.2000000000000003E-2</v>
      </c>
      <c r="G279" s="2">
        <v>99.795000000000002</v>
      </c>
    </row>
    <row r="280" spans="1:7" hidden="1">
      <c r="A280" s="2" t="s">
        <v>1071</v>
      </c>
      <c r="B280" s="2">
        <v>800</v>
      </c>
      <c r="C280" s="2">
        <v>2</v>
      </c>
      <c r="D280" s="2" t="s">
        <v>1056</v>
      </c>
      <c r="E280" s="2">
        <v>250</v>
      </c>
      <c r="F280" s="2">
        <v>0.13700000000000001</v>
      </c>
      <c r="G280" s="2">
        <v>166.15</v>
      </c>
    </row>
    <row r="281" spans="1:7" hidden="1">
      <c r="A281" s="2" t="s">
        <v>1071</v>
      </c>
      <c r="B281" s="2">
        <v>800</v>
      </c>
      <c r="C281" s="2">
        <v>3</v>
      </c>
      <c r="D281" s="2" t="s">
        <v>1056</v>
      </c>
      <c r="E281" s="2">
        <v>178</v>
      </c>
      <c r="F281" s="2">
        <v>0.105</v>
      </c>
      <c r="G281" s="2">
        <v>234.774</v>
      </c>
    </row>
    <row r="282" spans="1:7" hidden="1">
      <c r="A282" s="2" t="s">
        <v>1071</v>
      </c>
      <c r="B282" s="2">
        <v>800</v>
      </c>
      <c r="C282" s="2">
        <v>4</v>
      </c>
      <c r="D282" s="2" t="s">
        <v>1056</v>
      </c>
      <c r="E282" s="2">
        <v>149</v>
      </c>
      <c r="F282" s="2">
        <v>0.28100000000000003</v>
      </c>
      <c r="G282" s="2">
        <v>287.86200000000002</v>
      </c>
    </row>
    <row r="283" spans="1:7" hidden="1">
      <c r="A283" s="2" t="s">
        <v>1071</v>
      </c>
      <c r="B283" s="2">
        <v>800</v>
      </c>
      <c r="C283" s="2">
        <v>5</v>
      </c>
      <c r="D283" s="2" t="s">
        <v>1056</v>
      </c>
      <c r="E283" s="2">
        <v>142</v>
      </c>
      <c r="F283" s="2">
        <v>0.2</v>
      </c>
      <c r="G283" s="2">
        <v>341.40300000000002</v>
      </c>
    </row>
    <row r="284" spans="1:7" hidden="1">
      <c r="A284" s="2" t="s">
        <v>1071</v>
      </c>
      <c r="B284" s="2">
        <v>800</v>
      </c>
      <c r="C284" s="2">
        <v>6</v>
      </c>
      <c r="D284" s="2" t="s">
        <v>1056</v>
      </c>
      <c r="E284" s="2">
        <v>139</v>
      </c>
      <c r="F284" s="2">
        <v>0.254</v>
      </c>
      <c r="G284" s="2">
        <v>373.21899999999999</v>
      </c>
    </row>
    <row r="285" spans="1:7" hidden="1">
      <c r="A285" s="2" t="s">
        <v>1071</v>
      </c>
      <c r="B285" s="2">
        <v>800</v>
      </c>
      <c r="C285" s="2">
        <v>7</v>
      </c>
      <c r="D285" s="2" t="s">
        <v>1056</v>
      </c>
      <c r="E285" s="2">
        <v>129</v>
      </c>
      <c r="F285" s="2">
        <v>0.52400000000000002</v>
      </c>
      <c r="G285" s="2">
        <v>427.56900000000002</v>
      </c>
    </row>
    <row r="286" spans="1:7" hidden="1">
      <c r="A286" s="2" t="s">
        <v>1071</v>
      </c>
      <c r="B286" s="2">
        <v>800</v>
      </c>
      <c r="C286" s="2">
        <v>8</v>
      </c>
      <c r="D286" s="2" t="s">
        <v>1056</v>
      </c>
      <c r="E286" s="2">
        <v>124</v>
      </c>
      <c r="F286" s="2">
        <v>0.53</v>
      </c>
      <c r="G286" s="2">
        <v>486.48</v>
      </c>
    </row>
    <row r="287" spans="1:7" hidden="1">
      <c r="A287" s="2" t="s">
        <v>1071</v>
      </c>
      <c r="B287" s="2">
        <v>900</v>
      </c>
      <c r="C287" s="2">
        <v>1</v>
      </c>
      <c r="D287" s="2" t="s">
        <v>1056</v>
      </c>
      <c r="E287" s="2">
        <v>367</v>
      </c>
      <c r="F287" s="2">
        <v>3.9E-2</v>
      </c>
      <c r="G287" s="2">
        <v>99.793999999999997</v>
      </c>
    </row>
    <row r="288" spans="1:7" hidden="1">
      <c r="A288" s="2" t="s">
        <v>1071</v>
      </c>
      <c r="B288" s="2">
        <v>900</v>
      </c>
      <c r="C288" s="2">
        <v>2</v>
      </c>
      <c r="D288" s="2" t="s">
        <v>1056</v>
      </c>
      <c r="E288" s="2">
        <v>222</v>
      </c>
      <c r="F288" s="2">
        <v>6.9000000000000006E-2</v>
      </c>
      <c r="G288" s="2">
        <v>165.95500000000001</v>
      </c>
    </row>
    <row r="289" spans="1:7" hidden="1">
      <c r="A289" s="2" t="s">
        <v>1071</v>
      </c>
      <c r="B289" s="2">
        <v>900</v>
      </c>
      <c r="C289" s="2">
        <v>3</v>
      </c>
      <c r="D289" s="2" t="s">
        <v>1056</v>
      </c>
      <c r="E289" s="2">
        <v>158</v>
      </c>
      <c r="F289" s="2">
        <v>0.11799999999999999</v>
      </c>
      <c r="G289" s="2">
        <v>237.15899999999999</v>
      </c>
    </row>
    <row r="290" spans="1:7" hidden="1">
      <c r="A290" s="2" t="s">
        <v>1071</v>
      </c>
      <c r="B290" s="2">
        <v>900</v>
      </c>
      <c r="C290" s="2">
        <v>4</v>
      </c>
      <c r="D290" s="2" t="s">
        <v>1056</v>
      </c>
      <c r="E290" s="2">
        <v>133</v>
      </c>
      <c r="F290" s="2">
        <v>0.19800000000000001</v>
      </c>
      <c r="G290" s="2">
        <v>277.40699999999998</v>
      </c>
    </row>
    <row r="291" spans="1:7" hidden="1">
      <c r="A291" s="2" t="s">
        <v>1071</v>
      </c>
      <c r="B291" s="2">
        <v>900</v>
      </c>
      <c r="C291" s="2">
        <v>5</v>
      </c>
      <c r="D291" s="2" t="s">
        <v>1056</v>
      </c>
      <c r="E291" s="2">
        <v>119</v>
      </c>
      <c r="F291" s="2">
        <v>0.41699999999999998</v>
      </c>
      <c r="G291" s="2">
        <v>343.911</v>
      </c>
    </row>
    <row r="292" spans="1:7" hidden="1">
      <c r="A292" s="2" t="s">
        <v>1071</v>
      </c>
      <c r="B292" s="2">
        <v>900</v>
      </c>
      <c r="C292" s="2">
        <v>6</v>
      </c>
      <c r="D292" s="2" t="s">
        <v>1056</v>
      </c>
      <c r="E292" s="2">
        <v>118</v>
      </c>
      <c r="F292" s="2">
        <v>0.35199999999999998</v>
      </c>
      <c r="G292" s="2">
        <v>412.76499999999999</v>
      </c>
    </row>
    <row r="293" spans="1:7" hidden="1">
      <c r="A293" s="2" t="s">
        <v>1071</v>
      </c>
      <c r="B293" s="2">
        <v>900</v>
      </c>
      <c r="C293" s="2">
        <v>7</v>
      </c>
      <c r="D293" s="2" t="s">
        <v>1056</v>
      </c>
      <c r="E293" s="2">
        <v>116</v>
      </c>
      <c r="F293" s="2">
        <v>0.33300000000000002</v>
      </c>
      <c r="G293" s="2">
        <v>418.32400000000001</v>
      </c>
    </row>
    <row r="294" spans="1:7" hidden="1">
      <c r="A294" s="2" t="s">
        <v>1071</v>
      </c>
      <c r="B294" s="2">
        <v>900</v>
      </c>
      <c r="C294" s="2">
        <v>8</v>
      </c>
      <c r="D294" s="2" t="s">
        <v>1056</v>
      </c>
      <c r="E294" s="2">
        <v>109</v>
      </c>
      <c r="F294" s="2">
        <v>0.88900000000000001</v>
      </c>
      <c r="G294" s="2">
        <v>788.26099999999997</v>
      </c>
    </row>
    <row r="295" spans="1:7" hidden="1">
      <c r="A295" s="2" t="s">
        <v>1071</v>
      </c>
      <c r="B295" s="2">
        <v>1000</v>
      </c>
      <c r="C295" s="2">
        <v>1</v>
      </c>
      <c r="D295" s="2" t="s">
        <v>1056</v>
      </c>
      <c r="E295" s="2">
        <v>330</v>
      </c>
      <c r="F295" s="2">
        <v>3.7999999999999999E-2</v>
      </c>
      <c r="G295" s="2">
        <v>99.796999999999997</v>
      </c>
    </row>
    <row r="296" spans="1:7" hidden="1">
      <c r="A296" s="2" t="s">
        <v>1071</v>
      </c>
      <c r="B296" s="2">
        <v>1000</v>
      </c>
      <c r="C296" s="2">
        <v>2</v>
      </c>
      <c r="D296" s="2" t="s">
        <v>1056</v>
      </c>
      <c r="E296" s="2">
        <v>199</v>
      </c>
      <c r="F296" s="2">
        <v>6.3E-2</v>
      </c>
      <c r="G296" s="2">
        <v>164.39699999999999</v>
      </c>
    </row>
    <row r="297" spans="1:7" hidden="1">
      <c r="A297" s="2" t="s">
        <v>1071</v>
      </c>
      <c r="B297" s="2">
        <v>1000</v>
      </c>
      <c r="C297" s="2">
        <v>3</v>
      </c>
      <c r="D297" s="2" t="s">
        <v>1056</v>
      </c>
      <c r="E297" s="2">
        <v>142</v>
      </c>
      <c r="F297" s="2">
        <v>9.6000000000000002E-2</v>
      </c>
      <c r="G297" s="2">
        <v>230.6</v>
      </c>
    </row>
    <row r="298" spans="1:7" hidden="1">
      <c r="A298" s="2" t="s">
        <v>1071</v>
      </c>
      <c r="B298" s="2">
        <v>1000</v>
      </c>
      <c r="C298" s="2">
        <v>4</v>
      </c>
      <c r="D298" s="2" t="s">
        <v>1056</v>
      </c>
      <c r="E298" s="2">
        <v>120</v>
      </c>
      <c r="F298" s="2">
        <v>0.13</v>
      </c>
      <c r="G298" s="2">
        <v>273.68</v>
      </c>
    </row>
    <row r="299" spans="1:7" hidden="1">
      <c r="A299" s="2" t="s">
        <v>1071</v>
      </c>
      <c r="B299" s="2">
        <v>1000</v>
      </c>
      <c r="C299" s="2">
        <v>5</v>
      </c>
      <c r="D299" s="2" t="s">
        <v>1056</v>
      </c>
      <c r="E299" s="2">
        <v>118</v>
      </c>
      <c r="F299" s="2">
        <v>0.25900000000000001</v>
      </c>
      <c r="G299" s="2">
        <v>332.56799999999998</v>
      </c>
    </row>
    <row r="300" spans="1:7" hidden="1">
      <c r="A300" s="2" t="s">
        <v>1071</v>
      </c>
      <c r="B300" s="2">
        <v>1000</v>
      </c>
      <c r="C300" s="2">
        <v>6</v>
      </c>
      <c r="D300" s="2" t="s">
        <v>1056</v>
      </c>
      <c r="E300" s="2">
        <v>108</v>
      </c>
      <c r="F300" s="2"/>
      <c r="G300" s="2"/>
    </row>
    <row r="301" spans="1:7" hidden="1">
      <c r="A301" s="2" t="s">
        <v>1071</v>
      </c>
      <c r="B301" s="2">
        <v>1000</v>
      </c>
      <c r="C301" s="2">
        <v>7</v>
      </c>
      <c r="D301" s="2" t="s">
        <v>1056</v>
      </c>
      <c r="E301" s="2">
        <v>100</v>
      </c>
      <c r="F301" s="2">
        <v>0.38900000000000001</v>
      </c>
      <c r="G301" s="2">
        <v>462.77300000000002</v>
      </c>
    </row>
    <row r="302" spans="1:7" hidden="1">
      <c r="A302" s="2" t="s">
        <v>1071</v>
      </c>
      <c r="B302" s="2">
        <v>1000</v>
      </c>
      <c r="C302" s="2">
        <v>8</v>
      </c>
      <c r="D302" s="2" t="s">
        <v>1056</v>
      </c>
      <c r="E302" s="2">
        <v>96</v>
      </c>
      <c r="F302" s="2">
        <v>0.66700000000000004</v>
      </c>
      <c r="G302" s="2">
        <v>789.53499999999997</v>
      </c>
    </row>
    <row r="303" spans="1:7" hidden="1">
      <c r="A303" s="2" t="s">
        <v>1071</v>
      </c>
      <c r="B303" s="2">
        <v>1100</v>
      </c>
      <c r="C303" s="2">
        <v>1</v>
      </c>
      <c r="D303" s="2" t="s">
        <v>1056</v>
      </c>
      <c r="E303" s="2">
        <v>300</v>
      </c>
      <c r="F303" s="2">
        <v>0.04</v>
      </c>
      <c r="G303" s="2">
        <v>99.795000000000002</v>
      </c>
    </row>
    <row r="304" spans="1:7" hidden="1">
      <c r="A304" s="2" t="s">
        <v>1071</v>
      </c>
      <c r="B304" s="2">
        <v>1100</v>
      </c>
      <c r="C304" s="2">
        <v>2</v>
      </c>
      <c r="D304" s="2" t="s">
        <v>1056</v>
      </c>
      <c r="E304" s="2">
        <v>181</v>
      </c>
      <c r="F304" s="2">
        <v>7.0000000000000007E-2</v>
      </c>
      <c r="G304" s="2">
        <v>165.971</v>
      </c>
    </row>
    <row r="305" spans="1:7" hidden="1">
      <c r="A305" s="2" t="s">
        <v>1071</v>
      </c>
      <c r="B305" s="2">
        <v>1100</v>
      </c>
      <c r="C305" s="2">
        <v>3</v>
      </c>
      <c r="D305" s="2" t="s">
        <v>1056</v>
      </c>
      <c r="E305" s="2">
        <v>129</v>
      </c>
      <c r="F305" s="2">
        <v>0.151</v>
      </c>
      <c r="G305" s="2">
        <v>231.05600000000001</v>
      </c>
    </row>
    <row r="306" spans="1:7" hidden="1">
      <c r="A306" s="2" t="s">
        <v>1071</v>
      </c>
      <c r="B306" s="2">
        <v>1100</v>
      </c>
      <c r="C306" s="2">
        <v>4</v>
      </c>
      <c r="D306" s="2" t="s">
        <v>1056</v>
      </c>
      <c r="E306" s="2">
        <v>109</v>
      </c>
      <c r="F306" s="2">
        <v>0.111</v>
      </c>
      <c r="G306" s="2">
        <v>278.49700000000001</v>
      </c>
    </row>
    <row r="307" spans="1:7" hidden="1">
      <c r="A307" s="2" t="s">
        <v>1071</v>
      </c>
      <c r="B307" s="2">
        <v>1100</v>
      </c>
      <c r="C307" s="2">
        <v>5</v>
      </c>
      <c r="D307" s="2" t="s">
        <v>1056</v>
      </c>
      <c r="E307" s="2">
        <v>97</v>
      </c>
      <c r="F307" s="2">
        <v>0.13300000000000001</v>
      </c>
      <c r="G307" s="2">
        <v>363.19299999999998</v>
      </c>
    </row>
    <row r="308" spans="1:7" hidden="1">
      <c r="A308" s="2" t="s">
        <v>1071</v>
      </c>
      <c r="B308" s="2">
        <v>1100</v>
      </c>
      <c r="C308" s="2">
        <v>6</v>
      </c>
      <c r="D308" s="2" t="s">
        <v>1056</v>
      </c>
      <c r="E308" s="2">
        <v>96</v>
      </c>
      <c r="F308" s="2">
        <v>0.32100000000000001</v>
      </c>
      <c r="G308" s="2">
        <v>383.58199999999999</v>
      </c>
    </row>
    <row r="309" spans="1:7" hidden="1">
      <c r="A309" s="2" t="s">
        <v>1071</v>
      </c>
      <c r="B309" s="2">
        <v>1100</v>
      </c>
      <c r="C309" s="2">
        <v>7</v>
      </c>
      <c r="D309" s="2" t="s">
        <v>1056</v>
      </c>
      <c r="E309" s="2">
        <v>93</v>
      </c>
      <c r="F309" s="2">
        <v>0.32100000000000001</v>
      </c>
      <c r="G309" s="2">
        <v>438.94799999999998</v>
      </c>
    </row>
    <row r="310" spans="1:7" hidden="1">
      <c r="A310" s="2" t="s">
        <v>1071</v>
      </c>
      <c r="B310" s="2">
        <v>1100</v>
      </c>
      <c r="C310" s="2">
        <v>8</v>
      </c>
      <c r="D310" s="2" t="s">
        <v>1056</v>
      </c>
      <c r="E310" s="2">
        <v>88</v>
      </c>
      <c r="F310" s="2">
        <v>0.44400000000000001</v>
      </c>
      <c r="G310" s="2">
        <v>515.33100000000002</v>
      </c>
    </row>
    <row r="311" spans="1:7" hidden="1">
      <c r="A311" s="2" t="s">
        <v>1071</v>
      </c>
      <c r="B311" s="2">
        <v>1200</v>
      </c>
      <c r="C311" s="2">
        <v>1</v>
      </c>
      <c r="D311" s="2" t="s">
        <v>1056</v>
      </c>
      <c r="E311" s="2">
        <v>275</v>
      </c>
      <c r="F311" s="2">
        <v>4.2000000000000003E-2</v>
      </c>
      <c r="G311" s="2">
        <v>99.793000000000006</v>
      </c>
    </row>
    <row r="312" spans="1:7" hidden="1">
      <c r="A312" s="2" t="s">
        <v>1071</v>
      </c>
      <c r="B312" s="2">
        <v>1200</v>
      </c>
      <c r="C312" s="2">
        <v>2</v>
      </c>
      <c r="D312" s="2" t="s">
        <v>1056</v>
      </c>
      <c r="E312" s="2">
        <v>166</v>
      </c>
      <c r="F312" s="2">
        <v>9.2999999999999999E-2</v>
      </c>
      <c r="G312" s="2">
        <v>165.37</v>
      </c>
    </row>
    <row r="313" spans="1:7" hidden="1">
      <c r="A313" s="2" t="s">
        <v>1071</v>
      </c>
      <c r="B313" s="2">
        <v>1200</v>
      </c>
      <c r="C313" s="2">
        <v>3</v>
      </c>
      <c r="D313" s="2" t="s">
        <v>1056</v>
      </c>
      <c r="E313" s="2">
        <v>118</v>
      </c>
      <c r="F313" s="2">
        <v>0.19400000000000001</v>
      </c>
      <c r="G313" s="2">
        <v>239.613</v>
      </c>
    </row>
    <row r="314" spans="1:7" hidden="1">
      <c r="A314" s="2" t="s">
        <v>1071</v>
      </c>
      <c r="B314" s="2">
        <v>1200</v>
      </c>
      <c r="C314" s="2">
        <v>4</v>
      </c>
      <c r="D314" s="2" t="s">
        <v>1056</v>
      </c>
      <c r="E314" s="2">
        <v>101</v>
      </c>
      <c r="F314" s="2">
        <v>0.111</v>
      </c>
      <c r="G314" s="2">
        <v>280.471</v>
      </c>
    </row>
    <row r="315" spans="1:7" hidden="1">
      <c r="A315" s="2" t="s">
        <v>1071</v>
      </c>
      <c r="B315" s="2">
        <v>1200</v>
      </c>
      <c r="C315" s="2">
        <v>5</v>
      </c>
      <c r="D315" s="2" t="s">
        <v>1056</v>
      </c>
      <c r="E315" s="2">
        <v>102</v>
      </c>
      <c r="F315" s="2">
        <v>0.122</v>
      </c>
      <c r="G315" s="2">
        <v>315.125</v>
      </c>
    </row>
    <row r="316" spans="1:7" hidden="1">
      <c r="A316" s="2" t="s">
        <v>1071</v>
      </c>
      <c r="B316" s="2">
        <v>1200</v>
      </c>
      <c r="C316" s="2">
        <v>6</v>
      </c>
      <c r="D316" s="2" t="s">
        <v>1056</v>
      </c>
      <c r="E316" s="2">
        <v>89</v>
      </c>
      <c r="F316" s="2">
        <v>0.222</v>
      </c>
      <c r="G316" s="2">
        <v>395.36700000000002</v>
      </c>
    </row>
    <row r="317" spans="1:7" hidden="1">
      <c r="A317" s="2" t="s">
        <v>1071</v>
      </c>
      <c r="B317" s="2">
        <v>1200</v>
      </c>
      <c r="C317" s="2">
        <v>7</v>
      </c>
      <c r="D317" s="2" t="s">
        <v>1056</v>
      </c>
      <c r="E317" s="2">
        <v>86</v>
      </c>
      <c r="F317" s="2">
        <v>0.13900000000000001</v>
      </c>
      <c r="G317" s="2">
        <v>459.10899999999998</v>
      </c>
    </row>
    <row r="318" spans="1:7" hidden="1">
      <c r="A318" s="2" t="s">
        <v>1071</v>
      </c>
      <c r="B318" s="2">
        <v>1200</v>
      </c>
      <c r="C318" s="2">
        <v>8</v>
      </c>
      <c r="D318" s="2" t="s">
        <v>1056</v>
      </c>
      <c r="E318" s="2">
        <v>82</v>
      </c>
      <c r="F318" s="2">
        <v>0.51400000000000001</v>
      </c>
      <c r="G318" s="2">
        <v>523.87900000000002</v>
      </c>
    </row>
    <row r="319" spans="1:7" hidden="1">
      <c r="A319" s="2" t="s">
        <v>1071</v>
      </c>
      <c r="B319" s="2">
        <v>1300</v>
      </c>
      <c r="C319" s="2">
        <v>1</v>
      </c>
      <c r="D319" s="2" t="s">
        <v>1056</v>
      </c>
      <c r="E319" s="2">
        <v>254</v>
      </c>
      <c r="F319" s="2">
        <v>3.6999999999999998E-2</v>
      </c>
      <c r="G319" s="2">
        <v>99.798000000000002</v>
      </c>
    </row>
    <row r="320" spans="1:7" hidden="1">
      <c r="A320" s="2" t="s">
        <v>1071</v>
      </c>
      <c r="B320" s="2">
        <v>1300</v>
      </c>
      <c r="C320" s="2">
        <v>2</v>
      </c>
      <c r="D320" s="2" t="s">
        <v>1056</v>
      </c>
      <c r="E320" s="2">
        <v>153</v>
      </c>
      <c r="F320" s="2">
        <v>8.3000000000000004E-2</v>
      </c>
      <c r="G320" s="2">
        <v>167.68899999999999</v>
      </c>
    </row>
    <row r="321" spans="1:7" hidden="1">
      <c r="A321" s="2" t="s">
        <v>1071</v>
      </c>
      <c r="B321" s="2">
        <v>1300</v>
      </c>
      <c r="C321" s="2">
        <v>3</v>
      </c>
      <c r="D321" s="2" t="s">
        <v>1056</v>
      </c>
      <c r="E321" s="2">
        <v>109</v>
      </c>
      <c r="F321" s="2">
        <v>0.10100000000000001</v>
      </c>
      <c r="G321" s="2">
        <v>240.01</v>
      </c>
    </row>
    <row r="322" spans="1:7" hidden="1">
      <c r="A322" s="2" t="s">
        <v>1071</v>
      </c>
      <c r="B322" s="2">
        <v>1300</v>
      </c>
      <c r="C322" s="2">
        <v>4</v>
      </c>
      <c r="D322" s="2" t="s">
        <v>1056</v>
      </c>
      <c r="E322" s="2">
        <v>91</v>
      </c>
      <c r="F322" s="2">
        <v>0.111</v>
      </c>
      <c r="G322" s="2">
        <v>269.05</v>
      </c>
    </row>
    <row r="323" spans="1:7" hidden="1">
      <c r="A323" s="2" t="s">
        <v>1071</v>
      </c>
      <c r="B323" s="2">
        <v>1300</v>
      </c>
      <c r="C323" s="2">
        <v>5</v>
      </c>
      <c r="D323" s="2" t="s">
        <v>1056</v>
      </c>
      <c r="E323" s="2">
        <v>83</v>
      </c>
      <c r="F323" s="2">
        <v>0.222</v>
      </c>
      <c r="G323" s="2">
        <v>354.28199999999998</v>
      </c>
    </row>
    <row r="324" spans="1:7" hidden="1">
      <c r="A324" s="2" t="s">
        <v>1071</v>
      </c>
      <c r="B324" s="2">
        <v>1300</v>
      </c>
      <c r="C324" s="2">
        <v>6</v>
      </c>
      <c r="D324" s="2" t="s">
        <v>1056</v>
      </c>
      <c r="E324" s="2">
        <v>82</v>
      </c>
      <c r="F324" s="2">
        <v>0.222</v>
      </c>
      <c r="G324" s="2">
        <v>385.91899999999998</v>
      </c>
    </row>
    <row r="325" spans="1:7" hidden="1">
      <c r="A325" s="2" t="s">
        <v>1071</v>
      </c>
      <c r="B325" s="2">
        <v>1300</v>
      </c>
      <c r="C325" s="2">
        <v>7</v>
      </c>
      <c r="D325" s="2" t="s">
        <v>1056</v>
      </c>
      <c r="E325" s="2">
        <v>79</v>
      </c>
      <c r="F325" s="2">
        <v>0.19400000000000001</v>
      </c>
      <c r="G325" s="2">
        <v>429.16500000000002</v>
      </c>
    </row>
    <row r="326" spans="1:7" hidden="1">
      <c r="A326" s="2" t="s">
        <v>1071</v>
      </c>
      <c r="B326" s="2">
        <v>1300</v>
      </c>
      <c r="C326" s="2">
        <v>8</v>
      </c>
      <c r="D326" s="2" t="s">
        <v>1056</v>
      </c>
      <c r="E326" s="2">
        <v>73</v>
      </c>
      <c r="F326" s="2">
        <v>0.34899999999999998</v>
      </c>
      <c r="G326" s="2">
        <v>518.77200000000005</v>
      </c>
    </row>
    <row r="327" spans="1:7" hidden="1">
      <c r="A327" s="2" t="s">
        <v>1071</v>
      </c>
      <c r="B327" s="2">
        <v>1400</v>
      </c>
      <c r="C327" s="2">
        <v>1</v>
      </c>
      <c r="D327" s="2" t="s">
        <v>1056</v>
      </c>
      <c r="E327" s="2">
        <v>235</v>
      </c>
      <c r="F327" s="2">
        <v>3.1E-2</v>
      </c>
      <c r="G327" s="2">
        <v>99.805000000000007</v>
      </c>
    </row>
    <row r="328" spans="1:7" hidden="1">
      <c r="A328" s="2" t="s">
        <v>1071</v>
      </c>
      <c r="B328" s="2">
        <v>1400</v>
      </c>
      <c r="C328" s="2">
        <v>2</v>
      </c>
      <c r="D328" s="2" t="s">
        <v>1056</v>
      </c>
      <c r="E328" s="2">
        <v>142</v>
      </c>
      <c r="F328" s="2">
        <v>6.3E-2</v>
      </c>
      <c r="G328" s="2">
        <v>166.81</v>
      </c>
    </row>
    <row r="329" spans="1:7" hidden="1">
      <c r="A329" s="2" t="s">
        <v>1071</v>
      </c>
      <c r="B329" s="2">
        <v>1400</v>
      </c>
      <c r="C329" s="2">
        <v>3</v>
      </c>
      <c r="D329" s="2" t="s">
        <v>1056</v>
      </c>
      <c r="E329" s="2">
        <v>101</v>
      </c>
      <c r="F329" s="2">
        <v>0.122</v>
      </c>
      <c r="G329" s="2">
        <v>242.49100000000001</v>
      </c>
    </row>
    <row r="330" spans="1:7" hidden="1">
      <c r="A330" s="2" t="s">
        <v>1071</v>
      </c>
      <c r="B330" s="2">
        <v>1400</v>
      </c>
      <c r="C330" s="2">
        <v>4</v>
      </c>
      <c r="D330" s="2" t="s">
        <v>1056</v>
      </c>
      <c r="E330" s="2">
        <v>86</v>
      </c>
      <c r="F330" s="2">
        <v>0.20799999999999999</v>
      </c>
      <c r="G330" s="2">
        <v>277.76600000000002</v>
      </c>
    </row>
    <row r="331" spans="1:7" hidden="1">
      <c r="A331" s="2" t="s">
        <v>1071</v>
      </c>
      <c r="B331" s="2">
        <v>1400</v>
      </c>
      <c r="C331" s="2">
        <v>5</v>
      </c>
      <c r="D331" s="2" t="s">
        <v>1056</v>
      </c>
      <c r="E331" s="2">
        <v>85</v>
      </c>
      <c r="F331" s="2">
        <v>0.16700000000000001</v>
      </c>
      <c r="G331" s="2">
        <v>321.904</v>
      </c>
    </row>
    <row r="332" spans="1:7" hidden="1">
      <c r="A332" s="2" t="s">
        <v>1071</v>
      </c>
      <c r="B332" s="2">
        <v>1400</v>
      </c>
      <c r="C332" s="2">
        <v>6</v>
      </c>
      <c r="D332" s="2" t="s">
        <v>1056</v>
      </c>
      <c r="E332" s="2">
        <v>79</v>
      </c>
      <c r="F332" s="2">
        <v>0.25</v>
      </c>
      <c r="G332" s="2">
        <v>386.94299999999998</v>
      </c>
    </row>
    <row r="333" spans="1:7" hidden="1">
      <c r="A333" s="2" t="s">
        <v>1071</v>
      </c>
      <c r="B333" s="2">
        <v>1400</v>
      </c>
      <c r="C333" s="2">
        <v>7</v>
      </c>
      <c r="D333" s="2" t="s">
        <v>1056</v>
      </c>
      <c r="E333" s="2">
        <v>73</v>
      </c>
      <c r="F333" s="2">
        <v>0.19</v>
      </c>
      <c r="G333" s="2">
        <v>470.149</v>
      </c>
    </row>
    <row r="334" spans="1:7" hidden="1">
      <c r="A334" s="2" t="s">
        <v>1071</v>
      </c>
      <c r="B334" s="2">
        <v>1400</v>
      </c>
      <c r="C334" s="2">
        <v>8</v>
      </c>
      <c r="D334" s="2" t="s">
        <v>1056</v>
      </c>
      <c r="E334" s="2">
        <v>69</v>
      </c>
      <c r="F334" s="2">
        <v>0.46</v>
      </c>
      <c r="G334" s="2">
        <v>510.22800000000001</v>
      </c>
    </row>
    <row r="335" spans="1:7" hidden="1">
      <c r="A335" s="2" t="s">
        <v>1071</v>
      </c>
      <c r="B335" s="2">
        <v>1500</v>
      </c>
      <c r="C335" s="2">
        <v>1</v>
      </c>
      <c r="D335" s="2" t="s">
        <v>1056</v>
      </c>
      <c r="E335" s="2">
        <v>220</v>
      </c>
      <c r="F335" s="2">
        <v>4.2999999999999997E-2</v>
      </c>
      <c r="G335" s="2">
        <v>99.796999999999997</v>
      </c>
    </row>
    <row r="336" spans="1:7" hidden="1">
      <c r="A336" s="2" t="s">
        <v>1071</v>
      </c>
      <c r="B336" s="2">
        <v>1500</v>
      </c>
      <c r="C336" s="2">
        <v>2</v>
      </c>
      <c r="D336" s="2" t="s">
        <v>1056</v>
      </c>
      <c r="E336" s="2">
        <v>133</v>
      </c>
      <c r="F336" s="2">
        <v>0.128</v>
      </c>
      <c r="G336" s="2">
        <v>166.571</v>
      </c>
    </row>
    <row r="337" spans="1:7" hidden="1">
      <c r="A337" s="2" t="s">
        <v>1071</v>
      </c>
      <c r="B337" s="2">
        <v>1500</v>
      </c>
      <c r="C337" s="2">
        <v>3</v>
      </c>
      <c r="D337" s="2" t="s">
        <v>1056</v>
      </c>
      <c r="E337" s="2">
        <v>94</v>
      </c>
      <c r="F337" s="2">
        <v>0.111</v>
      </c>
      <c r="G337" s="2">
        <v>232.53</v>
      </c>
    </row>
    <row r="338" spans="1:7" hidden="1">
      <c r="A338" s="2" t="s">
        <v>1071</v>
      </c>
      <c r="B338" s="2">
        <v>1500</v>
      </c>
      <c r="C338" s="2">
        <v>4</v>
      </c>
      <c r="D338" s="2" t="s">
        <v>1056</v>
      </c>
      <c r="E338" s="2">
        <v>79</v>
      </c>
      <c r="F338" s="2">
        <v>0.111</v>
      </c>
      <c r="G338" s="2">
        <v>284.226</v>
      </c>
    </row>
    <row r="339" spans="1:7" hidden="1">
      <c r="A339" s="2" t="s">
        <v>1071</v>
      </c>
      <c r="B339" s="2">
        <v>1500</v>
      </c>
      <c r="C339" s="2">
        <v>5</v>
      </c>
      <c r="D339" s="2" t="s">
        <v>1056</v>
      </c>
      <c r="E339" s="2">
        <v>75</v>
      </c>
      <c r="F339" s="2">
        <v>0.222</v>
      </c>
      <c r="G339" s="2">
        <v>320.62</v>
      </c>
    </row>
    <row r="340" spans="1:7" hidden="1">
      <c r="A340" s="2" t="s">
        <v>1071</v>
      </c>
      <c r="B340" s="2">
        <v>1500</v>
      </c>
      <c r="C340" s="2">
        <v>6</v>
      </c>
      <c r="D340" s="2" t="s">
        <v>1056</v>
      </c>
      <c r="E340" s="2">
        <v>69</v>
      </c>
      <c r="F340" s="2">
        <v>0.29599999999999999</v>
      </c>
      <c r="G340" s="2">
        <v>388.09399999999999</v>
      </c>
    </row>
    <row r="341" spans="1:7" hidden="1">
      <c r="A341" s="2" t="s">
        <v>1071</v>
      </c>
      <c r="B341" s="2">
        <v>1500</v>
      </c>
      <c r="C341" s="2">
        <v>7</v>
      </c>
      <c r="D341" s="2" t="s">
        <v>1056</v>
      </c>
      <c r="E341" s="2">
        <v>68</v>
      </c>
      <c r="F341" s="2">
        <v>0.27800000000000002</v>
      </c>
      <c r="G341" s="2">
        <v>423.22300000000001</v>
      </c>
    </row>
    <row r="342" spans="1:7" hidden="1">
      <c r="A342" s="2" t="s">
        <v>1071</v>
      </c>
      <c r="B342" s="2">
        <v>1500</v>
      </c>
      <c r="C342" s="2">
        <v>8</v>
      </c>
      <c r="D342" s="2" t="s">
        <v>1056</v>
      </c>
      <c r="E342" s="2">
        <v>65</v>
      </c>
      <c r="F342" s="2">
        <v>0.61099999999999999</v>
      </c>
      <c r="G342" s="2">
        <v>792.14499999999998</v>
      </c>
    </row>
    <row r="343" spans="1:7" hidden="1">
      <c r="A343" s="2" t="s">
        <v>1071</v>
      </c>
      <c r="B343" s="2">
        <v>1600</v>
      </c>
      <c r="C343" s="2">
        <v>1</v>
      </c>
      <c r="D343" s="2" t="s">
        <v>1056</v>
      </c>
      <c r="E343" s="2">
        <v>206</v>
      </c>
      <c r="F343" s="2">
        <v>3.5000000000000003E-2</v>
      </c>
      <c r="G343" s="2">
        <v>99.798000000000002</v>
      </c>
    </row>
    <row r="344" spans="1:7" hidden="1">
      <c r="A344" s="2" t="s">
        <v>1071</v>
      </c>
      <c r="B344" s="2">
        <v>1600</v>
      </c>
      <c r="C344" s="2">
        <v>2</v>
      </c>
      <c r="D344" s="2" t="s">
        <v>1056</v>
      </c>
      <c r="E344" s="2">
        <v>124</v>
      </c>
      <c r="F344" s="2">
        <v>6.8000000000000005E-2</v>
      </c>
      <c r="G344" s="2">
        <v>164.61600000000001</v>
      </c>
    </row>
    <row r="345" spans="1:7" hidden="1">
      <c r="A345" s="2" t="s">
        <v>1071</v>
      </c>
      <c r="B345" s="2">
        <v>1600</v>
      </c>
      <c r="C345" s="2">
        <v>3</v>
      </c>
      <c r="D345" s="2" t="s">
        <v>1056</v>
      </c>
      <c r="E345" s="2">
        <v>88</v>
      </c>
      <c r="F345" s="2">
        <v>0.111</v>
      </c>
      <c r="G345" s="2">
        <v>238.12799999999999</v>
      </c>
    </row>
    <row r="346" spans="1:7" hidden="1">
      <c r="A346" s="2" t="s">
        <v>1071</v>
      </c>
      <c r="B346" s="2">
        <v>1600</v>
      </c>
      <c r="C346" s="2">
        <v>4</v>
      </c>
      <c r="D346" s="2" t="s">
        <v>1056</v>
      </c>
      <c r="E346" s="2">
        <v>74</v>
      </c>
      <c r="F346" s="2">
        <v>0.127</v>
      </c>
      <c r="G346" s="2">
        <v>284.64</v>
      </c>
    </row>
    <row r="347" spans="1:7" hidden="1">
      <c r="A347" s="2" t="s">
        <v>1071</v>
      </c>
      <c r="B347" s="2">
        <v>1600</v>
      </c>
      <c r="C347" s="2">
        <v>5</v>
      </c>
      <c r="D347" s="2" t="s">
        <v>1056</v>
      </c>
      <c r="E347" s="2">
        <v>71</v>
      </c>
      <c r="F347" s="2">
        <v>0.33300000000000002</v>
      </c>
      <c r="G347" s="2">
        <v>317.84500000000003</v>
      </c>
    </row>
    <row r="348" spans="1:7" hidden="1">
      <c r="A348" s="2" t="s">
        <v>1071</v>
      </c>
      <c r="B348" s="2">
        <v>1600</v>
      </c>
      <c r="C348" s="2">
        <v>6</v>
      </c>
      <c r="D348" s="2" t="s">
        <v>1056</v>
      </c>
      <c r="E348" s="2">
        <v>65</v>
      </c>
      <c r="F348" s="2">
        <v>0.14799999999999999</v>
      </c>
      <c r="G348" s="2">
        <v>399.024</v>
      </c>
    </row>
    <row r="349" spans="1:7" hidden="1">
      <c r="A349" s="2" t="s">
        <v>1071</v>
      </c>
      <c r="B349" s="2">
        <v>1600</v>
      </c>
      <c r="C349" s="2">
        <v>7</v>
      </c>
      <c r="D349" s="2" t="s">
        <v>1056</v>
      </c>
      <c r="E349" s="2">
        <v>64</v>
      </c>
      <c r="F349" s="2">
        <v>0.16700000000000001</v>
      </c>
      <c r="G349" s="2">
        <v>440.78399999999999</v>
      </c>
    </row>
    <row r="350" spans="1:7" hidden="1">
      <c r="A350" s="2" t="s">
        <v>1071</v>
      </c>
      <c r="B350" s="2">
        <v>1600</v>
      </c>
      <c r="C350" s="2">
        <v>8</v>
      </c>
      <c r="D350" s="2" t="s">
        <v>1056</v>
      </c>
      <c r="E350" s="2">
        <v>60</v>
      </c>
      <c r="F350" s="2"/>
      <c r="G350" s="2"/>
    </row>
    <row r="351" spans="1:7" hidden="1">
      <c r="A351" s="2" t="s">
        <v>1071</v>
      </c>
      <c r="B351" s="2">
        <v>1700</v>
      </c>
      <c r="C351" s="2">
        <v>1</v>
      </c>
      <c r="D351" s="2" t="s">
        <v>1056</v>
      </c>
      <c r="E351" s="2">
        <v>194</v>
      </c>
      <c r="F351" s="2">
        <v>4.2000000000000003E-2</v>
      </c>
      <c r="G351" s="2">
        <v>99.799000000000007</v>
      </c>
    </row>
    <row r="352" spans="1:7" hidden="1">
      <c r="A352" s="2" t="s">
        <v>1071</v>
      </c>
      <c r="B352" s="2">
        <v>1700</v>
      </c>
      <c r="C352" s="2">
        <v>2</v>
      </c>
      <c r="D352" s="2" t="s">
        <v>1056</v>
      </c>
      <c r="E352" s="2">
        <v>117</v>
      </c>
      <c r="F352" s="2">
        <v>8.3000000000000004E-2</v>
      </c>
      <c r="G352" s="2">
        <v>162.67599999999999</v>
      </c>
    </row>
    <row r="353" spans="1:7" hidden="1">
      <c r="A353" s="2" t="s">
        <v>1071</v>
      </c>
      <c r="B353" s="2">
        <v>1700</v>
      </c>
      <c r="C353" s="2">
        <v>3</v>
      </c>
      <c r="D353" s="2" t="s">
        <v>1056</v>
      </c>
      <c r="E353" s="2">
        <v>83</v>
      </c>
      <c r="F353" s="2">
        <v>0.111</v>
      </c>
      <c r="G353" s="2">
        <v>245.251</v>
      </c>
    </row>
    <row r="354" spans="1:7" hidden="1">
      <c r="A354" s="2" t="s">
        <v>1071</v>
      </c>
      <c r="B354" s="2">
        <v>1700</v>
      </c>
      <c r="C354" s="2">
        <v>4</v>
      </c>
      <c r="D354" s="2" t="s">
        <v>1056</v>
      </c>
      <c r="E354" s="2">
        <v>71</v>
      </c>
      <c r="F354" s="2">
        <v>0.23799999999999999</v>
      </c>
      <c r="G354" s="2">
        <v>290.59199999999998</v>
      </c>
    </row>
    <row r="355" spans="1:7" hidden="1">
      <c r="A355" s="2" t="s">
        <v>1071</v>
      </c>
      <c r="B355" s="2">
        <v>1700</v>
      </c>
      <c r="C355" s="2">
        <v>5</v>
      </c>
      <c r="D355" s="2" t="s">
        <v>1056</v>
      </c>
      <c r="E355" s="2">
        <v>67</v>
      </c>
      <c r="F355" s="2">
        <v>0.19</v>
      </c>
      <c r="G355" s="2">
        <v>321.779</v>
      </c>
    </row>
    <row r="356" spans="1:7" hidden="1">
      <c r="A356" s="2" t="s">
        <v>1071</v>
      </c>
      <c r="B356" s="2">
        <v>1700</v>
      </c>
      <c r="C356" s="2">
        <v>6</v>
      </c>
      <c r="D356" s="2" t="s">
        <v>1056</v>
      </c>
      <c r="E356" s="2">
        <v>64</v>
      </c>
      <c r="F356" s="2">
        <v>0.25900000000000001</v>
      </c>
      <c r="G356" s="2">
        <v>400.791</v>
      </c>
    </row>
    <row r="357" spans="1:7" hidden="1">
      <c r="A357" s="2" t="s">
        <v>1071</v>
      </c>
      <c r="B357" s="2">
        <v>1700</v>
      </c>
      <c r="C357" s="2">
        <v>7</v>
      </c>
      <c r="D357" s="2" t="s">
        <v>1056</v>
      </c>
      <c r="E357" s="2">
        <v>61</v>
      </c>
      <c r="F357" s="2">
        <v>0.35199999999999998</v>
      </c>
      <c r="G357" s="2">
        <v>436.80200000000002</v>
      </c>
    </row>
    <row r="358" spans="1:7" hidden="1">
      <c r="A358" s="2" t="s">
        <v>1071</v>
      </c>
      <c r="B358" s="2">
        <v>1700</v>
      </c>
      <c r="C358" s="2">
        <v>8</v>
      </c>
      <c r="D358" s="2" t="s">
        <v>1056</v>
      </c>
      <c r="E358" s="2">
        <v>56</v>
      </c>
      <c r="F358" s="2">
        <v>0.46700000000000003</v>
      </c>
      <c r="G358" s="2">
        <v>569.22699999999998</v>
      </c>
    </row>
    <row r="359" spans="1:7" hidden="1">
      <c r="A359" s="2" t="s">
        <v>1071</v>
      </c>
      <c r="B359" s="2">
        <v>1800</v>
      </c>
      <c r="C359" s="2">
        <v>1</v>
      </c>
      <c r="D359" s="2" t="s">
        <v>1056</v>
      </c>
      <c r="E359" s="2">
        <v>183</v>
      </c>
      <c r="F359" s="2">
        <v>4.1000000000000002E-2</v>
      </c>
      <c r="G359" s="2">
        <v>99.796000000000006</v>
      </c>
    </row>
    <row r="360" spans="1:7" hidden="1">
      <c r="A360" s="2" t="s">
        <v>1071</v>
      </c>
      <c r="B360" s="2">
        <v>1800</v>
      </c>
      <c r="C360" s="2">
        <v>2</v>
      </c>
      <c r="D360" s="2" t="s">
        <v>1056</v>
      </c>
      <c r="E360" s="2">
        <v>110</v>
      </c>
      <c r="F360" s="2">
        <v>5.0999999999999997E-2</v>
      </c>
      <c r="G360" s="2">
        <v>170.15199999999999</v>
      </c>
    </row>
    <row r="361" spans="1:7" hidden="1">
      <c r="A361" s="2" t="s">
        <v>1071</v>
      </c>
      <c r="B361" s="2">
        <v>1800</v>
      </c>
      <c r="C361" s="2">
        <v>3</v>
      </c>
      <c r="D361" s="2" t="s">
        <v>1056</v>
      </c>
      <c r="E361" s="2">
        <v>79</v>
      </c>
      <c r="F361" s="2">
        <v>7.9000000000000001E-2</v>
      </c>
      <c r="G361" s="2">
        <v>237.17500000000001</v>
      </c>
    </row>
    <row r="362" spans="1:7" hidden="1">
      <c r="A362" s="2" t="s">
        <v>1071</v>
      </c>
      <c r="B362" s="2">
        <v>1800</v>
      </c>
      <c r="C362" s="2">
        <v>4</v>
      </c>
      <c r="D362" s="2" t="s">
        <v>1056</v>
      </c>
      <c r="E362" s="2">
        <v>66</v>
      </c>
      <c r="F362" s="2">
        <v>9.2999999999999999E-2</v>
      </c>
      <c r="G362" s="2">
        <v>270.07600000000002</v>
      </c>
    </row>
    <row r="363" spans="1:7" hidden="1">
      <c r="A363" s="2" t="s">
        <v>1071</v>
      </c>
      <c r="B363" s="2">
        <v>1800</v>
      </c>
      <c r="C363" s="2">
        <v>5</v>
      </c>
      <c r="D363" s="2" t="s">
        <v>1056</v>
      </c>
      <c r="E363" s="2">
        <v>66</v>
      </c>
      <c r="F363" s="2">
        <v>0.20399999999999999</v>
      </c>
      <c r="G363" s="2">
        <v>288.65199999999999</v>
      </c>
    </row>
    <row r="364" spans="1:7" hidden="1">
      <c r="A364" s="2" t="s">
        <v>1071</v>
      </c>
      <c r="B364" s="2">
        <v>1800</v>
      </c>
      <c r="C364" s="2">
        <v>6</v>
      </c>
      <c r="D364" s="2" t="s">
        <v>1056</v>
      </c>
      <c r="E364" s="2">
        <v>58</v>
      </c>
      <c r="F364" s="2">
        <v>0.156</v>
      </c>
      <c r="G364" s="2">
        <v>377.67399999999998</v>
      </c>
    </row>
    <row r="365" spans="1:7" hidden="1">
      <c r="A365" s="2" t="s">
        <v>1071</v>
      </c>
      <c r="B365" s="2">
        <v>1800</v>
      </c>
      <c r="C365" s="2">
        <v>7</v>
      </c>
      <c r="D365" s="2" t="s">
        <v>1056</v>
      </c>
      <c r="E365" s="2">
        <v>56</v>
      </c>
      <c r="F365" s="2">
        <v>0.26700000000000002</v>
      </c>
      <c r="G365" s="2">
        <v>404.60500000000002</v>
      </c>
    </row>
    <row r="366" spans="1:7" hidden="1">
      <c r="A366" s="2" t="s">
        <v>1071</v>
      </c>
      <c r="B366" s="2">
        <v>1800</v>
      </c>
      <c r="C366" s="2">
        <v>8</v>
      </c>
      <c r="D366" s="2" t="s">
        <v>1056</v>
      </c>
      <c r="E366" s="2">
        <v>54</v>
      </c>
      <c r="F366" s="2">
        <v>0.33300000000000002</v>
      </c>
      <c r="G366" s="2">
        <v>441.02800000000002</v>
      </c>
    </row>
    <row r="367" spans="1:7" hidden="1">
      <c r="A367" s="2" t="s">
        <v>1071</v>
      </c>
      <c r="B367" s="2">
        <v>1900</v>
      </c>
      <c r="C367" s="2">
        <v>1</v>
      </c>
      <c r="D367" s="2" t="s">
        <v>1056</v>
      </c>
      <c r="E367" s="2">
        <v>173</v>
      </c>
      <c r="F367" s="2">
        <v>3.6999999999999998E-2</v>
      </c>
      <c r="G367" s="2">
        <v>99.802000000000007</v>
      </c>
    </row>
    <row r="368" spans="1:7" hidden="1">
      <c r="A368" s="2" t="s">
        <v>1071</v>
      </c>
      <c r="B368" s="2">
        <v>1900</v>
      </c>
      <c r="C368" s="2">
        <v>2</v>
      </c>
      <c r="D368" s="2" t="s">
        <v>1056</v>
      </c>
      <c r="E368" s="2">
        <v>104</v>
      </c>
      <c r="F368" s="2">
        <v>6.0999999999999999E-2</v>
      </c>
      <c r="G368" s="2">
        <v>166.20099999999999</v>
      </c>
    </row>
    <row r="369" spans="1:7" hidden="1">
      <c r="A369" s="2" t="s">
        <v>1071</v>
      </c>
      <c r="B369" s="2">
        <v>1900</v>
      </c>
      <c r="C369" s="2">
        <v>3</v>
      </c>
      <c r="D369" s="2" t="s">
        <v>1056</v>
      </c>
      <c r="E369" s="2">
        <v>75</v>
      </c>
      <c r="F369" s="2">
        <v>7.9000000000000001E-2</v>
      </c>
      <c r="G369" s="2">
        <v>228.572</v>
      </c>
    </row>
    <row r="370" spans="1:7" hidden="1">
      <c r="A370" s="2" t="s">
        <v>1071</v>
      </c>
      <c r="B370" s="2">
        <v>1900</v>
      </c>
      <c r="C370" s="2">
        <v>4</v>
      </c>
      <c r="D370" s="2" t="s">
        <v>1056</v>
      </c>
      <c r="E370" s="2">
        <v>64</v>
      </c>
      <c r="F370" s="2">
        <v>9.2999999999999999E-2</v>
      </c>
      <c r="G370" s="2">
        <v>264.15199999999999</v>
      </c>
    </row>
    <row r="371" spans="1:7" hidden="1">
      <c r="A371" s="2" t="s">
        <v>1071</v>
      </c>
      <c r="B371" s="2">
        <v>1900</v>
      </c>
      <c r="C371" s="2">
        <v>5</v>
      </c>
      <c r="D371" s="2" t="s">
        <v>1056</v>
      </c>
      <c r="E371" s="2">
        <v>58</v>
      </c>
      <c r="F371" s="2">
        <v>0.26700000000000002</v>
      </c>
      <c r="G371" s="2">
        <v>325.33800000000002</v>
      </c>
    </row>
    <row r="372" spans="1:7" hidden="1">
      <c r="A372" s="2" t="s">
        <v>1071</v>
      </c>
      <c r="B372" s="2">
        <v>1900</v>
      </c>
      <c r="C372" s="2">
        <v>6</v>
      </c>
      <c r="D372" s="2" t="s">
        <v>1056</v>
      </c>
      <c r="E372" s="2">
        <v>58</v>
      </c>
      <c r="F372" s="2">
        <v>0.26700000000000002</v>
      </c>
      <c r="G372" s="2">
        <v>351.86700000000002</v>
      </c>
    </row>
    <row r="373" spans="1:7" hidden="1">
      <c r="A373" s="2" t="s">
        <v>1071</v>
      </c>
      <c r="B373" s="2">
        <v>1900</v>
      </c>
      <c r="C373" s="2">
        <v>7</v>
      </c>
      <c r="D373" s="2" t="s">
        <v>1056</v>
      </c>
      <c r="E373" s="2">
        <v>54</v>
      </c>
      <c r="F373" s="2">
        <v>0.13300000000000001</v>
      </c>
      <c r="G373" s="2">
        <v>396.87200000000001</v>
      </c>
    </row>
    <row r="374" spans="1:7" hidden="1">
      <c r="A374" s="2" t="s">
        <v>1071</v>
      </c>
      <c r="B374" s="2">
        <v>1900</v>
      </c>
      <c r="C374" s="2">
        <v>8</v>
      </c>
      <c r="D374" s="2" t="s">
        <v>1056</v>
      </c>
      <c r="E374" s="2">
        <v>51</v>
      </c>
      <c r="F374" s="2">
        <v>0.44400000000000001</v>
      </c>
      <c r="G374" s="2">
        <v>508.27199999999999</v>
      </c>
    </row>
    <row r="375" spans="1:7" hidden="1">
      <c r="A375" s="2" t="s">
        <v>1071</v>
      </c>
      <c r="B375" s="2">
        <v>2000</v>
      </c>
      <c r="C375" s="2">
        <v>1</v>
      </c>
      <c r="D375" s="2" t="s">
        <v>1056</v>
      </c>
      <c r="E375" s="2">
        <v>164</v>
      </c>
      <c r="F375" s="2">
        <v>5.8999999999999997E-2</v>
      </c>
      <c r="G375" s="2">
        <v>99.777000000000001</v>
      </c>
    </row>
    <row r="376" spans="1:7" hidden="1">
      <c r="A376" s="2" t="s">
        <v>1071</v>
      </c>
      <c r="B376" s="2">
        <v>2000</v>
      </c>
      <c r="C376" s="2">
        <v>2</v>
      </c>
      <c r="D376" s="2" t="s">
        <v>1056</v>
      </c>
      <c r="E376" s="2">
        <v>99</v>
      </c>
      <c r="F376" s="2">
        <v>5.6000000000000001E-2</v>
      </c>
      <c r="G376" s="2">
        <v>162.47800000000001</v>
      </c>
    </row>
    <row r="377" spans="1:7" hidden="1">
      <c r="A377" s="2" t="s">
        <v>1071</v>
      </c>
      <c r="B377" s="2">
        <v>2000</v>
      </c>
      <c r="C377" s="2">
        <v>3</v>
      </c>
      <c r="D377" s="2" t="s">
        <v>1056</v>
      </c>
      <c r="E377" s="2">
        <v>71</v>
      </c>
      <c r="F377" s="2">
        <v>0.127</v>
      </c>
      <c r="G377" s="2">
        <v>229.71700000000001</v>
      </c>
    </row>
    <row r="378" spans="1:7" hidden="1">
      <c r="A378" s="2" t="s">
        <v>1071</v>
      </c>
      <c r="B378" s="2">
        <v>2000</v>
      </c>
      <c r="C378" s="2">
        <v>4</v>
      </c>
      <c r="D378" s="2" t="s">
        <v>1056</v>
      </c>
      <c r="E378" s="2">
        <v>59</v>
      </c>
      <c r="F378" s="2">
        <v>0.13300000000000001</v>
      </c>
      <c r="G378" s="2">
        <v>296.66800000000001</v>
      </c>
    </row>
    <row r="379" spans="1:7" hidden="1">
      <c r="A379" s="2" t="s">
        <v>1071</v>
      </c>
      <c r="B379" s="2">
        <v>2000</v>
      </c>
      <c r="C379" s="2">
        <v>5</v>
      </c>
      <c r="D379" s="2" t="s">
        <v>1056</v>
      </c>
      <c r="E379" s="2">
        <v>56</v>
      </c>
      <c r="F379" s="2">
        <v>0.2</v>
      </c>
      <c r="G379" s="2">
        <v>345.24900000000002</v>
      </c>
    </row>
    <row r="380" spans="1:7" hidden="1">
      <c r="A380" s="2" t="s">
        <v>1071</v>
      </c>
      <c r="B380" s="2">
        <v>2000</v>
      </c>
      <c r="C380" s="2">
        <v>6</v>
      </c>
      <c r="D380" s="2" t="s">
        <v>1056</v>
      </c>
      <c r="E380" s="2">
        <v>55</v>
      </c>
      <c r="F380" s="2">
        <v>0.24399999999999999</v>
      </c>
      <c r="G380" s="2">
        <v>366.22300000000001</v>
      </c>
    </row>
    <row r="381" spans="1:7" hidden="1">
      <c r="A381" s="2" t="s">
        <v>1071</v>
      </c>
      <c r="B381" s="2">
        <v>2000</v>
      </c>
      <c r="C381" s="2">
        <v>7</v>
      </c>
      <c r="D381" s="2" t="s">
        <v>1056</v>
      </c>
      <c r="E381" s="2">
        <v>52</v>
      </c>
      <c r="F381" s="2">
        <v>0.26700000000000002</v>
      </c>
      <c r="G381" s="2">
        <v>408.91899999999998</v>
      </c>
    </row>
    <row r="382" spans="1:7" hidden="1">
      <c r="A382" s="2" t="s">
        <v>1071</v>
      </c>
      <c r="B382" s="2">
        <v>2000</v>
      </c>
      <c r="C382" s="2">
        <v>8</v>
      </c>
      <c r="D382" s="2" t="s">
        <v>1056</v>
      </c>
      <c r="E382" s="2">
        <v>47</v>
      </c>
      <c r="F382" s="2">
        <v>0.30599999999999999</v>
      </c>
      <c r="G382" s="2">
        <v>474.50200000000001</v>
      </c>
    </row>
    <row r="383" spans="1:7" hidden="1">
      <c r="A383" s="2" t="s">
        <v>1071</v>
      </c>
      <c r="B383" s="2">
        <v>2100</v>
      </c>
      <c r="C383" s="2">
        <v>1</v>
      </c>
      <c r="D383" s="2" t="s">
        <v>1056</v>
      </c>
      <c r="E383" s="2">
        <v>157</v>
      </c>
      <c r="F383" s="2">
        <v>3.9E-2</v>
      </c>
      <c r="G383" s="2">
        <v>99.796999999999997</v>
      </c>
    </row>
    <row r="384" spans="1:7" hidden="1">
      <c r="A384" s="2" t="s">
        <v>1071</v>
      </c>
      <c r="B384" s="2">
        <v>2100</v>
      </c>
      <c r="C384" s="2">
        <v>2</v>
      </c>
      <c r="D384" s="2" t="s">
        <v>1056</v>
      </c>
      <c r="E384" s="2">
        <v>94</v>
      </c>
      <c r="F384" s="2">
        <v>7.8E-2</v>
      </c>
      <c r="G384" s="2">
        <v>165.566</v>
      </c>
    </row>
    <row r="385" spans="1:7" hidden="1">
      <c r="A385" s="2" t="s">
        <v>1071</v>
      </c>
      <c r="B385" s="2">
        <v>2100</v>
      </c>
      <c r="C385" s="2">
        <v>3</v>
      </c>
      <c r="D385" s="2" t="s">
        <v>1056</v>
      </c>
      <c r="E385" s="2">
        <v>67</v>
      </c>
      <c r="F385" s="2">
        <v>7.3999999999999996E-2</v>
      </c>
      <c r="G385" s="2">
        <v>232.149</v>
      </c>
    </row>
    <row r="386" spans="1:7" hidden="1">
      <c r="A386" s="2" t="s">
        <v>1071</v>
      </c>
      <c r="B386" s="2">
        <v>2100</v>
      </c>
      <c r="C386" s="2">
        <v>4</v>
      </c>
      <c r="D386" s="2" t="s">
        <v>1056</v>
      </c>
      <c r="E386" s="2">
        <v>57</v>
      </c>
      <c r="F386" s="2">
        <v>0.17799999999999999</v>
      </c>
      <c r="G386" s="2">
        <v>282.404</v>
      </c>
    </row>
    <row r="387" spans="1:7" hidden="1">
      <c r="A387" s="2" t="s">
        <v>1071</v>
      </c>
      <c r="B387" s="2">
        <v>2100</v>
      </c>
      <c r="C387" s="2">
        <v>5</v>
      </c>
      <c r="D387" s="2" t="s">
        <v>1056</v>
      </c>
      <c r="E387" s="2">
        <v>55</v>
      </c>
      <c r="F387" s="2">
        <v>0.222</v>
      </c>
      <c r="G387" s="2">
        <v>300.47000000000003</v>
      </c>
    </row>
    <row r="388" spans="1:7" hidden="1">
      <c r="A388" s="2" t="s">
        <v>1071</v>
      </c>
      <c r="B388" s="2">
        <v>2100</v>
      </c>
      <c r="C388" s="2">
        <v>6</v>
      </c>
      <c r="D388" s="2" t="s">
        <v>1056</v>
      </c>
      <c r="E388" s="2">
        <v>52</v>
      </c>
      <c r="F388" s="2">
        <v>0.16700000000000001</v>
      </c>
      <c r="G388" s="2">
        <v>369.35399999999998</v>
      </c>
    </row>
    <row r="389" spans="1:7" hidden="1">
      <c r="A389" s="2" t="s">
        <v>1071</v>
      </c>
      <c r="B389" s="2">
        <v>2100</v>
      </c>
      <c r="C389" s="2">
        <v>7</v>
      </c>
      <c r="D389" s="2" t="s">
        <v>1056</v>
      </c>
      <c r="E389" s="2">
        <v>48</v>
      </c>
      <c r="F389" s="2">
        <v>0.222</v>
      </c>
      <c r="G389" s="2">
        <v>432.185</v>
      </c>
    </row>
    <row r="390" spans="1:7" hidden="1">
      <c r="A390" s="2" t="s">
        <v>1071</v>
      </c>
      <c r="B390" s="2">
        <v>2100</v>
      </c>
      <c r="C390" s="2">
        <v>8</v>
      </c>
      <c r="D390" s="2" t="s">
        <v>1056</v>
      </c>
      <c r="E390" s="2">
        <v>46</v>
      </c>
      <c r="F390" s="2">
        <v>0.36099999999999999</v>
      </c>
      <c r="G390" s="2">
        <v>501.37400000000002</v>
      </c>
    </row>
    <row r="391" spans="1:7" hidden="1">
      <c r="A391" s="2" t="s">
        <v>1071</v>
      </c>
      <c r="B391" s="2">
        <v>2101</v>
      </c>
      <c r="C391" s="2">
        <v>1</v>
      </c>
      <c r="D391" s="2" t="s">
        <v>1056</v>
      </c>
      <c r="E391" s="2">
        <v>110</v>
      </c>
      <c r="F391" s="2">
        <v>5.0999999999999997E-2</v>
      </c>
      <c r="G391" s="2">
        <v>99.787000000000006</v>
      </c>
    </row>
    <row r="392" spans="1:7" hidden="1">
      <c r="A392" s="2" t="s">
        <v>1071</v>
      </c>
      <c r="B392" s="2">
        <v>2101</v>
      </c>
      <c r="C392" s="2">
        <v>2</v>
      </c>
      <c r="D392" s="2" t="s">
        <v>1056</v>
      </c>
      <c r="E392" s="2">
        <v>68</v>
      </c>
      <c r="F392" s="2">
        <v>7.9000000000000001E-2</v>
      </c>
      <c r="G392" s="2">
        <v>167.666</v>
      </c>
    </row>
    <row r="393" spans="1:7" hidden="1">
      <c r="A393" s="2" t="s">
        <v>1071</v>
      </c>
      <c r="B393" s="2">
        <v>2101</v>
      </c>
      <c r="C393" s="2">
        <v>3</v>
      </c>
      <c r="D393" s="2" t="s">
        <v>1056</v>
      </c>
      <c r="E393" s="2">
        <v>50</v>
      </c>
      <c r="F393" s="2">
        <v>0.156</v>
      </c>
      <c r="G393" s="2">
        <v>240.02199999999999</v>
      </c>
    </row>
    <row r="394" spans="1:7" hidden="1">
      <c r="A394" s="2" t="s">
        <v>1071</v>
      </c>
      <c r="B394" s="2">
        <v>2101</v>
      </c>
      <c r="C394" s="2">
        <v>4</v>
      </c>
      <c r="D394" s="2" t="s">
        <v>1056</v>
      </c>
      <c r="E394" s="2">
        <v>43</v>
      </c>
      <c r="F394" s="2">
        <v>0.19400000000000001</v>
      </c>
      <c r="G394" s="2">
        <v>282.13600000000002</v>
      </c>
    </row>
    <row r="395" spans="1:7" hidden="1">
      <c r="A395" s="2" t="s">
        <v>1071</v>
      </c>
      <c r="B395" s="2">
        <v>2101</v>
      </c>
      <c r="C395" s="2">
        <v>5</v>
      </c>
      <c r="D395" s="2" t="s">
        <v>1056</v>
      </c>
      <c r="E395" s="2">
        <v>40</v>
      </c>
      <c r="F395" s="2">
        <v>0.25900000000000001</v>
      </c>
      <c r="G395" s="2">
        <v>327.41199999999998</v>
      </c>
    </row>
    <row r="396" spans="1:7" hidden="1">
      <c r="A396" s="2" t="s">
        <v>1071</v>
      </c>
      <c r="B396" s="2">
        <v>2101</v>
      </c>
      <c r="C396" s="2">
        <v>6</v>
      </c>
      <c r="D396" s="2" t="s">
        <v>1056</v>
      </c>
      <c r="E396" s="2">
        <v>39</v>
      </c>
      <c r="F396" s="2">
        <v>0.14799999999999999</v>
      </c>
      <c r="G396" s="2">
        <v>453.262</v>
      </c>
    </row>
    <row r="397" spans="1:7" hidden="1">
      <c r="A397" s="2" t="s">
        <v>1071</v>
      </c>
      <c r="B397" s="2">
        <v>2101</v>
      </c>
      <c r="C397" s="2">
        <v>7</v>
      </c>
      <c r="D397" s="2" t="s">
        <v>1056</v>
      </c>
      <c r="E397" s="2">
        <v>37</v>
      </c>
      <c r="F397" s="2">
        <v>0.222</v>
      </c>
      <c r="G397" s="2">
        <v>432.64</v>
      </c>
    </row>
    <row r="398" spans="1:7" hidden="1">
      <c r="A398" s="2" t="s">
        <v>1071</v>
      </c>
      <c r="B398" s="2">
        <v>2101</v>
      </c>
      <c r="C398" s="2">
        <v>8</v>
      </c>
      <c r="D398" s="2" t="s">
        <v>1056</v>
      </c>
      <c r="E398" s="2">
        <v>35</v>
      </c>
      <c r="F398" s="2">
        <v>0.27800000000000002</v>
      </c>
      <c r="G398" s="2">
        <v>567.07000000000005</v>
      </c>
    </row>
    <row r="399" spans="1:7" hidden="1">
      <c r="A399" s="2" t="s">
        <v>31</v>
      </c>
      <c r="B399" s="2">
        <v>800</v>
      </c>
      <c r="C399" s="2">
        <v>1</v>
      </c>
      <c r="D399" s="2" t="s">
        <v>944</v>
      </c>
      <c r="E399" s="2">
        <v>362</v>
      </c>
      <c r="F399" s="2">
        <v>1.2789999999999999</v>
      </c>
      <c r="G399" s="2">
        <v>92.897000000000006</v>
      </c>
    </row>
    <row r="400" spans="1:7" hidden="1">
      <c r="A400" s="2" t="s">
        <v>31</v>
      </c>
      <c r="B400" s="2">
        <v>800</v>
      </c>
      <c r="C400" s="2">
        <v>2</v>
      </c>
      <c r="D400" s="2" t="s">
        <v>944</v>
      </c>
      <c r="E400" s="2">
        <v>361</v>
      </c>
      <c r="F400" s="2">
        <v>1.319</v>
      </c>
      <c r="G400" s="2">
        <v>93.213999999999999</v>
      </c>
    </row>
    <row r="401" spans="1:7" hidden="1">
      <c r="A401" s="2" t="s">
        <v>31</v>
      </c>
      <c r="B401" s="2">
        <v>1000</v>
      </c>
      <c r="C401" s="2">
        <v>1</v>
      </c>
      <c r="D401" s="2" t="s">
        <v>944</v>
      </c>
      <c r="E401" s="2">
        <v>286</v>
      </c>
      <c r="F401" s="2">
        <v>1.2110000000000001</v>
      </c>
      <c r="G401" s="2">
        <v>93.947000000000003</v>
      </c>
    </row>
    <row r="402" spans="1:7" hidden="1">
      <c r="A402" s="2" t="s">
        <v>31</v>
      </c>
      <c r="B402" s="2">
        <v>1000</v>
      </c>
      <c r="C402" s="2">
        <v>2</v>
      </c>
      <c r="D402" s="2" t="s">
        <v>944</v>
      </c>
      <c r="E402" s="2">
        <v>285</v>
      </c>
      <c r="F402" s="2">
        <v>1.294</v>
      </c>
      <c r="G402" s="2">
        <v>94.126000000000005</v>
      </c>
    </row>
    <row r="403" spans="1:7" hidden="1">
      <c r="A403" s="2" t="s">
        <v>31</v>
      </c>
      <c r="B403" s="2">
        <v>800</v>
      </c>
      <c r="C403" s="2">
        <v>1</v>
      </c>
      <c r="D403" s="2" t="s">
        <v>807</v>
      </c>
      <c r="E403" s="2">
        <v>0</v>
      </c>
      <c r="F403" s="2"/>
      <c r="G403" s="2"/>
    </row>
    <row r="404" spans="1:7" hidden="1">
      <c r="A404" s="2" t="s">
        <v>31</v>
      </c>
      <c r="B404" s="2">
        <v>1100</v>
      </c>
      <c r="C404" s="2">
        <v>1</v>
      </c>
      <c r="D404" s="2" t="s">
        <v>807</v>
      </c>
      <c r="E404" s="2">
        <v>0</v>
      </c>
      <c r="F404" s="2"/>
      <c r="G404" s="2"/>
    </row>
    <row r="405" spans="1:7" hidden="1">
      <c r="A405" s="2" t="s">
        <v>31</v>
      </c>
      <c r="B405" s="2">
        <v>208</v>
      </c>
      <c r="C405" s="2">
        <v>1</v>
      </c>
      <c r="D405" s="2" t="s">
        <v>33</v>
      </c>
      <c r="E405" s="2">
        <v>3032</v>
      </c>
      <c r="F405" s="2"/>
      <c r="G405" s="2"/>
    </row>
    <row r="406" spans="1:7" hidden="1">
      <c r="A406" s="2" t="s">
        <v>31</v>
      </c>
      <c r="B406" s="2">
        <v>208</v>
      </c>
      <c r="C406" s="2">
        <v>2</v>
      </c>
      <c r="D406" s="2" t="s">
        <v>33</v>
      </c>
      <c r="E406" s="2">
        <v>3011</v>
      </c>
      <c r="F406" s="2"/>
      <c r="G406" s="2"/>
    </row>
    <row r="407" spans="1:7" hidden="1">
      <c r="A407" s="2" t="s">
        <v>31</v>
      </c>
      <c r="B407" s="2">
        <v>208</v>
      </c>
      <c r="C407" s="2">
        <v>3</v>
      </c>
      <c r="D407" s="2" t="s">
        <v>33</v>
      </c>
      <c r="E407" s="2">
        <v>3034</v>
      </c>
      <c r="F407" s="2"/>
      <c r="G407" s="2"/>
    </row>
    <row r="408" spans="1:7" hidden="1">
      <c r="A408" s="2" t="s">
        <v>31</v>
      </c>
      <c r="B408" s="2">
        <v>208</v>
      </c>
      <c r="C408" s="2">
        <v>4</v>
      </c>
      <c r="D408" s="2" t="s">
        <v>33</v>
      </c>
      <c r="E408" s="2">
        <v>3021</v>
      </c>
      <c r="F408" s="2">
        <v>3.137</v>
      </c>
      <c r="G408" s="2">
        <v>221.142</v>
      </c>
    </row>
    <row r="409" spans="1:7" hidden="1">
      <c r="A409" s="2" t="s">
        <v>31</v>
      </c>
      <c r="B409" s="2">
        <v>416</v>
      </c>
      <c r="C409" s="2">
        <v>1</v>
      </c>
      <c r="D409" s="2" t="s">
        <v>33</v>
      </c>
      <c r="E409" s="2">
        <v>1546</v>
      </c>
      <c r="F409" s="2">
        <v>2.2050000000000001</v>
      </c>
      <c r="G409" s="2">
        <v>114.589</v>
      </c>
    </row>
    <row r="410" spans="1:7" hidden="1">
      <c r="A410" s="2" t="s">
        <v>31</v>
      </c>
      <c r="B410" s="2">
        <v>416</v>
      </c>
      <c r="C410" s="2">
        <v>2</v>
      </c>
      <c r="D410" s="2" t="s">
        <v>33</v>
      </c>
      <c r="E410" s="2">
        <v>1542</v>
      </c>
      <c r="F410" s="2"/>
      <c r="G410" s="2"/>
    </row>
    <row r="411" spans="1:7" hidden="1">
      <c r="A411" s="2" t="s">
        <v>31</v>
      </c>
      <c r="B411" s="2">
        <v>416</v>
      </c>
      <c r="C411" s="2">
        <v>3</v>
      </c>
      <c r="D411" s="2" t="s">
        <v>33</v>
      </c>
      <c r="E411" s="2">
        <v>1550</v>
      </c>
      <c r="F411" s="2">
        <v>2.4260000000000002</v>
      </c>
      <c r="G411" s="2">
        <v>112.075</v>
      </c>
    </row>
    <row r="412" spans="1:7" hidden="1">
      <c r="A412" s="2" t="s">
        <v>31</v>
      </c>
      <c r="B412" s="2">
        <v>416</v>
      </c>
      <c r="C412" s="2">
        <v>4</v>
      </c>
      <c r="D412" s="2" t="s">
        <v>33</v>
      </c>
      <c r="E412" s="2">
        <v>1540</v>
      </c>
      <c r="F412" s="2">
        <v>2.3359999999999999</v>
      </c>
      <c r="G412" s="2">
        <v>101.271</v>
      </c>
    </row>
    <row r="413" spans="1:7" hidden="1">
      <c r="A413" s="2" t="s">
        <v>31</v>
      </c>
      <c r="B413" s="2">
        <v>625</v>
      </c>
      <c r="C413" s="2">
        <v>1</v>
      </c>
      <c r="D413" s="2" t="s">
        <v>33</v>
      </c>
      <c r="E413" s="2">
        <v>1094</v>
      </c>
      <c r="F413" s="2"/>
      <c r="G413" s="2"/>
    </row>
    <row r="414" spans="1:7" hidden="1">
      <c r="A414" s="2" t="s">
        <v>31</v>
      </c>
      <c r="B414" s="2">
        <v>625</v>
      </c>
      <c r="C414" s="2">
        <v>2</v>
      </c>
      <c r="D414" s="2" t="s">
        <v>33</v>
      </c>
      <c r="E414" s="2">
        <v>1098</v>
      </c>
      <c r="F414" s="2"/>
      <c r="G414" s="2"/>
    </row>
    <row r="415" spans="1:7" hidden="1">
      <c r="A415" s="2" t="s">
        <v>31</v>
      </c>
      <c r="B415" s="2">
        <v>625</v>
      </c>
      <c r="C415" s="2">
        <v>3</v>
      </c>
      <c r="D415" s="2" t="s">
        <v>33</v>
      </c>
      <c r="E415" s="2">
        <v>1094</v>
      </c>
      <c r="F415" s="2">
        <v>2.056</v>
      </c>
      <c r="G415" s="2">
        <v>96.402000000000001</v>
      </c>
    </row>
    <row r="416" spans="1:7" hidden="1">
      <c r="A416" s="2" t="s">
        <v>31</v>
      </c>
      <c r="B416" s="2">
        <v>625</v>
      </c>
      <c r="C416" s="2">
        <v>4</v>
      </c>
      <c r="D416" s="2" t="s">
        <v>33</v>
      </c>
      <c r="E416" s="2">
        <v>1098</v>
      </c>
      <c r="F416" s="2">
        <v>2.2050000000000001</v>
      </c>
      <c r="G416" s="2">
        <v>113.008</v>
      </c>
    </row>
    <row r="417" spans="1:7" hidden="1">
      <c r="A417" s="2" t="s">
        <v>31</v>
      </c>
      <c r="B417" s="2">
        <v>833</v>
      </c>
      <c r="C417" s="2">
        <v>1</v>
      </c>
      <c r="D417" s="2" t="s">
        <v>33</v>
      </c>
      <c r="E417" s="2">
        <v>763</v>
      </c>
      <c r="F417" s="2">
        <v>2.181</v>
      </c>
      <c r="G417" s="2">
        <v>97.686999999999998</v>
      </c>
    </row>
    <row r="418" spans="1:7" hidden="1">
      <c r="A418" s="2" t="s">
        <v>31</v>
      </c>
      <c r="B418" s="2">
        <v>833</v>
      </c>
      <c r="C418" s="2">
        <v>2</v>
      </c>
      <c r="D418" s="2" t="s">
        <v>33</v>
      </c>
      <c r="E418" s="2">
        <v>764</v>
      </c>
      <c r="F418" s="2">
        <v>1.944</v>
      </c>
      <c r="G418" s="2">
        <v>96.238</v>
      </c>
    </row>
    <row r="419" spans="1:7" hidden="1">
      <c r="A419" s="2" t="s">
        <v>31</v>
      </c>
      <c r="B419" s="2">
        <v>833</v>
      </c>
      <c r="C419" s="2">
        <v>3</v>
      </c>
      <c r="D419" s="2" t="s">
        <v>33</v>
      </c>
      <c r="E419" s="2">
        <v>764</v>
      </c>
      <c r="F419" s="2">
        <v>1.9259999999999999</v>
      </c>
      <c r="G419" s="2">
        <v>96.686999999999998</v>
      </c>
    </row>
    <row r="420" spans="1:7" hidden="1">
      <c r="A420" s="2" t="s">
        <v>31</v>
      </c>
      <c r="B420" s="2">
        <v>833</v>
      </c>
      <c r="C420" s="2">
        <v>4</v>
      </c>
      <c r="D420" s="2" t="s">
        <v>33</v>
      </c>
      <c r="E420" s="2">
        <v>765</v>
      </c>
      <c r="F420" s="2">
        <v>1.778</v>
      </c>
      <c r="G420" s="2">
        <v>97.123000000000005</v>
      </c>
    </row>
    <row r="421" spans="1:7" hidden="1">
      <c r="A421" s="2" t="s">
        <v>31</v>
      </c>
      <c r="B421" s="2">
        <v>1041</v>
      </c>
      <c r="C421" s="2">
        <v>1</v>
      </c>
      <c r="D421" s="2" t="s">
        <v>33</v>
      </c>
      <c r="E421" s="2">
        <v>586</v>
      </c>
      <c r="F421" s="2">
        <v>1.9259999999999999</v>
      </c>
      <c r="G421" s="2">
        <v>97.19</v>
      </c>
    </row>
    <row r="422" spans="1:7" hidden="1">
      <c r="A422" s="2" t="s">
        <v>31</v>
      </c>
      <c r="B422" s="2">
        <v>1041</v>
      </c>
      <c r="C422" s="2">
        <v>2</v>
      </c>
      <c r="D422" s="2" t="s">
        <v>33</v>
      </c>
      <c r="E422" s="2">
        <v>586</v>
      </c>
      <c r="F422" s="2">
        <v>1.5489999999999999</v>
      </c>
      <c r="G422" s="2">
        <v>98.262</v>
      </c>
    </row>
    <row r="423" spans="1:7" hidden="1">
      <c r="A423" s="2" t="s">
        <v>31</v>
      </c>
      <c r="B423" s="2">
        <v>1041</v>
      </c>
      <c r="C423" s="2">
        <v>3</v>
      </c>
      <c r="D423" s="2" t="s">
        <v>33</v>
      </c>
      <c r="E423" s="2">
        <v>587</v>
      </c>
      <c r="F423" s="2">
        <v>1.5820000000000001</v>
      </c>
      <c r="G423" s="2">
        <v>97.778999999999996</v>
      </c>
    </row>
    <row r="424" spans="1:7" hidden="1">
      <c r="A424" s="2" t="s">
        <v>31</v>
      </c>
      <c r="B424" s="2">
        <v>1041</v>
      </c>
      <c r="C424" s="2">
        <v>4</v>
      </c>
      <c r="D424" s="2" t="s">
        <v>33</v>
      </c>
      <c r="E424" s="2">
        <v>585</v>
      </c>
      <c r="F424" s="2">
        <v>1.58</v>
      </c>
      <c r="G424" s="2">
        <v>97.912000000000006</v>
      </c>
    </row>
    <row r="425" spans="1:7" hidden="1">
      <c r="A425" s="2" t="s">
        <v>31</v>
      </c>
      <c r="B425" s="2">
        <v>1250</v>
      </c>
      <c r="C425" s="2">
        <v>1</v>
      </c>
      <c r="D425" s="2" t="s">
        <v>33</v>
      </c>
      <c r="E425" s="2">
        <v>452</v>
      </c>
      <c r="F425" s="2">
        <v>1.4810000000000001</v>
      </c>
      <c r="G425" s="2">
        <v>98.218000000000004</v>
      </c>
    </row>
    <row r="426" spans="1:7" hidden="1">
      <c r="A426" s="2" t="s">
        <v>31</v>
      </c>
      <c r="B426" s="2">
        <v>1250</v>
      </c>
      <c r="C426" s="2">
        <v>2</v>
      </c>
      <c r="D426" s="2" t="s">
        <v>33</v>
      </c>
      <c r="E426" s="2">
        <v>455</v>
      </c>
      <c r="F426" s="2">
        <v>1.526</v>
      </c>
      <c r="G426" s="2">
        <v>97.745999999999995</v>
      </c>
    </row>
    <row r="427" spans="1:7" hidden="1">
      <c r="A427" s="2" t="s">
        <v>31</v>
      </c>
      <c r="B427" s="2">
        <v>1250</v>
      </c>
      <c r="C427" s="2">
        <v>3</v>
      </c>
      <c r="D427" s="2" t="s">
        <v>33</v>
      </c>
      <c r="E427" s="2">
        <v>454</v>
      </c>
      <c r="F427" s="2">
        <v>1.494</v>
      </c>
      <c r="G427" s="2">
        <v>97.662000000000006</v>
      </c>
    </row>
    <row r="428" spans="1:7" hidden="1">
      <c r="A428" s="2" t="s">
        <v>31</v>
      </c>
      <c r="B428" s="2">
        <v>1250</v>
      </c>
      <c r="C428" s="2">
        <v>4</v>
      </c>
      <c r="D428" s="2" t="s">
        <v>33</v>
      </c>
      <c r="E428" s="2">
        <v>451</v>
      </c>
      <c r="F428" s="2">
        <v>1.413</v>
      </c>
      <c r="G428" s="2">
        <v>98.54</v>
      </c>
    </row>
    <row r="429" spans="1:7" hidden="1">
      <c r="A429" s="2" t="s">
        <v>31</v>
      </c>
      <c r="B429" s="2">
        <v>1458</v>
      </c>
      <c r="C429" s="2">
        <v>1</v>
      </c>
      <c r="D429" s="2" t="s">
        <v>33</v>
      </c>
      <c r="E429" s="2">
        <v>364</v>
      </c>
      <c r="F429" s="2">
        <v>1.425</v>
      </c>
      <c r="G429" s="2">
        <v>98.533000000000001</v>
      </c>
    </row>
    <row r="430" spans="1:7" hidden="1">
      <c r="A430" s="2" t="s">
        <v>31</v>
      </c>
      <c r="B430" s="2">
        <v>1458</v>
      </c>
      <c r="C430" s="2">
        <v>2</v>
      </c>
      <c r="D430" s="2" t="s">
        <v>33</v>
      </c>
      <c r="E430" s="2">
        <v>366</v>
      </c>
      <c r="F430" s="2">
        <v>1.8520000000000001</v>
      </c>
      <c r="G430" s="2">
        <v>97.671000000000006</v>
      </c>
    </row>
    <row r="431" spans="1:7" hidden="1">
      <c r="A431" s="2" t="s">
        <v>31</v>
      </c>
      <c r="B431" s="2">
        <v>1458</v>
      </c>
      <c r="C431" s="2">
        <v>3</v>
      </c>
      <c r="D431" s="2" t="s">
        <v>33</v>
      </c>
      <c r="E431" s="2">
        <v>366</v>
      </c>
      <c r="F431" s="2">
        <v>1.4730000000000001</v>
      </c>
      <c r="G431" s="2">
        <v>97.915000000000006</v>
      </c>
    </row>
    <row r="432" spans="1:7" hidden="1">
      <c r="A432" s="2" t="s">
        <v>31</v>
      </c>
      <c r="B432" s="2">
        <v>1458</v>
      </c>
      <c r="C432" s="2">
        <v>4</v>
      </c>
      <c r="D432" s="2" t="s">
        <v>33</v>
      </c>
      <c r="E432" s="2">
        <v>365</v>
      </c>
      <c r="F432" s="2">
        <v>1.8149999999999999</v>
      </c>
      <c r="G432" s="2">
        <v>97.756</v>
      </c>
    </row>
    <row r="433" spans="1:7" hidden="1">
      <c r="A433" s="2" t="s">
        <v>31</v>
      </c>
      <c r="B433" s="2">
        <v>1666</v>
      </c>
      <c r="C433" s="2">
        <v>1</v>
      </c>
      <c r="D433" s="2" t="s">
        <v>33</v>
      </c>
      <c r="E433" s="2">
        <v>302</v>
      </c>
      <c r="F433" s="2">
        <v>1.5</v>
      </c>
      <c r="G433" s="2">
        <v>98.105000000000004</v>
      </c>
    </row>
    <row r="434" spans="1:7" hidden="1">
      <c r="A434" s="2" t="s">
        <v>31</v>
      </c>
      <c r="B434" s="2">
        <v>1666</v>
      </c>
      <c r="C434" s="2">
        <v>2</v>
      </c>
      <c r="D434" s="2" t="s">
        <v>33</v>
      </c>
      <c r="E434" s="2">
        <v>302</v>
      </c>
      <c r="F434" s="2">
        <v>1.472</v>
      </c>
      <c r="G434" s="2">
        <v>97.805000000000007</v>
      </c>
    </row>
    <row r="435" spans="1:7" hidden="1">
      <c r="A435" s="2" t="s">
        <v>31</v>
      </c>
      <c r="B435" s="2">
        <v>1666</v>
      </c>
      <c r="C435" s="2">
        <v>3</v>
      </c>
      <c r="D435" s="2" t="s">
        <v>33</v>
      </c>
      <c r="E435" s="2">
        <v>302</v>
      </c>
      <c r="F435" s="2">
        <v>1.4650000000000001</v>
      </c>
      <c r="G435" s="2">
        <v>97.962000000000003</v>
      </c>
    </row>
    <row r="436" spans="1:7" hidden="1">
      <c r="A436" s="2" t="s">
        <v>31</v>
      </c>
      <c r="B436" s="2">
        <v>1666</v>
      </c>
      <c r="C436" s="2">
        <v>4</v>
      </c>
      <c r="D436" s="2" t="s">
        <v>33</v>
      </c>
      <c r="E436" s="2">
        <v>302</v>
      </c>
      <c r="F436" s="2">
        <v>1.49</v>
      </c>
      <c r="G436" s="2">
        <v>98.129000000000005</v>
      </c>
    </row>
    <row r="437" spans="1:7" hidden="1">
      <c r="A437" s="2" t="s">
        <v>31</v>
      </c>
      <c r="B437" s="2">
        <v>800</v>
      </c>
      <c r="C437" s="2">
        <v>1</v>
      </c>
      <c r="D437" s="2" t="s">
        <v>1056</v>
      </c>
      <c r="E437" s="2">
        <v>157</v>
      </c>
      <c r="F437" s="2">
        <v>1.3819999999999999</v>
      </c>
      <c r="G437" s="2">
        <v>100.834</v>
      </c>
    </row>
    <row r="438" spans="1:7" hidden="1">
      <c r="A438" s="2" t="s">
        <v>31</v>
      </c>
      <c r="B438" s="2">
        <v>800</v>
      </c>
      <c r="C438" s="2">
        <v>2</v>
      </c>
      <c r="D438" s="2" t="s">
        <v>1056</v>
      </c>
      <c r="E438" s="2">
        <v>155</v>
      </c>
      <c r="F438" s="2">
        <v>1.417</v>
      </c>
      <c r="G438" s="2">
        <v>101.389</v>
      </c>
    </row>
    <row r="439" spans="1:7" hidden="1">
      <c r="A439" s="2" t="s">
        <v>31</v>
      </c>
      <c r="B439" s="2">
        <v>800</v>
      </c>
      <c r="C439" s="2">
        <v>3</v>
      </c>
      <c r="D439" s="2" t="s">
        <v>1056</v>
      </c>
      <c r="E439" s="2">
        <v>165</v>
      </c>
      <c r="F439" s="2">
        <v>1.351</v>
      </c>
      <c r="G439" s="2">
        <v>97.275999999999996</v>
      </c>
    </row>
    <row r="440" spans="1:7" hidden="1">
      <c r="A440" s="2" t="s">
        <v>31</v>
      </c>
      <c r="B440" s="2">
        <v>800</v>
      </c>
      <c r="C440" s="2">
        <v>4</v>
      </c>
      <c r="D440" s="2" t="s">
        <v>1056</v>
      </c>
      <c r="E440" s="2">
        <v>155</v>
      </c>
      <c r="F440" s="2">
        <v>1.5209999999999999</v>
      </c>
      <c r="G440" s="2">
        <v>101.021</v>
      </c>
    </row>
    <row r="441" spans="1:7" hidden="1">
      <c r="A441" s="2" t="s">
        <v>31</v>
      </c>
      <c r="B441" s="2">
        <v>800</v>
      </c>
      <c r="C441" s="2">
        <v>5</v>
      </c>
      <c r="D441" s="2" t="s">
        <v>1056</v>
      </c>
      <c r="E441" s="2">
        <v>161</v>
      </c>
      <c r="F441" s="2">
        <v>1.417</v>
      </c>
      <c r="G441" s="2">
        <v>97.07</v>
      </c>
    </row>
    <row r="442" spans="1:7" hidden="1">
      <c r="A442" s="2" t="s">
        <v>31</v>
      </c>
      <c r="B442" s="2">
        <v>800</v>
      </c>
      <c r="C442" s="2">
        <v>6</v>
      </c>
      <c r="D442" s="2" t="s">
        <v>1056</v>
      </c>
      <c r="E442" s="2">
        <v>156</v>
      </c>
      <c r="F442" s="2">
        <v>1.681</v>
      </c>
      <c r="G442" s="2">
        <v>99.763999999999996</v>
      </c>
    </row>
    <row r="443" spans="1:7" hidden="1">
      <c r="A443" s="2" t="s">
        <v>31</v>
      </c>
      <c r="B443" s="2">
        <v>800</v>
      </c>
      <c r="C443" s="2">
        <v>7</v>
      </c>
      <c r="D443" s="2" t="s">
        <v>1056</v>
      </c>
      <c r="E443" s="2">
        <v>161</v>
      </c>
      <c r="F443" s="2">
        <v>1.49</v>
      </c>
      <c r="G443" s="2">
        <v>97.555000000000007</v>
      </c>
    </row>
    <row r="444" spans="1:7" hidden="1">
      <c r="A444" s="2" t="s">
        <v>31</v>
      </c>
      <c r="B444" s="2">
        <v>800</v>
      </c>
      <c r="C444" s="2">
        <v>8</v>
      </c>
      <c r="D444" s="2" t="s">
        <v>1056</v>
      </c>
      <c r="E444" s="2">
        <v>156</v>
      </c>
      <c r="F444" s="2">
        <v>1.516</v>
      </c>
      <c r="G444" s="2">
        <v>100.111</v>
      </c>
    </row>
    <row r="445" spans="1:7" hidden="1">
      <c r="A445" s="2" t="s">
        <v>31</v>
      </c>
      <c r="B445" s="2">
        <v>900</v>
      </c>
      <c r="C445" s="2">
        <v>1</v>
      </c>
      <c r="D445" s="2" t="s">
        <v>1056</v>
      </c>
      <c r="E445" s="2">
        <v>139</v>
      </c>
      <c r="F445" s="2">
        <v>1.506</v>
      </c>
      <c r="G445" s="2">
        <v>105.211</v>
      </c>
    </row>
    <row r="446" spans="1:7" hidden="1">
      <c r="A446" s="2" t="s">
        <v>31</v>
      </c>
      <c r="B446" s="2">
        <v>900</v>
      </c>
      <c r="C446" s="2">
        <v>2</v>
      </c>
      <c r="D446" s="2" t="s">
        <v>1056</v>
      </c>
      <c r="E446" s="2">
        <v>136</v>
      </c>
      <c r="F446" s="2">
        <v>1.698</v>
      </c>
      <c r="G446" s="2">
        <v>101.77800000000001</v>
      </c>
    </row>
    <row r="447" spans="1:7" hidden="1">
      <c r="A447" s="2" t="s">
        <v>31</v>
      </c>
      <c r="B447" s="2">
        <v>900</v>
      </c>
      <c r="C447" s="2">
        <v>3</v>
      </c>
      <c r="D447" s="2" t="s">
        <v>1056</v>
      </c>
      <c r="E447" s="2">
        <v>142</v>
      </c>
      <c r="F447" s="2">
        <v>1.413</v>
      </c>
      <c r="G447" s="2">
        <v>98.111000000000004</v>
      </c>
    </row>
    <row r="448" spans="1:7" hidden="1">
      <c r="A448" s="2" t="s">
        <v>31</v>
      </c>
      <c r="B448" s="2">
        <v>900</v>
      </c>
      <c r="C448" s="2">
        <v>4</v>
      </c>
      <c r="D448" s="2" t="s">
        <v>1056</v>
      </c>
      <c r="E448" s="2">
        <v>144</v>
      </c>
      <c r="F448" s="2">
        <v>1.393</v>
      </c>
      <c r="G448" s="2">
        <v>99.088999999999999</v>
      </c>
    </row>
    <row r="449" spans="1:7" hidden="1">
      <c r="A449" s="2" t="s">
        <v>31</v>
      </c>
      <c r="B449" s="2">
        <v>900</v>
      </c>
      <c r="C449" s="2">
        <v>5</v>
      </c>
      <c r="D449" s="2" t="s">
        <v>1056</v>
      </c>
      <c r="E449" s="2">
        <v>143</v>
      </c>
      <c r="F449" s="2">
        <v>1.296</v>
      </c>
      <c r="G449" s="2">
        <v>96.667000000000002</v>
      </c>
    </row>
    <row r="450" spans="1:7" hidden="1">
      <c r="A450" s="2" t="s">
        <v>31</v>
      </c>
      <c r="B450" s="2">
        <v>900</v>
      </c>
      <c r="C450" s="2">
        <v>6</v>
      </c>
      <c r="D450" s="2" t="s">
        <v>1056</v>
      </c>
      <c r="E450" s="2">
        <v>137</v>
      </c>
      <c r="F450" s="2">
        <v>1.706</v>
      </c>
      <c r="G450" s="2">
        <v>101.58</v>
      </c>
    </row>
    <row r="451" spans="1:7" hidden="1">
      <c r="A451" s="2" t="s">
        <v>31</v>
      </c>
      <c r="B451" s="2">
        <v>900</v>
      </c>
      <c r="C451" s="2">
        <v>7</v>
      </c>
      <c r="D451" s="2" t="s">
        <v>1056</v>
      </c>
      <c r="E451" s="2">
        <v>143</v>
      </c>
      <c r="F451" s="2">
        <v>1.341</v>
      </c>
      <c r="G451" s="2">
        <v>97.497</v>
      </c>
    </row>
    <row r="452" spans="1:7" hidden="1">
      <c r="A452" s="2" t="s">
        <v>31</v>
      </c>
      <c r="B452" s="2">
        <v>900</v>
      </c>
      <c r="C452" s="2">
        <v>8</v>
      </c>
      <c r="D452" s="2" t="s">
        <v>1056</v>
      </c>
      <c r="E452" s="2">
        <v>143</v>
      </c>
      <c r="F452" s="2">
        <v>1.407</v>
      </c>
      <c r="G452" s="2">
        <v>97.703999999999994</v>
      </c>
    </row>
    <row r="453" spans="1:7" hidden="1">
      <c r="A453" s="2" t="s">
        <v>31</v>
      </c>
      <c r="B453" s="2">
        <v>1000</v>
      </c>
      <c r="C453" s="2">
        <v>1</v>
      </c>
      <c r="D453" s="2" t="s">
        <v>1056</v>
      </c>
      <c r="E453" s="2">
        <v>125</v>
      </c>
      <c r="F453" s="2">
        <v>1.395</v>
      </c>
      <c r="G453" s="2">
        <v>104.556</v>
      </c>
    </row>
    <row r="454" spans="1:7" hidden="1">
      <c r="A454" s="2" t="s">
        <v>31</v>
      </c>
      <c r="B454" s="2">
        <v>1000</v>
      </c>
      <c r="C454" s="2">
        <v>2</v>
      </c>
      <c r="D454" s="2" t="s">
        <v>1056</v>
      </c>
      <c r="E454" s="2">
        <v>127</v>
      </c>
      <c r="F454" s="2">
        <v>1.667</v>
      </c>
      <c r="G454" s="2">
        <v>99.709000000000003</v>
      </c>
    </row>
    <row r="455" spans="1:7" hidden="1">
      <c r="A455" s="2" t="s">
        <v>31</v>
      </c>
      <c r="B455" s="2">
        <v>1000</v>
      </c>
      <c r="C455" s="2">
        <v>3</v>
      </c>
      <c r="D455" s="2" t="s">
        <v>1056</v>
      </c>
      <c r="E455" s="2">
        <v>133</v>
      </c>
      <c r="F455" s="2">
        <v>1.468</v>
      </c>
      <c r="G455" s="2">
        <v>96.626999999999995</v>
      </c>
    </row>
    <row r="456" spans="1:7" hidden="1">
      <c r="A456" s="2" t="s">
        <v>31</v>
      </c>
      <c r="B456" s="2">
        <v>1000</v>
      </c>
      <c r="C456" s="2">
        <v>4</v>
      </c>
      <c r="D456" s="2" t="s">
        <v>1056</v>
      </c>
      <c r="E456" s="2">
        <v>131</v>
      </c>
      <c r="F456" s="2">
        <v>1.359</v>
      </c>
      <c r="G456" s="2">
        <v>95.983999999999995</v>
      </c>
    </row>
    <row r="457" spans="1:7" hidden="1">
      <c r="A457" s="2" t="s">
        <v>31</v>
      </c>
      <c r="B457" s="2">
        <v>1000</v>
      </c>
      <c r="C457" s="2">
        <v>5</v>
      </c>
      <c r="D457" s="2" t="s">
        <v>1056</v>
      </c>
      <c r="E457" s="2">
        <v>129</v>
      </c>
      <c r="F457" s="2">
        <v>1.413</v>
      </c>
      <c r="G457" s="2">
        <v>96.832999999999998</v>
      </c>
    </row>
    <row r="458" spans="1:7" hidden="1">
      <c r="A458" s="2" t="s">
        <v>31</v>
      </c>
      <c r="B458" s="2">
        <v>1000</v>
      </c>
      <c r="C458" s="2">
        <v>6</v>
      </c>
      <c r="D458" s="2" t="s">
        <v>1056</v>
      </c>
      <c r="E458" s="2">
        <v>123</v>
      </c>
      <c r="F458" s="2">
        <v>1.4359999999999999</v>
      </c>
      <c r="G458" s="2">
        <v>101.086</v>
      </c>
    </row>
    <row r="459" spans="1:7" hidden="1">
      <c r="A459" s="2" t="s">
        <v>31</v>
      </c>
      <c r="B459" s="2">
        <v>1000</v>
      </c>
      <c r="C459" s="2">
        <v>7</v>
      </c>
      <c r="D459" s="2" t="s">
        <v>1056</v>
      </c>
      <c r="E459" s="2">
        <v>133</v>
      </c>
      <c r="F459" s="2">
        <v>1.333</v>
      </c>
      <c r="G459" s="2">
        <v>96.825999999999993</v>
      </c>
    </row>
    <row r="460" spans="1:7" hidden="1">
      <c r="A460" s="2" t="s">
        <v>31</v>
      </c>
      <c r="B460" s="2">
        <v>1000</v>
      </c>
      <c r="C460" s="2">
        <v>8</v>
      </c>
      <c r="D460" s="2" t="s">
        <v>1056</v>
      </c>
      <c r="E460" s="2">
        <v>122</v>
      </c>
      <c r="F460" s="2">
        <v>1.4810000000000001</v>
      </c>
      <c r="G460" s="2">
        <v>102.77800000000001</v>
      </c>
    </row>
    <row r="461" spans="1:7" hidden="1">
      <c r="A461" s="2" t="s">
        <v>31</v>
      </c>
      <c r="B461" s="2">
        <v>1100</v>
      </c>
      <c r="C461" s="2">
        <v>1</v>
      </c>
      <c r="D461" s="2" t="s">
        <v>1056</v>
      </c>
      <c r="E461" s="2">
        <v>111</v>
      </c>
      <c r="F461" s="2">
        <v>1.4650000000000001</v>
      </c>
      <c r="G461" s="2">
        <v>103.142</v>
      </c>
    </row>
    <row r="462" spans="1:7" hidden="1">
      <c r="A462" s="2" t="s">
        <v>31</v>
      </c>
      <c r="B462" s="2">
        <v>1100</v>
      </c>
      <c r="C462" s="2">
        <v>2</v>
      </c>
      <c r="D462" s="2" t="s">
        <v>1056</v>
      </c>
      <c r="E462" s="2">
        <v>118</v>
      </c>
      <c r="F462" s="2">
        <v>1.38</v>
      </c>
      <c r="G462" s="2">
        <v>95.668000000000006</v>
      </c>
    </row>
    <row r="463" spans="1:7" hidden="1">
      <c r="A463" s="2" t="s">
        <v>31</v>
      </c>
      <c r="B463" s="2">
        <v>1100</v>
      </c>
      <c r="C463" s="2">
        <v>3</v>
      </c>
      <c r="D463" s="2" t="s">
        <v>1056</v>
      </c>
      <c r="E463" s="2">
        <v>120</v>
      </c>
      <c r="F463" s="2">
        <v>1.5089999999999999</v>
      </c>
      <c r="G463" s="2">
        <v>94.278000000000006</v>
      </c>
    </row>
    <row r="464" spans="1:7" hidden="1">
      <c r="A464" s="2" t="s">
        <v>31</v>
      </c>
      <c r="B464" s="2">
        <v>1100</v>
      </c>
      <c r="C464" s="2">
        <v>4</v>
      </c>
      <c r="D464" s="2" t="s">
        <v>1056</v>
      </c>
      <c r="E464" s="2">
        <v>111</v>
      </c>
      <c r="F464" s="2">
        <v>1.4650000000000001</v>
      </c>
      <c r="G464" s="2">
        <v>103.121</v>
      </c>
    </row>
    <row r="465" spans="1:7" hidden="1">
      <c r="A465" s="2" t="s">
        <v>31</v>
      </c>
      <c r="B465" s="2">
        <v>1100</v>
      </c>
      <c r="C465" s="2">
        <v>5</v>
      </c>
      <c r="D465" s="2" t="s">
        <v>1056</v>
      </c>
      <c r="E465" s="2">
        <v>115</v>
      </c>
      <c r="F465" s="2">
        <v>1.454</v>
      </c>
      <c r="G465" s="2">
        <v>99.712999999999994</v>
      </c>
    </row>
    <row r="466" spans="1:7" hidden="1">
      <c r="A466" s="2" t="s">
        <v>31</v>
      </c>
      <c r="B466" s="2">
        <v>1100</v>
      </c>
      <c r="C466" s="2">
        <v>6</v>
      </c>
      <c r="D466" s="2" t="s">
        <v>1056</v>
      </c>
      <c r="E466" s="2">
        <v>118</v>
      </c>
      <c r="F466" s="2">
        <v>1.2689999999999999</v>
      </c>
      <c r="G466" s="2">
        <v>95.953999999999994</v>
      </c>
    </row>
    <row r="467" spans="1:7" hidden="1">
      <c r="A467" s="2" t="s">
        <v>31</v>
      </c>
      <c r="B467" s="2">
        <v>1100</v>
      </c>
      <c r="C467" s="2">
        <v>7</v>
      </c>
      <c r="D467" s="2" t="s">
        <v>1056</v>
      </c>
      <c r="E467" s="2">
        <v>114</v>
      </c>
      <c r="F467" s="2">
        <v>1.3939999999999999</v>
      </c>
      <c r="G467" s="2">
        <v>100.333</v>
      </c>
    </row>
    <row r="468" spans="1:7" hidden="1">
      <c r="A468" s="2" t="s">
        <v>31</v>
      </c>
      <c r="B468" s="2">
        <v>1100</v>
      </c>
      <c r="C468" s="2">
        <v>8</v>
      </c>
      <c r="D468" s="2" t="s">
        <v>1056</v>
      </c>
      <c r="E468" s="2">
        <v>120</v>
      </c>
      <c r="F468" s="2">
        <v>1.194</v>
      </c>
      <c r="G468" s="2">
        <v>95.796999999999997</v>
      </c>
    </row>
    <row r="469" spans="1:7" hidden="1">
      <c r="A469" s="2" t="s">
        <v>31</v>
      </c>
      <c r="B469" s="2">
        <v>1200</v>
      </c>
      <c r="C469" s="2">
        <v>1</v>
      </c>
      <c r="D469" s="2" t="s">
        <v>1056</v>
      </c>
      <c r="E469" s="2">
        <v>102</v>
      </c>
      <c r="F469" s="2">
        <v>1.3939999999999999</v>
      </c>
      <c r="G469" s="2">
        <v>102.768</v>
      </c>
    </row>
    <row r="470" spans="1:7" hidden="1">
      <c r="A470" s="2" t="s">
        <v>31</v>
      </c>
      <c r="B470" s="2">
        <v>1200</v>
      </c>
      <c r="C470" s="2">
        <v>2</v>
      </c>
      <c r="D470" s="2" t="s">
        <v>1056</v>
      </c>
      <c r="E470" s="2">
        <v>112</v>
      </c>
      <c r="F470" s="2">
        <v>1.323</v>
      </c>
      <c r="G470" s="2">
        <v>94.787999999999997</v>
      </c>
    </row>
    <row r="471" spans="1:7" hidden="1">
      <c r="A471" s="2" t="s">
        <v>31</v>
      </c>
      <c r="B471" s="2">
        <v>1200</v>
      </c>
      <c r="C471" s="2">
        <v>3</v>
      </c>
      <c r="D471" s="2" t="s">
        <v>1056</v>
      </c>
      <c r="E471" s="2">
        <v>109</v>
      </c>
      <c r="F471" s="2">
        <v>1.3129999999999999</v>
      </c>
      <c r="G471" s="2">
        <v>95.918999999999997</v>
      </c>
    </row>
    <row r="472" spans="1:7" hidden="1">
      <c r="A472" s="2" t="s">
        <v>31</v>
      </c>
      <c r="B472" s="2">
        <v>1200</v>
      </c>
      <c r="C472" s="2">
        <v>4</v>
      </c>
      <c r="D472" s="2" t="s">
        <v>1056</v>
      </c>
      <c r="E472" s="2">
        <v>110</v>
      </c>
      <c r="F472" s="2">
        <v>1.2629999999999999</v>
      </c>
      <c r="G472" s="2">
        <v>94.546000000000006</v>
      </c>
    </row>
    <row r="473" spans="1:7" hidden="1">
      <c r="A473" s="2" t="s">
        <v>31</v>
      </c>
      <c r="B473" s="2">
        <v>1200</v>
      </c>
      <c r="C473" s="2">
        <v>5</v>
      </c>
      <c r="D473" s="2" t="s">
        <v>1056</v>
      </c>
      <c r="E473" s="2">
        <v>109</v>
      </c>
      <c r="F473" s="2">
        <v>1.202</v>
      </c>
      <c r="G473" s="2">
        <v>95.283000000000001</v>
      </c>
    </row>
    <row r="474" spans="1:7" hidden="1">
      <c r="A474" s="2" t="s">
        <v>31</v>
      </c>
      <c r="B474" s="2">
        <v>1200</v>
      </c>
      <c r="C474" s="2">
        <v>6</v>
      </c>
      <c r="D474" s="2" t="s">
        <v>1056</v>
      </c>
      <c r="E474" s="2">
        <v>110</v>
      </c>
      <c r="F474" s="2">
        <v>1.323</v>
      </c>
      <c r="G474" s="2">
        <v>95.311999999999998</v>
      </c>
    </row>
    <row r="475" spans="1:7" hidden="1">
      <c r="A475" s="2" t="s">
        <v>31</v>
      </c>
      <c r="B475" s="2">
        <v>1200</v>
      </c>
      <c r="C475" s="2">
        <v>7</v>
      </c>
      <c r="D475" s="2" t="s">
        <v>1056</v>
      </c>
      <c r="E475" s="2">
        <v>106</v>
      </c>
      <c r="F475" s="2">
        <v>1.4</v>
      </c>
      <c r="G475" s="2">
        <v>99.411000000000001</v>
      </c>
    </row>
    <row r="476" spans="1:7" hidden="1">
      <c r="A476" s="2" t="s">
        <v>31</v>
      </c>
      <c r="B476" s="2">
        <v>1200</v>
      </c>
      <c r="C476" s="2">
        <v>8</v>
      </c>
      <c r="D476" s="2" t="s">
        <v>1056</v>
      </c>
      <c r="E476" s="2">
        <v>102</v>
      </c>
      <c r="F476" s="2">
        <v>1.5780000000000001</v>
      </c>
      <c r="G476" s="2">
        <v>103.22199999999999</v>
      </c>
    </row>
    <row r="477" spans="1:7" hidden="1">
      <c r="A477" s="2" t="s">
        <v>31</v>
      </c>
      <c r="B477" s="2">
        <v>1300</v>
      </c>
      <c r="C477" s="2">
        <v>1</v>
      </c>
      <c r="D477" s="2" t="s">
        <v>1056</v>
      </c>
      <c r="E477" s="2">
        <v>102</v>
      </c>
      <c r="F477" s="2">
        <v>1.1890000000000001</v>
      </c>
      <c r="G477" s="2">
        <v>94.7</v>
      </c>
    </row>
    <row r="478" spans="1:7" hidden="1">
      <c r="A478" s="2" t="s">
        <v>31</v>
      </c>
      <c r="B478" s="2">
        <v>1300</v>
      </c>
      <c r="C478" s="2">
        <v>2</v>
      </c>
      <c r="D478" s="2" t="s">
        <v>1056</v>
      </c>
      <c r="E478" s="2">
        <v>100</v>
      </c>
      <c r="F478" s="2">
        <v>1.4</v>
      </c>
      <c r="G478" s="2">
        <v>102.634</v>
      </c>
    </row>
    <row r="479" spans="1:7" hidden="1">
      <c r="A479" s="2" t="s">
        <v>31</v>
      </c>
      <c r="B479" s="2">
        <v>1300</v>
      </c>
      <c r="C479" s="2">
        <v>3</v>
      </c>
      <c r="D479" s="2" t="s">
        <v>1056</v>
      </c>
      <c r="E479" s="2">
        <v>100</v>
      </c>
      <c r="F479" s="2">
        <v>1.0660000000000001</v>
      </c>
      <c r="G479" s="2">
        <v>97.254999999999995</v>
      </c>
    </row>
    <row r="480" spans="1:7" hidden="1">
      <c r="A480" s="2" t="s">
        <v>31</v>
      </c>
      <c r="B480" s="2">
        <v>1300</v>
      </c>
      <c r="C480" s="2">
        <v>4</v>
      </c>
      <c r="D480" s="2" t="s">
        <v>1056</v>
      </c>
      <c r="E480" s="2">
        <v>95</v>
      </c>
      <c r="F480" s="2">
        <v>1.1359999999999999</v>
      </c>
      <c r="G480" s="2">
        <v>103.01300000000001</v>
      </c>
    </row>
    <row r="481" spans="1:7" hidden="1">
      <c r="A481" s="2" t="s">
        <v>31</v>
      </c>
      <c r="B481" s="2">
        <v>1300</v>
      </c>
      <c r="C481" s="2">
        <v>5</v>
      </c>
      <c r="D481" s="2" t="s">
        <v>1056</v>
      </c>
      <c r="E481" s="2">
        <v>101</v>
      </c>
      <c r="F481" s="2">
        <v>1.5329999999999999</v>
      </c>
      <c r="G481" s="2">
        <v>101.863</v>
      </c>
    </row>
    <row r="482" spans="1:7" hidden="1">
      <c r="A482" s="2" t="s">
        <v>31</v>
      </c>
      <c r="B482" s="2">
        <v>1300</v>
      </c>
      <c r="C482" s="2">
        <v>6</v>
      </c>
      <c r="D482" s="2" t="s">
        <v>1056</v>
      </c>
      <c r="E482" s="2">
        <v>101</v>
      </c>
      <c r="F482" s="2">
        <v>1.3</v>
      </c>
      <c r="G482" s="2">
        <v>96.013000000000005</v>
      </c>
    </row>
    <row r="483" spans="1:7" hidden="1">
      <c r="A483" s="2" t="s">
        <v>31</v>
      </c>
      <c r="B483" s="2">
        <v>1300</v>
      </c>
      <c r="C483" s="2">
        <v>7</v>
      </c>
      <c r="D483" s="2" t="s">
        <v>1056</v>
      </c>
      <c r="E483" s="2">
        <v>101</v>
      </c>
      <c r="F483" s="2">
        <v>1.1000000000000001</v>
      </c>
      <c r="G483" s="2">
        <v>96.495999999999995</v>
      </c>
    </row>
    <row r="484" spans="1:7" hidden="1">
      <c r="A484" s="2" t="s">
        <v>31</v>
      </c>
      <c r="B484" s="2">
        <v>1300</v>
      </c>
      <c r="C484" s="2">
        <v>8</v>
      </c>
      <c r="D484" s="2" t="s">
        <v>1056</v>
      </c>
      <c r="E484" s="2">
        <v>102</v>
      </c>
      <c r="F484" s="2">
        <v>0.98899999999999999</v>
      </c>
      <c r="G484" s="2">
        <v>100.749</v>
      </c>
    </row>
    <row r="485" spans="1:7" hidden="1">
      <c r="A485" s="2" t="s">
        <v>31</v>
      </c>
      <c r="B485" s="2">
        <v>1400</v>
      </c>
      <c r="C485" s="2">
        <v>1</v>
      </c>
      <c r="D485" s="2" t="s">
        <v>1056</v>
      </c>
      <c r="E485" s="2">
        <v>97</v>
      </c>
      <c r="F485" s="2">
        <v>1.7769999999999999</v>
      </c>
      <c r="G485" s="2">
        <v>92.37</v>
      </c>
    </row>
    <row r="486" spans="1:7" hidden="1">
      <c r="A486" s="2" t="s">
        <v>31</v>
      </c>
      <c r="B486" s="2">
        <v>1400</v>
      </c>
      <c r="C486" s="2">
        <v>2</v>
      </c>
      <c r="D486" s="2" t="s">
        <v>1056</v>
      </c>
      <c r="E486" s="2">
        <v>96</v>
      </c>
      <c r="F486" s="2">
        <v>1.655</v>
      </c>
      <c r="G486" s="2">
        <v>96.027000000000001</v>
      </c>
    </row>
    <row r="487" spans="1:7" hidden="1">
      <c r="A487" s="2" t="s">
        <v>31</v>
      </c>
      <c r="B487" s="2">
        <v>1400</v>
      </c>
      <c r="C487" s="2">
        <v>3</v>
      </c>
      <c r="D487" s="2" t="s">
        <v>1056</v>
      </c>
      <c r="E487" s="2">
        <v>97</v>
      </c>
      <c r="F487" s="2">
        <v>1.4890000000000001</v>
      </c>
      <c r="G487" s="2">
        <v>93.509</v>
      </c>
    </row>
    <row r="488" spans="1:7" hidden="1">
      <c r="A488" s="2" t="s">
        <v>31</v>
      </c>
      <c r="B488" s="2">
        <v>1400</v>
      </c>
      <c r="C488" s="2">
        <v>4</v>
      </c>
      <c r="D488" s="2" t="s">
        <v>1056</v>
      </c>
      <c r="E488" s="2">
        <v>96</v>
      </c>
      <c r="F488" s="2">
        <v>1.4930000000000001</v>
      </c>
      <c r="G488" s="2">
        <v>99.456000000000003</v>
      </c>
    </row>
    <row r="489" spans="1:7" hidden="1">
      <c r="A489" s="2" t="s">
        <v>31</v>
      </c>
      <c r="B489" s="2">
        <v>1400</v>
      </c>
      <c r="C489" s="2">
        <v>5</v>
      </c>
      <c r="D489" s="2" t="s">
        <v>1056</v>
      </c>
      <c r="E489" s="2">
        <v>96</v>
      </c>
      <c r="F489" s="2">
        <v>1.8</v>
      </c>
      <c r="G489" s="2">
        <v>95.245999999999995</v>
      </c>
    </row>
    <row r="490" spans="1:7" hidden="1">
      <c r="A490" s="2" t="s">
        <v>31</v>
      </c>
      <c r="B490" s="2">
        <v>1400</v>
      </c>
      <c r="C490" s="2">
        <v>6</v>
      </c>
      <c r="D490" s="2" t="s">
        <v>1056</v>
      </c>
      <c r="E490" s="2">
        <v>96</v>
      </c>
      <c r="F490" s="2">
        <v>1.7769999999999999</v>
      </c>
      <c r="G490" s="2">
        <v>95.179000000000002</v>
      </c>
    </row>
    <row r="491" spans="1:7" hidden="1">
      <c r="A491" s="2" t="s">
        <v>31</v>
      </c>
      <c r="B491" s="2">
        <v>1400</v>
      </c>
      <c r="C491" s="2">
        <v>7</v>
      </c>
      <c r="D491" s="2" t="s">
        <v>1056</v>
      </c>
      <c r="E491" s="2">
        <v>97</v>
      </c>
      <c r="F491" s="2">
        <v>1.788</v>
      </c>
      <c r="G491" s="2">
        <v>95.194999999999993</v>
      </c>
    </row>
    <row r="492" spans="1:7" hidden="1">
      <c r="A492" s="2" t="s">
        <v>31</v>
      </c>
      <c r="B492" s="2">
        <v>1400</v>
      </c>
      <c r="C492" s="2">
        <v>8</v>
      </c>
      <c r="D492" s="2" t="s">
        <v>1056</v>
      </c>
      <c r="E492" s="2">
        <v>96</v>
      </c>
      <c r="F492" s="2">
        <v>1.589</v>
      </c>
      <c r="G492" s="2">
        <v>96.421999999999997</v>
      </c>
    </row>
    <row r="493" spans="1:7" hidden="1">
      <c r="A493" s="2" t="s">
        <v>31</v>
      </c>
      <c r="B493" s="2">
        <v>1500</v>
      </c>
      <c r="C493" s="2">
        <v>1</v>
      </c>
      <c r="D493" s="2" t="s">
        <v>1056</v>
      </c>
      <c r="E493" s="2">
        <v>90</v>
      </c>
      <c r="F493" s="2">
        <v>1.5549999999999999</v>
      </c>
      <c r="G493" s="2">
        <v>98.024000000000001</v>
      </c>
    </row>
    <row r="494" spans="1:7" hidden="1">
      <c r="A494" s="2" t="s">
        <v>31</v>
      </c>
      <c r="B494" s="2">
        <v>1500</v>
      </c>
      <c r="C494" s="2">
        <v>2</v>
      </c>
      <c r="D494" s="2" t="s">
        <v>1056</v>
      </c>
      <c r="E494" s="2">
        <v>90</v>
      </c>
      <c r="F494" s="2">
        <v>1.6240000000000001</v>
      </c>
      <c r="G494" s="2">
        <v>102.062</v>
      </c>
    </row>
    <row r="495" spans="1:7" hidden="1">
      <c r="A495" s="2" t="s">
        <v>31</v>
      </c>
      <c r="B495" s="2">
        <v>1500</v>
      </c>
      <c r="C495" s="2">
        <v>3</v>
      </c>
      <c r="D495" s="2" t="s">
        <v>1056</v>
      </c>
      <c r="E495" s="2">
        <v>90</v>
      </c>
      <c r="F495" s="2">
        <v>1.667</v>
      </c>
      <c r="G495" s="2">
        <v>92.284000000000006</v>
      </c>
    </row>
    <row r="496" spans="1:7" hidden="1">
      <c r="A496" s="2" t="s">
        <v>31</v>
      </c>
      <c r="B496" s="2">
        <v>1500</v>
      </c>
      <c r="C496" s="2">
        <v>4</v>
      </c>
      <c r="D496" s="2" t="s">
        <v>1056</v>
      </c>
      <c r="E496" s="2">
        <v>90</v>
      </c>
      <c r="F496" s="2">
        <v>1.518</v>
      </c>
      <c r="G496" s="2">
        <v>98.863</v>
      </c>
    </row>
    <row r="497" spans="1:7" hidden="1">
      <c r="A497" s="2" t="s">
        <v>31</v>
      </c>
      <c r="B497" s="2">
        <v>1500</v>
      </c>
      <c r="C497" s="2">
        <v>5</v>
      </c>
      <c r="D497" s="2" t="s">
        <v>1056</v>
      </c>
      <c r="E497" s="2">
        <v>90</v>
      </c>
      <c r="F497" s="2">
        <v>1.5680000000000001</v>
      </c>
      <c r="G497" s="2">
        <v>99.382999999999996</v>
      </c>
    </row>
    <row r="498" spans="1:7" hidden="1">
      <c r="A498" s="2" t="s">
        <v>31</v>
      </c>
      <c r="B498" s="2">
        <v>1500</v>
      </c>
      <c r="C498" s="2">
        <v>6</v>
      </c>
      <c r="D498" s="2" t="s">
        <v>1056</v>
      </c>
      <c r="E498" s="2">
        <v>90</v>
      </c>
      <c r="F498" s="2">
        <v>1.5429999999999999</v>
      </c>
      <c r="G498" s="2">
        <v>94.513000000000005</v>
      </c>
    </row>
    <row r="499" spans="1:7" hidden="1">
      <c r="A499" s="2" t="s">
        <v>31</v>
      </c>
      <c r="B499" s="2">
        <v>1500</v>
      </c>
      <c r="C499" s="2">
        <v>7</v>
      </c>
      <c r="D499" s="2" t="s">
        <v>1056</v>
      </c>
      <c r="E499" s="2">
        <v>90</v>
      </c>
      <c r="F499" s="2">
        <v>1.444</v>
      </c>
      <c r="G499" s="2">
        <v>92.518000000000001</v>
      </c>
    </row>
    <row r="500" spans="1:7" hidden="1">
      <c r="A500" s="2" t="s">
        <v>31</v>
      </c>
      <c r="B500" s="2">
        <v>1500</v>
      </c>
      <c r="C500" s="2">
        <v>8</v>
      </c>
      <c r="D500" s="2" t="s">
        <v>1056</v>
      </c>
      <c r="E500" s="2">
        <v>92</v>
      </c>
      <c r="F500" s="2">
        <v>1.641</v>
      </c>
      <c r="G500" s="2">
        <v>100.6</v>
      </c>
    </row>
    <row r="501" spans="1:7" hidden="1">
      <c r="A501" s="2" t="s">
        <v>31</v>
      </c>
      <c r="B501" s="2">
        <v>1600</v>
      </c>
      <c r="C501" s="2">
        <v>1</v>
      </c>
      <c r="D501" s="2" t="s">
        <v>1056</v>
      </c>
      <c r="E501" s="2">
        <v>89</v>
      </c>
      <c r="F501" s="2">
        <v>1.53</v>
      </c>
      <c r="G501" s="2">
        <v>95.716999999999999</v>
      </c>
    </row>
    <row r="502" spans="1:7" hidden="1">
      <c r="A502" s="2" t="s">
        <v>31</v>
      </c>
      <c r="B502" s="2">
        <v>1600</v>
      </c>
      <c r="C502" s="2">
        <v>2</v>
      </c>
      <c r="D502" s="2" t="s">
        <v>1056</v>
      </c>
      <c r="E502" s="2">
        <v>88</v>
      </c>
      <c r="F502" s="2">
        <v>1.7769999999999999</v>
      </c>
      <c r="G502" s="2">
        <v>98.38</v>
      </c>
    </row>
    <row r="503" spans="1:7" hidden="1">
      <c r="A503" s="2" t="s">
        <v>31</v>
      </c>
      <c r="B503" s="2">
        <v>1600</v>
      </c>
      <c r="C503" s="2">
        <v>3</v>
      </c>
      <c r="D503" s="2" t="s">
        <v>1056</v>
      </c>
      <c r="E503" s="2">
        <v>88</v>
      </c>
      <c r="F503" s="2">
        <v>1.4690000000000001</v>
      </c>
      <c r="G503" s="2">
        <v>92.153999999999996</v>
      </c>
    </row>
    <row r="504" spans="1:7" hidden="1">
      <c r="A504" s="2" t="s">
        <v>31</v>
      </c>
      <c r="B504" s="2">
        <v>1600</v>
      </c>
      <c r="C504" s="2">
        <v>4</v>
      </c>
      <c r="D504" s="2" t="s">
        <v>1056</v>
      </c>
      <c r="E504" s="2">
        <v>89</v>
      </c>
      <c r="F504" s="2">
        <v>1.593</v>
      </c>
      <c r="G504" s="2">
        <v>91.16</v>
      </c>
    </row>
    <row r="505" spans="1:7" hidden="1">
      <c r="A505" s="2" t="s">
        <v>31</v>
      </c>
      <c r="B505" s="2">
        <v>1600</v>
      </c>
      <c r="C505" s="2">
        <v>5</v>
      </c>
      <c r="D505" s="2" t="s">
        <v>1056</v>
      </c>
      <c r="E505" s="2">
        <v>88</v>
      </c>
      <c r="F505" s="2">
        <v>1.694</v>
      </c>
      <c r="G505" s="2">
        <v>99.433999999999997</v>
      </c>
    </row>
    <row r="506" spans="1:7" hidden="1">
      <c r="A506" s="2" t="s">
        <v>31</v>
      </c>
      <c r="B506" s="2">
        <v>1600</v>
      </c>
      <c r="C506" s="2">
        <v>6</v>
      </c>
      <c r="D506" s="2" t="s">
        <v>1056</v>
      </c>
      <c r="E506" s="2">
        <v>89</v>
      </c>
      <c r="F506" s="2">
        <v>1.407</v>
      </c>
      <c r="G506" s="2">
        <v>96.852999999999994</v>
      </c>
    </row>
    <row r="507" spans="1:7" hidden="1">
      <c r="A507" s="2" t="s">
        <v>31</v>
      </c>
      <c r="B507" s="2">
        <v>1600</v>
      </c>
      <c r="C507" s="2">
        <v>7</v>
      </c>
      <c r="D507" s="2" t="s">
        <v>1056</v>
      </c>
      <c r="E507" s="2">
        <v>87</v>
      </c>
      <c r="F507" s="2">
        <v>1.79</v>
      </c>
      <c r="G507" s="2">
        <v>92.048000000000002</v>
      </c>
    </row>
    <row r="508" spans="1:7" hidden="1">
      <c r="A508" s="2" t="s">
        <v>31</v>
      </c>
      <c r="B508" s="2">
        <v>1600</v>
      </c>
      <c r="C508" s="2">
        <v>8</v>
      </c>
      <c r="D508" s="2" t="s">
        <v>1056</v>
      </c>
      <c r="E508" s="2">
        <v>85</v>
      </c>
      <c r="F508" s="2">
        <v>1.5429999999999999</v>
      </c>
      <c r="G508" s="2">
        <v>92.073999999999998</v>
      </c>
    </row>
    <row r="509" spans="1:7" hidden="1">
      <c r="A509" s="2" t="s">
        <v>31</v>
      </c>
      <c r="B509" s="2">
        <v>1700</v>
      </c>
      <c r="C509" s="2">
        <v>1</v>
      </c>
      <c r="D509" s="2" t="s">
        <v>1056</v>
      </c>
      <c r="E509" s="2">
        <v>82</v>
      </c>
      <c r="F509" s="2">
        <v>1.7629999999999999</v>
      </c>
      <c r="G509" s="2">
        <v>95.986000000000004</v>
      </c>
    </row>
    <row r="510" spans="1:7" hidden="1">
      <c r="A510" s="2" t="s">
        <v>31</v>
      </c>
      <c r="B510" s="2">
        <v>1700</v>
      </c>
      <c r="C510" s="2">
        <v>2</v>
      </c>
      <c r="D510" s="2" t="s">
        <v>1056</v>
      </c>
      <c r="E510" s="2">
        <v>97</v>
      </c>
      <c r="F510" s="2">
        <v>1.411</v>
      </c>
      <c r="G510" s="2">
        <v>96.295000000000002</v>
      </c>
    </row>
    <row r="511" spans="1:7" hidden="1">
      <c r="A511" s="2" t="s">
        <v>31</v>
      </c>
      <c r="B511" s="2">
        <v>1700</v>
      </c>
      <c r="C511" s="2">
        <v>3</v>
      </c>
      <c r="D511" s="2" t="s">
        <v>1056</v>
      </c>
      <c r="E511" s="2">
        <v>87</v>
      </c>
      <c r="F511" s="2">
        <v>1.4690000000000001</v>
      </c>
      <c r="G511" s="2">
        <v>93.137</v>
      </c>
    </row>
    <row r="512" spans="1:7" hidden="1">
      <c r="A512" s="2" t="s">
        <v>31</v>
      </c>
      <c r="B512" s="2">
        <v>1700</v>
      </c>
      <c r="C512" s="2">
        <v>4</v>
      </c>
      <c r="D512" s="2" t="s">
        <v>1056</v>
      </c>
      <c r="E512" s="2">
        <v>83</v>
      </c>
      <c r="F512" s="2">
        <v>1.181</v>
      </c>
      <c r="G512" s="2">
        <v>94.402000000000001</v>
      </c>
    </row>
    <row r="513" spans="1:7" hidden="1">
      <c r="A513" s="2" t="s">
        <v>31</v>
      </c>
      <c r="B513" s="2">
        <v>1700</v>
      </c>
      <c r="C513" s="2">
        <v>5</v>
      </c>
      <c r="D513" s="2" t="s">
        <v>1056</v>
      </c>
      <c r="E513" s="2">
        <v>79</v>
      </c>
      <c r="F513" s="2">
        <v>1.292</v>
      </c>
      <c r="G513" s="2">
        <v>93.804000000000002</v>
      </c>
    </row>
    <row r="514" spans="1:7" hidden="1">
      <c r="A514" s="2" t="s">
        <v>31</v>
      </c>
      <c r="B514" s="2">
        <v>1700</v>
      </c>
      <c r="C514" s="2">
        <v>6</v>
      </c>
      <c r="D514" s="2" t="s">
        <v>1056</v>
      </c>
      <c r="E514" s="2">
        <v>83</v>
      </c>
      <c r="F514" s="2">
        <v>1.7070000000000001</v>
      </c>
      <c r="G514" s="2">
        <v>101.261</v>
      </c>
    </row>
    <row r="515" spans="1:7" hidden="1">
      <c r="A515" s="2" t="s">
        <v>31</v>
      </c>
      <c r="B515" s="2">
        <v>1700</v>
      </c>
      <c r="C515" s="2">
        <v>7</v>
      </c>
      <c r="D515" s="2" t="s">
        <v>1056</v>
      </c>
      <c r="E515" s="2">
        <v>84</v>
      </c>
      <c r="F515" s="2">
        <v>1.5549999999999999</v>
      </c>
      <c r="G515" s="2">
        <v>93.662999999999997</v>
      </c>
    </row>
    <row r="516" spans="1:7" hidden="1">
      <c r="A516" s="2" t="s">
        <v>31</v>
      </c>
      <c r="B516" s="2">
        <v>1700</v>
      </c>
      <c r="C516" s="2">
        <v>8</v>
      </c>
      <c r="D516" s="2" t="s">
        <v>1056</v>
      </c>
      <c r="E516" s="2">
        <v>83</v>
      </c>
      <c r="F516" s="2">
        <v>1.5269999999999999</v>
      </c>
      <c r="G516" s="2">
        <v>97.787000000000006</v>
      </c>
    </row>
    <row r="517" spans="1:7" hidden="1">
      <c r="A517" s="2" t="s">
        <v>31</v>
      </c>
      <c r="B517" s="2">
        <v>1800</v>
      </c>
      <c r="C517" s="2">
        <v>1</v>
      </c>
      <c r="D517" s="2" t="s">
        <v>1056</v>
      </c>
      <c r="E517" s="2">
        <v>79</v>
      </c>
      <c r="F517" s="2">
        <v>1.4119999999999999</v>
      </c>
      <c r="G517" s="2">
        <v>100.68300000000001</v>
      </c>
    </row>
    <row r="518" spans="1:7" hidden="1">
      <c r="A518" s="2" t="s">
        <v>31</v>
      </c>
      <c r="B518" s="2">
        <v>1800</v>
      </c>
      <c r="C518" s="2">
        <v>2</v>
      </c>
      <c r="D518" s="2" t="s">
        <v>1056</v>
      </c>
      <c r="E518" s="2">
        <v>79</v>
      </c>
      <c r="F518" s="2">
        <v>1.5229999999999999</v>
      </c>
      <c r="G518" s="2">
        <v>100.90600000000001</v>
      </c>
    </row>
    <row r="519" spans="1:7" hidden="1">
      <c r="A519" s="2" t="s">
        <v>31</v>
      </c>
      <c r="B519" s="2">
        <v>1800</v>
      </c>
      <c r="C519" s="2">
        <v>3</v>
      </c>
      <c r="D519" s="2" t="s">
        <v>1056</v>
      </c>
      <c r="E519" s="2">
        <v>78</v>
      </c>
      <c r="F519" s="2">
        <v>1.238</v>
      </c>
      <c r="G519" s="2">
        <v>93.587000000000003</v>
      </c>
    </row>
    <row r="520" spans="1:7" hidden="1">
      <c r="A520" s="2" t="s">
        <v>31</v>
      </c>
      <c r="B520" s="2">
        <v>1800</v>
      </c>
      <c r="C520" s="2">
        <v>4</v>
      </c>
      <c r="D520" s="2" t="s">
        <v>1056</v>
      </c>
      <c r="E520" s="2">
        <v>90</v>
      </c>
      <c r="F520" s="2">
        <v>1.2470000000000001</v>
      </c>
      <c r="G520" s="2">
        <v>94.143000000000001</v>
      </c>
    </row>
    <row r="521" spans="1:7" hidden="1">
      <c r="A521" s="2" t="s">
        <v>31</v>
      </c>
      <c r="B521" s="2">
        <v>1800</v>
      </c>
      <c r="C521" s="2">
        <v>5</v>
      </c>
      <c r="D521" s="2" t="s">
        <v>1056</v>
      </c>
      <c r="E521" s="2">
        <v>79</v>
      </c>
      <c r="F521" s="2">
        <v>1.5549999999999999</v>
      </c>
      <c r="G521" s="2">
        <v>94.492000000000004</v>
      </c>
    </row>
    <row r="522" spans="1:7" hidden="1">
      <c r="A522" s="2" t="s">
        <v>31</v>
      </c>
      <c r="B522" s="2">
        <v>1800</v>
      </c>
      <c r="C522" s="2">
        <v>6</v>
      </c>
      <c r="D522" s="2" t="s">
        <v>1056</v>
      </c>
      <c r="E522" s="2">
        <v>79</v>
      </c>
      <c r="F522" s="2">
        <v>1.6659999999999999</v>
      </c>
      <c r="G522" s="2">
        <v>94.7</v>
      </c>
    </row>
    <row r="523" spans="1:7" hidden="1">
      <c r="A523" s="2" t="s">
        <v>31</v>
      </c>
      <c r="B523" s="2">
        <v>1800</v>
      </c>
      <c r="C523" s="2">
        <v>7</v>
      </c>
      <c r="D523" s="2" t="s">
        <v>1056</v>
      </c>
      <c r="E523" s="2">
        <v>79</v>
      </c>
      <c r="F523" s="2">
        <v>1.6379999999999999</v>
      </c>
      <c r="G523" s="2">
        <v>94.945999999999998</v>
      </c>
    </row>
    <row r="524" spans="1:7" hidden="1">
      <c r="A524" s="2" t="s">
        <v>31</v>
      </c>
      <c r="B524" s="2">
        <v>1800</v>
      </c>
      <c r="C524" s="2">
        <v>8</v>
      </c>
      <c r="D524" s="2" t="s">
        <v>1056</v>
      </c>
      <c r="E524" s="2">
        <v>79</v>
      </c>
      <c r="F524" s="2">
        <v>1.571</v>
      </c>
      <c r="G524" s="2">
        <v>99.588999999999999</v>
      </c>
    </row>
    <row r="525" spans="1:7" hidden="1">
      <c r="A525" s="2" t="s">
        <v>31</v>
      </c>
      <c r="B525" s="2">
        <v>1900</v>
      </c>
      <c r="C525" s="2">
        <v>1</v>
      </c>
      <c r="D525" s="2" t="s">
        <v>1056</v>
      </c>
      <c r="E525" s="2">
        <v>77</v>
      </c>
      <c r="F525" s="2">
        <v>1.5680000000000001</v>
      </c>
      <c r="G525" s="2">
        <v>92.02</v>
      </c>
    </row>
    <row r="526" spans="1:7" hidden="1">
      <c r="A526" s="2" t="s">
        <v>31</v>
      </c>
      <c r="B526" s="2">
        <v>1900</v>
      </c>
      <c r="C526" s="2">
        <v>2</v>
      </c>
      <c r="D526" s="2" t="s">
        <v>1056</v>
      </c>
      <c r="E526" s="2">
        <v>75</v>
      </c>
      <c r="F526" s="2">
        <v>1.4910000000000001</v>
      </c>
      <c r="G526" s="2">
        <v>93.150999999999996</v>
      </c>
    </row>
    <row r="527" spans="1:7" hidden="1">
      <c r="A527" s="2" t="s">
        <v>31</v>
      </c>
      <c r="B527" s="2">
        <v>1900</v>
      </c>
      <c r="C527" s="2">
        <v>3</v>
      </c>
      <c r="D527" s="2" t="s">
        <v>1056</v>
      </c>
      <c r="E527" s="2">
        <v>74</v>
      </c>
      <c r="F527" s="2">
        <v>1.286</v>
      </c>
      <c r="G527" s="2">
        <v>92.155000000000001</v>
      </c>
    </row>
    <row r="528" spans="1:7" hidden="1">
      <c r="A528" s="2" t="s">
        <v>31</v>
      </c>
      <c r="B528" s="2">
        <v>1900</v>
      </c>
      <c r="C528" s="2">
        <v>4</v>
      </c>
      <c r="D528" s="2" t="s">
        <v>1056</v>
      </c>
      <c r="E528" s="2">
        <v>77</v>
      </c>
      <c r="F528" s="2">
        <v>1.444</v>
      </c>
      <c r="G528" s="2">
        <v>100.099</v>
      </c>
    </row>
    <row r="529" spans="1:7" hidden="1">
      <c r="A529" s="2" t="s">
        <v>31</v>
      </c>
      <c r="B529" s="2">
        <v>1900</v>
      </c>
      <c r="C529" s="2">
        <v>5</v>
      </c>
      <c r="D529" s="2" t="s">
        <v>1056</v>
      </c>
      <c r="E529" s="2">
        <v>75</v>
      </c>
      <c r="F529" s="2">
        <v>1.587</v>
      </c>
      <c r="G529" s="2">
        <v>102.792</v>
      </c>
    </row>
    <row r="530" spans="1:7" hidden="1">
      <c r="A530" s="2" t="s">
        <v>31</v>
      </c>
      <c r="B530" s="2">
        <v>1900</v>
      </c>
      <c r="C530" s="2">
        <v>6</v>
      </c>
      <c r="D530" s="2" t="s">
        <v>1056</v>
      </c>
      <c r="E530" s="2">
        <v>77</v>
      </c>
      <c r="F530" s="2">
        <v>1.46</v>
      </c>
      <c r="G530" s="2">
        <v>93.671999999999997</v>
      </c>
    </row>
    <row r="531" spans="1:7" hidden="1">
      <c r="A531" s="2" t="s">
        <v>31</v>
      </c>
      <c r="B531" s="2">
        <v>1900</v>
      </c>
      <c r="C531" s="2">
        <v>7</v>
      </c>
      <c r="D531" s="2" t="s">
        <v>1056</v>
      </c>
      <c r="E531" s="2">
        <v>75</v>
      </c>
      <c r="F531" s="2">
        <v>1.444</v>
      </c>
      <c r="G531" s="2">
        <v>99.075999999999993</v>
      </c>
    </row>
    <row r="532" spans="1:7" hidden="1">
      <c r="A532" s="2" t="s">
        <v>31</v>
      </c>
      <c r="B532" s="2">
        <v>1900</v>
      </c>
      <c r="C532" s="2">
        <v>8</v>
      </c>
      <c r="D532" s="2" t="s">
        <v>1056</v>
      </c>
      <c r="E532" s="2">
        <v>77</v>
      </c>
      <c r="F532" s="2">
        <v>1.3959999999999999</v>
      </c>
      <c r="G532" s="2">
        <v>95.650999999999996</v>
      </c>
    </row>
    <row r="533" spans="1:7" hidden="1">
      <c r="A533" s="2" t="s">
        <v>31</v>
      </c>
      <c r="B533" s="2">
        <v>2000</v>
      </c>
      <c r="C533" s="2">
        <v>1</v>
      </c>
      <c r="D533" s="2" t="s">
        <v>1056</v>
      </c>
      <c r="E533" s="2">
        <v>74</v>
      </c>
      <c r="F533" s="2">
        <v>1.3959999999999999</v>
      </c>
      <c r="G533" s="2">
        <v>90.662000000000006</v>
      </c>
    </row>
    <row r="534" spans="1:7" hidden="1">
      <c r="A534" s="2" t="s">
        <v>31</v>
      </c>
      <c r="B534" s="2">
        <v>2000</v>
      </c>
      <c r="C534" s="2">
        <v>2</v>
      </c>
      <c r="D534" s="2" t="s">
        <v>1056</v>
      </c>
      <c r="E534" s="2">
        <v>72</v>
      </c>
      <c r="F534" s="2">
        <v>1.508</v>
      </c>
      <c r="G534" s="2">
        <v>87.968000000000004</v>
      </c>
    </row>
    <row r="535" spans="1:7" hidden="1">
      <c r="A535" s="2" t="s">
        <v>31</v>
      </c>
      <c r="B535" s="2">
        <v>2000</v>
      </c>
      <c r="C535" s="2">
        <v>3</v>
      </c>
      <c r="D535" s="2" t="s">
        <v>1056</v>
      </c>
      <c r="E535" s="2">
        <v>73</v>
      </c>
      <c r="F535" s="2">
        <v>1.5229999999999999</v>
      </c>
      <c r="G535" s="2">
        <v>93.933999999999997</v>
      </c>
    </row>
    <row r="536" spans="1:7" hidden="1">
      <c r="A536" s="2" t="s">
        <v>31</v>
      </c>
      <c r="B536" s="2">
        <v>2000</v>
      </c>
      <c r="C536" s="2">
        <v>4</v>
      </c>
      <c r="D536" s="2" t="s">
        <v>1056</v>
      </c>
      <c r="E536" s="2">
        <v>72</v>
      </c>
      <c r="F536" s="2">
        <v>1.46</v>
      </c>
      <c r="G536" s="2">
        <v>88.778000000000006</v>
      </c>
    </row>
    <row r="537" spans="1:7" hidden="1">
      <c r="A537" s="2" t="s">
        <v>31</v>
      </c>
      <c r="B537" s="2">
        <v>2000</v>
      </c>
      <c r="C537" s="2">
        <v>5</v>
      </c>
      <c r="D537" s="2" t="s">
        <v>1056</v>
      </c>
      <c r="E537" s="2">
        <v>73</v>
      </c>
      <c r="F537" s="2">
        <v>1.5389999999999999</v>
      </c>
      <c r="G537" s="2">
        <v>94.858000000000004</v>
      </c>
    </row>
    <row r="538" spans="1:7" hidden="1">
      <c r="A538" s="2" t="s">
        <v>31</v>
      </c>
      <c r="B538" s="2">
        <v>2000</v>
      </c>
      <c r="C538" s="2">
        <v>6</v>
      </c>
      <c r="D538" s="2" t="s">
        <v>1056</v>
      </c>
      <c r="E538" s="2">
        <v>72</v>
      </c>
      <c r="F538" s="2">
        <v>1.603</v>
      </c>
      <c r="G538" s="2">
        <v>98.795000000000002</v>
      </c>
    </row>
    <row r="539" spans="1:7" hidden="1">
      <c r="A539" s="2" t="s">
        <v>31</v>
      </c>
      <c r="B539" s="2">
        <v>2000</v>
      </c>
      <c r="C539" s="2">
        <v>7</v>
      </c>
      <c r="D539" s="2" t="s">
        <v>1056</v>
      </c>
      <c r="E539" s="2">
        <v>73</v>
      </c>
      <c r="F539" s="2">
        <v>1.5069999999999999</v>
      </c>
      <c r="G539" s="2">
        <v>90.185000000000002</v>
      </c>
    </row>
    <row r="540" spans="1:7" hidden="1">
      <c r="A540" s="2" t="s">
        <v>31</v>
      </c>
      <c r="B540" s="2">
        <v>2000</v>
      </c>
      <c r="C540" s="2">
        <v>8</v>
      </c>
      <c r="D540" s="2" t="s">
        <v>1056</v>
      </c>
      <c r="E540" s="2">
        <v>71</v>
      </c>
      <c r="F540" s="2">
        <v>1.4119999999999999</v>
      </c>
      <c r="G540" s="2">
        <v>92.051000000000002</v>
      </c>
    </row>
    <row r="541" spans="1:7" hidden="1">
      <c r="A541" s="2" t="s">
        <v>31</v>
      </c>
      <c r="B541" s="2">
        <v>2100</v>
      </c>
      <c r="C541" s="2">
        <v>1</v>
      </c>
      <c r="D541" s="2" t="s">
        <v>1056</v>
      </c>
      <c r="E541" s="2">
        <v>69</v>
      </c>
      <c r="F541" s="2">
        <v>1.6659999999999999</v>
      </c>
      <c r="G541" s="2">
        <v>93.677999999999997</v>
      </c>
    </row>
    <row r="542" spans="1:7" hidden="1">
      <c r="A542" s="2" t="s">
        <v>31</v>
      </c>
      <c r="B542" s="2">
        <v>2100</v>
      </c>
      <c r="C542" s="2">
        <v>2</v>
      </c>
      <c r="D542" s="2" t="s">
        <v>1056</v>
      </c>
      <c r="E542" s="2">
        <v>68</v>
      </c>
      <c r="F542" s="2">
        <v>1.647</v>
      </c>
      <c r="G542" s="2">
        <v>95.998999999999995</v>
      </c>
    </row>
    <row r="543" spans="1:7" hidden="1">
      <c r="A543" s="2" t="s">
        <v>31</v>
      </c>
      <c r="B543" s="2">
        <v>2100</v>
      </c>
      <c r="C543" s="2">
        <v>3</v>
      </c>
      <c r="D543" s="2" t="s">
        <v>1056</v>
      </c>
      <c r="E543" s="2">
        <v>68</v>
      </c>
      <c r="F543" s="2">
        <v>1.476</v>
      </c>
      <c r="G543" s="2">
        <v>92.106999999999999</v>
      </c>
    </row>
    <row r="544" spans="1:7" hidden="1">
      <c r="A544" s="2" t="s">
        <v>31</v>
      </c>
      <c r="B544" s="2">
        <v>2100</v>
      </c>
      <c r="C544" s="2">
        <v>4</v>
      </c>
      <c r="D544" s="2" t="s">
        <v>1056</v>
      </c>
      <c r="E544" s="2">
        <v>69</v>
      </c>
      <c r="F544" s="2">
        <v>1.5169999999999999</v>
      </c>
      <c r="G544" s="2">
        <v>97.122</v>
      </c>
    </row>
    <row r="545" spans="1:7" hidden="1">
      <c r="A545" s="2" t="s">
        <v>31</v>
      </c>
      <c r="B545" s="2">
        <v>2100</v>
      </c>
      <c r="C545" s="2">
        <v>5</v>
      </c>
      <c r="D545" s="2" t="s">
        <v>1056</v>
      </c>
      <c r="E545" s="2">
        <v>69</v>
      </c>
      <c r="F545" s="2">
        <v>1.591</v>
      </c>
      <c r="G545" s="2">
        <v>98.393000000000001</v>
      </c>
    </row>
    <row r="546" spans="1:7" hidden="1">
      <c r="A546" s="2" t="s">
        <v>31</v>
      </c>
      <c r="B546" s="2">
        <v>2100</v>
      </c>
      <c r="C546" s="2">
        <v>6</v>
      </c>
      <c r="D546" s="2" t="s">
        <v>1056</v>
      </c>
      <c r="E546" s="2">
        <v>70</v>
      </c>
      <c r="F546" s="2">
        <v>1.61</v>
      </c>
      <c r="G546" s="2">
        <v>98.236000000000004</v>
      </c>
    </row>
    <row r="547" spans="1:7" hidden="1">
      <c r="A547" s="2" t="s">
        <v>31</v>
      </c>
      <c r="B547" s="2">
        <v>2100</v>
      </c>
      <c r="C547" s="2">
        <v>7</v>
      </c>
      <c r="D547" s="2" t="s">
        <v>1056</v>
      </c>
      <c r="E547" s="2">
        <v>69</v>
      </c>
      <c r="F547" s="2">
        <v>1.462</v>
      </c>
      <c r="G547" s="2">
        <v>97.417000000000002</v>
      </c>
    </row>
    <row r="548" spans="1:7" hidden="1">
      <c r="A548" s="2" t="s">
        <v>31</v>
      </c>
      <c r="B548" s="2">
        <v>2100</v>
      </c>
      <c r="C548" s="2">
        <v>8</v>
      </c>
      <c r="D548" s="2" t="s">
        <v>1056</v>
      </c>
      <c r="E548" s="2">
        <v>68</v>
      </c>
      <c r="F548" s="2">
        <v>1.462</v>
      </c>
      <c r="G548" s="2">
        <v>96.724999999999994</v>
      </c>
    </row>
    <row r="549" spans="1:7" hidden="1">
      <c r="A549" s="2" t="s">
        <v>31</v>
      </c>
      <c r="B549" s="2">
        <v>2101</v>
      </c>
      <c r="C549" s="2">
        <v>1</v>
      </c>
      <c r="D549" s="2" t="s">
        <v>1056</v>
      </c>
      <c r="E549" s="2">
        <v>52</v>
      </c>
      <c r="F549" s="2">
        <v>1.466</v>
      </c>
      <c r="G549" s="2">
        <v>84.171000000000006</v>
      </c>
    </row>
    <row r="550" spans="1:7" hidden="1">
      <c r="A550" s="2" t="s">
        <v>31</v>
      </c>
      <c r="B550" s="2">
        <v>2101</v>
      </c>
      <c r="C550" s="2">
        <v>2</v>
      </c>
      <c r="D550" s="2" t="s">
        <v>1056</v>
      </c>
      <c r="E550" s="2">
        <v>51</v>
      </c>
      <c r="F550" s="2">
        <v>1.5109999999999999</v>
      </c>
      <c r="G550" s="2">
        <v>82.843999999999994</v>
      </c>
    </row>
    <row r="551" spans="1:7" hidden="1">
      <c r="A551" s="2" t="s">
        <v>31</v>
      </c>
      <c r="B551" s="2">
        <v>2101</v>
      </c>
      <c r="C551" s="2">
        <v>3</v>
      </c>
      <c r="D551" s="2" t="s">
        <v>1056</v>
      </c>
      <c r="E551" s="2">
        <v>51</v>
      </c>
      <c r="F551" s="2">
        <v>1.444</v>
      </c>
      <c r="G551" s="2">
        <v>84.012</v>
      </c>
    </row>
    <row r="552" spans="1:7" hidden="1">
      <c r="A552" s="2" t="s">
        <v>31</v>
      </c>
      <c r="B552" s="2">
        <v>2101</v>
      </c>
      <c r="C552" s="2">
        <v>4</v>
      </c>
      <c r="D552" s="2" t="s">
        <v>1056</v>
      </c>
      <c r="E552" s="2">
        <v>52</v>
      </c>
      <c r="F552" s="2">
        <v>1.665</v>
      </c>
      <c r="G552" s="2">
        <v>98.513999999999996</v>
      </c>
    </row>
    <row r="553" spans="1:7" hidden="1">
      <c r="A553" s="2" t="s">
        <v>31</v>
      </c>
      <c r="B553" s="2">
        <v>2101</v>
      </c>
      <c r="C553" s="2">
        <v>5</v>
      </c>
      <c r="D553" s="2" t="s">
        <v>1056</v>
      </c>
      <c r="E553" s="2">
        <v>51</v>
      </c>
      <c r="F553" s="2">
        <v>1.6879999999999999</v>
      </c>
      <c r="G553" s="2">
        <v>91.694999999999993</v>
      </c>
    </row>
    <row r="554" spans="1:7" hidden="1">
      <c r="A554" s="2" t="s">
        <v>31</v>
      </c>
      <c r="B554" s="2">
        <v>2101</v>
      </c>
      <c r="C554" s="2">
        <v>6</v>
      </c>
      <c r="D554" s="2" t="s">
        <v>1056</v>
      </c>
      <c r="E554" s="2">
        <v>51</v>
      </c>
      <c r="F554" s="2">
        <v>1.7549999999999999</v>
      </c>
      <c r="G554" s="2">
        <v>90.247</v>
      </c>
    </row>
    <row r="555" spans="1:7" hidden="1">
      <c r="A555" s="2" t="s">
        <v>31</v>
      </c>
      <c r="B555" s="2">
        <v>2101</v>
      </c>
      <c r="C555" s="2">
        <v>7</v>
      </c>
      <c r="D555" s="2" t="s">
        <v>1056</v>
      </c>
      <c r="E555" s="2">
        <v>51</v>
      </c>
      <c r="F555" s="2">
        <v>1.488</v>
      </c>
      <c r="G555" s="2">
        <v>89.114000000000004</v>
      </c>
    </row>
    <row r="556" spans="1:7" hidden="1">
      <c r="A556" s="2" t="s">
        <v>31</v>
      </c>
      <c r="B556" s="2">
        <v>2101</v>
      </c>
      <c r="C556" s="2">
        <v>8</v>
      </c>
      <c r="D556" s="2" t="s">
        <v>1056</v>
      </c>
      <c r="E556" s="2">
        <v>50</v>
      </c>
      <c r="F556" s="2">
        <v>1.6659999999999999</v>
      </c>
      <c r="G556" s="2">
        <v>88.893000000000001</v>
      </c>
    </row>
    <row r="557" spans="1:7" hidden="1">
      <c r="A557" s="2" t="s">
        <v>815</v>
      </c>
      <c r="B557" s="2">
        <v>800</v>
      </c>
      <c r="C557" s="2">
        <v>1</v>
      </c>
      <c r="D557" s="2" t="s">
        <v>944</v>
      </c>
      <c r="E557" s="2">
        <v>90</v>
      </c>
      <c r="F557" s="2">
        <v>0</v>
      </c>
      <c r="G557" s="2">
        <v>0</v>
      </c>
    </row>
    <row r="558" spans="1:7" hidden="1">
      <c r="A558" s="2" t="s">
        <v>815</v>
      </c>
      <c r="B558" s="2">
        <v>800</v>
      </c>
      <c r="C558" s="2">
        <v>2</v>
      </c>
      <c r="D558" s="2" t="s">
        <v>944</v>
      </c>
      <c r="E558" s="2">
        <v>90</v>
      </c>
      <c r="F558" s="2">
        <v>0</v>
      </c>
      <c r="G558" s="2">
        <v>0</v>
      </c>
    </row>
    <row r="559" spans="1:7" hidden="1">
      <c r="A559" s="2" t="s">
        <v>815</v>
      </c>
      <c r="B559" s="2">
        <v>1000</v>
      </c>
      <c r="C559" s="2">
        <v>1</v>
      </c>
      <c r="D559" s="2" t="s">
        <v>944</v>
      </c>
      <c r="E559" s="2">
        <v>90</v>
      </c>
      <c r="F559" s="2">
        <v>0</v>
      </c>
      <c r="G559" s="2">
        <v>0</v>
      </c>
    </row>
    <row r="560" spans="1:7" hidden="1">
      <c r="A560" s="2" t="s">
        <v>815</v>
      </c>
      <c r="B560" s="2">
        <v>1000</v>
      </c>
      <c r="C560" s="2">
        <v>2</v>
      </c>
      <c r="D560" s="2" t="s">
        <v>944</v>
      </c>
      <c r="E560" s="2">
        <v>90</v>
      </c>
      <c r="F560" s="2">
        <v>0</v>
      </c>
      <c r="G560" s="2">
        <v>0</v>
      </c>
    </row>
    <row r="561" spans="1:7" hidden="1">
      <c r="A561" s="2" t="s">
        <v>815</v>
      </c>
      <c r="B561" s="2">
        <v>600</v>
      </c>
      <c r="C561" s="2">
        <v>1</v>
      </c>
      <c r="D561" s="2" t="s">
        <v>933</v>
      </c>
      <c r="E561" s="2">
        <v>90</v>
      </c>
      <c r="F561" s="2"/>
      <c r="G561" s="2"/>
    </row>
    <row r="562" spans="1:7" hidden="1">
      <c r="A562" s="2" t="s">
        <v>815</v>
      </c>
      <c r="B562" s="2">
        <v>800</v>
      </c>
      <c r="C562" s="2">
        <v>1</v>
      </c>
      <c r="D562" s="2" t="s">
        <v>933</v>
      </c>
      <c r="E562" s="2">
        <v>90</v>
      </c>
      <c r="F562" s="2">
        <v>0</v>
      </c>
      <c r="G562" s="2">
        <v>0</v>
      </c>
    </row>
    <row r="563" spans="1:7" hidden="1">
      <c r="A563" s="2" t="s">
        <v>815</v>
      </c>
      <c r="B563" s="2">
        <v>1100</v>
      </c>
      <c r="C563" s="2">
        <v>1</v>
      </c>
      <c r="D563" s="2" t="s">
        <v>933</v>
      </c>
      <c r="E563" s="2">
        <v>90</v>
      </c>
      <c r="F563" s="2">
        <v>0</v>
      </c>
      <c r="G563" s="2">
        <v>0</v>
      </c>
    </row>
    <row r="564" spans="1:7" hidden="1">
      <c r="A564" s="2" t="s">
        <v>815</v>
      </c>
      <c r="B564" s="2">
        <v>208</v>
      </c>
      <c r="C564" s="2">
        <v>1</v>
      </c>
      <c r="D564" s="2" t="s">
        <v>816</v>
      </c>
      <c r="E564" s="2">
        <v>91</v>
      </c>
      <c r="F564" s="2">
        <v>0</v>
      </c>
      <c r="G564" s="2">
        <v>0</v>
      </c>
    </row>
    <row r="565" spans="1:7" hidden="1">
      <c r="A565" s="2" t="s">
        <v>815</v>
      </c>
      <c r="B565" s="2">
        <v>208</v>
      </c>
      <c r="C565" s="2">
        <v>2</v>
      </c>
      <c r="D565" s="2" t="s">
        <v>816</v>
      </c>
      <c r="E565" s="2">
        <v>90</v>
      </c>
      <c r="F565" s="2"/>
      <c r="G565" s="2"/>
    </row>
    <row r="566" spans="1:7" hidden="1">
      <c r="A566" s="2" t="s">
        <v>815</v>
      </c>
      <c r="B566" s="2">
        <v>208</v>
      </c>
      <c r="C566" s="2">
        <v>3</v>
      </c>
      <c r="D566" s="2" t="s">
        <v>816</v>
      </c>
      <c r="E566" s="2">
        <v>90</v>
      </c>
      <c r="F566" s="2">
        <v>0</v>
      </c>
      <c r="G566" s="2">
        <v>0</v>
      </c>
    </row>
    <row r="567" spans="1:7" hidden="1">
      <c r="A567" s="2" t="s">
        <v>815</v>
      </c>
      <c r="B567" s="2">
        <v>208</v>
      </c>
      <c r="C567" s="2">
        <v>4</v>
      </c>
      <c r="D567" s="2" t="s">
        <v>816</v>
      </c>
      <c r="E567" s="2">
        <v>90</v>
      </c>
      <c r="F567" s="2">
        <v>0</v>
      </c>
      <c r="G567" s="2">
        <v>0</v>
      </c>
    </row>
    <row r="568" spans="1:7" hidden="1">
      <c r="A568" s="2" t="s">
        <v>815</v>
      </c>
      <c r="B568" s="2">
        <v>416</v>
      </c>
      <c r="C568" s="2">
        <v>1</v>
      </c>
      <c r="D568" s="2" t="s">
        <v>816</v>
      </c>
      <c r="E568" s="2">
        <v>90</v>
      </c>
      <c r="F568" s="2"/>
      <c r="G568" s="2"/>
    </row>
    <row r="569" spans="1:7" hidden="1">
      <c r="A569" s="2" t="s">
        <v>815</v>
      </c>
      <c r="B569" s="2">
        <v>416</v>
      </c>
      <c r="C569" s="2">
        <v>2</v>
      </c>
      <c r="D569" s="2" t="s">
        <v>816</v>
      </c>
      <c r="E569" s="2">
        <v>90</v>
      </c>
      <c r="F569" s="2">
        <v>0</v>
      </c>
      <c r="G569" s="2">
        <v>0</v>
      </c>
    </row>
    <row r="570" spans="1:7" hidden="1">
      <c r="A570" s="2" t="s">
        <v>815</v>
      </c>
      <c r="B570" s="2">
        <v>416</v>
      </c>
      <c r="C570" s="2">
        <v>3</v>
      </c>
      <c r="D570" s="2" t="s">
        <v>816</v>
      </c>
      <c r="E570" s="2">
        <v>90</v>
      </c>
      <c r="F570" s="2">
        <v>0</v>
      </c>
      <c r="G570" s="2">
        <v>0</v>
      </c>
    </row>
    <row r="571" spans="1:7" hidden="1">
      <c r="A571" s="2" t="s">
        <v>815</v>
      </c>
      <c r="B571" s="2">
        <v>416</v>
      </c>
      <c r="C571" s="2">
        <v>4</v>
      </c>
      <c r="D571" s="2" t="s">
        <v>816</v>
      </c>
      <c r="E571" s="2">
        <v>90</v>
      </c>
      <c r="F571" s="2"/>
      <c r="G571" s="2"/>
    </row>
    <row r="572" spans="1:7" hidden="1">
      <c r="A572" s="2" t="s">
        <v>815</v>
      </c>
      <c r="B572" s="2">
        <v>625</v>
      </c>
      <c r="C572" s="2">
        <v>1</v>
      </c>
      <c r="D572" s="2" t="s">
        <v>816</v>
      </c>
      <c r="E572" s="2">
        <v>90</v>
      </c>
      <c r="F572" s="2">
        <v>0</v>
      </c>
      <c r="G572" s="2">
        <v>0</v>
      </c>
    </row>
    <row r="573" spans="1:7" hidden="1">
      <c r="A573" s="2" t="s">
        <v>815</v>
      </c>
      <c r="B573" s="2">
        <v>625</v>
      </c>
      <c r="C573" s="2">
        <v>2</v>
      </c>
      <c r="D573" s="2" t="s">
        <v>816</v>
      </c>
      <c r="E573" s="2">
        <v>90</v>
      </c>
      <c r="F573" s="2">
        <v>0</v>
      </c>
      <c r="G573" s="2">
        <v>0</v>
      </c>
    </row>
    <row r="574" spans="1:7" hidden="1">
      <c r="A574" s="2" t="s">
        <v>815</v>
      </c>
      <c r="B574" s="2">
        <v>625</v>
      </c>
      <c r="C574" s="2">
        <v>3</v>
      </c>
      <c r="D574" s="2" t="s">
        <v>816</v>
      </c>
      <c r="E574" s="2">
        <v>90</v>
      </c>
      <c r="F574" s="2">
        <v>0</v>
      </c>
      <c r="G574" s="2">
        <v>0</v>
      </c>
    </row>
    <row r="575" spans="1:7" hidden="1">
      <c r="A575" s="2" t="s">
        <v>815</v>
      </c>
      <c r="B575" s="2">
        <v>625</v>
      </c>
      <c r="C575" s="2">
        <v>4</v>
      </c>
      <c r="D575" s="2" t="s">
        <v>816</v>
      </c>
      <c r="E575" s="2">
        <v>90</v>
      </c>
      <c r="F575" s="2">
        <v>0</v>
      </c>
      <c r="G575" s="2">
        <v>0</v>
      </c>
    </row>
    <row r="576" spans="1:7" hidden="1">
      <c r="A576" s="2" t="s">
        <v>815</v>
      </c>
      <c r="B576" s="2">
        <v>833</v>
      </c>
      <c r="C576" s="2">
        <v>1</v>
      </c>
      <c r="D576" s="2" t="s">
        <v>816</v>
      </c>
      <c r="E576" s="2">
        <v>90</v>
      </c>
      <c r="F576" s="2">
        <v>0</v>
      </c>
      <c r="G576" s="2">
        <v>0</v>
      </c>
    </row>
    <row r="577" spans="1:7" hidden="1">
      <c r="A577" s="2" t="s">
        <v>815</v>
      </c>
      <c r="B577" s="2">
        <v>833</v>
      </c>
      <c r="C577" s="2">
        <v>2</v>
      </c>
      <c r="D577" s="2" t="s">
        <v>816</v>
      </c>
      <c r="E577" s="2">
        <v>90</v>
      </c>
      <c r="F577" s="2">
        <v>0</v>
      </c>
      <c r="G577" s="2">
        <v>0</v>
      </c>
    </row>
    <row r="578" spans="1:7" hidden="1">
      <c r="A578" s="2" t="s">
        <v>815</v>
      </c>
      <c r="B578" s="2">
        <v>833</v>
      </c>
      <c r="C578" s="2">
        <v>3</v>
      </c>
      <c r="D578" s="2" t="s">
        <v>816</v>
      </c>
      <c r="E578" s="2">
        <v>90</v>
      </c>
      <c r="F578" s="2">
        <v>0</v>
      </c>
      <c r="G578" s="2">
        <v>0</v>
      </c>
    </row>
    <row r="579" spans="1:7" hidden="1">
      <c r="A579" s="2" t="s">
        <v>815</v>
      </c>
      <c r="B579" s="2">
        <v>833</v>
      </c>
      <c r="C579" s="2">
        <v>4</v>
      </c>
      <c r="D579" s="2" t="s">
        <v>816</v>
      </c>
      <c r="E579" s="2">
        <v>90</v>
      </c>
      <c r="F579" s="2">
        <v>0</v>
      </c>
      <c r="G579" s="2">
        <v>0</v>
      </c>
    </row>
    <row r="580" spans="1:7" hidden="1">
      <c r="A580" s="2" t="s">
        <v>815</v>
      </c>
      <c r="B580" s="2">
        <v>1041</v>
      </c>
      <c r="C580" s="2">
        <v>1</v>
      </c>
      <c r="D580" s="2" t="s">
        <v>816</v>
      </c>
      <c r="E580" s="2">
        <v>90</v>
      </c>
      <c r="F580" s="2">
        <v>0</v>
      </c>
      <c r="G580" s="2">
        <v>0</v>
      </c>
    </row>
    <row r="581" spans="1:7" hidden="1">
      <c r="A581" s="2" t="s">
        <v>815</v>
      </c>
      <c r="B581" s="2">
        <v>1041</v>
      </c>
      <c r="C581" s="2">
        <v>2</v>
      </c>
      <c r="D581" s="2" t="s">
        <v>816</v>
      </c>
      <c r="E581" s="2">
        <v>90</v>
      </c>
      <c r="F581" s="2">
        <v>0</v>
      </c>
      <c r="G581" s="2">
        <v>0</v>
      </c>
    </row>
    <row r="582" spans="1:7" hidden="1">
      <c r="A582" s="2" t="s">
        <v>815</v>
      </c>
      <c r="B582" s="2">
        <v>1041</v>
      </c>
      <c r="C582" s="2">
        <v>3</v>
      </c>
      <c r="D582" s="2" t="s">
        <v>816</v>
      </c>
      <c r="E582" s="2">
        <v>90</v>
      </c>
      <c r="F582" s="2">
        <v>0</v>
      </c>
      <c r="G582" s="2">
        <v>0</v>
      </c>
    </row>
    <row r="583" spans="1:7" hidden="1">
      <c r="A583" s="2" t="s">
        <v>815</v>
      </c>
      <c r="B583" s="2">
        <v>1041</v>
      </c>
      <c r="C583" s="2">
        <v>4</v>
      </c>
      <c r="D583" s="2" t="s">
        <v>816</v>
      </c>
      <c r="E583" s="2">
        <v>90</v>
      </c>
      <c r="F583" s="2">
        <v>0</v>
      </c>
      <c r="G583" s="2">
        <v>0</v>
      </c>
    </row>
    <row r="584" spans="1:7" hidden="1">
      <c r="A584" s="2" t="s">
        <v>815</v>
      </c>
      <c r="B584" s="2">
        <v>1250</v>
      </c>
      <c r="C584" s="2">
        <v>1</v>
      </c>
      <c r="D584" s="2" t="s">
        <v>816</v>
      </c>
      <c r="E584" s="2">
        <v>90</v>
      </c>
      <c r="F584" s="2">
        <v>0</v>
      </c>
      <c r="G584" s="2">
        <v>0</v>
      </c>
    </row>
    <row r="585" spans="1:7" hidden="1">
      <c r="A585" s="2" t="s">
        <v>815</v>
      </c>
      <c r="B585" s="2">
        <v>1250</v>
      </c>
      <c r="C585" s="2">
        <v>2</v>
      </c>
      <c r="D585" s="2" t="s">
        <v>816</v>
      </c>
      <c r="E585" s="2">
        <v>90</v>
      </c>
      <c r="F585" s="2">
        <v>0</v>
      </c>
      <c r="G585" s="2">
        <v>0</v>
      </c>
    </row>
    <row r="586" spans="1:7" hidden="1">
      <c r="A586" s="2" t="s">
        <v>815</v>
      </c>
      <c r="B586" s="2">
        <v>1250</v>
      </c>
      <c r="C586" s="2">
        <v>3</v>
      </c>
      <c r="D586" s="2" t="s">
        <v>816</v>
      </c>
      <c r="E586" s="2">
        <v>90</v>
      </c>
      <c r="F586" s="2">
        <v>0</v>
      </c>
      <c r="G586" s="2">
        <v>0</v>
      </c>
    </row>
    <row r="587" spans="1:7" hidden="1">
      <c r="A587" s="2" t="s">
        <v>815</v>
      </c>
      <c r="B587" s="2">
        <v>1250</v>
      </c>
      <c r="C587" s="2">
        <v>4</v>
      </c>
      <c r="D587" s="2" t="s">
        <v>816</v>
      </c>
      <c r="E587" s="2">
        <v>90</v>
      </c>
      <c r="F587" s="2">
        <v>0</v>
      </c>
      <c r="G587" s="2">
        <v>0</v>
      </c>
    </row>
    <row r="588" spans="1:7" hidden="1">
      <c r="A588" s="2" t="s">
        <v>815</v>
      </c>
      <c r="B588" s="2">
        <v>1458</v>
      </c>
      <c r="C588" s="2">
        <v>1</v>
      </c>
      <c r="D588" s="2" t="s">
        <v>816</v>
      </c>
      <c r="E588" s="2">
        <v>90</v>
      </c>
      <c r="F588" s="2">
        <v>0</v>
      </c>
      <c r="G588" s="2">
        <v>0</v>
      </c>
    </row>
    <row r="589" spans="1:7" hidden="1">
      <c r="A589" s="2" t="s">
        <v>815</v>
      </c>
      <c r="B589" s="2">
        <v>1458</v>
      </c>
      <c r="C589" s="2">
        <v>2</v>
      </c>
      <c r="D589" s="2" t="s">
        <v>816</v>
      </c>
      <c r="E589" s="2">
        <v>90</v>
      </c>
      <c r="F589" s="2">
        <v>0</v>
      </c>
      <c r="G589" s="2">
        <v>0</v>
      </c>
    </row>
    <row r="590" spans="1:7" hidden="1">
      <c r="A590" s="2" t="s">
        <v>815</v>
      </c>
      <c r="B590" s="2">
        <v>1458</v>
      </c>
      <c r="C590" s="2">
        <v>3</v>
      </c>
      <c r="D590" s="2" t="s">
        <v>816</v>
      </c>
      <c r="E590" s="2">
        <v>90</v>
      </c>
      <c r="F590" s="2">
        <v>0</v>
      </c>
      <c r="G590" s="2">
        <v>0</v>
      </c>
    </row>
    <row r="591" spans="1:7" hidden="1">
      <c r="A591" s="2" t="s">
        <v>815</v>
      </c>
      <c r="B591" s="2">
        <v>1458</v>
      </c>
      <c r="C591" s="2">
        <v>4</v>
      </c>
      <c r="D591" s="2" t="s">
        <v>816</v>
      </c>
      <c r="E591" s="2">
        <v>90</v>
      </c>
      <c r="F591" s="2">
        <v>0</v>
      </c>
      <c r="G591" s="2">
        <v>0</v>
      </c>
    </row>
    <row r="592" spans="1:7" hidden="1">
      <c r="A592" s="2" t="s">
        <v>815</v>
      </c>
      <c r="B592" s="2">
        <v>1666</v>
      </c>
      <c r="C592" s="2">
        <v>1</v>
      </c>
      <c r="D592" s="2" t="s">
        <v>816</v>
      </c>
      <c r="E592" s="2">
        <v>90</v>
      </c>
      <c r="F592" s="2">
        <v>0</v>
      </c>
      <c r="G592" s="2">
        <v>0</v>
      </c>
    </row>
    <row r="593" spans="1:7" hidden="1">
      <c r="A593" s="2" t="s">
        <v>815</v>
      </c>
      <c r="B593" s="2">
        <v>1666</v>
      </c>
      <c r="C593" s="2">
        <v>2</v>
      </c>
      <c r="D593" s="2" t="s">
        <v>816</v>
      </c>
      <c r="E593" s="2">
        <v>90</v>
      </c>
      <c r="F593" s="2">
        <v>0</v>
      </c>
      <c r="G593" s="2">
        <v>0</v>
      </c>
    </row>
    <row r="594" spans="1:7" hidden="1">
      <c r="A594" s="2" t="s">
        <v>815</v>
      </c>
      <c r="B594" s="2">
        <v>1666</v>
      </c>
      <c r="C594" s="2">
        <v>3</v>
      </c>
      <c r="D594" s="2" t="s">
        <v>816</v>
      </c>
      <c r="E594" s="2">
        <v>90</v>
      </c>
      <c r="F594" s="2">
        <v>0</v>
      </c>
      <c r="G594" s="2">
        <v>0</v>
      </c>
    </row>
    <row r="595" spans="1:7" hidden="1">
      <c r="A595" s="2" t="s">
        <v>815</v>
      </c>
      <c r="B595" s="2">
        <v>1666</v>
      </c>
      <c r="C595" s="2">
        <v>4</v>
      </c>
      <c r="D595" s="2" t="s">
        <v>816</v>
      </c>
      <c r="E595" s="2">
        <v>90</v>
      </c>
      <c r="F595" s="2">
        <v>0</v>
      </c>
      <c r="G595" s="2">
        <v>0</v>
      </c>
    </row>
    <row r="596" spans="1:7" hidden="1">
      <c r="A596" s="2" t="s">
        <v>815</v>
      </c>
      <c r="B596" s="2">
        <v>800</v>
      </c>
      <c r="C596" s="2">
        <v>1</v>
      </c>
      <c r="D596" s="2" t="s">
        <v>1056</v>
      </c>
      <c r="E596" s="2">
        <v>90</v>
      </c>
      <c r="F596" s="2">
        <v>0</v>
      </c>
      <c r="G596" s="2">
        <v>0</v>
      </c>
    </row>
    <row r="597" spans="1:7" hidden="1">
      <c r="A597" s="2" t="s">
        <v>815</v>
      </c>
      <c r="B597" s="2">
        <v>800</v>
      </c>
      <c r="C597" s="2">
        <v>2</v>
      </c>
      <c r="D597" s="2" t="s">
        <v>1056</v>
      </c>
      <c r="E597" s="2">
        <v>90</v>
      </c>
      <c r="F597" s="2">
        <v>0</v>
      </c>
      <c r="G597" s="2">
        <v>0</v>
      </c>
    </row>
    <row r="598" spans="1:7" hidden="1">
      <c r="A598" s="2" t="s">
        <v>815</v>
      </c>
      <c r="B598" s="2">
        <v>800</v>
      </c>
      <c r="C598" s="2">
        <v>3</v>
      </c>
      <c r="D598" s="2" t="s">
        <v>1056</v>
      </c>
      <c r="E598" s="2">
        <v>90</v>
      </c>
      <c r="F598" s="2">
        <v>0</v>
      </c>
      <c r="G598" s="2">
        <v>0</v>
      </c>
    </row>
    <row r="599" spans="1:7" hidden="1">
      <c r="A599" s="2" t="s">
        <v>815</v>
      </c>
      <c r="B599" s="2">
        <v>800</v>
      </c>
      <c r="C599" s="2">
        <v>4</v>
      </c>
      <c r="D599" s="2" t="s">
        <v>1056</v>
      </c>
      <c r="E599" s="2">
        <v>90</v>
      </c>
      <c r="F599" s="2">
        <v>0</v>
      </c>
      <c r="G599" s="2">
        <v>0</v>
      </c>
    </row>
    <row r="600" spans="1:7" hidden="1">
      <c r="A600" s="2" t="s">
        <v>815</v>
      </c>
      <c r="B600" s="2">
        <v>800</v>
      </c>
      <c r="C600" s="2">
        <v>5</v>
      </c>
      <c r="D600" s="2" t="s">
        <v>1056</v>
      </c>
      <c r="E600" s="2">
        <v>90</v>
      </c>
      <c r="F600" s="2">
        <v>0</v>
      </c>
      <c r="G600" s="2">
        <v>0</v>
      </c>
    </row>
    <row r="601" spans="1:7" hidden="1">
      <c r="A601" s="2" t="s">
        <v>815</v>
      </c>
      <c r="B601" s="2">
        <v>800</v>
      </c>
      <c r="C601" s="2">
        <v>6</v>
      </c>
      <c r="D601" s="2" t="s">
        <v>1056</v>
      </c>
      <c r="E601" s="2">
        <v>90</v>
      </c>
      <c r="F601" s="2">
        <v>0</v>
      </c>
      <c r="G601" s="2">
        <v>0</v>
      </c>
    </row>
    <row r="602" spans="1:7" hidden="1">
      <c r="A602" s="2" t="s">
        <v>815</v>
      </c>
      <c r="B602" s="2">
        <v>800</v>
      </c>
      <c r="C602" s="2">
        <v>7</v>
      </c>
      <c r="D602" s="2" t="s">
        <v>1056</v>
      </c>
      <c r="E602" s="2">
        <v>90</v>
      </c>
      <c r="F602" s="2">
        <v>0</v>
      </c>
      <c r="G602" s="2">
        <v>0</v>
      </c>
    </row>
    <row r="603" spans="1:7" hidden="1">
      <c r="A603" s="2" t="s">
        <v>815</v>
      </c>
      <c r="B603" s="2">
        <v>800</v>
      </c>
      <c r="C603" s="2">
        <v>8</v>
      </c>
      <c r="D603" s="2" t="s">
        <v>1056</v>
      </c>
      <c r="E603" s="2">
        <v>90</v>
      </c>
      <c r="F603" s="2">
        <v>0</v>
      </c>
      <c r="G603" s="2">
        <v>0</v>
      </c>
    </row>
    <row r="604" spans="1:7" hidden="1">
      <c r="A604" s="2" t="s">
        <v>815</v>
      </c>
      <c r="B604" s="2">
        <v>900</v>
      </c>
      <c r="C604" s="2">
        <v>1</v>
      </c>
      <c r="D604" s="2" t="s">
        <v>1056</v>
      </c>
      <c r="E604" s="2">
        <v>90</v>
      </c>
      <c r="F604" s="2">
        <v>0</v>
      </c>
      <c r="G604" s="2">
        <v>0</v>
      </c>
    </row>
    <row r="605" spans="1:7" hidden="1">
      <c r="A605" s="2" t="s">
        <v>815</v>
      </c>
      <c r="B605" s="2">
        <v>900</v>
      </c>
      <c r="C605" s="2">
        <v>2</v>
      </c>
      <c r="D605" s="2" t="s">
        <v>1056</v>
      </c>
      <c r="E605" s="2">
        <v>90</v>
      </c>
      <c r="F605" s="2">
        <v>0</v>
      </c>
      <c r="G605" s="2">
        <v>0</v>
      </c>
    </row>
    <row r="606" spans="1:7" hidden="1">
      <c r="A606" s="2" t="s">
        <v>815</v>
      </c>
      <c r="B606" s="2">
        <v>900</v>
      </c>
      <c r="C606" s="2">
        <v>3</v>
      </c>
      <c r="D606" s="2" t="s">
        <v>1056</v>
      </c>
      <c r="E606" s="2">
        <v>90</v>
      </c>
      <c r="F606" s="2">
        <v>0</v>
      </c>
      <c r="G606" s="2">
        <v>0</v>
      </c>
    </row>
    <row r="607" spans="1:7" hidden="1">
      <c r="A607" s="2" t="s">
        <v>815</v>
      </c>
      <c r="B607" s="2">
        <v>900</v>
      </c>
      <c r="C607" s="2">
        <v>4</v>
      </c>
      <c r="D607" s="2" t="s">
        <v>1056</v>
      </c>
      <c r="E607" s="2">
        <v>90</v>
      </c>
      <c r="F607" s="2">
        <v>0</v>
      </c>
      <c r="G607" s="2">
        <v>0</v>
      </c>
    </row>
    <row r="608" spans="1:7" hidden="1">
      <c r="A608" s="2" t="s">
        <v>815</v>
      </c>
      <c r="B608" s="2">
        <v>900</v>
      </c>
      <c r="C608" s="2">
        <v>5</v>
      </c>
      <c r="D608" s="2" t="s">
        <v>1056</v>
      </c>
      <c r="E608" s="2">
        <v>90</v>
      </c>
      <c r="F608" s="2">
        <v>0</v>
      </c>
      <c r="G608" s="2">
        <v>0</v>
      </c>
    </row>
    <row r="609" spans="1:7" hidden="1">
      <c r="A609" s="2" t="s">
        <v>815</v>
      </c>
      <c r="B609" s="2">
        <v>900</v>
      </c>
      <c r="C609" s="2">
        <v>6</v>
      </c>
      <c r="D609" s="2" t="s">
        <v>1056</v>
      </c>
      <c r="E609" s="2">
        <v>90</v>
      </c>
      <c r="F609" s="2">
        <v>0</v>
      </c>
      <c r="G609" s="2">
        <v>0</v>
      </c>
    </row>
    <row r="610" spans="1:7" hidden="1">
      <c r="A610" s="2" t="s">
        <v>815</v>
      </c>
      <c r="B610" s="2">
        <v>900</v>
      </c>
      <c r="C610" s="2">
        <v>7</v>
      </c>
      <c r="D610" s="2" t="s">
        <v>1056</v>
      </c>
      <c r="E610" s="2">
        <v>90</v>
      </c>
      <c r="F610" s="2">
        <v>0</v>
      </c>
      <c r="G610" s="2">
        <v>0</v>
      </c>
    </row>
    <row r="611" spans="1:7" hidden="1">
      <c r="A611" s="2" t="s">
        <v>815</v>
      </c>
      <c r="B611" s="2">
        <v>900</v>
      </c>
      <c r="C611" s="2">
        <v>8</v>
      </c>
      <c r="D611" s="2" t="s">
        <v>1056</v>
      </c>
      <c r="E611" s="2">
        <v>90</v>
      </c>
      <c r="F611" s="2">
        <v>0</v>
      </c>
      <c r="G611" s="2">
        <v>0</v>
      </c>
    </row>
    <row r="612" spans="1:7" hidden="1">
      <c r="A612" s="2" t="s">
        <v>815</v>
      </c>
      <c r="B612" s="2">
        <v>1000</v>
      </c>
      <c r="C612" s="2">
        <v>1</v>
      </c>
      <c r="D612" s="2" t="s">
        <v>1056</v>
      </c>
      <c r="E612" s="2">
        <v>90</v>
      </c>
      <c r="F612" s="2">
        <v>0</v>
      </c>
      <c r="G612" s="2">
        <v>0</v>
      </c>
    </row>
    <row r="613" spans="1:7" hidden="1">
      <c r="A613" s="2" t="s">
        <v>815</v>
      </c>
      <c r="B613" s="2">
        <v>1000</v>
      </c>
      <c r="C613" s="2">
        <v>2</v>
      </c>
      <c r="D613" s="2" t="s">
        <v>1056</v>
      </c>
      <c r="E613" s="2">
        <v>90</v>
      </c>
      <c r="F613" s="2">
        <v>0</v>
      </c>
      <c r="G613" s="2">
        <v>0</v>
      </c>
    </row>
    <row r="614" spans="1:7" hidden="1">
      <c r="A614" s="2" t="s">
        <v>815</v>
      </c>
      <c r="B614" s="2">
        <v>1000</v>
      </c>
      <c r="C614" s="2">
        <v>3</v>
      </c>
      <c r="D614" s="2" t="s">
        <v>1056</v>
      </c>
      <c r="E614" s="2">
        <v>90</v>
      </c>
      <c r="F614" s="2">
        <v>0</v>
      </c>
      <c r="G614" s="2">
        <v>0</v>
      </c>
    </row>
    <row r="615" spans="1:7" hidden="1">
      <c r="A615" s="2" t="s">
        <v>815</v>
      </c>
      <c r="B615" s="2">
        <v>1000</v>
      </c>
      <c r="C615" s="2">
        <v>4</v>
      </c>
      <c r="D615" s="2" t="s">
        <v>1056</v>
      </c>
      <c r="E615" s="2">
        <v>90</v>
      </c>
      <c r="F615" s="2">
        <v>0</v>
      </c>
      <c r="G615" s="2">
        <v>0</v>
      </c>
    </row>
    <row r="616" spans="1:7" hidden="1">
      <c r="A616" s="2" t="s">
        <v>815</v>
      </c>
      <c r="B616" s="2">
        <v>1000</v>
      </c>
      <c r="C616" s="2">
        <v>5</v>
      </c>
      <c r="D616" s="2" t="s">
        <v>1056</v>
      </c>
      <c r="E616" s="2">
        <v>90</v>
      </c>
      <c r="F616" s="2">
        <v>0</v>
      </c>
      <c r="G616" s="2">
        <v>0</v>
      </c>
    </row>
    <row r="617" spans="1:7" hidden="1">
      <c r="A617" s="2" t="s">
        <v>815</v>
      </c>
      <c r="B617" s="2">
        <v>1000</v>
      </c>
      <c r="C617" s="2">
        <v>6</v>
      </c>
      <c r="D617" s="2" t="s">
        <v>1056</v>
      </c>
      <c r="E617" s="2">
        <v>90</v>
      </c>
      <c r="F617" s="2">
        <v>0</v>
      </c>
      <c r="G617" s="2">
        <v>0</v>
      </c>
    </row>
    <row r="618" spans="1:7" hidden="1">
      <c r="A618" s="2" t="s">
        <v>815</v>
      </c>
      <c r="B618" s="2">
        <v>1000</v>
      </c>
      <c r="C618" s="2">
        <v>7</v>
      </c>
      <c r="D618" s="2" t="s">
        <v>1056</v>
      </c>
      <c r="E618" s="2">
        <v>90</v>
      </c>
      <c r="F618" s="2">
        <v>0</v>
      </c>
      <c r="G618" s="2">
        <v>0</v>
      </c>
    </row>
    <row r="619" spans="1:7" hidden="1">
      <c r="A619" s="2" t="s">
        <v>815</v>
      </c>
      <c r="B619" s="2">
        <v>1000</v>
      </c>
      <c r="C619" s="2">
        <v>8</v>
      </c>
      <c r="D619" s="2" t="s">
        <v>1056</v>
      </c>
      <c r="E619" s="2">
        <v>90</v>
      </c>
      <c r="F619" s="2">
        <v>0</v>
      </c>
      <c r="G619" s="2">
        <v>0</v>
      </c>
    </row>
    <row r="620" spans="1:7" hidden="1">
      <c r="A620" s="2" t="s">
        <v>815</v>
      </c>
      <c r="B620" s="2">
        <v>1100</v>
      </c>
      <c r="C620" s="2">
        <v>1</v>
      </c>
      <c r="D620" s="2" t="s">
        <v>1056</v>
      </c>
      <c r="E620" s="2">
        <v>90</v>
      </c>
      <c r="F620" s="2">
        <v>0</v>
      </c>
      <c r="G620" s="2">
        <v>0</v>
      </c>
    </row>
    <row r="621" spans="1:7" hidden="1">
      <c r="A621" s="2" t="s">
        <v>815</v>
      </c>
      <c r="B621" s="2">
        <v>1100</v>
      </c>
      <c r="C621" s="2">
        <v>2</v>
      </c>
      <c r="D621" s="2" t="s">
        <v>1056</v>
      </c>
      <c r="E621" s="2">
        <v>90</v>
      </c>
      <c r="F621" s="2">
        <v>0</v>
      </c>
      <c r="G621" s="2">
        <v>0</v>
      </c>
    </row>
    <row r="622" spans="1:7" hidden="1">
      <c r="A622" s="2" t="s">
        <v>815</v>
      </c>
      <c r="B622" s="2">
        <v>1100</v>
      </c>
      <c r="C622" s="2">
        <v>3</v>
      </c>
      <c r="D622" s="2" t="s">
        <v>1056</v>
      </c>
      <c r="E622" s="2">
        <v>90</v>
      </c>
      <c r="F622" s="2">
        <v>0</v>
      </c>
      <c r="G622" s="2">
        <v>0</v>
      </c>
    </row>
    <row r="623" spans="1:7" hidden="1">
      <c r="A623" s="2" t="s">
        <v>815</v>
      </c>
      <c r="B623" s="2">
        <v>1100</v>
      </c>
      <c r="C623" s="2">
        <v>4</v>
      </c>
      <c r="D623" s="2" t="s">
        <v>1056</v>
      </c>
      <c r="E623" s="2">
        <v>90</v>
      </c>
      <c r="F623" s="2">
        <v>0</v>
      </c>
      <c r="G623" s="2">
        <v>0</v>
      </c>
    </row>
    <row r="624" spans="1:7" hidden="1">
      <c r="A624" s="2" t="s">
        <v>815</v>
      </c>
      <c r="B624" s="2">
        <v>1100</v>
      </c>
      <c r="C624" s="2">
        <v>5</v>
      </c>
      <c r="D624" s="2" t="s">
        <v>1056</v>
      </c>
      <c r="E624" s="2">
        <v>90</v>
      </c>
      <c r="F624" s="2">
        <v>0</v>
      </c>
      <c r="G624" s="2">
        <v>0</v>
      </c>
    </row>
    <row r="625" spans="1:7" hidden="1">
      <c r="A625" s="2" t="s">
        <v>815</v>
      </c>
      <c r="B625" s="2">
        <v>1100</v>
      </c>
      <c r="C625" s="2">
        <v>6</v>
      </c>
      <c r="D625" s="2" t="s">
        <v>1056</v>
      </c>
      <c r="E625" s="2">
        <v>90</v>
      </c>
      <c r="F625" s="2">
        <v>0</v>
      </c>
      <c r="G625" s="2">
        <v>0</v>
      </c>
    </row>
    <row r="626" spans="1:7" hidden="1">
      <c r="A626" s="2" t="s">
        <v>815</v>
      </c>
      <c r="B626" s="2">
        <v>1100</v>
      </c>
      <c r="C626" s="2">
        <v>7</v>
      </c>
      <c r="D626" s="2" t="s">
        <v>1056</v>
      </c>
      <c r="E626" s="2">
        <v>90</v>
      </c>
      <c r="F626" s="2">
        <v>0</v>
      </c>
      <c r="G626" s="2">
        <v>0</v>
      </c>
    </row>
    <row r="627" spans="1:7" hidden="1">
      <c r="A627" s="2" t="s">
        <v>815</v>
      </c>
      <c r="B627" s="2">
        <v>1100</v>
      </c>
      <c r="C627" s="2">
        <v>8</v>
      </c>
      <c r="D627" s="2" t="s">
        <v>1056</v>
      </c>
      <c r="E627" s="2">
        <v>90</v>
      </c>
      <c r="F627" s="2">
        <v>0</v>
      </c>
      <c r="G627" s="2">
        <v>0</v>
      </c>
    </row>
    <row r="628" spans="1:7" hidden="1">
      <c r="A628" s="2" t="s">
        <v>815</v>
      </c>
      <c r="B628" s="2">
        <v>1200</v>
      </c>
      <c r="C628" s="2">
        <v>1</v>
      </c>
      <c r="D628" s="2" t="s">
        <v>1056</v>
      </c>
      <c r="E628" s="2">
        <v>90</v>
      </c>
      <c r="F628" s="2">
        <v>0</v>
      </c>
      <c r="G628" s="2">
        <v>0</v>
      </c>
    </row>
    <row r="629" spans="1:7" hidden="1">
      <c r="A629" s="2" t="s">
        <v>815</v>
      </c>
      <c r="B629" s="2">
        <v>1200</v>
      </c>
      <c r="C629" s="2">
        <v>2</v>
      </c>
      <c r="D629" s="2" t="s">
        <v>1056</v>
      </c>
      <c r="E629" s="2">
        <v>90</v>
      </c>
      <c r="F629" s="2">
        <v>0</v>
      </c>
      <c r="G629" s="2">
        <v>0</v>
      </c>
    </row>
    <row r="630" spans="1:7" hidden="1">
      <c r="A630" s="2" t="s">
        <v>815</v>
      </c>
      <c r="B630" s="2">
        <v>1200</v>
      </c>
      <c r="C630" s="2">
        <v>3</v>
      </c>
      <c r="D630" s="2" t="s">
        <v>1056</v>
      </c>
      <c r="E630" s="2">
        <v>90</v>
      </c>
      <c r="F630" s="2">
        <v>0</v>
      </c>
      <c r="G630" s="2">
        <v>0</v>
      </c>
    </row>
    <row r="631" spans="1:7" hidden="1">
      <c r="A631" s="2" t="s">
        <v>815</v>
      </c>
      <c r="B631" s="2">
        <v>1200</v>
      </c>
      <c r="C631" s="2">
        <v>4</v>
      </c>
      <c r="D631" s="2" t="s">
        <v>1056</v>
      </c>
      <c r="E631" s="2">
        <v>90</v>
      </c>
      <c r="F631" s="2">
        <v>0</v>
      </c>
      <c r="G631" s="2">
        <v>0</v>
      </c>
    </row>
    <row r="632" spans="1:7" hidden="1">
      <c r="A632" s="2" t="s">
        <v>815</v>
      </c>
      <c r="B632" s="2">
        <v>1200</v>
      </c>
      <c r="C632" s="2">
        <v>5</v>
      </c>
      <c r="D632" s="2" t="s">
        <v>1056</v>
      </c>
      <c r="E632" s="2">
        <v>90</v>
      </c>
      <c r="F632" s="2">
        <v>0</v>
      </c>
      <c r="G632" s="2">
        <v>0</v>
      </c>
    </row>
    <row r="633" spans="1:7" hidden="1">
      <c r="A633" s="2" t="s">
        <v>815</v>
      </c>
      <c r="B633" s="2">
        <v>1200</v>
      </c>
      <c r="C633" s="2">
        <v>6</v>
      </c>
      <c r="D633" s="2" t="s">
        <v>1056</v>
      </c>
      <c r="E633" s="2">
        <v>90</v>
      </c>
      <c r="F633" s="2">
        <v>0</v>
      </c>
      <c r="G633" s="2">
        <v>0</v>
      </c>
    </row>
    <row r="634" spans="1:7" hidden="1">
      <c r="A634" s="2" t="s">
        <v>815</v>
      </c>
      <c r="B634" s="2">
        <v>1200</v>
      </c>
      <c r="C634" s="2">
        <v>7</v>
      </c>
      <c r="D634" s="2" t="s">
        <v>1056</v>
      </c>
      <c r="E634" s="2">
        <v>90</v>
      </c>
      <c r="F634" s="2">
        <v>0</v>
      </c>
      <c r="G634" s="2">
        <v>0</v>
      </c>
    </row>
    <row r="635" spans="1:7" hidden="1">
      <c r="A635" s="2" t="s">
        <v>815</v>
      </c>
      <c r="B635" s="2">
        <v>1200</v>
      </c>
      <c r="C635" s="2">
        <v>8</v>
      </c>
      <c r="D635" s="2" t="s">
        <v>1056</v>
      </c>
      <c r="E635" s="2">
        <v>90</v>
      </c>
      <c r="F635" s="2">
        <v>0</v>
      </c>
      <c r="G635" s="2">
        <v>0</v>
      </c>
    </row>
    <row r="636" spans="1:7" hidden="1">
      <c r="A636" s="2" t="s">
        <v>815</v>
      </c>
      <c r="B636" s="2">
        <v>1300</v>
      </c>
      <c r="C636" s="2">
        <v>1</v>
      </c>
      <c r="D636" s="2" t="s">
        <v>1056</v>
      </c>
      <c r="E636" s="2">
        <v>90</v>
      </c>
      <c r="F636" s="2">
        <v>0</v>
      </c>
      <c r="G636" s="2">
        <v>0</v>
      </c>
    </row>
    <row r="637" spans="1:7" hidden="1">
      <c r="A637" s="2" t="s">
        <v>815</v>
      </c>
      <c r="B637" s="2">
        <v>1300</v>
      </c>
      <c r="C637" s="2">
        <v>2</v>
      </c>
      <c r="D637" s="2" t="s">
        <v>1056</v>
      </c>
      <c r="E637" s="2">
        <v>90</v>
      </c>
      <c r="F637" s="2">
        <v>0</v>
      </c>
      <c r="G637" s="2">
        <v>0</v>
      </c>
    </row>
    <row r="638" spans="1:7" hidden="1">
      <c r="A638" s="2" t="s">
        <v>815</v>
      </c>
      <c r="B638" s="2">
        <v>1300</v>
      </c>
      <c r="C638" s="2">
        <v>3</v>
      </c>
      <c r="D638" s="2" t="s">
        <v>1056</v>
      </c>
      <c r="E638" s="2">
        <v>90</v>
      </c>
      <c r="F638" s="2">
        <v>0</v>
      </c>
      <c r="G638" s="2">
        <v>0</v>
      </c>
    </row>
    <row r="639" spans="1:7" hidden="1">
      <c r="A639" s="2" t="s">
        <v>815</v>
      </c>
      <c r="B639" s="2">
        <v>1300</v>
      </c>
      <c r="C639" s="2">
        <v>4</v>
      </c>
      <c r="D639" s="2" t="s">
        <v>1056</v>
      </c>
      <c r="E639" s="2">
        <v>90</v>
      </c>
      <c r="F639" s="2">
        <v>0</v>
      </c>
      <c r="G639" s="2">
        <v>0</v>
      </c>
    </row>
    <row r="640" spans="1:7" hidden="1">
      <c r="A640" s="2" t="s">
        <v>815</v>
      </c>
      <c r="B640" s="2">
        <v>1300</v>
      </c>
      <c r="C640" s="2">
        <v>5</v>
      </c>
      <c r="D640" s="2" t="s">
        <v>1056</v>
      </c>
      <c r="E640" s="2">
        <v>90</v>
      </c>
      <c r="F640" s="2">
        <v>0</v>
      </c>
      <c r="G640" s="2">
        <v>0</v>
      </c>
    </row>
    <row r="641" spans="1:7" hidden="1">
      <c r="A641" s="2" t="s">
        <v>815</v>
      </c>
      <c r="B641" s="2">
        <v>1300</v>
      </c>
      <c r="C641" s="2">
        <v>6</v>
      </c>
      <c r="D641" s="2" t="s">
        <v>1056</v>
      </c>
      <c r="E641" s="2">
        <v>90</v>
      </c>
      <c r="F641" s="2">
        <v>0</v>
      </c>
      <c r="G641" s="2">
        <v>0</v>
      </c>
    </row>
    <row r="642" spans="1:7" hidden="1">
      <c r="A642" s="2" t="s">
        <v>815</v>
      </c>
      <c r="B642" s="2">
        <v>1300</v>
      </c>
      <c r="C642" s="2">
        <v>7</v>
      </c>
      <c r="D642" s="2" t="s">
        <v>1056</v>
      </c>
      <c r="E642" s="2">
        <v>90</v>
      </c>
      <c r="F642" s="2">
        <v>0</v>
      </c>
      <c r="G642" s="2">
        <v>0</v>
      </c>
    </row>
    <row r="643" spans="1:7" hidden="1">
      <c r="A643" s="2" t="s">
        <v>815</v>
      </c>
      <c r="B643" s="2">
        <v>1300</v>
      </c>
      <c r="C643" s="2">
        <v>8</v>
      </c>
      <c r="D643" s="2" t="s">
        <v>1056</v>
      </c>
      <c r="E643" s="2">
        <v>90</v>
      </c>
      <c r="F643" s="2">
        <v>0</v>
      </c>
      <c r="G643" s="2">
        <v>0</v>
      </c>
    </row>
    <row r="644" spans="1:7" hidden="1">
      <c r="A644" s="2" t="s">
        <v>815</v>
      </c>
      <c r="B644" s="2">
        <v>1400</v>
      </c>
      <c r="C644" s="2">
        <v>1</v>
      </c>
      <c r="D644" s="2" t="s">
        <v>1056</v>
      </c>
      <c r="E644" s="2">
        <v>90</v>
      </c>
      <c r="F644" s="2">
        <v>0</v>
      </c>
      <c r="G644" s="2">
        <v>0</v>
      </c>
    </row>
    <row r="645" spans="1:7" hidden="1">
      <c r="A645" s="2" t="s">
        <v>815</v>
      </c>
      <c r="B645" s="2">
        <v>1400</v>
      </c>
      <c r="C645" s="2">
        <v>2</v>
      </c>
      <c r="D645" s="2" t="s">
        <v>1056</v>
      </c>
      <c r="E645" s="2">
        <v>90</v>
      </c>
      <c r="F645" s="2">
        <v>0</v>
      </c>
      <c r="G645" s="2">
        <v>0</v>
      </c>
    </row>
    <row r="646" spans="1:7" hidden="1">
      <c r="A646" s="2" t="s">
        <v>815</v>
      </c>
      <c r="B646" s="2">
        <v>1400</v>
      </c>
      <c r="C646" s="2">
        <v>3</v>
      </c>
      <c r="D646" s="2" t="s">
        <v>1056</v>
      </c>
      <c r="E646" s="2">
        <v>90</v>
      </c>
      <c r="F646" s="2">
        <v>0</v>
      </c>
      <c r="G646" s="2">
        <v>0</v>
      </c>
    </row>
    <row r="647" spans="1:7" hidden="1">
      <c r="A647" s="2" t="s">
        <v>815</v>
      </c>
      <c r="B647" s="2">
        <v>1400</v>
      </c>
      <c r="C647" s="2">
        <v>4</v>
      </c>
      <c r="D647" s="2" t="s">
        <v>1056</v>
      </c>
      <c r="E647" s="2">
        <v>90</v>
      </c>
      <c r="F647" s="2">
        <v>0</v>
      </c>
      <c r="G647" s="2">
        <v>0</v>
      </c>
    </row>
    <row r="648" spans="1:7" hidden="1">
      <c r="A648" s="2" t="s">
        <v>815</v>
      </c>
      <c r="B648" s="2">
        <v>1400</v>
      </c>
      <c r="C648" s="2">
        <v>5</v>
      </c>
      <c r="D648" s="2" t="s">
        <v>1056</v>
      </c>
      <c r="E648" s="2">
        <v>90</v>
      </c>
      <c r="F648" s="2">
        <v>0</v>
      </c>
      <c r="G648" s="2">
        <v>0</v>
      </c>
    </row>
    <row r="649" spans="1:7" hidden="1">
      <c r="A649" s="2" t="s">
        <v>815</v>
      </c>
      <c r="B649" s="2">
        <v>1400</v>
      </c>
      <c r="C649" s="2">
        <v>6</v>
      </c>
      <c r="D649" s="2" t="s">
        <v>1056</v>
      </c>
      <c r="E649" s="2">
        <v>90</v>
      </c>
      <c r="F649" s="2">
        <v>0</v>
      </c>
      <c r="G649" s="2">
        <v>0</v>
      </c>
    </row>
    <row r="650" spans="1:7" hidden="1">
      <c r="A650" s="2" t="s">
        <v>815</v>
      </c>
      <c r="B650" s="2">
        <v>1400</v>
      </c>
      <c r="C650" s="2">
        <v>7</v>
      </c>
      <c r="D650" s="2" t="s">
        <v>1056</v>
      </c>
      <c r="E650" s="2">
        <v>90</v>
      </c>
      <c r="F650" s="2">
        <v>0</v>
      </c>
      <c r="G650" s="2">
        <v>0</v>
      </c>
    </row>
    <row r="651" spans="1:7" hidden="1">
      <c r="A651" s="2" t="s">
        <v>815</v>
      </c>
      <c r="B651" s="2">
        <v>1400</v>
      </c>
      <c r="C651" s="2">
        <v>8</v>
      </c>
      <c r="D651" s="2" t="s">
        <v>1056</v>
      </c>
      <c r="E651" s="2">
        <v>90</v>
      </c>
      <c r="F651" s="2">
        <v>0</v>
      </c>
      <c r="G651" s="2">
        <v>0</v>
      </c>
    </row>
    <row r="652" spans="1:7" hidden="1">
      <c r="A652" s="2" t="s">
        <v>815</v>
      </c>
      <c r="B652" s="2">
        <v>1500</v>
      </c>
      <c r="C652" s="2">
        <v>1</v>
      </c>
      <c r="D652" s="2" t="s">
        <v>1056</v>
      </c>
      <c r="E652" s="2">
        <v>90</v>
      </c>
      <c r="F652" s="2">
        <v>0</v>
      </c>
      <c r="G652" s="2">
        <v>0</v>
      </c>
    </row>
    <row r="653" spans="1:7" hidden="1">
      <c r="A653" s="2" t="s">
        <v>815</v>
      </c>
      <c r="B653" s="2">
        <v>1500</v>
      </c>
      <c r="C653" s="2">
        <v>2</v>
      </c>
      <c r="D653" s="2" t="s">
        <v>1056</v>
      </c>
      <c r="E653" s="2">
        <v>90</v>
      </c>
      <c r="F653" s="2">
        <v>0</v>
      </c>
      <c r="G653" s="2">
        <v>0</v>
      </c>
    </row>
    <row r="654" spans="1:7" hidden="1">
      <c r="A654" s="2" t="s">
        <v>815</v>
      </c>
      <c r="B654" s="2">
        <v>1500</v>
      </c>
      <c r="C654" s="2">
        <v>3</v>
      </c>
      <c r="D654" s="2" t="s">
        <v>1056</v>
      </c>
      <c r="E654" s="2">
        <v>90</v>
      </c>
      <c r="F654" s="2">
        <v>0</v>
      </c>
      <c r="G654" s="2">
        <v>0</v>
      </c>
    </row>
    <row r="655" spans="1:7" hidden="1">
      <c r="A655" s="2" t="s">
        <v>815</v>
      </c>
      <c r="B655" s="2">
        <v>1500</v>
      </c>
      <c r="C655" s="2">
        <v>4</v>
      </c>
      <c r="D655" s="2" t="s">
        <v>1056</v>
      </c>
      <c r="E655" s="2">
        <v>90</v>
      </c>
      <c r="F655" s="2">
        <v>0</v>
      </c>
      <c r="G655" s="2">
        <v>0</v>
      </c>
    </row>
    <row r="656" spans="1:7" hidden="1">
      <c r="A656" s="2" t="s">
        <v>815</v>
      </c>
      <c r="B656" s="2">
        <v>1500</v>
      </c>
      <c r="C656" s="2">
        <v>5</v>
      </c>
      <c r="D656" s="2" t="s">
        <v>1056</v>
      </c>
      <c r="E656" s="2">
        <v>90</v>
      </c>
      <c r="F656" s="2">
        <v>0</v>
      </c>
      <c r="G656" s="2">
        <v>0</v>
      </c>
    </row>
    <row r="657" spans="1:7" hidden="1">
      <c r="A657" s="2" t="s">
        <v>815</v>
      </c>
      <c r="B657" s="2">
        <v>1500</v>
      </c>
      <c r="C657" s="2">
        <v>6</v>
      </c>
      <c r="D657" s="2" t="s">
        <v>1056</v>
      </c>
      <c r="E657" s="2">
        <v>90</v>
      </c>
      <c r="F657" s="2">
        <v>0</v>
      </c>
      <c r="G657" s="2">
        <v>0</v>
      </c>
    </row>
    <row r="658" spans="1:7" hidden="1">
      <c r="A658" s="2" t="s">
        <v>815</v>
      </c>
      <c r="B658" s="2">
        <v>1500</v>
      </c>
      <c r="C658" s="2">
        <v>7</v>
      </c>
      <c r="D658" s="2" t="s">
        <v>1056</v>
      </c>
      <c r="E658" s="2">
        <v>90</v>
      </c>
      <c r="F658" s="2">
        <v>0</v>
      </c>
      <c r="G658" s="2">
        <v>0</v>
      </c>
    </row>
    <row r="659" spans="1:7" hidden="1">
      <c r="A659" s="2" t="s">
        <v>815</v>
      </c>
      <c r="B659" s="2">
        <v>1500</v>
      </c>
      <c r="C659" s="2">
        <v>8</v>
      </c>
      <c r="D659" s="2" t="s">
        <v>1056</v>
      </c>
      <c r="E659" s="2">
        <v>90</v>
      </c>
      <c r="F659" s="2">
        <v>0</v>
      </c>
      <c r="G659" s="2">
        <v>0</v>
      </c>
    </row>
    <row r="660" spans="1:7" hidden="1">
      <c r="A660" s="2" t="s">
        <v>815</v>
      </c>
      <c r="B660" s="2">
        <v>1600</v>
      </c>
      <c r="C660" s="2">
        <v>1</v>
      </c>
      <c r="D660" s="2" t="s">
        <v>1056</v>
      </c>
      <c r="E660" s="2">
        <v>90</v>
      </c>
      <c r="F660" s="2">
        <v>0</v>
      </c>
      <c r="G660" s="2">
        <v>0</v>
      </c>
    </row>
    <row r="661" spans="1:7" hidden="1">
      <c r="A661" s="2" t="s">
        <v>815</v>
      </c>
      <c r="B661" s="2">
        <v>1600</v>
      </c>
      <c r="C661" s="2">
        <v>2</v>
      </c>
      <c r="D661" s="2" t="s">
        <v>1056</v>
      </c>
      <c r="E661" s="2">
        <v>90</v>
      </c>
      <c r="F661" s="2">
        <v>0</v>
      </c>
      <c r="G661" s="2">
        <v>0</v>
      </c>
    </row>
    <row r="662" spans="1:7" hidden="1">
      <c r="A662" s="2" t="s">
        <v>815</v>
      </c>
      <c r="B662" s="2">
        <v>1600</v>
      </c>
      <c r="C662" s="2">
        <v>3</v>
      </c>
      <c r="D662" s="2" t="s">
        <v>1056</v>
      </c>
      <c r="E662" s="2">
        <v>90</v>
      </c>
      <c r="F662" s="2">
        <v>0</v>
      </c>
      <c r="G662" s="2">
        <v>0</v>
      </c>
    </row>
    <row r="663" spans="1:7" hidden="1">
      <c r="A663" s="2" t="s">
        <v>815</v>
      </c>
      <c r="B663" s="2">
        <v>1600</v>
      </c>
      <c r="C663" s="2">
        <v>4</v>
      </c>
      <c r="D663" s="2" t="s">
        <v>1056</v>
      </c>
      <c r="E663" s="2">
        <v>90</v>
      </c>
      <c r="F663" s="2">
        <v>0</v>
      </c>
      <c r="G663" s="2">
        <v>0</v>
      </c>
    </row>
    <row r="664" spans="1:7" hidden="1">
      <c r="A664" s="2" t="s">
        <v>815</v>
      </c>
      <c r="B664" s="2">
        <v>1600</v>
      </c>
      <c r="C664" s="2">
        <v>5</v>
      </c>
      <c r="D664" s="2" t="s">
        <v>1056</v>
      </c>
      <c r="E664" s="2">
        <v>90</v>
      </c>
      <c r="F664" s="2">
        <v>0</v>
      </c>
      <c r="G664" s="2">
        <v>0</v>
      </c>
    </row>
    <row r="665" spans="1:7" hidden="1">
      <c r="A665" s="2" t="s">
        <v>815</v>
      </c>
      <c r="B665" s="2">
        <v>1600</v>
      </c>
      <c r="C665" s="2">
        <v>6</v>
      </c>
      <c r="D665" s="2" t="s">
        <v>1056</v>
      </c>
      <c r="E665" s="2">
        <v>90</v>
      </c>
      <c r="F665" s="2">
        <v>0</v>
      </c>
      <c r="G665" s="2">
        <v>0</v>
      </c>
    </row>
    <row r="666" spans="1:7" hidden="1">
      <c r="A666" s="2" t="s">
        <v>815</v>
      </c>
      <c r="B666" s="2">
        <v>1600</v>
      </c>
      <c r="C666" s="2">
        <v>7</v>
      </c>
      <c r="D666" s="2" t="s">
        <v>1056</v>
      </c>
      <c r="E666" s="2">
        <v>90</v>
      </c>
      <c r="F666" s="2">
        <v>0</v>
      </c>
      <c r="G666" s="2">
        <v>0</v>
      </c>
    </row>
    <row r="667" spans="1:7" hidden="1">
      <c r="A667" s="2" t="s">
        <v>815</v>
      </c>
      <c r="B667" s="2">
        <v>1600</v>
      </c>
      <c r="C667" s="2">
        <v>8</v>
      </c>
      <c r="D667" s="2" t="s">
        <v>1056</v>
      </c>
      <c r="E667" s="2">
        <v>90</v>
      </c>
      <c r="F667" s="2">
        <v>0</v>
      </c>
      <c r="G667" s="2">
        <v>0</v>
      </c>
    </row>
    <row r="668" spans="1:7" hidden="1">
      <c r="A668" s="2" t="s">
        <v>815</v>
      </c>
      <c r="B668" s="2">
        <v>1700</v>
      </c>
      <c r="C668" s="2">
        <v>1</v>
      </c>
      <c r="D668" s="2" t="s">
        <v>1056</v>
      </c>
      <c r="E668" s="2">
        <v>90</v>
      </c>
      <c r="F668" s="2">
        <v>0</v>
      </c>
      <c r="G668" s="2">
        <v>0</v>
      </c>
    </row>
    <row r="669" spans="1:7" hidden="1">
      <c r="A669" s="2" t="s">
        <v>815</v>
      </c>
      <c r="B669" s="2">
        <v>1700</v>
      </c>
      <c r="C669" s="2">
        <v>2</v>
      </c>
      <c r="D669" s="2" t="s">
        <v>1056</v>
      </c>
      <c r="E669" s="2">
        <v>90</v>
      </c>
      <c r="F669" s="2">
        <v>0</v>
      </c>
      <c r="G669" s="2">
        <v>0</v>
      </c>
    </row>
    <row r="670" spans="1:7" hidden="1">
      <c r="A670" s="2" t="s">
        <v>815</v>
      </c>
      <c r="B670" s="2">
        <v>1700</v>
      </c>
      <c r="C670" s="2">
        <v>3</v>
      </c>
      <c r="D670" s="2" t="s">
        <v>1056</v>
      </c>
      <c r="E670" s="2">
        <v>90</v>
      </c>
      <c r="F670" s="2">
        <v>0</v>
      </c>
      <c r="G670" s="2">
        <v>0</v>
      </c>
    </row>
    <row r="671" spans="1:7" hidden="1">
      <c r="A671" s="2" t="s">
        <v>815</v>
      </c>
      <c r="B671" s="2">
        <v>1700</v>
      </c>
      <c r="C671" s="2">
        <v>4</v>
      </c>
      <c r="D671" s="2" t="s">
        <v>1056</v>
      </c>
      <c r="E671" s="2">
        <v>90</v>
      </c>
      <c r="F671" s="2">
        <v>0</v>
      </c>
      <c r="G671" s="2">
        <v>0</v>
      </c>
    </row>
    <row r="672" spans="1:7" hidden="1">
      <c r="A672" s="2" t="s">
        <v>815</v>
      </c>
      <c r="B672" s="2">
        <v>1700</v>
      </c>
      <c r="C672" s="2">
        <v>5</v>
      </c>
      <c r="D672" s="2" t="s">
        <v>1056</v>
      </c>
      <c r="E672" s="2">
        <v>90</v>
      </c>
      <c r="F672" s="2">
        <v>0</v>
      </c>
      <c r="G672" s="2">
        <v>0</v>
      </c>
    </row>
    <row r="673" spans="1:7" hidden="1">
      <c r="A673" s="2" t="s">
        <v>815</v>
      </c>
      <c r="B673" s="2">
        <v>1700</v>
      </c>
      <c r="C673" s="2">
        <v>6</v>
      </c>
      <c r="D673" s="2" t="s">
        <v>1056</v>
      </c>
      <c r="E673" s="2">
        <v>90</v>
      </c>
      <c r="F673" s="2">
        <v>0</v>
      </c>
      <c r="G673" s="2">
        <v>0</v>
      </c>
    </row>
    <row r="674" spans="1:7" hidden="1">
      <c r="A674" s="2" t="s">
        <v>815</v>
      </c>
      <c r="B674" s="2">
        <v>1700</v>
      </c>
      <c r="C674" s="2">
        <v>7</v>
      </c>
      <c r="D674" s="2" t="s">
        <v>1056</v>
      </c>
      <c r="E674" s="2">
        <v>90</v>
      </c>
      <c r="F674" s="2">
        <v>0</v>
      </c>
      <c r="G674" s="2">
        <v>0</v>
      </c>
    </row>
    <row r="675" spans="1:7" hidden="1">
      <c r="A675" s="2" t="s">
        <v>815</v>
      </c>
      <c r="B675" s="2">
        <v>1700</v>
      </c>
      <c r="C675" s="2">
        <v>8</v>
      </c>
      <c r="D675" s="2" t="s">
        <v>1056</v>
      </c>
      <c r="E675" s="2">
        <v>90</v>
      </c>
      <c r="F675" s="2">
        <v>0</v>
      </c>
      <c r="G675" s="2">
        <v>0</v>
      </c>
    </row>
    <row r="676" spans="1:7" hidden="1">
      <c r="A676" s="2" t="s">
        <v>815</v>
      </c>
      <c r="B676" s="2">
        <v>1800</v>
      </c>
      <c r="C676" s="2">
        <v>1</v>
      </c>
      <c r="D676" s="2" t="s">
        <v>1056</v>
      </c>
      <c r="E676" s="2">
        <v>90</v>
      </c>
      <c r="F676" s="2">
        <v>0</v>
      </c>
      <c r="G676" s="2">
        <v>0</v>
      </c>
    </row>
    <row r="677" spans="1:7" hidden="1">
      <c r="A677" s="2" t="s">
        <v>815</v>
      </c>
      <c r="B677" s="2">
        <v>1800</v>
      </c>
      <c r="C677" s="2">
        <v>2</v>
      </c>
      <c r="D677" s="2" t="s">
        <v>1056</v>
      </c>
      <c r="E677" s="2">
        <v>90</v>
      </c>
      <c r="F677" s="2">
        <v>0</v>
      </c>
      <c r="G677" s="2">
        <v>0</v>
      </c>
    </row>
    <row r="678" spans="1:7" hidden="1">
      <c r="A678" s="2" t="s">
        <v>815</v>
      </c>
      <c r="B678" s="2">
        <v>1800</v>
      </c>
      <c r="C678" s="2">
        <v>3</v>
      </c>
      <c r="D678" s="2" t="s">
        <v>1056</v>
      </c>
      <c r="E678" s="2">
        <v>90</v>
      </c>
      <c r="F678" s="2">
        <v>0</v>
      </c>
      <c r="G678" s="2">
        <v>0</v>
      </c>
    </row>
    <row r="679" spans="1:7" hidden="1">
      <c r="A679" s="2" t="s">
        <v>815</v>
      </c>
      <c r="B679" s="2">
        <v>1800</v>
      </c>
      <c r="C679" s="2">
        <v>4</v>
      </c>
      <c r="D679" s="2" t="s">
        <v>1056</v>
      </c>
      <c r="E679" s="2">
        <v>90</v>
      </c>
      <c r="F679" s="2">
        <v>0</v>
      </c>
      <c r="G679" s="2">
        <v>0</v>
      </c>
    </row>
    <row r="680" spans="1:7" hidden="1">
      <c r="A680" s="2" t="s">
        <v>815</v>
      </c>
      <c r="B680" s="2">
        <v>1800</v>
      </c>
      <c r="C680" s="2">
        <v>5</v>
      </c>
      <c r="D680" s="2" t="s">
        <v>1056</v>
      </c>
      <c r="E680" s="2">
        <v>90</v>
      </c>
      <c r="F680" s="2">
        <v>0</v>
      </c>
      <c r="G680" s="2">
        <v>0</v>
      </c>
    </row>
    <row r="681" spans="1:7" hidden="1">
      <c r="A681" s="2" t="s">
        <v>815</v>
      </c>
      <c r="B681" s="2">
        <v>1800</v>
      </c>
      <c r="C681" s="2">
        <v>6</v>
      </c>
      <c r="D681" s="2" t="s">
        <v>1056</v>
      </c>
      <c r="E681" s="2">
        <v>90</v>
      </c>
      <c r="F681" s="2">
        <v>0</v>
      </c>
      <c r="G681" s="2">
        <v>0</v>
      </c>
    </row>
    <row r="682" spans="1:7" hidden="1">
      <c r="A682" s="2" t="s">
        <v>815</v>
      </c>
      <c r="B682" s="2">
        <v>1800</v>
      </c>
      <c r="C682" s="2">
        <v>7</v>
      </c>
      <c r="D682" s="2" t="s">
        <v>1056</v>
      </c>
      <c r="E682" s="2">
        <v>90</v>
      </c>
      <c r="F682" s="2">
        <v>0</v>
      </c>
      <c r="G682" s="2">
        <v>0</v>
      </c>
    </row>
    <row r="683" spans="1:7" hidden="1">
      <c r="A683" s="2" t="s">
        <v>815</v>
      </c>
      <c r="B683" s="2">
        <v>1800</v>
      </c>
      <c r="C683" s="2">
        <v>8</v>
      </c>
      <c r="D683" s="2" t="s">
        <v>1056</v>
      </c>
      <c r="E683" s="2">
        <v>90</v>
      </c>
      <c r="F683" s="2">
        <v>0</v>
      </c>
      <c r="G683" s="2">
        <v>0</v>
      </c>
    </row>
    <row r="684" spans="1:7" hidden="1">
      <c r="A684" s="2" t="s">
        <v>815</v>
      </c>
      <c r="B684" s="2">
        <v>1900</v>
      </c>
      <c r="C684" s="2">
        <v>1</v>
      </c>
      <c r="D684" s="2" t="s">
        <v>1056</v>
      </c>
      <c r="E684" s="2">
        <v>90</v>
      </c>
      <c r="F684" s="2">
        <v>0</v>
      </c>
      <c r="G684" s="2">
        <v>0</v>
      </c>
    </row>
    <row r="685" spans="1:7" hidden="1">
      <c r="A685" s="2" t="s">
        <v>815</v>
      </c>
      <c r="B685" s="2">
        <v>1900</v>
      </c>
      <c r="C685" s="2">
        <v>2</v>
      </c>
      <c r="D685" s="2" t="s">
        <v>1056</v>
      </c>
      <c r="E685" s="2">
        <v>90</v>
      </c>
      <c r="F685" s="2">
        <v>0</v>
      </c>
      <c r="G685" s="2">
        <v>0</v>
      </c>
    </row>
    <row r="686" spans="1:7" hidden="1">
      <c r="A686" s="2" t="s">
        <v>815</v>
      </c>
      <c r="B686" s="2">
        <v>1900</v>
      </c>
      <c r="C686" s="2">
        <v>3</v>
      </c>
      <c r="D686" s="2" t="s">
        <v>1056</v>
      </c>
      <c r="E686" s="2">
        <v>90</v>
      </c>
      <c r="F686" s="2">
        <v>0</v>
      </c>
      <c r="G686" s="2">
        <v>0</v>
      </c>
    </row>
    <row r="687" spans="1:7" hidden="1">
      <c r="A687" s="2" t="s">
        <v>815</v>
      </c>
      <c r="B687" s="2">
        <v>1900</v>
      </c>
      <c r="C687" s="2">
        <v>4</v>
      </c>
      <c r="D687" s="2" t="s">
        <v>1056</v>
      </c>
      <c r="E687" s="2">
        <v>90</v>
      </c>
      <c r="F687" s="2">
        <v>0</v>
      </c>
      <c r="G687" s="2">
        <v>0</v>
      </c>
    </row>
    <row r="688" spans="1:7" hidden="1">
      <c r="A688" s="2" t="s">
        <v>815</v>
      </c>
      <c r="B688" s="2">
        <v>1900</v>
      </c>
      <c r="C688" s="2">
        <v>5</v>
      </c>
      <c r="D688" s="2" t="s">
        <v>1056</v>
      </c>
      <c r="E688" s="2">
        <v>90</v>
      </c>
      <c r="F688" s="2">
        <v>0</v>
      </c>
      <c r="G688" s="2">
        <v>0</v>
      </c>
    </row>
    <row r="689" spans="1:7" hidden="1">
      <c r="A689" s="2" t="s">
        <v>815</v>
      </c>
      <c r="B689" s="2">
        <v>1900</v>
      </c>
      <c r="C689" s="2">
        <v>6</v>
      </c>
      <c r="D689" s="2" t="s">
        <v>1056</v>
      </c>
      <c r="E689" s="2">
        <v>90</v>
      </c>
      <c r="F689" s="2">
        <v>0</v>
      </c>
      <c r="G689" s="2">
        <v>0</v>
      </c>
    </row>
    <row r="690" spans="1:7" hidden="1">
      <c r="A690" s="2" t="s">
        <v>815</v>
      </c>
      <c r="B690" s="2">
        <v>1900</v>
      </c>
      <c r="C690" s="2">
        <v>7</v>
      </c>
      <c r="D690" s="2" t="s">
        <v>1056</v>
      </c>
      <c r="E690" s="2">
        <v>90</v>
      </c>
      <c r="F690" s="2">
        <v>0</v>
      </c>
      <c r="G690" s="2">
        <v>0</v>
      </c>
    </row>
    <row r="691" spans="1:7" hidden="1">
      <c r="A691" s="2" t="s">
        <v>815</v>
      </c>
      <c r="B691" s="2">
        <v>1900</v>
      </c>
      <c r="C691" s="2">
        <v>8</v>
      </c>
      <c r="D691" s="2" t="s">
        <v>1056</v>
      </c>
      <c r="E691" s="2">
        <v>90</v>
      </c>
      <c r="F691" s="2">
        <v>0</v>
      </c>
      <c r="G691" s="2">
        <v>0</v>
      </c>
    </row>
    <row r="692" spans="1:7" hidden="1">
      <c r="A692" s="2" t="s">
        <v>815</v>
      </c>
      <c r="B692" s="2">
        <v>2000</v>
      </c>
      <c r="C692" s="2">
        <v>1</v>
      </c>
      <c r="D692" s="2" t="s">
        <v>1056</v>
      </c>
      <c r="E692" s="2">
        <v>90</v>
      </c>
      <c r="F692" s="2">
        <v>0</v>
      </c>
      <c r="G692" s="2">
        <v>0</v>
      </c>
    </row>
    <row r="693" spans="1:7" hidden="1">
      <c r="A693" s="2" t="s">
        <v>815</v>
      </c>
      <c r="B693" s="2">
        <v>2000</v>
      </c>
      <c r="C693" s="2">
        <v>2</v>
      </c>
      <c r="D693" s="2" t="s">
        <v>1056</v>
      </c>
      <c r="E693" s="2">
        <v>90</v>
      </c>
      <c r="F693" s="2">
        <v>0</v>
      </c>
      <c r="G693" s="2">
        <v>0</v>
      </c>
    </row>
    <row r="694" spans="1:7" hidden="1">
      <c r="A694" s="2" t="s">
        <v>815</v>
      </c>
      <c r="B694" s="2">
        <v>2000</v>
      </c>
      <c r="C694" s="2">
        <v>3</v>
      </c>
      <c r="D694" s="2" t="s">
        <v>1056</v>
      </c>
      <c r="E694" s="2">
        <v>90</v>
      </c>
      <c r="F694" s="2">
        <v>0</v>
      </c>
      <c r="G694" s="2">
        <v>0</v>
      </c>
    </row>
    <row r="695" spans="1:7" hidden="1">
      <c r="A695" s="2" t="s">
        <v>815</v>
      </c>
      <c r="B695" s="2">
        <v>2000</v>
      </c>
      <c r="C695" s="2">
        <v>4</v>
      </c>
      <c r="D695" s="2" t="s">
        <v>1056</v>
      </c>
      <c r="E695" s="2">
        <v>90</v>
      </c>
      <c r="F695" s="2">
        <v>0</v>
      </c>
      <c r="G695" s="2">
        <v>0</v>
      </c>
    </row>
    <row r="696" spans="1:7" hidden="1">
      <c r="A696" s="2" t="s">
        <v>815</v>
      </c>
      <c r="B696" s="2">
        <v>2000</v>
      </c>
      <c r="C696" s="2">
        <v>5</v>
      </c>
      <c r="D696" s="2" t="s">
        <v>1056</v>
      </c>
      <c r="E696" s="2">
        <v>90</v>
      </c>
      <c r="F696" s="2">
        <v>0</v>
      </c>
      <c r="G696" s="2">
        <v>0</v>
      </c>
    </row>
    <row r="697" spans="1:7" hidden="1">
      <c r="A697" s="2" t="s">
        <v>815</v>
      </c>
      <c r="B697" s="2">
        <v>2000</v>
      </c>
      <c r="C697" s="2">
        <v>6</v>
      </c>
      <c r="D697" s="2" t="s">
        <v>1056</v>
      </c>
      <c r="E697" s="2">
        <v>90</v>
      </c>
      <c r="F697" s="2">
        <v>0</v>
      </c>
      <c r="G697" s="2">
        <v>0</v>
      </c>
    </row>
    <row r="698" spans="1:7" hidden="1">
      <c r="A698" s="2" t="s">
        <v>815</v>
      </c>
      <c r="B698" s="2">
        <v>2000</v>
      </c>
      <c r="C698" s="2">
        <v>7</v>
      </c>
      <c r="D698" s="2" t="s">
        <v>1056</v>
      </c>
      <c r="E698" s="2">
        <v>90</v>
      </c>
      <c r="F698" s="2">
        <v>0</v>
      </c>
      <c r="G698" s="2">
        <v>0</v>
      </c>
    </row>
    <row r="699" spans="1:7" hidden="1">
      <c r="A699" s="2" t="s">
        <v>815</v>
      </c>
      <c r="B699" s="2">
        <v>2000</v>
      </c>
      <c r="C699" s="2">
        <v>8</v>
      </c>
      <c r="D699" s="2" t="s">
        <v>1056</v>
      </c>
      <c r="E699" s="2">
        <v>90</v>
      </c>
      <c r="F699" s="2">
        <v>0</v>
      </c>
      <c r="G699" s="2">
        <v>0</v>
      </c>
    </row>
    <row r="700" spans="1:7" hidden="1">
      <c r="A700" s="2" t="s">
        <v>815</v>
      </c>
      <c r="B700" s="2">
        <v>2100</v>
      </c>
      <c r="C700" s="2">
        <v>1</v>
      </c>
      <c r="D700" s="2" t="s">
        <v>1056</v>
      </c>
      <c r="E700" s="2">
        <v>90</v>
      </c>
      <c r="F700" s="2">
        <v>0</v>
      </c>
      <c r="G700" s="2">
        <v>0</v>
      </c>
    </row>
    <row r="701" spans="1:7" hidden="1">
      <c r="A701" s="2" t="s">
        <v>815</v>
      </c>
      <c r="B701" s="2">
        <v>2100</v>
      </c>
      <c r="C701" s="2">
        <v>2</v>
      </c>
      <c r="D701" s="2" t="s">
        <v>1056</v>
      </c>
      <c r="E701" s="2">
        <v>90</v>
      </c>
      <c r="F701" s="2">
        <v>0</v>
      </c>
      <c r="G701" s="2">
        <v>0</v>
      </c>
    </row>
    <row r="702" spans="1:7" hidden="1">
      <c r="A702" s="2" t="s">
        <v>815</v>
      </c>
      <c r="B702" s="2">
        <v>2100</v>
      </c>
      <c r="C702" s="2">
        <v>3</v>
      </c>
      <c r="D702" s="2" t="s">
        <v>1056</v>
      </c>
      <c r="E702" s="2">
        <v>90</v>
      </c>
      <c r="F702" s="2">
        <v>0</v>
      </c>
      <c r="G702" s="2">
        <v>0</v>
      </c>
    </row>
    <row r="703" spans="1:7" hidden="1">
      <c r="A703" s="2" t="s">
        <v>815</v>
      </c>
      <c r="B703" s="2">
        <v>2100</v>
      </c>
      <c r="C703" s="2">
        <v>4</v>
      </c>
      <c r="D703" s="2" t="s">
        <v>1056</v>
      </c>
      <c r="E703" s="2">
        <v>90</v>
      </c>
      <c r="F703" s="2">
        <v>0</v>
      </c>
      <c r="G703" s="2">
        <v>0</v>
      </c>
    </row>
    <row r="704" spans="1:7" hidden="1">
      <c r="A704" s="2" t="s">
        <v>815</v>
      </c>
      <c r="B704" s="2">
        <v>2100</v>
      </c>
      <c r="C704" s="2">
        <v>5</v>
      </c>
      <c r="D704" s="2" t="s">
        <v>1056</v>
      </c>
      <c r="E704" s="2">
        <v>90</v>
      </c>
      <c r="F704" s="2">
        <v>0</v>
      </c>
      <c r="G704" s="2">
        <v>0</v>
      </c>
    </row>
    <row r="705" spans="1:7" hidden="1">
      <c r="A705" s="2" t="s">
        <v>815</v>
      </c>
      <c r="B705" s="2">
        <v>2100</v>
      </c>
      <c r="C705" s="2">
        <v>6</v>
      </c>
      <c r="D705" s="2" t="s">
        <v>1056</v>
      </c>
      <c r="E705" s="2">
        <v>90</v>
      </c>
      <c r="F705" s="2">
        <v>0</v>
      </c>
      <c r="G705" s="2">
        <v>0</v>
      </c>
    </row>
    <row r="706" spans="1:7" hidden="1">
      <c r="A706" s="2" t="s">
        <v>815</v>
      </c>
      <c r="B706" s="2">
        <v>2100</v>
      </c>
      <c r="C706" s="2">
        <v>7</v>
      </c>
      <c r="D706" s="2" t="s">
        <v>1056</v>
      </c>
      <c r="E706" s="2">
        <v>90</v>
      </c>
      <c r="F706" s="2">
        <v>0</v>
      </c>
      <c r="G706" s="2">
        <v>0</v>
      </c>
    </row>
    <row r="707" spans="1:7" hidden="1">
      <c r="A707" s="2" t="s">
        <v>815</v>
      </c>
      <c r="B707" s="2">
        <v>2100</v>
      </c>
      <c r="C707" s="2">
        <v>8</v>
      </c>
      <c r="D707" s="2" t="s">
        <v>1056</v>
      </c>
      <c r="E707" s="2">
        <v>90</v>
      </c>
      <c r="F707" s="2">
        <v>0</v>
      </c>
      <c r="G707" s="2">
        <v>0</v>
      </c>
    </row>
    <row r="708" spans="1:7" hidden="1">
      <c r="A708" s="2" t="s">
        <v>815</v>
      </c>
      <c r="B708" s="2">
        <v>2101</v>
      </c>
      <c r="C708" s="2">
        <v>1</v>
      </c>
      <c r="D708" s="2" t="s">
        <v>1056</v>
      </c>
      <c r="E708" s="2">
        <v>90</v>
      </c>
      <c r="F708" s="2">
        <v>0</v>
      </c>
      <c r="G708" s="2">
        <v>0</v>
      </c>
    </row>
    <row r="709" spans="1:7" hidden="1">
      <c r="A709" s="2" t="s">
        <v>815</v>
      </c>
      <c r="B709" s="2">
        <v>2101</v>
      </c>
      <c r="C709" s="2">
        <v>2</v>
      </c>
      <c r="D709" s="2" t="s">
        <v>1056</v>
      </c>
      <c r="E709" s="2">
        <v>90</v>
      </c>
      <c r="F709" s="2">
        <v>0</v>
      </c>
      <c r="G709" s="2">
        <v>0</v>
      </c>
    </row>
    <row r="710" spans="1:7" hidden="1">
      <c r="A710" s="2" t="s">
        <v>815</v>
      </c>
      <c r="B710" s="2">
        <v>2101</v>
      </c>
      <c r="C710" s="2">
        <v>3</v>
      </c>
      <c r="D710" s="2" t="s">
        <v>1056</v>
      </c>
      <c r="E710" s="2">
        <v>90</v>
      </c>
      <c r="F710" s="2">
        <v>0</v>
      </c>
      <c r="G710" s="2">
        <v>0</v>
      </c>
    </row>
    <row r="711" spans="1:7" hidden="1">
      <c r="A711" s="2" t="s">
        <v>815</v>
      </c>
      <c r="B711" s="2">
        <v>2101</v>
      </c>
      <c r="C711" s="2">
        <v>4</v>
      </c>
      <c r="D711" s="2" t="s">
        <v>1056</v>
      </c>
      <c r="E711" s="2">
        <v>90</v>
      </c>
      <c r="F711" s="2">
        <v>0</v>
      </c>
      <c r="G711" s="2">
        <v>0</v>
      </c>
    </row>
    <row r="712" spans="1:7" hidden="1">
      <c r="A712" s="2" t="s">
        <v>815</v>
      </c>
      <c r="B712" s="2">
        <v>2101</v>
      </c>
      <c r="C712" s="2">
        <v>5</v>
      </c>
      <c r="D712" s="2" t="s">
        <v>1056</v>
      </c>
      <c r="E712" s="2">
        <v>90</v>
      </c>
      <c r="F712" s="2">
        <v>0</v>
      </c>
      <c r="G712" s="2">
        <v>0</v>
      </c>
    </row>
    <row r="713" spans="1:7" hidden="1">
      <c r="A713" s="2" t="s">
        <v>815</v>
      </c>
      <c r="B713" s="2">
        <v>2101</v>
      </c>
      <c r="C713" s="2">
        <v>6</v>
      </c>
      <c r="D713" s="2" t="s">
        <v>1056</v>
      </c>
      <c r="E713" s="2">
        <v>90</v>
      </c>
      <c r="F713" s="2">
        <v>0</v>
      </c>
      <c r="G713" s="2">
        <v>0</v>
      </c>
    </row>
    <row r="714" spans="1:7" hidden="1">
      <c r="A714" s="2" t="s">
        <v>815</v>
      </c>
      <c r="B714" s="2">
        <v>2101</v>
      </c>
      <c r="C714" s="2">
        <v>7</v>
      </c>
      <c r="D714" s="2" t="s">
        <v>1056</v>
      </c>
      <c r="E714" s="2">
        <v>90</v>
      </c>
      <c r="F714" s="2">
        <v>0</v>
      </c>
      <c r="G714" s="2">
        <v>0</v>
      </c>
    </row>
    <row r="715" spans="1:7" hidden="1">
      <c r="A715" s="2" t="s">
        <v>815</v>
      </c>
      <c r="B715" s="2">
        <v>2101</v>
      </c>
      <c r="C715" s="2">
        <v>8</v>
      </c>
      <c r="D715" s="2" t="s">
        <v>1056</v>
      </c>
      <c r="E715" s="2">
        <v>90</v>
      </c>
      <c r="F715" s="2">
        <v>0</v>
      </c>
      <c r="G715" s="2">
        <v>0</v>
      </c>
    </row>
    <row r="716" spans="1:7" hidden="1">
      <c r="A716" s="2" t="s">
        <v>953</v>
      </c>
      <c r="B716" s="2">
        <v>800</v>
      </c>
      <c r="C716" s="2">
        <v>1</v>
      </c>
      <c r="D716" s="2" t="s">
        <v>944</v>
      </c>
      <c r="E716" s="2">
        <v>0</v>
      </c>
      <c r="F716" s="2"/>
      <c r="G716" s="2"/>
    </row>
    <row r="717" spans="1:7" hidden="1">
      <c r="A717" s="2" t="s">
        <v>953</v>
      </c>
      <c r="B717" s="2">
        <v>800</v>
      </c>
      <c r="C717" s="2">
        <v>2</v>
      </c>
      <c r="D717" s="2" t="s">
        <v>944</v>
      </c>
      <c r="E717" s="2">
        <v>0</v>
      </c>
      <c r="F717" s="2"/>
      <c r="G717" s="2"/>
    </row>
    <row r="718" spans="1:7" hidden="1">
      <c r="A718" s="2" t="s">
        <v>953</v>
      </c>
      <c r="B718" s="2">
        <v>1000</v>
      </c>
      <c r="C718" s="2">
        <v>1</v>
      </c>
      <c r="D718" s="2" t="s">
        <v>944</v>
      </c>
      <c r="E718" s="2">
        <v>0</v>
      </c>
      <c r="F718" s="2"/>
      <c r="G718" s="2"/>
    </row>
    <row r="719" spans="1:7" hidden="1">
      <c r="A719" s="2" t="s">
        <v>953</v>
      </c>
      <c r="B719" s="2">
        <v>1000</v>
      </c>
      <c r="C719" s="2">
        <v>2</v>
      </c>
      <c r="D719" s="2" t="s">
        <v>944</v>
      </c>
      <c r="E719" s="2">
        <v>0</v>
      </c>
      <c r="F719" s="2"/>
      <c r="G719" s="2"/>
    </row>
    <row r="720" spans="1:7" hidden="1">
      <c r="A720" s="2" t="s">
        <v>953</v>
      </c>
      <c r="B720" s="2">
        <v>800</v>
      </c>
      <c r="C720" s="2">
        <v>1</v>
      </c>
      <c r="D720" s="2" t="s">
        <v>1056</v>
      </c>
      <c r="E720" s="2">
        <v>225</v>
      </c>
      <c r="F720" s="2">
        <v>8.3000000000000004E-2</v>
      </c>
      <c r="G720" s="2">
        <v>99.759</v>
      </c>
    </row>
    <row r="721" spans="1:7" hidden="1">
      <c r="A721" s="2" t="s">
        <v>953</v>
      </c>
      <c r="B721" s="2">
        <v>800</v>
      </c>
      <c r="C721" s="2">
        <v>2</v>
      </c>
      <c r="D721" s="2" t="s">
        <v>1056</v>
      </c>
      <c r="E721" s="2">
        <v>129</v>
      </c>
      <c r="F721" s="2">
        <v>0.51300000000000001</v>
      </c>
      <c r="G721" s="2">
        <v>199.12</v>
      </c>
    </row>
    <row r="722" spans="1:7" hidden="1">
      <c r="A722" s="2" t="s">
        <v>953</v>
      </c>
      <c r="B722" s="2">
        <v>800</v>
      </c>
      <c r="C722" s="2">
        <v>3</v>
      </c>
      <c r="D722" s="2" t="s">
        <v>1056</v>
      </c>
      <c r="E722" s="2">
        <v>97</v>
      </c>
      <c r="F722" s="2">
        <v>1.0740000000000001</v>
      </c>
      <c r="G722" s="2">
        <v>298.31200000000001</v>
      </c>
    </row>
    <row r="723" spans="1:7" hidden="1">
      <c r="A723" s="2" t="s">
        <v>953</v>
      </c>
      <c r="B723" s="2">
        <v>800</v>
      </c>
      <c r="C723" s="2">
        <v>4</v>
      </c>
      <c r="D723" s="2" t="s">
        <v>1056</v>
      </c>
      <c r="E723" s="2">
        <v>82</v>
      </c>
      <c r="F723" s="2">
        <v>2.569</v>
      </c>
      <c r="G723" s="2">
        <v>396.435</v>
      </c>
    </row>
    <row r="724" spans="1:7" hidden="1">
      <c r="A724" s="2" t="s">
        <v>953</v>
      </c>
      <c r="B724" s="2">
        <v>800</v>
      </c>
      <c r="C724" s="2">
        <v>5</v>
      </c>
      <c r="D724" s="2" t="s">
        <v>1056</v>
      </c>
      <c r="E724" s="2">
        <v>88</v>
      </c>
      <c r="F724" s="2">
        <v>3.375</v>
      </c>
      <c r="G724" s="2">
        <v>420.26600000000002</v>
      </c>
    </row>
    <row r="725" spans="1:7" hidden="1">
      <c r="A725" s="2" t="s">
        <v>953</v>
      </c>
      <c r="B725" s="2">
        <v>800</v>
      </c>
      <c r="C725" s="2">
        <v>6</v>
      </c>
      <c r="D725" s="2" t="s">
        <v>1056</v>
      </c>
      <c r="E725" s="2">
        <v>92</v>
      </c>
      <c r="F725" s="2">
        <v>5.1609999999999996</v>
      </c>
      <c r="G725" s="2">
        <v>452.65800000000002</v>
      </c>
    </row>
    <row r="726" spans="1:7" hidden="1">
      <c r="A726" s="2" t="s">
        <v>953</v>
      </c>
      <c r="B726" s="2">
        <v>800</v>
      </c>
      <c r="C726" s="2">
        <v>7</v>
      </c>
      <c r="D726" s="2" t="s">
        <v>1056</v>
      </c>
      <c r="E726" s="2">
        <v>91</v>
      </c>
      <c r="F726" s="2"/>
      <c r="G726" s="2"/>
    </row>
    <row r="727" spans="1:7" hidden="1">
      <c r="A727" s="2" t="s">
        <v>953</v>
      </c>
      <c r="B727" s="2">
        <v>800</v>
      </c>
      <c r="C727" s="2">
        <v>8</v>
      </c>
      <c r="D727" s="2" t="s">
        <v>1056</v>
      </c>
      <c r="E727" s="2">
        <v>93</v>
      </c>
      <c r="F727" s="2">
        <v>8.5429999999999993</v>
      </c>
      <c r="G727" s="2">
        <v>520.18600000000004</v>
      </c>
    </row>
    <row r="728" spans="1:7" hidden="1">
      <c r="A728" s="2" t="s">
        <v>953</v>
      </c>
      <c r="B728" s="2">
        <v>900</v>
      </c>
      <c r="C728" s="2">
        <v>1</v>
      </c>
      <c r="D728" s="2" t="s">
        <v>1056</v>
      </c>
      <c r="E728" s="2">
        <v>200</v>
      </c>
      <c r="F728" s="2">
        <v>0.09</v>
      </c>
      <c r="G728" s="2">
        <v>99.751000000000005</v>
      </c>
    </row>
    <row r="729" spans="1:7" hidden="1">
      <c r="A729" s="2" t="s">
        <v>953</v>
      </c>
      <c r="B729" s="2">
        <v>900</v>
      </c>
      <c r="C729" s="2">
        <v>2</v>
      </c>
      <c r="D729" s="2" t="s">
        <v>1056</v>
      </c>
      <c r="E729" s="2">
        <v>114</v>
      </c>
      <c r="F729" s="2">
        <v>0.63900000000000001</v>
      </c>
      <c r="G729" s="2">
        <v>198.98500000000001</v>
      </c>
    </row>
    <row r="730" spans="1:7" hidden="1">
      <c r="A730" s="2" t="s">
        <v>953</v>
      </c>
      <c r="B730" s="2">
        <v>900</v>
      </c>
      <c r="C730" s="2">
        <v>3</v>
      </c>
      <c r="D730" s="2" t="s">
        <v>1056</v>
      </c>
      <c r="E730" s="2">
        <v>86</v>
      </c>
      <c r="F730" s="2">
        <v>1.111</v>
      </c>
      <c r="G730" s="2">
        <v>298.279</v>
      </c>
    </row>
    <row r="731" spans="1:7" hidden="1">
      <c r="A731" s="2" t="s">
        <v>953</v>
      </c>
      <c r="B731" s="2">
        <v>900</v>
      </c>
      <c r="C731" s="2">
        <v>4</v>
      </c>
      <c r="D731" s="2" t="s">
        <v>1056</v>
      </c>
      <c r="E731" s="2">
        <v>74</v>
      </c>
      <c r="F731" s="2">
        <v>2.302</v>
      </c>
      <c r="G731" s="2">
        <v>396.71699999999998</v>
      </c>
    </row>
    <row r="732" spans="1:7" hidden="1">
      <c r="A732" s="2" t="s">
        <v>953</v>
      </c>
      <c r="B732" s="2">
        <v>900</v>
      </c>
      <c r="C732" s="2">
        <v>5</v>
      </c>
      <c r="D732" s="2" t="s">
        <v>1056</v>
      </c>
      <c r="E732" s="2">
        <v>75</v>
      </c>
      <c r="F732" s="2">
        <v>3.6349999999999998</v>
      </c>
      <c r="G732" s="2">
        <v>422.65199999999999</v>
      </c>
    </row>
    <row r="733" spans="1:7" hidden="1">
      <c r="A733" s="2" t="s">
        <v>953</v>
      </c>
      <c r="B733" s="2">
        <v>900</v>
      </c>
      <c r="C733" s="2">
        <v>6</v>
      </c>
      <c r="D733" s="2" t="s">
        <v>1056</v>
      </c>
      <c r="E733" s="2">
        <v>78</v>
      </c>
      <c r="F733" s="2">
        <v>6.25</v>
      </c>
      <c r="G733" s="2">
        <v>464.49400000000003</v>
      </c>
    </row>
    <row r="734" spans="1:7" hidden="1">
      <c r="A734" s="2" t="s">
        <v>953</v>
      </c>
      <c r="B734" s="2">
        <v>900</v>
      </c>
      <c r="C734" s="2">
        <v>7</v>
      </c>
      <c r="D734" s="2" t="s">
        <v>1056</v>
      </c>
      <c r="E734" s="2">
        <v>80</v>
      </c>
      <c r="F734" s="2">
        <v>7.375</v>
      </c>
      <c r="G734" s="2">
        <v>495.30799999999999</v>
      </c>
    </row>
    <row r="735" spans="1:7" hidden="1">
      <c r="A735" s="2" t="s">
        <v>953</v>
      </c>
      <c r="B735" s="2">
        <v>900</v>
      </c>
      <c r="C735" s="2">
        <v>8</v>
      </c>
      <c r="D735" s="2" t="s">
        <v>1056</v>
      </c>
      <c r="E735" s="2">
        <v>81</v>
      </c>
      <c r="F735" s="2">
        <v>8.3889999999999993</v>
      </c>
      <c r="G735" s="2">
        <v>521.93200000000002</v>
      </c>
    </row>
    <row r="736" spans="1:7" hidden="1">
      <c r="A736" s="2" t="s">
        <v>953</v>
      </c>
      <c r="B736" s="2">
        <v>1000</v>
      </c>
      <c r="C736" s="2">
        <v>1</v>
      </c>
      <c r="D736" s="2" t="s">
        <v>1056</v>
      </c>
      <c r="E736" s="2">
        <v>180</v>
      </c>
      <c r="F736" s="2">
        <v>6.4000000000000001E-2</v>
      </c>
      <c r="G736" s="2">
        <v>99.772000000000006</v>
      </c>
    </row>
    <row r="737" spans="1:7" hidden="1">
      <c r="A737" s="2" t="s">
        <v>953</v>
      </c>
      <c r="B737" s="2">
        <v>1000</v>
      </c>
      <c r="C737" s="2">
        <v>2</v>
      </c>
      <c r="D737" s="2" t="s">
        <v>1056</v>
      </c>
      <c r="E737" s="2">
        <v>103</v>
      </c>
      <c r="F737" s="2">
        <v>0.36699999999999999</v>
      </c>
      <c r="G737" s="2">
        <v>199.27</v>
      </c>
    </row>
    <row r="738" spans="1:7" hidden="1">
      <c r="A738" s="2" t="s">
        <v>953</v>
      </c>
      <c r="B738" s="2">
        <v>1000</v>
      </c>
      <c r="C738" s="2">
        <v>3</v>
      </c>
      <c r="D738" s="2" t="s">
        <v>1056</v>
      </c>
      <c r="E738" s="2">
        <v>77</v>
      </c>
      <c r="F738" s="2">
        <v>0.85699999999999998</v>
      </c>
      <c r="G738" s="2">
        <v>298.54700000000003</v>
      </c>
    </row>
    <row r="739" spans="1:7" hidden="1">
      <c r="A739" s="2" t="s">
        <v>953</v>
      </c>
      <c r="B739" s="2">
        <v>1000</v>
      </c>
      <c r="C739" s="2">
        <v>4</v>
      </c>
      <c r="D739" s="2" t="s">
        <v>1056</v>
      </c>
      <c r="E739" s="2">
        <v>67</v>
      </c>
      <c r="F739" s="2">
        <v>3</v>
      </c>
      <c r="G739" s="2">
        <v>396.00299999999999</v>
      </c>
    </row>
    <row r="740" spans="1:7" hidden="1">
      <c r="A740" s="2" t="s">
        <v>953</v>
      </c>
      <c r="B740" s="2">
        <v>1000</v>
      </c>
      <c r="C740" s="2">
        <v>5</v>
      </c>
      <c r="D740" s="2" t="s">
        <v>1056</v>
      </c>
      <c r="E740" s="2">
        <v>68</v>
      </c>
      <c r="F740" s="2">
        <v>3.278</v>
      </c>
      <c r="G740" s="2">
        <v>419.66300000000001</v>
      </c>
    </row>
    <row r="741" spans="1:7" hidden="1">
      <c r="A741" s="2" t="s">
        <v>953</v>
      </c>
      <c r="B741" s="2">
        <v>1000</v>
      </c>
      <c r="C741" s="2">
        <v>6</v>
      </c>
      <c r="D741" s="2" t="s">
        <v>1056</v>
      </c>
      <c r="E741" s="2">
        <v>70</v>
      </c>
      <c r="F741" s="2">
        <v>5.8570000000000002</v>
      </c>
      <c r="G741" s="2">
        <v>459.73</v>
      </c>
    </row>
    <row r="742" spans="1:7" hidden="1">
      <c r="A742" s="2" t="s">
        <v>953</v>
      </c>
      <c r="B742" s="2">
        <v>1000</v>
      </c>
      <c r="C742" s="2">
        <v>7</v>
      </c>
      <c r="D742" s="2" t="s">
        <v>1056</v>
      </c>
      <c r="E742" s="2">
        <v>72</v>
      </c>
      <c r="F742" s="2">
        <v>6.5880000000000001</v>
      </c>
      <c r="G742" s="2">
        <v>490.18700000000001</v>
      </c>
    </row>
    <row r="743" spans="1:7" hidden="1">
      <c r="A743" s="2" t="s">
        <v>953</v>
      </c>
      <c r="B743" s="2">
        <v>1000</v>
      </c>
      <c r="C743" s="2">
        <v>8</v>
      </c>
      <c r="D743" s="2" t="s">
        <v>1056</v>
      </c>
      <c r="E743" s="2">
        <v>76</v>
      </c>
      <c r="F743" s="2">
        <v>7.508</v>
      </c>
      <c r="G743" s="2">
        <v>500.46300000000002</v>
      </c>
    </row>
    <row r="744" spans="1:7" hidden="1">
      <c r="A744" s="2" t="s">
        <v>953</v>
      </c>
      <c r="B744" s="2">
        <v>1100</v>
      </c>
      <c r="C744" s="2">
        <v>1</v>
      </c>
      <c r="D744" s="2" t="s">
        <v>1056</v>
      </c>
      <c r="E744" s="2">
        <v>163</v>
      </c>
      <c r="F744" s="2">
        <v>7.1999999999999995E-2</v>
      </c>
      <c r="G744" s="2">
        <v>99.765000000000001</v>
      </c>
    </row>
    <row r="745" spans="1:7" hidden="1">
      <c r="A745" s="2" t="s">
        <v>953</v>
      </c>
      <c r="B745" s="2">
        <v>1100</v>
      </c>
      <c r="C745" s="2">
        <v>2</v>
      </c>
      <c r="D745" s="2" t="s">
        <v>1056</v>
      </c>
      <c r="E745" s="2">
        <v>94</v>
      </c>
      <c r="F745" s="2">
        <v>0.33300000000000002</v>
      </c>
      <c r="G745" s="2">
        <v>199.32</v>
      </c>
    </row>
    <row r="746" spans="1:7" hidden="1">
      <c r="A746" s="2" t="s">
        <v>953</v>
      </c>
      <c r="B746" s="2">
        <v>1100</v>
      </c>
      <c r="C746" s="2">
        <v>3</v>
      </c>
      <c r="D746" s="2" t="s">
        <v>1056</v>
      </c>
      <c r="E746" s="2">
        <v>70</v>
      </c>
      <c r="F746" s="2">
        <v>1.524</v>
      </c>
      <c r="G746" s="2">
        <v>297.875</v>
      </c>
    </row>
    <row r="747" spans="1:7" hidden="1">
      <c r="A747" s="2" t="s">
        <v>953</v>
      </c>
      <c r="B747" s="2">
        <v>1100</v>
      </c>
      <c r="C747" s="2">
        <v>4</v>
      </c>
      <c r="D747" s="2" t="s">
        <v>1056</v>
      </c>
      <c r="E747" s="2">
        <v>59</v>
      </c>
      <c r="F747" s="2">
        <v>1.8220000000000001</v>
      </c>
      <c r="G747" s="2">
        <v>397.33499999999998</v>
      </c>
    </row>
    <row r="748" spans="1:7" hidden="1">
      <c r="A748" s="2" t="s">
        <v>953</v>
      </c>
      <c r="B748" s="2">
        <v>1100</v>
      </c>
      <c r="C748" s="2">
        <v>5</v>
      </c>
      <c r="D748" s="2" t="s">
        <v>1056</v>
      </c>
      <c r="E748" s="2">
        <v>63</v>
      </c>
      <c r="F748" s="2">
        <v>3.593</v>
      </c>
      <c r="G748" s="2">
        <v>422.96100000000001</v>
      </c>
    </row>
    <row r="749" spans="1:7" hidden="1">
      <c r="A749" s="2" t="s">
        <v>953</v>
      </c>
      <c r="B749" s="2">
        <v>1100</v>
      </c>
      <c r="C749" s="2">
        <v>6</v>
      </c>
      <c r="D749" s="2" t="s">
        <v>1056</v>
      </c>
      <c r="E749" s="2">
        <v>67</v>
      </c>
      <c r="F749" s="2">
        <v>4.3150000000000004</v>
      </c>
      <c r="G749" s="2">
        <v>444.46</v>
      </c>
    </row>
    <row r="750" spans="1:7" hidden="1">
      <c r="A750" s="2" t="s">
        <v>953</v>
      </c>
      <c r="B750" s="2">
        <v>1100</v>
      </c>
      <c r="C750" s="2">
        <v>7</v>
      </c>
      <c r="D750" s="2" t="s">
        <v>1056</v>
      </c>
      <c r="E750" s="2">
        <v>66</v>
      </c>
      <c r="F750" s="2">
        <v>5.444</v>
      </c>
      <c r="G750" s="2">
        <v>477.279</v>
      </c>
    </row>
    <row r="751" spans="1:7" hidden="1">
      <c r="A751" s="2" t="s">
        <v>953</v>
      </c>
      <c r="B751" s="2">
        <v>1100</v>
      </c>
      <c r="C751" s="2">
        <v>8</v>
      </c>
      <c r="D751" s="2" t="s">
        <v>1056</v>
      </c>
      <c r="E751" s="2">
        <v>68</v>
      </c>
      <c r="F751" s="2">
        <v>6.8520000000000003</v>
      </c>
      <c r="G751" s="2">
        <v>494.18099999999998</v>
      </c>
    </row>
    <row r="752" spans="1:7" hidden="1">
      <c r="A752" s="2" t="s">
        <v>953</v>
      </c>
      <c r="B752" s="2">
        <v>1200</v>
      </c>
      <c r="C752" s="2">
        <v>1</v>
      </c>
      <c r="D752" s="2" t="s">
        <v>1056</v>
      </c>
      <c r="E752" s="2">
        <v>150</v>
      </c>
      <c r="F752" s="2">
        <v>2.1999999999999999E-2</v>
      </c>
      <c r="G752" s="2">
        <v>99.814999999999998</v>
      </c>
    </row>
    <row r="753" spans="1:7" hidden="1">
      <c r="A753" s="2" t="s">
        <v>953</v>
      </c>
      <c r="B753" s="2">
        <v>1200</v>
      </c>
      <c r="C753" s="2">
        <v>2</v>
      </c>
      <c r="D753" s="2" t="s">
        <v>1056</v>
      </c>
      <c r="E753" s="2">
        <v>86</v>
      </c>
      <c r="F753" s="2">
        <v>0.20799999999999999</v>
      </c>
      <c r="G753" s="2">
        <v>199.43100000000001</v>
      </c>
    </row>
    <row r="754" spans="1:7" hidden="1">
      <c r="A754" s="2" t="s">
        <v>953</v>
      </c>
      <c r="B754" s="2">
        <v>1200</v>
      </c>
      <c r="C754" s="2">
        <v>3</v>
      </c>
      <c r="D754" s="2" t="s">
        <v>1056</v>
      </c>
      <c r="E754" s="2">
        <v>65</v>
      </c>
      <c r="F754" s="2">
        <v>1</v>
      </c>
      <c r="G754" s="2">
        <v>298.39</v>
      </c>
    </row>
    <row r="755" spans="1:7" hidden="1">
      <c r="A755" s="2" t="s">
        <v>953</v>
      </c>
      <c r="B755" s="2">
        <v>1200</v>
      </c>
      <c r="C755" s="2">
        <v>4</v>
      </c>
      <c r="D755" s="2" t="s">
        <v>1056</v>
      </c>
      <c r="E755" s="2">
        <v>54</v>
      </c>
      <c r="F755" s="2">
        <v>2.1560000000000001</v>
      </c>
      <c r="G755" s="2">
        <v>396.935</v>
      </c>
    </row>
    <row r="756" spans="1:7" hidden="1">
      <c r="A756" s="2" t="s">
        <v>953</v>
      </c>
      <c r="B756" s="2">
        <v>1200</v>
      </c>
      <c r="C756" s="2">
        <v>5</v>
      </c>
      <c r="D756" s="2" t="s">
        <v>1056</v>
      </c>
      <c r="E756" s="2">
        <v>60</v>
      </c>
      <c r="F756" s="2">
        <v>0.20399999999999999</v>
      </c>
      <c r="G756" s="2">
        <v>62.872</v>
      </c>
    </row>
    <row r="757" spans="1:7" hidden="1">
      <c r="A757" s="2" t="s">
        <v>953</v>
      </c>
      <c r="B757" s="2">
        <v>1200</v>
      </c>
      <c r="C757" s="2">
        <v>6</v>
      </c>
      <c r="D757" s="2" t="s">
        <v>1056</v>
      </c>
      <c r="E757" s="2">
        <v>59</v>
      </c>
      <c r="F757" s="2">
        <v>3.4220000000000002</v>
      </c>
      <c r="G757" s="2">
        <v>440.38</v>
      </c>
    </row>
    <row r="758" spans="1:7" hidden="1">
      <c r="A758" s="2" t="s">
        <v>953</v>
      </c>
      <c r="B758" s="2">
        <v>1200</v>
      </c>
      <c r="C758" s="2">
        <v>7</v>
      </c>
      <c r="D758" s="2" t="s">
        <v>1056</v>
      </c>
      <c r="E758" s="2">
        <v>66</v>
      </c>
      <c r="F758" s="2">
        <v>0.50800000000000001</v>
      </c>
      <c r="G758" s="2">
        <v>80.495000000000005</v>
      </c>
    </row>
    <row r="759" spans="1:7" hidden="1">
      <c r="A759" s="2" t="s">
        <v>953</v>
      </c>
      <c r="B759" s="2">
        <v>1200</v>
      </c>
      <c r="C759" s="2">
        <v>8</v>
      </c>
      <c r="D759" s="2" t="s">
        <v>1056</v>
      </c>
      <c r="E759" s="2">
        <v>64</v>
      </c>
      <c r="F759" s="2"/>
      <c r="G759" s="2"/>
    </row>
    <row r="760" spans="1:7" hidden="1">
      <c r="A760" s="2" t="s">
        <v>953</v>
      </c>
      <c r="B760" s="2">
        <v>1300</v>
      </c>
      <c r="C760" s="2">
        <v>1</v>
      </c>
      <c r="D760" s="2" t="s">
        <v>1056</v>
      </c>
      <c r="E760" s="2">
        <v>139</v>
      </c>
      <c r="F760" s="2">
        <v>1.6E-2</v>
      </c>
      <c r="G760" s="2">
        <v>99.825000000000003</v>
      </c>
    </row>
    <row r="761" spans="1:7" hidden="1">
      <c r="A761" s="2" t="s">
        <v>953</v>
      </c>
      <c r="B761" s="2">
        <v>1300</v>
      </c>
      <c r="C761" s="2">
        <v>2</v>
      </c>
      <c r="D761" s="2" t="s">
        <v>1056</v>
      </c>
      <c r="E761" s="2">
        <v>80</v>
      </c>
      <c r="F761" s="2">
        <v>6.3E-2</v>
      </c>
      <c r="G761" s="2">
        <v>199.60400000000001</v>
      </c>
    </row>
    <row r="762" spans="1:7" hidden="1">
      <c r="A762" s="2" t="s">
        <v>953</v>
      </c>
      <c r="B762" s="2">
        <v>1300</v>
      </c>
      <c r="C762" s="2">
        <v>3</v>
      </c>
      <c r="D762" s="2" t="s">
        <v>1056</v>
      </c>
      <c r="E762" s="2">
        <v>60</v>
      </c>
      <c r="F762" s="2">
        <v>1.389</v>
      </c>
      <c r="G762" s="2">
        <v>298.07900000000001</v>
      </c>
    </row>
    <row r="763" spans="1:7" hidden="1">
      <c r="A763" s="2" t="s">
        <v>953</v>
      </c>
      <c r="B763" s="2">
        <v>1300</v>
      </c>
      <c r="C763" s="2">
        <v>4</v>
      </c>
      <c r="D763" s="2" t="s">
        <v>1056</v>
      </c>
      <c r="E763" s="2">
        <v>52</v>
      </c>
      <c r="F763" s="2">
        <v>0.61099999999999999</v>
      </c>
      <c r="G763" s="2">
        <v>398.654</v>
      </c>
    </row>
    <row r="764" spans="1:7" hidden="1">
      <c r="A764" s="2" t="s">
        <v>953</v>
      </c>
      <c r="B764" s="2">
        <v>1300</v>
      </c>
      <c r="C764" s="2">
        <v>5</v>
      </c>
      <c r="D764" s="2" t="s">
        <v>1056</v>
      </c>
      <c r="E764" s="2">
        <v>52</v>
      </c>
      <c r="F764" s="2">
        <v>3.6440000000000001</v>
      </c>
      <c r="G764" s="2">
        <v>423.82299999999998</v>
      </c>
    </row>
    <row r="765" spans="1:7" hidden="1">
      <c r="A765" s="2" t="s">
        <v>953</v>
      </c>
      <c r="B765" s="2">
        <v>1300</v>
      </c>
      <c r="C765" s="2">
        <v>6</v>
      </c>
      <c r="D765" s="2" t="s">
        <v>1056</v>
      </c>
      <c r="E765" s="2">
        <v>55</v>
      </c>
      <c r="F765" s="2">
        <v>4.4889999999999999</v>
      </c>
      <c r="G765" s="2">
        <v>449.42500000000001</v>
      </c>
    </row>
    <row r="766" spans="1:7" hidden="1">
      <c r="A766" s="2" t="s">
        <v>953</v>
      </c>
      <c r="B766" s="2">
        <v>1300</v>
      </c>
      <c r="C766" s="2">
        <v>7</v>
      </c>
      <c r="D766" s="2" t="s">
        <v>1056</v>
      </c>
      <c r="E766" s="2">
        <v>56</v>
      </c>
      <c r="F766" s="2">
        <v>5.6890000000000001</v>
      </c>
      <c r="G766" s="2">
        <v>477.31299999999999</v>
      </c>
    </row>
    <row r="767" spans="1:7" hidden="1">
      <c r="A767" s="2" t="s">
        <v>953</v>
      </c>
      <c r="B767" s="2">
        <v>1300</v>
      </c>
      <c r="C767" s="2">
        <v>8</v>
      </c>
      <c r="D767" s="2" t="s">
        <v>1056</v>
      </c>
      <c r="E767" s="2">
        <v>63</v>
      </c>
      <c r="F767" s="2">
        <v>7.87</v>
      </c>
      <c r="G767" s="2">
        <v>508.48200000000003</v>
      </c>
    </row>
    <row r="768" spans="1:7" hidden="1">
      <c r="A768" s="2" t="s">
        <v>953</v>
      </c>
      <c r="B768" s="2">
        <v>1400</v>
      </c>
      <c r="C768" s="2">
        <v>1</v>
      </c>
      <c r="D768" s="2" t="s">
        <v>1056</v>
      </c>
      <c r="E768" s="2">
        <v>129</v>
      </c>
      <c r="F768" s="2">
        <v>8.9999999999999993E-3</v>
      </c>
      <c r="G768" s="2">
        <v>99.820999999999998</v>
      </c>
    </row>
    <row r="769" spans="1:7" hidden="1">
      <c r="A769" s="2" t="s">
        <v>953</v>
      </c>
      <c r="B769" s="2">
        <v>1400</v>
      </c>
      <c r="C769" s="2">
        <v>2</v>
      </c>
      <c r="D769" s="2" t="s">
        <v>1056</v>
      </c>
      <c r="E769" s="2">
        <v>74</v>
      </c>
      <c r="F769" s="2">
        <v>0.34899999999999998</v>
      </c>
      <c r="G769" s="2">
        <v>199.30199999999999</v>
      </c>
    </row>
    <row r="770" spans="1:7" hidden="1">
      <c r="A770" s="2" t="s">
        <v>953</v>
      </c>
      <c r="B770" s="2">
        <v>1400</v>
      </c>
      <c r="C770" s="2">
        <v>3</v>
      </c>
      <c r="D770" s="2" t="s">
        <v>1056</v>
      </c>
      <c r="E770" s="2">
        <v>55</v>
      </c>
      <c r="F770" s="2">
        <v>0.82199999999999995</v>
      </c>
      <c r="G770" s="2">
        <v>298.63</v>
      </c>
    </row>
    <row r="771" spans="1:7" hidden="1">
      <c r="A771" s="2" t="s">
        <v>953</v>
      </c>
      <c r="B771" s="2">
        <v>1400</v>
      </c>
      <c r="C771" s="2">
        <v>4</v>
      </c>
      <c r="D771" s="2" t="s">
        <v>1056</v>
      </c>
      <c r="E771" s="2">
        <v>47</v>
      </c>
      <c r="F771" s="2">
        <v>1.389</v>
      </c>
      <c r="G771" s="2">
        <v>397.851</v>
      </c>
    </row>
    <row r="772" spans="1:7" hidden="1">
      <c r="A772" s="2" t="s">
        <v>953</v>
      </c>
      <c r="B772" s="2">
        <v>1400</v>
      </c>
      <c r="C772" s="2">
        <v>5</v>
      </c>
      <c r="D772" s="2" t="s">
        <v>1056</v>
      </c>
      <c r="E772" s="2">
        <v>49</v>
      </c>
      <c r="F772" s="2">
        <v>2.222</v>
      </c>
      <c r="G772" s="2">
        <v>414.54500000000002</v>
      </c>
    </row>
    <row r="773" spans="1:7" hidden="1">
      <c r="A773" s="2" t="s">
        <v>953</v>
      </c>
      <c r="B773" s="2">
        <v>1400</v>
      </c>
      <c r="C773" s="2">
        <v>6</v>
      </c>
      <c r="D773" s="2" t="s">
        <v>1056</v>
      </c>
      <c r="E773" s="2">
        <v>52</v>
      </c>
      <c r="F773" s="2">
        <v>2.1669999999999998</v>
      </c>
      <c r="G773" s="2">
        <v>423.04599999999999</v>
      </c>
    </row>
    <row r="774" spans="1:7" hidden="1">
      <c r="A774" s="2" t="s">
        <v>953</v>
      </c>
      <c r="B774" s="2">
        <v>1400</v>
      </c>
      <c r="C774" s="2">
        <v>7</v>
      </c>
      <c r="D774" s="2" t="s">
        <v>1056</v>
      </c>
      <c r="E774" s="2">
        <v>51</v>
      </c>
      <c r="F774" s="2">
        <v>3.694</v>
      </c>
      <c r="G774" s="2">
        <v>447.15800000000002</v>
      </c>
    </row>
    <row r="775" spans="1:7" hidden="1">
      <c r="A775" s="2" t="s">
        <v>953</v>
      </c>
      <c r="B775" s="2">
        <v>1400</v>
      </c>
      <c r="C775" s="2">
        <v>8</v>
      </c>
      <c r="D775" s="2" t="s">
        <v>1056</v>
      </c>
      <c r="E775" s="2">
        <v>60</v>
      </c>
      <c r="F775" s="2">
        <v>7.2220000000000004</v>
      </c>
      <c r="G775" s="2">
        <v>503.84399999999999</v>
      </c>
    </row>
    <row r="776" spans="1:7" hidden="1">
      <c r="A776" s="2" t="s">
        <v>953</v>
      </c>
      <c r="B776" s="2">
        <v>1500</v>
      </c>
      <c r="C776" s="2">
        <v>1</v>
      </c>
      <c r="D776" s="2" t="s">
        <v>1056</v>
      </c>
      <c r="E776" s="2">
        <v>120</v>
      </c>
      <c r="F776" s="2">
        <v>4.5999999999999999E-2</v>
      </c>
      <c r="G776" s="2">
        <v>99.778000000000006</v>
      </c>
    </row>
    <row r="777" spans="1:7" hidden="1">
      <c r="A777" s="2" t="s">
        <v>953</v>
      </c>
      <c r="B777" s="2">
        <v>1500</v>
      </c>
      <c r="C777" s="2">
        <v>2</v>
      </c>
      <c r="D777" s="2" t="s">
        <v>1056</v>
      </c>
      <c r="E777" s="2">
        <v>69</v>
      </c>
      <c r="F777" s="2">
        <v>3.6999999999999998E-2</v>
      </c>
      <c r="G777" s="2">
        <v>199.63</v>
      </c>
    </row>
    <row r="778" spans="1:7" hidden="1">
      <c r="A778" s="2" t="s">
        <v>953</v>
      </c>
      <c r="B778" s="2">
        <v>1500</v>
      </c>
      <c r="C778" s="2">
        <v>3</v>
      </c>
      <c r="D778" s="2" t="s">
        <v>1056</v>
      </c>
      <c r="E778" s="2">
        <v>52</v>
      </c>
      <c r="F778" s="2">
        <v>5.6000000000000001E-2</v>
      </c>
      <c r="G778" s="2">
        <v>299.48099999999999</v>
      </c>
    </row>
    <row r="779" spans="1:7" hidden="1">
      <c r="A779" s="2" t="s">
        <v>953</v>
      </c>
      <c r="B779" s="2">
        <v>1500</v>
      </c>
      <c r="C779" s="2">
        <v>4</v>
      </c>
      <c r="D779" s="2" t="s">
        <v>1056</v>
      </c>
      <c r="E779" s="2">
        <v>45</v>
      </c>
      <c r="F779" s="2">
        <v>1.917</v>
      </c>
      <c r="G779" s="2">
        <v>397.26900000000001</v>
      </c>
    </row>
    <row r="780" spans="1:7" hidden="1">
      <c r="A780" s="2" t="s">
        <v>953</v>
      </c>
      <c r="B780" s="2">
        <v>1500</v>
      </c>
      <c r="C780" s="2">
        <v>5</v>
      </c>
      <c r="D780" s="2" t="s">
        <v>1056</v>
      </c>
      <c r="E780" s="2">
        <v>46</v>
      </c>
      <c r="F780" s="2">
        <v>3.222</v>
      </c>
      <c r="G780" s="2">
        <v>418.5</v>
      </c>
    </row>
    <row r="781" spans="1:7" hidden="1">
      <c r="A781" s="2" t="s">
        <v>953</v>
      </c>
      <c r="B781" s="2">
        <v>1500</v>
      </c>
      <c r="C781" s="2">
        <v>6</v>
      </c>
      <c r="D781" s="2" t="s">
        <v>1056</v>
      </c>
      <c r="E781" s="2">
        <v>48</v>
      </c>
      <c r="F781" s="2">
        <v>3.3610000000000002</v>
      </c>
      <c r="G781" s="2">
        <v>435.00299999999999</v>
      </c>
    </row>
    <row r="782" spans="1:7" hidden="1">
      <c r="A782" s="2" t="s">
        <v>953</v>
      </c>
      <c r="B782" s="2">
        <v>1500</v>
      </c>
      <c r="C782" s="2">
        <v>7</v>
      </c>
      <c r="D782" s="2" t="s">
        <v>1056</v>
      </c>
      <c r="E782" s="2">
        <v>51</v>
      </c>
      <c r="F782" s="2">
        <v>2.944</v>
      </c>
      <c r="G782" s="2">
        <v>440.05700000000002</v>
      </c>
    </row>
    <row r="783" spans="1:7" hidden="1">
      <c r="A783" s="2" t="s">
        <v>953</v>
      </c>
      <c r="B783" s="2">
        <v>1500</v>
      </c>
      <c r="C783" s="2">
        <v>8</v>
      </c>
      <c r="D783" s="2" t="s">
        <v>1056</v>
      </c>
      <c r="E783" s="2">
        <v>49</v>
      </c>
      <c r="F783" s="2">
        <v>9.3109999999999999</v>
      </c>
      <c r="G783" s="2">
        <v>536.35699999999997</v>
      </c>
    </row>
    <row r="784" spans="1:7" hidden="1">
      <c r="A784" s="2" t="s">
        <v>953</v>
      </c>
      <c r="B784" s="2">
        <v>1600</v>
      </c>
      <c r="C784" s="2">
        <v>1</v>
      </c>
      <c r="D784" s="2" t="s">
        <v>1056</v>
      </c>
      <c r="E784" s="2">
        <v>113</v>
      </c>
      <c r="F784" s="2">
        <v>8.3000000000000004E-2</v>
      </c>
      <c r="G784" s="2">
        <v>99.75</v>
      </c>
    </row>
    <row r="785" spans="1:7" hidden="1">
      <c r="A785" s="2" t="s">
        <v>953</v>
      </c>
      <c r="B785" s="2">
        <v>1600</v>
      </c>
      <c r="C785" s="2">
        <v>2</v>
      </c>
      <c r="D785" s="2" t="s">
        <v>1056</v>
      </c>
      <c r="E785" s="2">
        <v>65</v>
      </c>
      <c r="F785" s="2">
        <v>0.27800000000000002</v>
      </c>
      <c r="G785" s="2">
        <v>199.423</v>
      </c>
    </row>
    <row r="786" spans="1:7" hidden="1">
      <c r="A786" s="2" t="s">
        <v>953</v>
      </c>
      <c r="B786" s="2">
        <v>1600</v>
      </c>
      <c r="C786" s="2">
        <v>3</v>
      </c>
      <c r="D786" s="2" t="s">
        <v>1056</v>
      </c>
      <c r="E786" s="2">
        <v>49</v>
      </c>
      <c r="F786" s="2">
        <v>1.667</v>
      </c>
      <c r="G786" s="2">
        <v>297.72899999999998</v>
      </c>
    </row>
    <row r="787" spans="1:7" hidden="1">
      <c r="A787" s="2" t="s">
        <v>953</v>
      </c>
      <c r="B787" s="2">
        <v>1600</v>
      </c>
      <c r="C787" s="2">
        <v>4</v>
      </c>
      <c r="D787" s="2" t="s">
        <v>1056</v>
      </c>
      <c r="E787" s="2">
        <v>41</v>
      </c>
      <c r="F787" s="2">
        <v>0.81499999999999995</v>
      </c>
      <c r="G787" s="2">
        <v>398.44</v>
      </c>
    </row>
    <row r="788" spans="1:7" hidden="1">
      <c r="A788" s="2" t="s">
        <v>953</v>
      </c>
      <c r="B788" s="2">
        <v>1600</v>
      </c>
      <c r="C788" s="2">
        <v>5</v>
      </c>
      <c r="D788" s="2" t="s">
        <v>1056</v>
      </c>
      <c r="E788" s="2">
        <v>43</v>
      </c>
      <c r="F788" s="2">
        <v>0.74099999999999999</v>
      </c>
      <c r="G788" s="2">
        <v>402.56599999999997</v>
      </c>
    </row>
    <row r="789" spans="1:7" hidden="1">
      <c r="A789" s="2" t="s">
        <v>953</v>
      </c>
      <c r="B789" s="2">
        <v>1600</v>
      </c>
      <c r="C789" s="2">
        <v>6</v>
      </c>
      <c r="D789" s="2" t="s">
        <v>1056</v>
      </c>
      <c r="E789" s="2">
        <v>46</v>
      </c>
      <c r="F789" s="2">
        <v>3.8889999999999998</v>
      </c>
      <c r="G789" s="2">
        <v>442.57600000000002</v>
      </c>
    </row>
    <row r="790" spans="1:7" hidden="1">
      <c r="A790" s="2" t="s">
        <v>953</v>
      </c>
      <c r="B790" s="2">
        <v>1600</v>
      </c>
      <c r="C790" s="2">
        <v>7</v>
      </c>
      <c r="D790" s="2" t="s">
        <v>1056</v>
      </c>
      <c r="E790" s="2">
        <v>46</v>
      </c>
      <c r="F790" s="2">
        <v>4.8609999999999998</v>
      </c>
      <c r="G790" s="2">
        <v>468.851</v>
      </c>
    </row>
    <row r="791" spans="1:7" hidden="1">
      <c r="A791" s="2" t="s">
        <v>953</v>
      </c>
      <c r="B791" s="2">
        <v>1600</v>
      </c>
      <c r="C791" s="2">
        <v>8</v>
      </c>
      <c r="D791" s="2" t="s">
        <v>1056</v>
      </c>
      <c r="E791" s="2">
        <v>47</v>
      </c>
      <c r="F791" s="2">
        <v>6.3049999999999997</v>
      </c>
      <c r="G791" s="2">
        <v>495.79399999999998</v>
      </c>
    </row>
    <row r="792" spans="1:7" hidden="1">
      <c r="A792" s="2" t="s">
        <v>953</v>
      </c>
      <c r="B792" s="2">
        <v>1700</v>
      </c>
      <c r="C792" s="2">
        <v>1</v>
      </c>
      <c r="D792" s="2" t="s">
        <v>1056</v>
      </c>
      <c r="E792" s="2">
        <v>106</v>
      </c>
      <c r="F792" s="2">
        <v>0.04</v>
      </c>
      <c r="G792" s="2">
        <v>99.798000000000002</v>
      </c>
    </row>
    <row r="793" spans="1:7" hidden="1">
      <c r="A793" s="2" t="s">
        <v>953</v>
      </c>
      <c r="B793" s="2">
        <v>1700</v>
      </c>
      <c r="C793" s="2">
        <v>2</v>
      </c>
      <c r="D793" s="2" t="s">
        <v>1056</v>
      </c>
      <c r="E793" s="2">
        <v>61</v>
      </c>
      <c r="F793" s="2">
        <v>0.5</v>
      </c>
      <c r="G793" s="2">
        <v>199.15100000000001</v>
      </c>
    </row>
    <row r="794" spans="1:7" hidden="1">
      <c r="A794" s="2" t="s">
        <v>953</v>
      </c>
      <c r="B794" s="2">
        <v>1700</v>
      </c>
      <c r="C794" s="2">
        <v>3</v>
      </c>
      <c r="D794" s="2" t="s">
        <v>1056</v>
      </c>
      <c r="E794" s="2">
        <v>46</v>
      </c>
      <c r="F794" s="2">
        <v>0.77800000000000002</v>
      </c>
      <c r="G794" s="2">
        <v>298.67099999999999</v>
      </c>
    </row>
    <row r="795" spans="1:7" hidden="1">
      <c r="A795" s="2" t="s">
        <v>953</v>
      </c>
      <c r="B795" s="2">
        <v>1700</v>
      </c>
      <c r="C795" s="2">
        <v>4</v>
      </c>
      <c r="D795" s="2" t="s">
        <v>1056</v>
      </c>
      <c r="E795" s="2">
        <v>38</v>
      </c>
      <c r="F795" s="2">
        <v>1.5189999999999999</v>
      </c>
      <c r="G795" s="2">
        <v>397.63600000000002</v>
      </c>
    </row>
    <row r="796" spans="1:7" hidden="1">
      <c r="A796" s="2" t="s">
        <v>953</v>
      </c>
      <c r="B796" s="2">
        <v>1700</v>
      </c>
      <c r="C796" s="2">
        <v>5</v>
      </c>
      <c r="D796" s="2" t="s">
        <v>1056</v>
      </c>
      <c r="E796" s="2">
        <v>41</v>
      </c>
      <c r="F796" s="2">
        <v>1.111</v>
      </c>
      <c r="G796" s="2">
        <v>406.34199999999998</v>
      </c>
    </row>
    <row r="797" spans="1:7" hidden="1">
      <c r="A797" s="2" t="s">
        <v>953</v>
      </c>
      <c r="B797" s="2">
        <v>1700</v>
      </c>
      <c r="C797" s="2">
        <v>6</v>
      </c>
      <c r="D797" s="2" t="s">
        <v>1056</v>
      </c>
      <c r="E797" s="2">
        <v>41</v>
      </c>
      <c r="F797" s="2">
        <v>2.1480000000000001</v>
      </c>
      <c r="G797" s="2">
        <v>420.73</v>
      </c>
    </row>
    <row r="798" spans="1:7" hidden="1">
      <c r="A798" s="2" t="s">
        <v>953</v>
      </c>
      <c r="B798" s="2">
        <v>1700</v>
      </c>
      <c r="C798" s="2">
        <v>7</v>
      </c>
      <c r="D798" s="2" t="s">
        <v>1056</v>
      </c>
      <c r="E798" s="2">
        <v>44</v>
      </c>
      <c r="F798" s="2">
        <v>5.75</v>
      </c>
      <c r="G798" s="2">
        <v>478.47399999999999</v>
      </c>
    </row>
    <row r="799" spans="1:7" hidden="1">
      <c r="A799" s="2" t="s">
        <v>953</v>
      </c>
      <c r="B799" s="2">
        <v>1700</v>
      </c>
      <c r="C799" s="2">
        <v>8</v>
      </c>
      <c r="D799" s="2" t="s">
        <v>1056</v>
      </c>
      <c r="E799" s="2">
        <v>46</v>
      </c>
      <c r="F799" s="2">
        <v>5.9169999999999998</v>
      </c>
      <c r="G799" s="2">
        <v>495.16399999999999</v>
      </c>
    </row>
    <row r="800" spans="1:7" hidden="1">
      <c r="A800" s="2" t="s">
        <v>953</v>
      </c>
      <c r="B800" s="2">
        <v>1800</v>
      </c>
      <c r="C800" s="2">
        <v>1</v>
      </c>
      <c r="D800" s="2" t="s">
        <v>1056</v>
      </c>
      <c r="E800" s="2">
        <v>100</v>
      </c>
      <c r="F800" s="2">
        <v>0.1</v>
      </c>
      <c r="G800" s="2">
        <v>99.721999999999994</v>
      </c>
    </row>
    <row r="801" spans="1:7" hidden="1">
      <c r="A801" s="2" t="s">
        <v>953</v>
      </c>
      <c r="B801" s="2">
        <v>1800</v>
      </c>
      <c r="C801" s="2">
        <v>2</v>
      </c>
      <c r="D801" s="2" t="s">
        <v>1056</v>
      </c>
      <c r="E801" s="2">
        <v>58</v>
      </c>
      <c r="F801" s="2">
        <v>0.111</v>
      </c>
      <c r="G801" s="2">
        <v>199.53299999999999</v>
      </c>
    </row>
    <row r="802" spans="1:7" hidden="1">
      <c r="A802" s="2" t="s">
        <v>953</v>
      </c>
      <c r="B802" s="2">
        <v>1800</v>
      </c>
      <c r="C802" s="2">
        <v>3</v>
      </c>
      <c r="D802" s="2" t="s">
        <v>1056</v>
      </c>
      <c r="E802" s="2">
        <v>44</v>
      </c>
      <c r="F802" s="2">
        <v>1.028</v>
      </c>
      <c r="G802" s="2">
        <v>298.38900000000001</v>
      </c>
    </row>
    <row r="803" spans="1:7" hidden="1">
      <c r="A803" s="2" t="s">
        <v>953</v>
      </c>
      <c r="B803" s="2">
        <v>1800</v>
      </c>
      <c r="C803" s="2">
        <v>4</v>
      </c>
      <c r="D803" s="2" t="s">
        <v>1056</v>
      </c>
      <c r="E803" s="2">
        <v>38</v>
      </c>
      <c r="F803" s="2">
        <v>1.333</v>
      </c>
      <c r="G803" s="2">
        <v>397.96899999999999</v>
      </c>
    </row>
    <row r="804" spans="1:7" hidden="1">
      <c r="A804" s="2" t="s">
        <v>953</v>
      </c>
      <c r="B804" s="2">
        <v>1800</v>
      </c>
      <c r="C804" s="2">
        <v>5</v>
      </c>
      <c r="D804" s="2" t="s">
        <v>1056</v>
      </c>
      <c r="E804" s="2">
        <v>39</v>
      </c>
      <c r="F804" s="2">
        <v>1.8149999999999999</v>
      </c>
      <c r="G804" s="2">
        <v>410.601</v>
      </c>
    </row>
    <row r="805" spans="1:7" hidden="1">
      <c r="A805" s="2" t="s">
        <v>953</v>
      </c>
      <c r="B805" s="2">
        <v>1800</v>
      </c>
      <c r="C805" s="2">
        <v>6</v>
      </c>
      <c r="D805" s="2" t="s">
        <v>1056</v>
      </c>
      <c r="E805" s="2">
        <v>40</v>
      </c>
      <c r="F805" s="2">
        <v>2.63</v>
      </c>
      <c r="G805" s="2">
        <v>423.97300000000001</v>
      </c>
    </row>
    <row r="806" spans="1:7" hidden="1">
      <c r="A806" s="2" t="s">
        <v>953</v>
      </c>
      <c r="B806" s="2">
        <v>1800</v>
      </c>
      <c r="C806" s="2">
        <v>7</v>
      </c>
      <c r="D806" s="2" t="s">
        <v>1056</v>
      </c>
      <c r="E806" s="2">
        <v>42</v>
      </c>
      <c r="F806" s="2">
        <v>6.056</v>
      </c>
      <c r="G806" s="2">
        <v>485.75</v>
      </c>
    </row>
    <row r="807" spans="1:7" hidden="1">
      <c r="A807" s="2" t="s">
        <v>953</v>
      </c>
      <c r="B807" s="2">
        <v>1800</v>
      </c>
      <c r="C807" s="2">
        <v>8</v>
      </c>
      <c r="D807" s="2" t="s">
        <v>1056</v>
      </c>
      <c r="E807" s="2">
        <v>43</v>
      </c>
      <c r="F807" s="2">
        <v>7.5279999999999996</v>
      </c>
      <c r="G807" s="2">
        <v>508.00299999999999</v>
      </c>
    </row>
    <row r="808" spans="1:7" hidden="1">
      <c r="A808" s="2" t="s">
        <v>953</v>
      </c>
      <c r="B808" s="2">
        <v>1900</v>
      </c>
      <c r="C808" s="2">
        <v>1</v>
      </c>
      <c r="D808" s="2" t="s">
        <v>1056</v>
      </c>
      <c r="E808" s="2">
        <v>95</v>
      </c>
      <c r="F808" s="2">
        <v>8.8999999999999996E-2</v>
      </c>
      <c r="G808" s="2">
        <v>99.745000000000005</v>
      </c>
    </row>
    <row r="809" spans="1:7" hidden="1">
      <c r="A809" s="2" t="s">
        <v>953</v>
      </c>
      <c r="B809" s="2">
        <v>1900</v>
      </c>
      <c r="C809" s="2">
        <v>2</v>
      </c>
      <c r="D809" s="2" t="s">
        <v>1056</v>
      </c>
      <c r="E809" s="2">
        <v>55</v>
      </c>
      <c r="F809" s="2">
        <v>0.48899999999999999</v>
      </c>
      <c r="G809" s="2">
        <v>199.154</v>
      </c>
    </row>
    <row r="810" spans="1:7" hidden="1">
      <c r="A810" s="2" t="s">
        <v>953</v>
      </c>
      <c r="B810" s="2">
        <v>1900</v>
      </c>
      <c r="C810" s="2">
        <v>3</v>
      </c>
      <c r="D810" s="2" t="s">
        <v>1056</v>
      </c>
      <c r="E810" s="2">
        <v>41</v>
      </c>
      <c r="F810" s="2">
        <v>1.611</v>
      </c>
      <c r="G810" s="2">
        <v>297.72300000000001</v>
      </c>
    </row>
    <row r="811" spans="1:7" hidden="1">
      <c r="A811" s="2" t="s">
        <v>953</v>
      </c>
      <c r="B811" s="2">
        <v>1900</v>
      </c>
      <c r="C811" s="2">
        <v>4</v>
      </c>
      <c r="D811" s="2" t="s">
        <v>1056</v>
      </c>
      <c r="E811" s="2">
        <v>35</v>
      </c>
      <c r="F811" s="2">
        <v>0.222</v>
      </c>
      <c r="G811" s="2">
        <v>399.113</v>
      </c>
    </row>
    <row r="812" spans="1:7" hidden="1">
      <c r="A812" s="2" t="s">
        <v>953</v>
      </c>
      <c r="B812" s="2">
        <v>1900</v>
      </c>
      <c r="C812" s="2">
        <v>5</v>
      </c>
      <c r="D812" s="2" t="s">
        <v>1056</v>
      </c>
      <c r="E812" s="2">
        <v>36</v>
      </c>
      <c r="F812" s="2">
        <v>2.0369999999999999</v>
      </c>
      <c r="G812" s="2">
        <v>414.745</v>
      </c>
    </row>
    <row r="813" spans="1:7" hidden="1">
      <c r="A813" s="2" t="s">
        <v>953</v>
      </c>
      <c r="B813" s="2">
        <v>1900</v>
      </c>
      <c r="C813" s="2">
        <v>6</v>
      </c>
      <c r="D813" s="2" t="s">
        <v>1056</v>
      </c>
      <c r="E813" s="2">
        <v>37</v>
      </c>
      <c r="F813" s="2">
        <v>3.2589999999999999</v>
      </c>
      <c r="G813" s="2">
        <v>435.66199999999998</v>
      </c>
    </row>
    <row r="814" spans="1:7" hidden="1">
      <c r="A814" s="2" t="s">
        <v>953</v>
      </c>
      <c r="B814" s="2">
        <v>1900</v>
      </c>
      <c r="C814" s="2">
        <v>7</v>
      </c>
      <c r="D814" s="2" t="s">
        <v>1056</v>
      </c>
      <c r="E814" s="2">
        <v>40</v>
      </c>
      <c r="F814" s="2">
        <v>3.407</v>
      </c>
      <c r="G814" s="2">
        <v>437.55700000000002</v>
      </c>
    </row>
    <row r="815" spans="1:7" hidden="1">
      <c r="A815" s="2" t="s">
        <v>953</v>
      </c>
      <c r="B815" s="2">
        <v>1900</v>
      </c>
      <c r="C815" s="2">
        <v>8</v>
      </c>
      <c r="D815" s="2" t="s">
        <v>1056</v>
      </c>
      <c r="E815" s="2">
        <v>41</v>
      </c>
      <c r="F815" s="2">
        <v>3.4809999999999999</v>
      </c>
      <c r="G815" s="2">
        <v>447.14800000000002</v>
      </c>
    </row>
    <row r="816" spans="1:7" hidden="1">
      <c r="A816" s="2" t="s">
        <v>953</v>
      </c>
      <c r="B816" s="2">
        <v>2000</v>
      </c>
      <c r="C816" s="2">
        <v>1</v>
      </c>
      <c r="D816" s="2" t="s">
        <v>1056</v>
      </c>
      <c r="E816" s="2">
        <v>90</v>
      </c>
      <c r="F816" s="2">
        <v>0.13600000000000001</v>
      </c>
      <c r="G816" s="2">
        <v>99.703999999999994</v>
      </c>
    </row>
    <row r="817" spans="1:7" hidden="1">
      <c r="A817" s="2" t="s">
        <v>953</v>
      </c>
      <c r="B817" s="2">
        <v>2000</v>
      </c>
      <c r="C817" s="2">
        <v>2</v>
      </c>
      <c r="D817" s="2" t="s">
        <v>1056</v>
      </c>
      <c r="E817" s="2">
        <v>52</v>
      </c>
      <c r="F817" s="2">
        <v>0.4</v>
      </c>
      <c r="G817" s="2">
        <v>199.22300000000001</v>
      </c>
    </row>
    <row r="818" spans="1:7" hidden="1">
      <c r="A818" s="2" t="s">
        <v>953</v>
      </c>
      <c r="B818" s="2">
        <v>2000</v>
      </c>
      <c r="C818" s="2">
        <v>3</v>
      </c>
      <c r="D818" s="2" t="s">
        <v>1056</v>
      </c>
      <c r="E818" s="2">
        <v>39</v>
      </c>
      <c r="F818" s="2">
        <v>0.185</v>
      </c>
      <c r="G818" s="2">
        <v>299.27600000000001</v>
      </c>
    </row>
    <row r="819" spans="1:7" hidden="1">
      <c r="A819" s="2" t="s">
        <v>953</v>
      </c>
      <c r="B819" s="2">
        <v>2000</v>
      </c>
      <c r="C819" s="2">
        <v>4</v>
      </c>
      <c r="D819" s="2" t="s">
        <v>1056</v>
      </c>
      <c r="E819" s="2">
        <v>34</v>
      </c>
      <c r="F819" s="2">
        <v>1.8149999999999999</v>
      </c>
      <c r="G819" s="2">
        <v>397.47399999999999</v>
      </c>
    </row>
    <row r="820" spans="1:7" hidden="1">
      <c r="A820" s="2" t="s">
        <v>953</v>
      </c>
      <c r="B820" s="2">
        <v>2000</v>
      </c>
      <c r="C820" s="2">
        <v>5</v>
      </c>
      <c r="D820" s="2" t="s">
        <v>1056</v>
      </c>
      <c r="E820" s="2">
        <v>36</v>
      </c>
      <c r="F820" s="2">
        <v>1.889</v>
      </c>
      <c r="G820" s="2">
        <v>10.815</v>
      </c>
    </row>
    <row r="821" spans="1:7" hidden="1">
      <c r="A821" s="2" t="s">
        <v>953</v>
      </c>
      <c r="B821" s="2">
        <v>2000</v>
      </c>
      <c r="C821" s="2">
        <v>6</v>
      </c>
      <c r="D821" s="2" t="s">
        <v>1056</v>
      </c>
      <c r="E821" s="2">
        <v>36</v>
      </c>
      <c r="F821" s="2">
        <v>3.8519999999999999</v>
      </c>
      <c r="G821" s="2">
        <v>440.596</v>
      </c>
    </row>
    <row r="822" spans="1:7" hidden="1">
      <c r="A822" s="2" t="s">
        <v>953</v>
      </c>
      <c r="B822" s="2">
        <v>2000</v>
      </c>
      <c r="C822" s="2">
        <v>7</v>
      </c>
      <c r="D822" s="2" t="s">
        <v>1056</v>
      </c>
      <c r="E822" s="2">
        <v>38</v>
      </c>
      <c r="F822" s="2">
        <v>4.5190000000000001</v>
      </c>
      <c r="G822" s="2">
        <v>456.185</v>
      </c>
    </row>
    <row r="823" spans="1:7" hidden="1">
      <c r="A823" s="2" t="s">
        <v>953</v>
      </c>
      <c r="B823" s="2">
        <v>2000</v>
      </c>
      <c r="C823" s="2">
        <v>8</v>
      </c>
      <c r="D823" s="2" t="s">
        <v>1056</v>
      </c>
      <c r="E823" s="2">
        <v>39</v>
      </c>
      <c r="F823" s="2">
        <v>5.0369999999999999</v>
      </c>
      <c r="G823" s="2">
        <v>462.07600000000002</v>
      </c>
    </row>
    <row r="824" spans="1:7" hidden="1">
      <c r="A824" s="2" t="s">
        <v>953</v>
      </c>
      <c r="B824" s="2">
        <v>2100</v>
      </c>
      <c r="C824" s="2">
        <v>1</v>
      </c>
      <c r="D824" s="2" t="s">
        <v>1056</v>
      </c>
      <c r="E824" s="2">
        <v>86</v>
      </c>
      <c r="F824" s="2">
        <v>8.5999999999999993E-2</v>
      </c>
      <c r="G824" s="2">
        <v>99.741</v>
      </c>
    </row>
    <row r="825" spans="1:7" hidden="1">
      <c r="A825" s="2" t="s">
        <v>953</v>
      </c>
      <c r="B825" s="2">
        <v>2100</v>
      </c>
      <c r="C825" s="2">
        <v>2</v>
      </c>
      <c r="D825" s="2" t="s">
        <v>1056</v>
      </c>
      <c r="E825" s="2">
        <v>50</v>
      </c>
      <c r="F825" s="2">
        <v>2.8000000000000001E-2</v>
      </c>
      <c r="G825" s="2">
        <v>199.66399999999999</v>
      </c>
    </row>
    <row r="826" spans="1:7" hidden="1">
      <c r="A826" s="2" t="s">
        <v>953</v>
      </c>
      <c r="B826" s="2">
        <v>2100</v>
      </c>
      <c r="C826" s="2">
        <v>3</v>
      </c>
      <c r="D826" s="2" t="s">
        <v>1056</v>
      </c>
      <c r="E826" s="2">
        <v>38</v>
      </c>
      <c r="F826" s="2">
        <v>0.25900000000000001</v>
      </c>
      <c r="G826" s="2">
        <v>299.26</v>
      </c>
    </row>
    <row r="827" spans="1:7" hidden="1">
      <c r="A827" s="2" t="s">
        <v>953</v>
      </c>
      <c r="B827" s="2">
        <v>2100</v>
      </c>
      <c r="C827" s="2">
        <v>4</v>
      </c>
      <c r="D827" s="2" t="s">
        <v>1056</v>
      </c>
      <c r="E827" s="2">
        <v>32</v>
      </c>
      <c r="F827" s="2">
        <v>0.38900000000000001</v>
      </c>
      <c r="G827" s="2">
        <v>398.77300000000002</v>
      </c>
    </row>
    <row r="828" spans="1:7" hidden="1">
      <c r="A828" s="2" t="s">
        <v>953</v>
      </c>
      <c r="B828" s="2">
        <v>2100</v>
      </c>
      <c r="C828" s="2">
        <v>5</v>
      </c>
      <c r="D828" s="2" t="s">
        <v>1056</v>
      </c>
      <c r="E828" s="2">
        <v>34</v>
      </c>
      <c r="F828" s="2">
        <v>2.8519999999999999</v>
      </c>
      <c r="G828" s="2">
        <v>417.03699999999998</v>
      </c>
    </row>
    <row r="829" spans="1:7" hidden="1">
      <c r="A829" s="2" t="s">
        <v>953</v>
      </c>
      <c r="B829" s="2">
        <v>2100</v>
      </c>
      <c r="C829" s="2">
        <v>6</v>
      </c>
      <c r="D829" s="2" t="s">
        <v>1056</v>
      </c>
      <c r="E829" s="2">
        <v>36</v>
      </c>
      <c r="F829" s="2">
        <v>3.222</v>
      </c>
      <c r="G829" s="2">
        <v>434.11099999999999</v>
      </c>
    </row>
    <row r="830" spans="1:7" hidden="1">
      <c r="A830" s="2" t="s">
        <v>953</v>
      </c>
      <c r="B830" s="2">
        <v>2100</v>
      </c>
      <c r="C830" s="2">
        <v>7</v>
      </c>
      <c r="D830" s="2" t="s">
        <v>1056</v>
      </c>
      <c r="E830" s="2">
        <v>36</v>
      </c>
      <c r="F830" s="2">
        <v>4.0369999999999999</v>
      </c>
      <c r="G830" s="2">
        <v>455.92599999999999</v>
      </c>
    </row>
    <row r="831" spans="1:7" hidden="1">
      <c r="A831" s="2" t="s">
        <v>953</v>
      </c>
      <c r="B831" s="2">
        <v>2100</v>
      </c>
      <c r="C831" s="2">
        <v>8</v>
      </c>
      <c r="D831" s="2" t="s">
        <v>1056</v>
      </c>
      <c r="E831" s="2">
        <v>36</v>
      </c>
      <c r="F831" s="2"/>
      <c r="G831" s="2"/>
    </row>
    <row r="832" spans="1:7" hidden="1">
      <c r="A832" s="2" t="s">
        <v>953</v>
      </c>
      <c r="B832" s="2">
        <v>2101</v>
      </c>
      <c r="C832" s="2">
        <v>1</v>
      </c>
      <c r="D832" s="2" t="s">
        <v>1056</v>
      </c>
      <c r="E832" s="2">
        <v>61</v>
      </c>
      <c r="F832" s="2">
        <v>0</v>
      </c>
      <c r="G832" s="2">
        <v>99.832999999999998</v>
      </c>
    </row>
    <row r="833" spans="1:7" hidden="1">
      <c r="A833" s="2" t="s">
        <v>953</v>
      </c>
      <c r="B833" s="2">
        <v>2101</v>
      </c>
      <c r="C833" s="2">
        <v>2</v>
      </c>
      <c r="D833" s="2" t="s">
        <v>1056</v>
      </c>
      <c r="E833" s="2">
        <v>38</v>
      </c>
      <c r="F833" s="2">
        <v>0.37</v>
      </c>
      <c r="G833" s="2">
        <v>199.18</v>
      </c>
    </row>
    <row r="834" spans="1:7" hidden="1">
      <c r="A834" s="2" t="s">
        <v>953</v>
      </c>
      <c r="B834" s="2">
        <v>2101</v>
      </c>
      <c r="C834" s="2">
        <v>3</v>
      </c>
      <c r="D834" s="2" t="s">
        <v>1056</v>
      </c>
      <c r="E834" s="2">
        <v>31</v>
      </c>
      <c r="F834" s="2">
        <v>0.16700000000000001</v>
      </c>
      <c r="G834" s="2">
        <v>299.22399999999999</v>
      </c>
    </row>
    <row r="835" spans="1:7" hidden="1">
      <c r="A835" s="2" t="s">
        <v>953</v>
      </c>
      <c r="B835" s="2">
        <v>2101</v>
      </c>
      <c r="C835" s="2">
        <v>4</v>
      </c>
      <c r="D835" s="2" t="s">
        <v>1056</v>
      </c>
      <c r="E835" s="2">
        <v>28</v>
      </c>
      <c r="F835" s="2">
        <v>1.667</v>
      </c>
      <c r="G835" s="2">
        <v>397.68</v>
      </c>
    </row>
    <row r="836" spans="1:7" hidden="1">
      <c r="A836" s="2" t="s">
        <v>953</v>
      </c>
      <c r="B836" s="2">
        <v>2101</v>
      </c>
      <c r="C836" s="2">
        <v>5</v>
      </c>
      <c r="D836" s="2" t="s">
        <v>1056</v>
      </c>
      <c r="E836" s="2">
        <v>29</v>
      </c>
      <c r="F836" s="2">
        <v>1.556</v>
      </c>
      <c r="G836" s="2">
        <v>409.77199999999999</v>
      </c>
    </row>
    <row r="837" spans="1:7" hidden="1">
      <c r="A837" s="2" t="s">
        <v>953</v>
      </c>
      <c r="B837" s="2">
        <v>2101</v>
      </c>
      <c r="C837" s="2">
        <v>6</v>
      </c>
      <c r="D837" s="2" t="s">
        <v>1056</v>
      </c>
      <c r="E837" s="2">
        <v>30</v>
      </c>
      <c r="F837" s="2">
        <v>2.278</v>
      </c>
      <c r="G837" s="2">
        <v>422.851</v>
      </c>
    </row>
    <row r="838" spans="1:7" hidden="1">
      <c r="A838" s="2" t="s">
        <v>953</v>
      </c>
      <c r="B838" s="2">
        <v>2101</v>
      </c>
      <c r="C838" s="2">
        <v>7</v>
      </c>
      <c r="D838" s="2" t="s">
        <v>1056</v>
      </c>
      <c r="E838" s="2">
        <v>30</v>
      </c>
      <c r="F838" s="2">
        <v>2</v>
      </c>
      <c r="G838" s="2">
        <v>424.23200000000003</v>
      </c>
    </row>
    <row r="839" spans="1:7" hidden="1">
      <c r="A839" s="2" t="s">
        <v>953</v>
      </c>
      <c r="B839" s="2">
        <v>2101</v>
      </c>
      <c r="C839" s="2">
        <v>8</v>
      </c>
      <c r="D839" s="2" t="s">
        <v>1056</v>
      </c>
      <c r="E839" s="2">
        <v>32</v>
      </c>
      <c r="F839" s="2">
        <v>1.278</v>
      </c>
      <c r="G839" s="2">
        <v>415.79</v>
      </c>
    </row>
    <row r="840" spans="1:7">
      <c r="A840" s="2" t="s">
        <v>954</v>
      </c>
      <c r="B840" s="2">
        <v>800</v>
      </c>
      <c r="C840" s="2">
        <v>1</v>
      </c>
      <c r="D840" s="2" t="s">
        <v>944</v>
      </c>
      <c r="E840" s="2">
        <v>0</v>
      </c>
      <c r="F840" s="2"/>
      <c r="G840" s="2"/>
    </row>
    <row r="841" spans="1:7">
      <c r="A841" s="2" t="s">
        <v>954</v>
      </c>
      <c r="B841" s="2">
        <v>800</v>
      </c>
      <c r="C841" s="2">
        <v>2</v>
      </c>
      <c r="D841" s="2" t="s">
        <v>944</v>
      </c>
      <c r="E841" s="2">
        <v>0</v>
      </c>
      <c r="F841" s="2"/>
      <c r="G841" s="2"/>
    </row>
    <row r="842" spans="1:7">
      <c r="A842" s="2" t="s">
        <v>954</v>
      </c>
      <c r="B842" s="2">
        <v>1000</v>
      </c>
      <c r="C842" s="2">
        <v>1</v>
      </c>
      <c r="D842" s="2" t="s">
        <v>944</v>
      </c>
      <c r="E842" s="2">
        <v>0</v>
      </c>
      <c r="F842" s="2"/>
      <c r="G842" s="2"/>
    </row>
    <row r="843" spans="1:7">
      <c r="A843" s="2" t="s">
        <v>954</v>
      </c>
      <c r="B843" s="2">
        <v>1000</v>
      </c>
      <c r="C843" s="2">
        <v>2</v>
      </c>
      <c r="D843" s="2" t="s">
        <v>944</v>
      </c>
      <c r="E843" s="2">
        <v>0</v>
      </c>
      <c r="F843" s="2"/>
      <c r="G843" s="2"/>
    </row>
    <row r="844" spans="1:7">
      <c r="A844" s="2" t="s">
        <v>954</v>
      </c>
      <c r="B844" s="2">
        <v>800</v>
      </c>
      <c r="C844" s="2">
        <v>1</v>
      </c>
      <c r="D844" s="2" t="s">
        <v>1056</v>
      </c>
      <c r="E844" s="2">
        <v>979</v>
      </c>
      <c r="F844" s="2">
        <v>7.1999999999999995E-2</v>
      </c>
      <c r="G844" s="2">
        <v>99.78</v>
      </c>
    </row>
    <row r="845" spans="1:7">
      <c r="A845" s="2" t="s">
        <v>954</v>
      </c>
      <c r="B845" s="2">
        <v>800</v>
      </c>
      <c r="C845" s="2">
        <v>2</v>
      </c>
      <c r="D845" s="2" t="s">
        <v>1056</v>
      </c>
      <c r="E845" s="2">
        <v>534</v>
      </c>
      <c r="F845" s="2">
        <v>0.48699999999999999</v>
      </c>
      <c r="G845" s="2">
        <v>199.125</v>
      </c>
    </row>
    <row r="846" spans="1:7">
      <c r="A846" s="2" t="s">
        <v>954</v>
      </c>
      <c r="B846" s="2">
        <v>800</v>
      </c>
      <c r="C846" s="2">
        <v>3</v>
      </c>
      <c r="D846" s="2" t="s">
        <v>1056</v>
      </c>
      <c r="E846" s="2">
        <v>384</v>
      </c>
      <c r="F846" s="2">
        <v>1.288</v>
      </c>
      <c r="G846" s="2">
        <v>298.00799999999998</v>
      </c>
    </row>
    <row r="847" spans="1:7">
      <c r="A847" s="2" t="s">
        <v>954</v>
      </c>
      <c r="B847" s="2">
        <v>800</v>
      </c>
      <c r="C847" s="2">
        <v>4</v>
      </c>
      <c r="D847" s="2" t="s">
        <v>1056</v>
      </c>
      <c r="E847" s="2">
        <v>318</v>
      </c>
      <c r="F847" s="2">
        <v>2.2320000000000002</v>
      </c>
      <c r="G847" s="2">
        <v>396.68400000000003</v>
      </c>
    </row>
    <row r="848" spans="1:7">
      <c r="A848" s="2" t="s">
        <v>954</v>
      </c>
      <c r="B848" s="2">
        <v>800</v>
      </c>
      <c r="C848" s="2">
        <v>5</v>
      </c>
      <c r="D848" s="2" t="s">
        <v>1056</v>
      </c>
      <c r="E848" s="2">
        <v>330</v>
      </c>
      <c r="F848" s="2">
        <v>3.1869999999999998</v>
      </c>
      <c r="G848" s="2">
        <v>419.75299999999999</v>
      </c>
    </row>
    <row r="849" spans="1:7">
      <c r="A849" s="2" t="s">
        <v>954</v>
      </c>
      <c r="B849" s="2">
        <v>800</v>
      </c>
      <c r="C849" s="2">
        <v>6</v>
      </c>
      <c r="D849" s="2" t="s">
        <v>1056</v>
      </c>
      <c r="E849" s="2">
        <v>334</v>
      </c>
      <c r="F849" s="2"/>
      <c r="G849" s="2"/>
    </row>
    <row r="850" spans="1:7">
      <c r="A850" s="2" t="s">
        <v>954</v>
      </c>
      <c r="B850" s="2">
        <v>800</v>
      </c>
      <c r="C850" s="2">
        <v>7</v>
      </c>
      <c r="D850" s="2" t="s">
        <v>1056</v>
      </c>
      <c r="E850" s="2">
        <v>358</v>
      </c>
      <c r="F850" s="2">
        <v>5.593</v>
      </c>
      <c r="G850" s="2">
        <v>473.27600000000001</v>
      </c>
    </row>
    <row r="851" spans="1:7">
      <c r="A851" s="2" t="s">
        <v>954</v>
      </c>
      <c r="B851" s="2">
        <v>800</v>
      </c>
      <c r="C851" s="2">
        <v>8</v>
      </c>
      <c r="D851" s="2" t="s">
        <v>1056</v>
      </c>
      <c r="E851" s="2">
        <v>349</v>
      </c>
      <c r="F851" s="2">
        <v>7.2779999999999996</v>
      </c>
      <c r="G851" s="2">
        <v>503.012</v>
      </c>
    </row>
    <row r="852" spans="1:7">
      <c r="A852" s="2" t="s">
        <v>954</v>
      </c>
      <c r="B852" s="2">
        <v>900</v>
      </c>
      <c r="C852" s="2">
        <v>1</v>
      </c>
      <c r="D852" s="2" t="s">
        <v>1056</v>
      </c>
      <c r="E852" s="2">
        <v>869</v>
      </c>
      <c r="F852" s="2">
        <v>6.8000000000000005E-2</v>
      </c>
      <c r="G852" s="2">
        <v>99.781000000000006</v>
      </c>
    </row>
    <row r="853" spans="1:7">
      <c r="A853" s="2" t="s">
        <v>954</v>
      </c>
      <c r="B853" s="2">
        <v>900</v>
      </c>
      <c r="C853" s="2">
        <v>2</v>
      </c>
      <c r="D853" s="2" t="s">
        <v>1056</v>
      </c>
      <c r="E853" s="2">
        <v>473</v>
      </c>
      <c r="F853" s="2">
        <v>0.45100000000000001</v>
      </c>
      <c r="G853" s="2">
        <v>199.17599999999999</v>
      </c>
    </row>
    <row r="854" spans="1:7">
      <c r="A854" s="2" t="s">
        <v>954</v>
      </c>
      <c r="B854" s="2">
        <v>900</v>
      </c>
      <c r="C854" s="2">
        <v>3</v>
      </c>
      <c r="D854" s="2" t="s">
        <v>1056</v>
      </c>
      <c r="E854" s="2">
        <v>341</v>
      </c>
      <c r="F854" s="2">
        <v>1.24</v>
      </c>
      <c r="G854" s="2">
        <v>298.07600000000002</v>
      </c>
    </row>
    <row r="855" spans="1:7">
      <c r="A855" s="2" t="s">
        <v>954</v>
      </c>
      <c r="B855" s="2">
        <v>900</v>
      </c>
      <c r="C855" s="2">
        <v>4</v>
      </c>
      <c r="D855" s="2" t="s">
        <v>1056</v>
      </c>
      <c r="E855" s="2">
        <v>282</v>
      </c>
      <c r="F855" s="2">
        <v>2.1070000000000002</v>
      </c>
      <c r="G855" s="2">
        <v>396.85599999999999</v>
      </c>
    </row>
    <row r="856" spans="1:7">
      <c r="A856" s="2" t="s">
        <v>954</v>
      </c>
      <c r="B856" s="2">
        <v>900</v>
      </c>
      <c r="C856" s="2">
        <v>5</v>
      </c>
      <c r="D856" s="2" t="s">
        <v>1056</v>
      </c>
      <c r="E856" s="2">
        <v>290</v>
      </c>
      <c r="F856" s="2">
        <v>3.3079999999999998</v>
      </c>
      <c r="G856" s="2">
        <v>420.34100000000001</v>
      </c>
    </row>
    <row r="857" spans="1:7">
      <c r="A857" s="2" t="s">
        <v>954</v>
      </c>
      <c r="B857" s="2">
        <v>900</v>
      </c>
      <c r="C857" s="2">
        <v>6</v>
      </c>
      <c r="D857" s="2" t="s">
        <v>1056</v>
      </c>
      <c r="E857" s="2">
        <v>302</v>
      </c>
      <c r="F857" s="2">
        <v>4.4690000000000003</v>
      </c>
      <c r="G857" s="2">
        <v>444.202</v>
      </c>
    </row>
    <row r="858" spans="1:7">
      <c r="A858" s="2" t="s">
        <v>954</v>
      </c>
      <c r="B858" s="2">
        <v>900</v>
      </c>
      <c r="C858" s="2">
        <v>7</v>
      </c>
      <c r="D858" s="2" t="s">
        <v>1056</v>
      </c>
      <c r="E858" s="2">
        <v>311</v>
      </c>
      <c r="F858" s="2">
        <v>5.4180000000000001</v>
      </c>
      <c r="G858" s="2">
        <v>470.54899999999998</v>
      </c>
    </row>
    <row r="859" spans="1:7">
      <c r="A859" s="2" t="s">
        <v>954</v>
      </c>
      <c r="B859" s="2">
        <v>900</v>
      </c>
      <c r="C859" s="2">
        <v>8</v>
      </c>
      <c r="D859" s="2" t="s">
        <v>1056</v>
      </c>
      <c r="E859" s="2">
        <v>312</v>
      </c>
      <c r="F859" s="2">
        <v>6.6260000000000003</v>
      </c>
      <c r="G859" s="2">
        <v>492.64699999999999</v>
      </c>
    </row>
    <row r="860" spans="1:7">
      <c r="A860" s="2" t="s">
        <v>954</v>
      </c>
      <c r="B860" s="2">
        <v>1000</v>
      </c>
      <c r="C860" s="2">
        <v>1</v>
      </c>
      <c r="D860" s="2" t="s">
        <v>1056</v>
      </c>
      <c r="E860" s="2">
        <v>782</v>
      </c>
      <c r="F860" s="2">
        <v>7.2999999999999995E-2</v>
      </c>
      <c r="G860" s="2">
        <v>99.774000000000001</v>
      </c>
    </row>
    <row r="861" spans="1:7">
      <c r="A861" s="2" t="s">
        <v>954</v>
      </c>
      <c r="B861" s="2">
        <v>1000</v>
      </c>
      <c r="C861" s="2">
        <v>2</v>
      </c>
      <c r="D861" s="2" t="s">
        <v>1056</v>
      </c>
      <c r="E861" s="2">
        <v>426</v>
      </c>
      <c r="F861" s="2">
        <v>0.47799999999999998</v>
      </c>
      <c r="G861" s="2">
        <v>199.16</v>
      </c>
    </row>
    <row r="862" spans="1:7">
      <c r="A862" s="2" t="s">
        <v>954</v>
      </c>
      <c r="B862" s="2">
        <v>1000</v>
      </c>
      <c r="C862" s="2">
        <v>3</v>
      </c>
      <c r="D862" s="2" t="s">
        <v>1056</v>
      </c>
      <c r="E862" s="2">
        <v>307</v>
      </c>
      <c r="F862" s="2">
        <v>1.155</v>
      </c>
      <c r="G862" s="2">
        <v>298.197</v>
      </c>
    </row>
    <row r="863" spans="1:7">
      <c r="A863" s="2" t="s">
        <v>954</v>
      </c>
      <c r="B863" s="2">
        <v>1000</v>
      </c>
      <c r="C863" s="2">
        <v>4</v>
      </c>
      <c r="D863" s="2" t="s">
        <v>1056</v>
      </c>
      <c r="E863" s="2">
        <v>254</v>
      </c>
      <c r="F863" s="2">
        <v>2.1560000000000001</v>
      </c>
      <c r="G863" s="2">
        <v>396.85599999999999</v>
      </c>
    </row>
    <row r="864" spans="1:7">
      <c r="A864" s="2" t="s">
        <v>954</v>
      </c>
      <c r="B864" s="2">
        <v>1000</v>
      </c>
      <c r="C864" s="2">
        <v>5</v>
      </c>
      <c r="D864" s="2" t="s">
        <v>1056</v>
      </c>
      <c r="E864" s="2">
        <v>263</v>
      </c>
      <c r="F864" s="2">
        <v>3.1509999999999998</v>
      </c>
      <c r="G864" s="2">
        <v>419.70699999999999</v>
      </c>
    </row>
    <row r="865" spans="1:7">
      <c r="A865" s="2" t="s">
        <v>954</v>
      </c>
      <c r="B865" s="2">
        <v>1000</v>
      </c>
      <c r="C865" s="2">
        <v>6</v>
      </c>
      <c r="D865" s="2" t="s">
        <v>1056</v>
      </c>
      <c r="E865" s="2">
        <v>265</v>
      </c>
      <c r="F865" s="2">
        <v>4.2619999999999996</v>
      </c>
      <c r="G865" s="2">
        <v>445.12200000000001</v>
      </c>
    </row>
    <row r="866" spans="1:7">
      <c r="A866" s="2" t="s">
        <v>954</v>
      </c>
      <c r="B866" s="2">
        <v>1000</v>
      </c>
      <c r="C866" s="2">
        <v>7</v>
      </c>
      <c r="D866" s="2" t="s">
        <v>1056</v>
      </c>
      <c r="E866" s="2">
        <v>276</v>
      </c>
      <c r="F866" s="2">
        <v>5.7629999999999999</v>
      </c>
      <c r="G866" s="2">
        <v>474.36599999999999</v>
      </c>
    </row>
    <row r="867" spans="1:7">
      <c r="A867" s="2" t="s">
        <v>954</v>
      </c>
      <c r="B867" s="2">
        <v>1000</v>
      </c>
      <c r="C867" s="2">
        <v>8</v>
      </c>
      <c r="D867" s="2" t="s">
        <v>1056</v>
      </c>
      <c r="E867" s="2">
        <v>285</v>
      </c>
      <c r="F867" s="2">
        <v>7.0570000000000004</v>
      </c>
      <c r="G867" s="2">
        <v>499.476</v>
      </c>
    </row>
    <row r="868" spans="1:7">
      <c r="A868" s="2" t="s">
        <v>954</v>
      </c>
      <c r="B868" s="2">
        <v>1100</v>
      </c>
      <c r="C868" s="2">
        <v>1</v>
      </c>
      <c r="D868" s="2" t="s">
        <v>1056</v>
      </c>
      <c r="E868" s="2">
        <v>711</v>
      </c>
      <c r="F868" s="2">
        <v>0.08</v>
      </c>
      <c r="G868" s="2">
        <v>99.766000000000005</v>
      </c>
    </row>
    <row r="869" spans="1:7">
      <c r="A869" s="2" t="s">
        <v>954</v>
      </c>
      <c r="B869" s="2">
        <v>1100</v>
      </c>
      <c r="C869" s="2">
        <v>2</v>
      </c>
      <c r="D869" s="2" t="s">
        <v>1056</v>
      </c>
      <c r="E869" s="2">
        <v>388</v>
      </c>
      <c r="F869" s="2">
        <v>0.45500000000000002</v>
      </c>
      <c r="G869" s="2">
        <v>199.17500000000001</v>
      </c>
    </row>
    <row r="870" spans="1:7">
      <c r="A870" s="2" t="s">
        <v>954</v>
      </c>
      <c r="B870" s="2">
        <v>1100</v>
      </c>
      <c r="C870" s="2">
        <v>3</v>
      </c>
      <c r="D870" s="2" t="s">
        <v>1056</v>
      </c>
      <c r="E870" s="2">
        <v>280</v>
      </c>
      <c r="F870" s="2">
        <v>1.2370000000000001</v>
      </c>
      <c r="G870" s="2">
        <v>298.12900000000002</v>
      </c>
    </row>
    <row r="871" spans="1:7">
      <c r="A871" s="2" t="s">
        <v>954</v>
      </c>
      <c r="B871" s="2">
        <v>1100</v>
      </c>
      <c r="C871" s="2">
        <v>4</v>
      </c>
      <c r="D871" s="2" t="s">
        <v>1056</v>
      </c>
      <c r="E871" s="2">
        <v>233</v>
      </c>
      <c r="F871" s="2">
        <v>2.089</v>
      </c>
      <c r="G871" s="2">
        <v>396.93799999999999</v>
      </c>
    </row>
    <row r="872" spans="1:7">
      <c r="A872" s="2" t="s">
        <v>954</v>
      </c>
      <c r="B872" s="2">
        <v>1100</v>
      </c>
      <c r="C872" s="2">
        <v>5</v>
      </c>
      <c r="D872" s="2" t="s">
        <v>1056</v>
      </c>
      <c r="E872" s="2">
        <v>238</v>
      </c>
      <c r="F872" s="2">
        <v>3.1560000000000001</v>
      </c>
      <c r="G872" s="2">
        <v>419.11200000000002</v>
      </c>
    </row>
    <row r="873" spans="1:7">
      <c r="A873" s="2" t="s">
        <v>954</v>
      </c>
      <c r="B873" s="2">
        <v>1100</v>
      </c>
      <c r="C873" s="2">
        <v>6</v>
      </c>
      <c r="D873" s="2" t="s">
        <v>1056</v>
      </c>
      <c r="E873" s="2">
        <v>242</v>
      </c>
      <c r="F873" s="2">
        <v>4.0090000000000003</v>
      </c>
      <c r="G873" s="2">
        <v>442.01400000000001</v>
      </c>
    </row>
    <row r="874" spans="1:7">
      <c r="A874" s="2" t="s">
        <v>954</v>
      </c>
      <c r="B874" s="2">
        <v>1100</v>
      </c>
      <c r="C874" s="2">
        <v>7</v>
      </c>
      <c r="D874" s="2" t="s">
        <v>1056</v>
      </c>
      <c r="E874" s="2">
        <v>251</v>
      </c>
      <c r="F874" s="2">
        <v>5.6580000000000004</v>
      </c>
      <c r="G874" s="2">
        <v>474.00099999999998</v>
      </c>
    </row>
    <row r="875" spans="1:7">
      <c r="A875" s="2" t="s">
        <v>954</v>
      </c>
      <c r="B875" s="2">
        <v>1100</v>
      </c>
      <c r="C875" s="2">
        <v>8</v>
      </c>
      <c r="D875" s="2" t="s">
        <v>1056</v>
      </c>
      <c r="E875" s="2">
        <v>250</v>
      </c>
      <c r="F875" s="2">
        <v>7.1689999999999996</v>
      </c>
      <c r="G875" s="2">
        <v>499.08600000000001</v>
      </c>
    </row>
    <row r="876" spans="1:7">
      <c r="A876" s="2" t="s">
        <v>954</v>
      </c>
      <c r="B876" s="2">
        <v>1200</v>
      </c>
      <c r="C876" s="2">
        <v>1</v>
      </c>
      <c r="D876" s="2" t="s">
        <v>1056</v>
      </c>
      <c r="E876" s="2">
        <v>653</v>
      </c>
      <c r="F876" s="2">
        <v>5.8999999999999997E-2</v>
      </c>
      <c r="G876" s="2">
        <v>99.786000000000001</v>
      </c>
    </row>
    <row r="877" spans="1:7">
      <c r="A877" s="2" t="s">
        <v>954</v>
      </c>
      <c r="B877" s="2">
        <v>1200</v>
      </c>
      <c r="C877" s="2">
        <v>2</v>
      </c>
      <c r="D877" s="2" t="s">
        <v>1056</v>
      </c>
      <c r="E877" s="2">
        <v>355</v>
      </c>
      <c r="F877" s="2">
        <v>0.45300000000000001</v>
      </c>
      <c r="G877" s="2">
        <v>199.18700000000001</v>
      </c>
    </row>
    <row r="878" spans="1:7">
      <c r="A878" s="2" t="s">
        <v>954</v>
      </c>
      <c r="B878" s="2">
        <v>1200</v>
      </c>
      <c r="C878" s="2">
        <v>3</v>
      </c>
      <c r="D878" s="2" t="s">
        <v>1056</v>
      </c>
      <c r="E878" s="2">
        <v>256</v>
      </c>
      <c r="F878" s="2">
        <v>1.286</v>
      </c>
      <c r="G878" s="2">
        <v>298.07499999999999</v>
      </c>
    </row>
    <row r="879" spans="1:7">
      <c r="A879" s="2" t="s">
        <v>954</v>
      </c>
      <c r="B879" s="2">
        <v>1200</v>
      </c>
      <c r="C879" s="2">
        <v>4</v>
      </c>
      <c r="D879" s="2" t="s">
        <v>1056</v>
      </c>
      <c r="E879" s="2">
        <v>217</v>
      </c>
      <c r="F879" s="2">
        <v>2.1349999999999998</v>
      </c>
      <c r="G879" s="2">
        <v>396.923</v>
      </c>
    </row>
    <row r="880" spans="1:7">
      <c r="A880" s="2" t="s">
        <v>954</v>
      </c>
      <c r="B880" s="2">
        <v>1200</v>
      </c>
      <c r="C880" s="2">
        <v>5</v>
      </c>
      <c r="D880" s="2" t="s">
        <v>1056</v>
      </c>
      <c r="E880" s="2">
        <v>220</v>
      </c>
      <c r="F880" s="2">
        <v>3.1259999999999999</v>
      </c>
      <c r="G880" s="2">
        <v>418.77800000000002</v>
      </c>
    </row>
    <row r="881" spans="1:7">
      <c r="A881" s="2" t="s">
        <v>954</v>
      </c>
      <c r="B881" s="2">
        <v>1200</v>
      </c>
      <c r="C881" s="2">
        <v>6</v>
      </c>
      <c r="D881" s="2" t="s">
        <v>1056</v>
      </c>
      <c r="E881" s="2">
        <v>230</v>
      </c>
      <c r="F881" s="2">
        <v>4.649</v>
      </c>
      <c r="G881" s="2">
        <v>447.97300000000001</v>
      </c>
    </row>
    <row r="882" spans="1:7">
      <c r="A882" s="2" t="s">
        <v>954</v>
      </c>
      <c r="B882" s="2">
        <v>1200</v>
      </c>
      <c r="C882" s="2">
        <v>7</v>
      </c>
      <c r="D882" s="2" t="s">
        <v>1056</v>
      </c>
      <c r="E882" s="2">
        <v>231</v>
      </c>
      <c r="F882" s="2">
        <v>5.6529999999999996</v>
      </c>
      <c r="G882" s="2">
        <v>474.22</v>
      </c>
    </row>
    <row r="883" spans="1:7">
      <c r="A883" s="2" t="s">
        <v>954</v>
      </c>
      <c r="B883" s="2">
        <v>1200</v>
      </c>
      <c r="C883" s="2">
        <v>8</v>
      </c>
      <c r="D883" s="2" t="s">
        <v>1056</v>
      </c>
      <c r="E883" s="2">
        <v>232</v>
      </c>
      <c r="F883" s="2">
        <v>4.6970000000000001</v>
      </c>
      <c r="G883" s="2">
        <v>465.68299999999999</v>
      </c>
    </row>
    <row r="884" spans="1:7">
      <c r="A884" s="2" t="s">
        <v>954</v>
      </c>
      <c r="B884" s="2">
        <v>1300</v>
      </c>
      <c r="C884" s="2">
        <v>1</v>
      </c>
      <c r="D884" s="2" t="s">
        <v>1056</v>
      </c>
      <c r="E884" s="2">
        <v>602</v>
      </c>
      <c r="F884" s="2">
        <v>7.9000000000000001E-2</v>
      </c>
      <c r="G884" s="2">
        <v>99.763000000000005</v>
      </c>
    </row>
    <row r="885" spans="1:7">
      <c r="A885" s="2" t="s">
        <v>954</v>
      </c>
      <c r="B885" s="2">
        <v>1300</v>
      </c>
      <c r="C885" s="2">
        <v>2</v>
      </c>
      <c r="D885" s="2" t="s">
        <v>1056</v>
      </c>
      <c r="E885" s="2">
        <v>328</v>
      </c>
      <c r="F885" s="2">
        <v>0.4</v>
      </c>
      <c r="G885" s="2">
        <v>199.24100000000001</v>
      </c>
    </row>
    <row r="886" spans="1:7">
      <c r="A886" s="2" t="s">
        <v>954</v>
      </c>
      <c r="B886" s="2">
        <v>1300</v>
      </c>
      <c r="C886" s="2">
        <v>3</v>
      </c>
      <c r="D886" s="2" t="s">
        <v>1056</v>
      </c>
      <c r="E886" s="2">
        <v>237</v>
      </c>
      <c r="F886" s="2">
        <v>1.1020000000000001</v>
      </c>
      <c r="G886" s="2">
        <v>298.31599999999997</v>
      </c>
    </row>
    <row r="887" spans="1:7">
      <c r="A887" s="2" t="s">
        <v>954</v>
      </c>
      <c r="B887" s="2">
        <v>1300</v>
      </c>
      <c r="C887" s="2">
        <v>4</v>
      </c>
      <c r="D887" s="2" t="s">
        <v>1056</v>
      </c>
      <c r="E887" s="2">
        <v>193</v>
      </c>
      <c r="F887" s="2">
        <v>2.2959999999999998</v>
      </c>
      <c r="G887" s="2">
        <v>396.77800000000002</v>
      </c>
    </row>
    <row r="888" spans="1:7">
      <c r="A888" s="2" t="s">
        <v>954</v>
      </c>
      <c r="B888" s="2">
        <v>1300</v>
      </c>
      <c r="C888" s="2">
        <v>5</v>
      </c>
      <c r="D888" s="2" t="s">
        <v>1056</v>
      </c>
      <c r="E888" s="2">
        <v>200</v>
      </c>
      <c r="F888" s="2">
        <v>3.0739999999999998</v>
      </c>
      <c r="G888" s="2">
        <v>419.30700000000002</v>
      </c>
    </row>
    <row r="889" spans="1:7">
      <c r="A889" s="2" t="s">
        <v>954</v>
      </c>
      <c r="B889" s="2">
        <v>1300</v>
      </c>
      <c r="C889" s="2">
        <v>6</v>
      </c>
      <c r="D889" s="2" t="s">
        <v>1056</v>
      </c>
      <c r="E889" s="2">
        <v>206</v>
      </c>
      <c r="F889" s="2">
        <v>4.4850000000000003</v>
      </c>
      <c r="G889" s="2">
        <v>446.96600000000001</v>
      </c>
    </row>
    <row r="890" spans="1:7">
      <c r="A890" s="2" t="s">
        <v>954</v>
      </c>
      <c r="B890" s="2">
        <v>1300</v>
      </c>
      <c r="C890" s="2">
        <v>7</v>
      </c>
      <c r="D890" s="2" t="s">
        <v>1056</v>
      </c>
      <c r="E890" s="2">
        <v>214</v>
      </c>
      <c r="F890" s="2">
        <v>5.758</v>
      </c>
      <c r="G890" s="2">
        <v>474.64400000000001</v>
      </c>
    </row>
    <row r="891" spans="1:7">
      <c r="A891" s="2" t="s">
        <v>954</v>
      </c>
      <c r="B891" s="2">
        <v>1300</v>
      </c>
      <c r="C891" s="2">
        <v>8</v>
      </c>
      <c r="D891" s="2" t="s">
        <v>1056</v>
      </c>
      <c r="E891" s="2">
        <v>219</v>
      </c>
      <c r="F891" s="2">
        <v>6.7050000000000001</v>
      </c>
      <c r="G891" s="2">
        <v>495.18400000000003</v>
      </c>
    </row>
    <row r="892" spans="1:7">
      <c r="A892" s="2" t="s">
        <v>954</v>
      </c>
      <c r="B892" s="2">
        <v>1400</v>
      </c>
      <c r="C892" s="2">
        <v>1</v>
      </c>
      <c r="D892" s="2" t="s">
        <v>1056</v>
      </c>
      <c r="E892" s="2">
        <v>559</v>
      </c>
      <c r="F892" s="2">
        <v>7.8E-2</v>
      </c>
      <c r="G892" s="2">
        <v>99.765000000000001</v>
      </c>
    </row>
    <row r="893" spans="1:7">
      <c r="A893" s="2" t="s">
        <v>954</v>
      </c>
      <c r="B893" s="2">
        <v>1400</v>
      </c>
      <c r="C893" s="2">
        <v>2</v>
      </c>
      <c r="D893" s="2" t="s">
        <v>1056</v>
      </c>
      <c r="E893" s="2">
        <v>305</v>
      </c>
      <c r="F893" s="2">
        <v>0.372</v>
      </c>
      <c r="G893" s="2">
        <v>199.28200000000001</v>
      </c>
    </row>
    <row r="894" spans="1:7">
      <c r="A894" s="2" t="s">
        <v>954</v>
      </c>
      <c r="B894" s="2">
        <v>1400</v>
      </c>
      <c r="C894" s="2">
        <v>3</v>
      </c>
      <c r="D894" s="2" t="s">
        <v>1056</v>
      </c>
      <c r="E894" s="2">
        <v>219</v>
      </c>
      <c r="F894" s="2">
        <v>1.329</v>
      </c>
      <c r="G894" s="2">
        <v>298.07400000000001</v>
      </c>
    </row>
    <row r="895" spans="1:7">
      <c r="A895" s="2" t="s">
        <v>954</v>
      </c>
      <c r="B895" s="2">
        <v>1400</v>
      </c>
      <c r="C895" s="2">
        <v>4</v>
      </c>
      <c r="D895" s="2" t="s">
        <v>1056</v>
      </c>
      <c r="E895" s="2">
        <v>178</v>
      </c>
      <c r="F895" s="2">
        <v>2.0640000000000001</v>
      </c>
      <c r="G895" s="2">
        <v>397.077</v>
      </c>
    </row>
    <row r="896" spans="1:7">
      <c r="A896" s="2" t="s">
        <v>954</v>
      </c>
      <c r="B896" s="2">
        <v>1400</v>
      </c>
      <c r="C896" s="2">
        <v>5</v>
      </c>
      <c r="D896" s="2" t="s">
        <v>1056</v>
      </c>
      <c r="E896" s="2">
        <v>186</v>
      </c>
      <c r="F896" s="2">
        <v>2.93</v>
      </c>
      <c r="G896" s="2">
        <v>417.72500000000002</v>
      </c>
    </row>
    <row r="897" spans="1:7">
      <c r="A897" s="2" t="s">
        <v>954</v>
      </c>
      <c r="B897" s="2">
        <v>1400</v>
      </c>
      <c r="C897" s="2">
        <v>6</v>
      </c>
      <c r="D897" s="2" t="s">
        <v>1056</v>
      </c>
      <c r="E897" s="2">
        <v>191</v>
      </c>
      <c r="F897" s="2">
        <v>4.1440000000000001</v>
      </c>
      <c r="G897" s="2">
        <v>443.851</v>
      </c>
    </row>
    <row r="898" spans="1:7">
      <c r="A898" s="2" t="s">
        <v>954</v>
      </c>
      <c r="B898" s="2">
        <v>1400</v>
      </c>
      <c r="C898" s="2">
        <v>7</v>
      </c>
      <c r="D898" s="2" t="s">
        <v>1056</v>
      </c>
      <c r="E898" s="2">
        <v>192</v>
      </c>
      <c r="F898" s="2">
        <v>5.3</v>
      </c>
      <c r="G898" s="2">
        <v>469.31700000000001</v>
      </c>
    </row>
    <row r="899" spans="1:7">
      <c r="A899" s="2" t="s">
        <v>954</v>
      </c>
      <c r="B899" s="2">
        <v>1400</v>
      </c>
      <c r="C899" s="2">
        <v>8</v>
      </c>
      <c r="D899" s="2" t="s">
        <v>1056</v>
      </c>
      <c r="E899" s="2">
        <v>195</v>
      </c>
      <c r="F899" s="2">
        <v>6.2220000000000004</v>
      </c>
      <c r="G899" s="2">
        <v>492.30599999999998</v>
      </c>
    </row>
    <row r="900" spans="1:7">
      <c r="A900" s="2" t="s">
        <v>954</v>
      </c>
      <c r="B900" s="2">
        <v>1500</v>
      </c>
      <c r="C900" s="2">
        <v>1</v>
      </c>
      <c r="D900" s="2" t="s">
        <v>1056</v>
      </c>
      <c r="E900" s="2">
        <v>521</v>
      </c>
      <c r="F900" s="2">
        <v>5.6000000000000001E-2</v>
      </c>
      <c r="G900" s="2">
        <v>99.786000000000001</v>
      </c>
    </row>
    <row r="901" spans="1:7">
      <c r="A901" s="2" t="s">
        <v>954</v>
      </c>
      <c r="B901" s="2">
        <v>1500</v>
      </c>
      <c r="C901" s="2">
        <v>2</v>
      </c>
      <c r="D901" s="2" t="s">
        <v>1056</v>
      </c>
      <c r="E901" s="2">
        <v>284</v>
      </c>
      <c r="F901" s="2">
        <v>0.433</v>
      </c>
      <c r="G901" s="2">
        <v>199.21100000000001</v>
      </c>
    </row>
    <row r="902" spans="1:7">
      <c r="A902" s="2" t="s">
        <v>954</v>
      </c>
      <c r="B902" s="2">
        <v>1500</v>
      </c>
      <c r="C902" s="2">
        <v>3</v>
      </c>
      <c r="D902" s="2" t="s">
        <v>1056</v>
      </c>
      <c r="E902" s="2">
        <v>206</v>
      </c>
      <c r="F902" s="2">
        <v>1.1619999999999999</v>
      </c>
      <c r="G902" s="2">
        <v>298.25299999999999</v>
      </c>
    </row>
    <row r="903" spans="1:7">
      <c r="A903" s="2" t="s">
        <v>954</v>
      </c>
      <c r="B903" s="2">
        <v>1500</v>
      </c>
      <c r="C903" s="2">
        <v>4</v>
      </c>
      <c r="D903" s="2" t="s">
        <v>1056</v>
      </c>
      <c r="E903" s="2">
        <v>171</v>
      </c>
      <c r="F903" s="2">
        <v>9.2999999999999999E-2</v>
      </c>
      <c r="G903" s="2">
        <v>84.944999999999993</v>
      </c>
    </row>
    <row r="904" spans="1:7">
      <c r="A904" s="2" t="s">
        <v>954</v>
      </c>
      <c r="B904" s="2">
        <v>1500</v>
      </c>
      <c r="C904" s="2">
        <v>5</v>
      </c>
      <c r="D904" s="2" t="s">
        <v>1056</v>
      </c>
      <c r="E904" s="2">
        <v>183</v>
      </c>
      <c r="F904" s="2">
        <v>2.9710000000000001</v>
      </c>
      <c r="G904" s="2">
        <v>417.54</v>
      </c>
    </row>
    <row r="905" spans="1:7">
      <c r="A905" s="2" t="s">
        <v>954</v>
      </c>
      <c r="B905" s="2">
        <v>1500</v>
      </c>
      <c r="C905" s="2">
        <v>6</v>
      </c>
      <c r="D905" s="2" t="s">
        <v>1056</v>
      </c>
      <c r="E905" s="2">
        <v>177</v>
      </c>
      <c r="F905" s="2">
        <v>4.5670000000000002</v>
      </c>
      <c r="G905" s="2">
        <v>448.52699999999999</v>
      </c>
    </row>
    <row r="906" spans="1:7">
      <c r="A906" s="2" t="s">
        <v>954</v>
      </c>
      <c r="B906" s="2">
        <v>1500</v>
      </c>
      <c r="C906" s="2">
        <v>7</v>
      </c>
      <c r="D906" s="2" t="s">
        <v>1056</v>
      </c>
      <c r="E906" s="2">
        <v>181</v>
      </c>
      <c r="F906" s="2">
        <v>5.5149999999999997</v>
      </c>
      <c r="G906" s="2">
        <v>471.63799999999998</v>
      </c>
    </row>
    <row r="907" spans="1:7">
      <c r="A907" s="2" t="s">
        <v>954</v>
      </c>
      <c r="B907" s="2">
        <v>1500</v>
      </c>
      <c r="C907" s="2">
        <v>8</v>
      </c>
      <c r="D907" s="2" t="s">
        <v>1056</v>
      </c>
      <c r="E907" s="2">
        <v>189</v>
      </c>
      <c r="F907" s="2">
        <v>6.6109999999999998</v>
      </c>
      <c r="G907" s="2">
        <v>496.73700000000002</v>
      </c>
    </row>
    <row r="908" spans="1:7">
      <c r="A908" s="2" t="s">
        <v>954</v>
      </c>
      <c r="B908" s="2">
        <v>1600</v>
      </c>
      <c r="C908" s="2">
        <v>1</v>
      </c>
      <c r="D908" s="2" t="s">
        <v>1056</v>
      </c>
      <c r="E908" s="2">
        <v>489</v>
      </c>
      <c r="F908" s="2">
        <v>5.1999999999999998E-2</v>
      </c>
      <c r="G908" s="2">
        <v>99.79</v>
      </c>
    </row>
    <row r="909" spans="1:7">
      <c r="A909" s="2" t="s">
        <v>954</v>
      </c>
      <c r="B909" s="2">
        <v>1600</v>
      </c>
      <c r="C909" s="2">
        <v>2</v>
      </c>
      <c r="D909" s="2" t="s">
        <v>1056</v>
      </c>
      <c r="E909" s="2">
        <v>267</v>
      </c>
      <c r="F909" s="2">
        <v>0.498</v>
      </c>
      <c r="G909" s="2">
        <v>198.96199999999999</v>
      </c>
    </row>
    <row r="910" spans="1:7">
      <c r="A910" s="2" t="s">
        <v>954</v>
      </c>
      <c r="B910" s="2">
        <v>1600</v>
      </c>
      <c r="C910" s="2">
        <v>3</v>
      </c>
      <c r="D910" s="2" t="s">
        <v>1056</v>
      </c>
      <c r="E910" s="2">
        <v>192</v>
      </c>
      <c r="F910" s="2">
        <v>1.2490000000000001</v>
      </c>
      <c r="G910" s="2">
        <v>298.02699999999999</v>
      </c>
    </row>
    <row r="911" spans="1:7">
      <c r="A911" s="2" t="s">
        <v>954</v>
      </c>
      <c r="B911" s="2">
        <v>1600</v>
      </c>
      <c r="C911" s="2">
        <v>4</v>
      </c>
      <c r="D911" s="2" t="s">
        <v>1056</v>
      </c>
      <c r="E911" s="2">
        <v>162</v>
      </c>
      <c r="F911" s="2">
        <v>2.0720000000000001</v>
      </c>
      <c r="G911" s="2">
        <v>397.09199999999998</v>
      </c>
    </row>
    <row r="912" spans="1:7">
      <c r="A912" s="2" t="s">
        <v>954</v>
      </c>
      <c r="B912" s="2">
        <v>1600</v>
      </c>
      <c r="C912" s="2">
        <v>5</v>
      </c>
      <c r="D912" s="2" t="s">
        <v>1056</v>
      </c>
      <c r="E912" s="2">
        <v>163</v>
      </c>
      <c r="F912" s="2">
        <v>3.1309999999999998</v>
      </c>
      <c r="G912" s="2">
        <v>418.90300000000002</v>
      </c>
    </row>
    <row r="913" spans="1:26">
      <c r="A913" s="2" t="s">
        <v>954</v>
      </c>
      <c r="B913" s="2">
        <v>1600</v>
      </c>
      <c r="C913" s="2">
        <v>6</v>
      </c>
      <c r="D913" s="2" t="s">
        <v>1056</v>
      </c>
      <c r="E913" s="2">
        <v>168</v>
      </c>
      <c r="F913" s="2">
        <v>3.6989999999999998</v>
      </c>
      <c r="G913" s="2">
        <v>438.84399999999999</v>
      </c>
      <c r="K913">
        <v>783200</v>
      </c>
    </row>
    <row r="914" spans="1:26">
      <c r="A914" s="2" t="s">
        <v>954</v>
      </c>
      <c r="B914" s="2">
        <v>1600</v>
      </c>
      <c r="C914" s="2">
        <v>7</v>
      </c>
      <c r="D914" s="2" t="s">
        <v>1056</v>
      </c>
      <c r="E914" s="2">
        <v>170</v>
      </c>
      <c r="F914" s="2">
        <v>4.601</v>
      </c>
      <c r="G914" s="2">
        <v>461.08499999999998</v>
      </c>
      <c r="K914">
        <v>70328</v>
      </c>
      <c r="L914">
        <v>712871</v>
      </c>
    </row>
    <row r="915" spans="1:26">
      <c r="A915" s="2" t="s">
        <v>954</v>
      </c>
      <c r="B915" s="2">
        <v>1600</v>
      </c>
      <c r="C915" s="2">
        <v>8</v>
      </c>
      <c r="D915" s="2" t="s">
        <v>1056</v>
      </c>
      <c r="E915" s="2">
        <v>173</v>
      </c>
      <c r="F915" s="2">
        <v>6.3520000000000003</v>
      </c>
      <c r="G915" s="2">
        <v>493.315</v>
      </c>
    </row>
    <row r="916" spans="1:26">
      <c r="A916" s="2" t="s">
        <v>954</v>
      </c>
      <c r="B916" s="2">
        <v>1700</v>
      </c>
      <c r="C916" s="2">
        <v>1</v>
      </c>
      <c r="D916" s="2" t="s">
        <v>1056</v>
      </c>
      <c r="E916" s="2">
        <v>460</v>
      </c>
      <c r="F916" s="2">
        <v>0.06</v>
      </c>
      <c r="G916" s="2">
        <v>99.78</v>
      </c>
    </row>
    <row r="917" spans="1:26">
      <c r="A917" s="2" t="s">
        <v>954</v>
      </c>
      <c r="B917" s="2">
        <v>1700</v>
      </c>
      <c r="C917" s="2">
        <v>2</v>
      </c>
      <c r="D917" s="2" t="s">
        <v>1056</v>
      </c>
      <c r="E917" s="2">
        <v>251</v>
      </c>
      <c r="F917" s="2">
        <v>0.312</v>
      </c>
      <c r="G917" s="2">
        <v>199.34200000000001</v>
      </c>
    </row>
    <row r="918" spans="1:26">
      <c r="A918" s="2" t="s">
        <v>954</v>
      </c>
      <c r="B918" s="2">
        <v>1700</v>
      </c>
      <c r="C918" s="2">
        <v>3</v>
      </c>
      <c r="D918" s="2" t="s">
        <v>1056</v>
      </c>
      <c r="E918" s="2">
        <v>181</v>
      </c>
      <c r="F918" s="2">
        <v>1.006</v>
      </c>
      <c r="G918" s="2">
        <v>298.42700000000002</v>
      </c>
    </row>
    <row r="919" spans="1:26">
      <c r="A919" s="2" t="s">
        <v>954</v>
      </c>
      <c r="B919" s="2">
        <v>1700</v>
      </c>
      <c r="C919" s="2">
        <v>4</v>
      </c>
      <c r="D919" s="2" t="s">
        <v>1056</v>
      </c>
      <c r="E919" s="2">
        <v>159</v>
      </c>
      <c r="F919" s="2">
        <v>2.2610000000000001</v>
      </c>
      <c r="G919" s="2">
        <v>396.85700000000003</v>
      </c>
    </row>
    <row r="920" spans="1:26">
      <c r="A920" s="2" t="s">
        <v>954</v>
      </c>
      <c r="B920" s="2">
        <v>1700</v>
      </c>
      <c r="C920" s="2">
        <v>5</v>
      </c>
      <c r="D920" s="2" t="s">
        <v>1056</v>
      </c>
      <c r="E920" s="2">
        <v>155</v>
      </c>
      <c r="F920" s="2">
        <v>3.0350000000000001</v>
      </c>
      <c r="G920" s="2">
        <v>418.15300000000002</v>
      </c>
    </row>
    <row r="921" spans="1:26">
      <c r="A921" s="2" t="s">
        <v>954</v>
      </c>
      <c r="B921" s="2">
        <v>1700</v>
      </c>
      <c r="C921" s="2">
        <v>6</v>
      </c>
      <c r="D921" s="2" t="s">
        <v>1056</v>
      </c>
      <c r="E921" s="2">
        <v>159</v>
      </c>
      <c r="F921" s="2">
        <v>4.4969999999999999</v>
      </c>
      <c r="G921" s="2">
        <v>447.00700000000001</v>
      </c>
    </row>
    <row r="922" spans="1:26">
      <c r="A922" s="2" t="s">
        <v>954</v>
      </c>
      <c r="B922" s="2">
        <v>1700</v>
      </c>
      <c r="C922" s="2">
        <v>7</v>
      </c>
      <c r="D922" s="2" t="s">
        <v>1056</v>
      </c>
      <c r="E922" s="2">
        <v>160</v>
      </c>
      <c r="F922" s="2">
        <v>4.5759999999999996</v>
      </c>
      <c r="G922" s="2">
        <v>462.89</v>
      </c>
    </row>
    <row r="923" spans="1:26">
      <c r="A923" s="2" t="s">
        <v>954</v>
      </c>
      <c r="B923" s="2">
        <v>1700</v>
      </c>
      <c r="C923" s="2">
        <v>8</v>
      </c>
      <c r="D923" s="2" t="s">
        <v>1056</v>
      </c>
      <c r="E923" s="2">
        <v>164</v>
      </c>
      <c r="F923" s="2">
        <v>6.51</v>
      </c>
      <c r="G923" s="2">
        <v>494.06599999999997</v>
      </c>
      <c r="K923" s="7" t="s">
        <v>6218</v>
      </c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</row>
    <row r="924" spans="1:26">
      <c r="A924" s="2" t="s">
        <v>954</v>
      </c>
      <c r="B924" s="2">
        <v>1800</v>
      </c>
      <c r="C924" s="2">
        <v>1</v>
      </c>
      <c r="D924" s="2" t="s">
        <v>1056</v>
      </c>
      <c r="E924" s="2">
        <v>435</v>
      </c>
      <c r="F924" s="2">
        <v>5.1999999999999998E-2</v>
      </c>
      <c r="G924" s="2">
        <v>99.792000000000002</v>
      </c>
      <c r="K924">
        <v>800</v>
      </c>
      <c r="L924">
        <v>900</v>
      </c>
      <c r="M924">
        <v>1000</v>
      </c>
      <c r="N924">
        <v>1100</v>
      </c>
      <c r="O924">
        <v>1200</v>
      </c>
      <c r="P924">
        <v>1300</v>
      </c>
      <c r="Q924">
        <v>1400</v>
      </c>
      <c r="R924">
        <v>1500</v>
      </c>
      <c r="S924">
        <v>1600</v>
      </c>
      <c r="T924">
        <v>1700</v>
      </c>
      <c r="U924">
        <v>1800</v>
      </c>
      <c r="V924">
        <v>1900</v>
      </c>
      <c r="W924">
        <v>2000</v>
      </c>
      <c r="X924">
        <v>2100</v>
      </c>
    </row>
    <row r="925" spans="1:26">
      <c r="A925" s="2" t="s">
        <v>954</v>
      </c>
      <c r="B925" s="2">
        <v>1800</v>
      </c>
      <c r="C925" s="2">
        <v>2</v>
      </c>
      <c r="D925" s="2" t="s">
        <v>1056</v>
      </c>
      <c r="E925" s="2">
        <v>237</v>
      </c>
      <c r="F925" s="2">
        <v>0.33300000000000002</v>
      </c>
      <c r="G925" s="2">
        <v>199.32</v>
      </c>
      <c r="J925">
        <v>1</v>
      </c>
      <c r="K925" s="2">
        <v>979</v>
      </c>
      <c r="L925" s="2">
        <v>869</v>
      </c>
      <c r="M925" s="2">
        <v>782</v>
      </c>
      <c r="N925" s="2">
        <v>711</v>
      </c>
      <c r="O925" s="2">
        <v>653</v>
      </c>
      <c r="P925" s="2">
        <v>602</v>
      </c>
      <c r="Q925" s="2">
        <v>559</v>
      </c>
      <c r="R925" s="2">
        <v>521</v>
      </c>
      <c r="S925" s="2">
        <v>489</v>
      </c>
      <c r="T925" s="2">
        <v>460</v>
      </c>
      <c r="U925" s="2">
        <v>435</v>
      </c>
      <c r="V925" s="2">
        <v>412</v>
      </c>
      <c r="W925" s="2">
        <v>392</v>
      </c>
      <c r="X925" s="2">
        <v>373</v>
      </c>
      <c r="Z925">
        <f t="shared" ref="Z925:Z928" si="4">(($K$913*K925)-$K$925*$K$914-$L$914*$K$925/$J925)/($K$925)</f>
        <v>1</v>
      </c>
    </row>
    <row r="926" spans="1:26">
      <c r="A926" s="2" t="s">
        <v>954</v>
      </c>
      <c r="B926" s="2">
        <v>1800</v>
      </c>
      <c r="C926" s="2">
        <v>3</v>
      </c>
      <c r="D926" s="2" t="s">
        <v>1056</v>
      </c>
      <c r="E926" s="2">
        <v>172</v>
      </c>
      <c r="F926" s="2">
        <v>1.0429999999999999</v>
      </c>
      <c r="G926" s="2">
        <v>298.40100000000001</v>
      </c>
      <c r="J926">
        <v>2</v>
      </c>
      <c r="K926" s="2">
        <v>534</v>
      </c>
      <c r="L926" s="2">
        <v>473</v>
      </c>
      <c r="M926" s="2">
        <v>426</v>
      </c>
      <c r="N926" s="2">
        <v>388</v>
      </c>
      <c r="O926" s="2">
        <v>355</v>
      </c>
      <c r="P926" s="2">
        <v>328</v>
      </c>
      <c r="Q926" s="2">
        <v>305</v>
      </c>
      <c r="R926" s="2">
        <v>284</v>
      </c>
      <c r="S926" s="2">
        <v>267</v>
      </c>
      <c r="T926" s="2">
        <v>251</v>
      </c>
      <c r="U926" s="2">
        <v>237</v>
      </c>
      <c r="V926" s="2">
        <v>225</v>
      </c>
      <c r="W926" s="2">
        <v>214</v>
      </c>
      <c r="X926" s="2">
        <v>204</v>
      </c>
      <c r="Z926">
        <f t="shared" si="4"/>
        <v>436.5</v>
      </c>
    </row>
    <row r="927" spans="1:26">
      <c r="A927" s="2" t="s">
        <v>954</v>
      </c>
      <c r="B927" s="2">
        <v>1800</v>
      </c>
      <c r="C927" s="2">
        <v>4</v>
      </c>
      <c r="D927" s="2" t="s">
        <v>1056</v>
      </c>
      <c r="E927" s="2">
        <v>147</v>
      </c>
      <c r="F927" s="2">
        <v>2.3820000000000001</v>
      </c>
      <c r="G927" s="2">
        <v>396.69499999999999</v>
      </c>
      <c r="J927">
        <v>3</v>
      </c>
      <c r="K927" s="2">
        <v>384</v>
      </c>
      <c r="L927" s="2">
        <v>341</v>
      </c>
      <c r="M927" s="2">
        <v>307</v>
      </c>
      <c r="N927" s="2">
        <v>280</v>
      </c>
      <c r="O927" s="2">
        <v>256</v>
      </c>
      <c r="P927" s="2">
        <v>237</v>
      </c>
      <c r="Q927" s="2">
        <v>219</v>
      </c>
      <c r="R927" s="2">
        <v>206</v>
      </c>
      <c r="S927" s="2">
        <v>192</v>
      </c>
      <c r="T927" s="2">
        <v>181</v>
      </c>
      <c r="U927" s="2">
        <v>172</v>
      </c>
      <c r="V927" s="2">
        <v>163</v>
      </c>
      <c r="W927" s="2">
        <v>154</v>
      </c>
      <c r="X927" s="2">
        <v>147</v>
      </c>
      <c r="Z927">
        <f t="shared" si="4"/>
        <v>-751.66666666665651</v>
      </c>
    </row>
    <row r="928" spans="1:26">
      <c r="A928" s="2" t="s">
        <v>954</v>
      </c>
      <c r="B928" s="2">
        <v>1800</v>
      </c>
      <c r="C928" s="2">
        <v>5</v>
      </c>
      <c r="D928" s="2" t="s">
        <v>1056</v>
      </c>
      <c r="E928" s="2">
        <v>148</v>
      </c>
      <c r="F928" s="2">
        <v>3.2989999999999999</v>
      </c>
      <c r="G928" s="2">
        <v>420.68099999999998</v>
      </c>
      <c r="J928">
        <v>4</v>
      </c>
      <c r="K928" s="2">
        <v>318</v>
      </c>
      <c r="L928" s="2">
        <v>282</v>
      </c>
      <c r="M928" s="2">
        <v>254</v>
      </c>
      <c r="N928" s="2">
        <v>233</v>
      </c>
      <c r="O928" s="2">
        <v>217</v>
      </c>
      <c r="P928" s="2">
        <v>193</v>
      </c>
      <c r="Q928" s="2">
        <v>178</v>
      </c>
      <c r="R928" s="2">
        <v>171</v>
      </c>
      <c r="S928" s="2">
        <v>162</v>
      </c>
      <c r="T928" s="2">
        <v>159</v>
      </c>
      <c r="U928" s="2">
        <v>147</v>
      </c>
      <c r="V928" s="2">
        <v>133</v>
      </c>
      <c r="W928" s="2">
        <v>131</v>
      </c>
      <c r="X928" s="2">
        <v>120</v>
      </c>
      <c r="Z928">
        <f t="shared" si="4"/>
        <v>5854.25</v>
      </c>
    </row>
    <row r="929" spans="1:28">
      <c r="A929" s="2" t="s">
        <v>954</v>
      </c>
      <c r="B929" s="2">
        <v>1800</v>
      </c>
      <c r="C929" s="2">
        <v>6</v>
      </c>
      <c r="D929" s="2" t="s">
        <v>1056</v>
      </c>
      <c r="E929" s="2">
        <v>150</v>
      </c>
      <c r="F929" s="2">
        <v>4.6109999999999998</v>
      </c>
      <c r="G929" s="2">
        <v>446.52800000000002</v>
      </c>
      <c r="J929">
        <v>5</v>
      </c>
      <c r="K929" s="2">
        <v>330</v>
      </c>
      <c r="L929" s="2">
        <v>290</v>
      </c>
      <c r="M929" s="2">
        <v>263</v>
      </c>
      <c r="N929" s="2">
        <v>238</v>
      </c>
      <c r="O929" s="2">
        <v>220</v>
      </c>
      <c r="P929" s="2">
        <v>200</v>
      </c>
      <c r="Q929" s="2">
        <v>186</v>
      </c>
      <c r="R929" s="2">
        <v>183</v>
      </c>
      <c r="S929" s="2">
        <v>163</v>
      </c>
      <c r="T929" s="2">
        <v>155</v>
      </c>
      <c r="U929" s="2">
        <v>148</v>
      </c>
      <c r="V929" s="2">
        <v>142</v>
      </c>
      <c r="W929" s="2">
        <v>132</v>
      </c>
      <c r="X929" s="2">
        <v>128</v>
      </c>
      <c r="Z929">
        <f>(($K$913*K929)-$K$925*$K$914-$L$914*$K$925/$J929)/($K$925)</f>
        <v>51097.799999999988</v>
      </c>
    </row>
    <row r="930" spans="1:28">
      <c r="A930" s="2" t="s">
        <v>954</v>
      </c>
      <c r="B930" s="2">
        <v>1800</v>
      </c>
      <c r="C930" s="2">
        <v>7</v>
      </c>
      <c r="D930" s="2" t="s">
        <v>1056</v>
      </c>
      <c r="E930" s="2">
        <v>153</v>
      </c>
      <c r="F930" s="2">
        <v>5.3129999999999997</v>
      </c>
      <c r="G930" s="2">
        <v>470.23700000000002</v>
      </c>
      <c r="J930">
        <v>6</v>
      </c>
      <c r="K930" s="2">
        <v>334</v>
      </c>
      <c r="L930" s="2">
        <v>302</v>
      </c>
      <c r="M930" s="2">
        <v>265</v>
      </c>
      <c r="N930" s="2">
        <v>242</v>
      </c>
      <c r="O930" s="2">
        <v>230</v>
      </c>
      <c r="P930" s="2">
        <v>206</v>
      </c>
      <c r="Q930" s="2">
        <v>191</v>
      </c>
      <c r="R930" s="2">
        <v>177</v>
      </c>
      <c r="S930" s="2">
        <v>168</v>
      </c>
      <c r="T930" s="2">
        <v>159</v>
      </c>
      <c r="U930" s="2">
        <v>150</v>
      </c>
      <c r="V930" s="2">
        <v>140</v>
      </c>
      <c r="W930" s="2">
        <v>138</v>
      </c>
      <c r="X930" s="2">
        <v>128</v>
      </c>
      <c r="Z930">
        <f t="shared" ref="Z930:Z932" si="5">(($K$913*K930)-$K$925*$K$914-$L$914*$K$925/$J930)/($K$925)</f>
        <v>78060.166666666672</v>
      </c>
      <c r="AA930">
        <f>Z930/Z929</f>
        <v>1.5276619867522023</v>
      </c>
      <c r="AB930">
        <f>$Z$929*LN(J930)</f>
        <v>91554.967006721286</v>
      </c>
    </row>
    <row r="931" spans="1:28">
      <c r="A931" s="2" t="s">
        <v>954</v>
      </c>
      <c r="B931" s="2">
        <v>1800</v>
      </c>
      <c r="C931" s="2">
        <v>8</v>
      </c>
      <c r="D931" s="2" t="s">
        <v>1056</v>
      </c>
      <c r="E931" s="2">
        <v>153</v>
      </c>
      <c r="F931" s="2">
        <v>6.7290000000000001</v>
      </c>
      <c r="G931" s="2">
        <v>500.11700000000002</v>
      </c>
      <c r="J931">
        <v>7</v>
      </c>
      <c r="K931" s="2">
        <v>348</v>
      </c>
      <c r="L931" s="2">
        <v>311</v>
      </c>
      <c r="M931" s="2">
        <v>276</v>
      </c>
      <c r="N931" s="2">
        <v>251</v>
      </c>
      <c r="O931" s="2">
        <v>231</v>
      </c>
      <c r="P931" s="2">
        <v>214</v>
      </c>
      <c r="Q931" s="2">
        <v>192</v>
      </c>
      <c r="R931" s="2">
        <v>181</v>
      </c>
      <c r="S931" s="2">
        <v>170</v>
      </c>
      <c r="T931" s="2">
        <v>160</v>
      </c>
      <c r="U931" s="2">
        <v>153</v>
      </c>
      <c r="V931" s="2">
        <v>150</v>
      </c>
      <c r="W931" s="2">
        <v>141</v>
      </c>
      <c r="X931" s="2">
        <v>132</v>
      </c>
      <c r="Z931">
        <f t="shared" si="5"/>
        <v>106233.28571428571</v>
      </c>
      <c r="AA931">
        <f t="shared" ref="AA931:AA932" si="6">Z931/Z930</f>
        <v>1.3609154354989297</v>
      </c>
      <c r="AB931">
        <f t="shared" ref="AB931:AB932" si="7">$Z$929*J931/LN(J931)</f>
        <v>183813.5230311873</v>
      </c>
    </row>
    <row r="932" spans="1:28">
      <c r="A932" s="2" t="s">
        <v>954</v>
      </c>
      <c r="B932" s="2">
        <v>1900</v>
      </c>
      <c r="C932" s="2">
        <v>1</v>
      </c>
      <c r="D932" s="2" t="s">
        <v>1056</v>
      </c>
      <c r="E932" s="2">
        <v>412</v>
      </c>
      <c r="F932" s="2">
        <v>7.9000000000000001E-2</v>
      </c>
      <c r="G932" s="2">
        <v>99.765000000000001</v>
      </c>
      <c r="J932">
        <v>8</v>
      </c>
      <c r="K932" s="2">
        <v>359</v>
      </c>
      <c r="L932" s="2">
        <v>312</v>
      </c>
      <c r="M932" s="2">
        <v>285</v>
      </c>
      <c r="N932" s="2">
        <v>250</v>
      </c>
      <c r="O932" s="2">
        <v>232</v>
      </c>
      <c r="P932" s="2">
        <v>219</v>
      </c>
      <c r="Q932" s="2">
        <v>195</v>
      </c>
      <c r="R932" s="2">
        <v>189</v>
      </c>
      <c r="S932" s="2">
        <v>173</v>
      </c>
      <c r="T932" s="2">
        <v>164</v>
      </c>
      <c r="U932" s="2">
        <v>153</v>
      </c>
      <c r="V932" s="2">
        <v>150</v>
      </c>
      <c r="W932" s="2">
        <v>139</v>
      </c>
      <c r="X932" s="2">
        <v>133</v>
      </c>
      <c r="Z932">
        <f t="shared" si="5"/>
        <v>127763.125</v>
      </c>
      <c r="AA932">
        <f t="shared" si="6"/>
        <v>1.2026656630353951</v>
      </c>
      <c r="AB932">
        <f t="shared" si="7"/>
        <v>196582.78042756283</v>
      </c>
    </row>
    <row r="933" spans="1:28">
      <c r="A933" s="2" t="s">
        <v>954</v>
      </c>
      <c r="B933" s="2">
        <v>1900</v>
      </c>
      <c r="C933" s="2">
        <v>2</v>
      </c>
      <c r="D933" s="2" t="s">
        <v>1056</v>
      </c>
      <c r="E933" s="2">
        <v>225</v>
      </c>
      <c r="F933" s="2">
        <v>0.39800000000000002</v>
      </c>
      <c r="G933" s="2">
        <v>199.26</v>
      </c>
    </row>
    <row r="934" spans="1:28">
      <c r="A934" s="2" t="s">
        <v>954</v>
      </c>
      <c r="B934" s="2">
        <v>1900</v>
      </c>
      <c r="C934" s="2">
        <v>3</v>
      </c>
      <c r="D934" s="2" t="s">
        <v>1056</v>
      </c>
      <c r="E934" s="2">
        <v>163</v>
      </c>
      <c r="F934" s="2">
        <v>1.0720000000000001</v>
      </c>
      <c r="G934" s="2">
        <v>298.36</v>
      </c>
    </row>
    <row r="935" spans="1:28">
      <c r="A935" s="2" t="s">
        <v>954</v>
      </c>
      <c r="B935" s="2">
        <v>1900</v>
      </c>
      <c r="C935" s="2">
        <v>4</v>
      </c>
      <c r="D935" s="2" t="s">
        <v>1056</v>
      </c>
      <c r="E935" s="2">
        <v>133</v>
      </c>
      <c r="F935" s="2">
        <v>2.1669999999999998</v>
      </c>
      <c r="G935" s="2">
        <v>397.048</v>
      </c>
    </row>
    <row r="936" spans="1:28">
      <c r="A936" s="2" t="s">
        <v>954</v>
      </c>
      <c r="B936" s="2">
        <v>1900</v>
      </c>
      <c r="C936" s="2">
        <v>5</v>
      </c>
      <c r="D936" s="2" t="s">
        <v>1056</v>
      </c>
      <c r="E936" s="2">
        <v>142</v>
      </c>
      <c r="F936" s="2">
        <v>3.1560000000000001</v>
      </c>
      <c r="G936" s="2">
        <v>419.6</v>
      </c>
      <c r="K936" s="7" t="s">
        <v>6218</v>
      </c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</row>
    <row r="937" spans="1:28">
      <c r="A937" s="2" t="s">
        <v>954</v>
      </c>
      <c r="B937" s="2">
        <v>1900</v>
      </c>
      <c r="C937" s="2">
        <v>6</v>
      </c>
      <c r="D937" s="2" t="s">
        <v>1056</v>
      </c>
      <c r="E937" s="2">
        <v>140</v>
      </c>
      <c r="F937" s="2">
        <v>3.6429999999999998</v>
      </c>
      <c r="G937" s="2">
        <v>438.76799999999997</v>
      </c>
      <c r="K937">
        <v>800</v>
      </c>
      <c r="L937">
        <v>900</v>
      </c>
      <c r="M937">
        <v>1000</v>
      </c>
      <c r="N937">
        <v>1100</v>
      </c>
      <c r="O937">
        <v>1200</v>
      </c>
      <c r="P937">
        <v>1300</v>
      </c>
      <c r="Q937">
        <v>1400</v>
      </c>
      <c r="R937">
        <v>1500</v>
      </c>
      <c r="S937">
        <v>1600</v>
      </c>
      <c r="T937">
        <v>1700</v>
      </c>
      <c r="U937">
        <v>1800</v>
      </c>
      <c r="V937">
        <v>1900</v>
      </c>
      <c r="W937">
        <v>2000</v>
      </c>
      <c r="X937">
        <v>2100</v>
      </c>
    </row>
    <row r="938" spans="1:28">
      <c r="A938" s="2" t="s">
        <v>954</v>
      </c>
      <c r="B938" s="2">
        <v>1900</v>
      </c>
      <c r="C938" s="2">
        <v>7</v>
      </c>
      <c r="D938" s="2" t="s">
        <v>1056</v>
      </c>
      <c r="E938" s="2">
        <v>150</v>
      </c>
      <c r="F938" s="2">
        <v>5.3540000000000001</v>
      </c>
      <c r="G938" s="2">
        <v>470.64100000000002</v>
      </c>
      <c r="J938">
        <v>1</v>
      </c>
      <c r="K938" s="2">
        <f>IF($J938&lt;=4,$K$913/(K$937*(LOG($J938,2)+1)),$K$913/(K$937*(LOG(4,2)+1)) +$J938*2  )</f>
        <v>979</v>
      </c>
      <c r="L938" s="2">
        <f t="shared" ref="L938:X938" si="8">IF($J938&lt;=4,$K$913/(L$937*(LOG($J938,2)+1)),$K$913/(L$937*(LOG(4,2)+1)) +$J938*2  )</f>
        <v>870.22222222222217</v>
      </c>
      <c r="M938" s="2">
        <f t="shared" si="8"/>
        <v>783.2</v>
      </c>
      <c r="N938" s="2">
        <f t="shared" si="8"/>
        <v>712</v>
      </c>
      <c r="O938" s="2">
        <f t="shared" si="8"/>
        <v>652.66666666666663</v>
      </c>
      <c r="P938" s="2">
        <f t="shared" si="8"/>
        <v>602.46153846153845</v>
      </c>
      <c r="Q938" s="2">
        <f t="shared" si="8"/>
        <v>559.42857142857144</v>
      </c>
      <c r="R938" s="2">
        <f t="shared" si="8"/>
        <v>522.13333333333333</v>
      </c>
      <c r="S938" s="2">
        <f t="shared" si="8"/>
        <v>489.5</v>
      </c>
      <c r="T938" s="2">
        <f t="shared" si="8"/>
        <v>460.70588235294116</v>
      </c>
      <c r="U938" s="2">
        <f t="shared" si="8"/>
        <v>435.11111111111109</v>
      </c>
      <c r="V938" s="2">
        <f t="shared" si="8"/>
        <v>412.21052631578948</v>
      </c>
      <c r="W938" s="2">
        <f t="shared" si="8"/>
        <v>391.6</v>
      </c>
      <c r="X938" s="2">
        <f t="shared" si="8"/>
        <v>372.95238095238096</v>
      </c>
    </row>
    <row r="939" spans="1:28">
      <c r="A939" s="2" t="s">
        <v>954</v>
      </c>
      <c r="B939" s="2">
        <v>1900</v>
      </c>
      <c r="C939" s="2">
        <v>8</v>
      </c>
      <c r="D939" s="2" t="s">
        <v>1056</v>
      </c>
      <c r="E939" s="2">
        <v>150</v>
      </c>
      <c r="F939" s="2">
        <v>6.1559999999999997</v>
      </c>
      <c r="G939" s="2">
        <v>481.77800000000002</v>
      </c>
      <c r="J939">
        <v>2</v>
      </c>
      <c r="K939" s="2">
        <f t="shared" ref="K939:X945" si="9">IF($J939&lt;=4,$K$913/(K$937*(LOG($J939,2)+1)),$K$913/(K$937*(LOG(4,2)+1)) +$J939*2  )</f>
        <v>489.5</v>
      </c>
      <c r="L939" s="2">
        <f t="shared" si="9"/>
        <v>435.11111111111109</v>
      </c>
      <c r="M939" s="2">
        <f t="shared" si="9"/>
        <v>391.6</v>
      </c>
      <c r="N939" s="2">
        <f t="shared" si="9"/>
        <v>356</v>
      </c>
      <c r="O939" s="2">
        <f t="shared" si="9"/>
        <v>326.33333333333331</v>
      </c>
      <c r="P939" s="2">
        <f t="shared" si="9"/>
        <v>301.23076923076923</v>
      </c>
      <c r="Q939" s="2">
        <f t="shared" si="9"/>
        <v>279.71428571428572</v>
      </c>
      <c r="R939" s="2">
        <f t="shared" si="9"/>
        <v>261.06666666666666</v>
      </c>
      <c r="S939" s="2">
        <f t="shared" si="9"/>
        <v>244.75</v>
      </c>
      <c r="T939" s="2">
        <f t="shared" si="9"/>
        <v>230.35294117647058</v>
      </c>
      <c r="U939" s="2">
        <f t="shared" si="9"/>
        <v>217.55555555555554</v>
      </c>
      <c r="V939" s="2">
        <f t="shared" si="9"/>
        <v>206.10526315789474</v>
      </c>
      <c r="W939" s="2">
        <f t="shared" si="9"/>
        <v>195.8</v>
      </c>
      <c r="X939" s="2">
        <f t="shared" si="9"/>
        <v>186.47619047619048</v>
      </c>
    </row>
    <row r="940" spans="1:28">
      <c r="A940" s="2" t="s">
        <v>954</v>
      </c>
      <c r="B940" s="2">
        <v>2000</v>
      </c>
      <c r="C940" s="2">
        <v>1</v>
      </c>
      <c r="D940" s="2" t="s">
        <v>1056</v>
      </c>
      <c r="E940" s="2">
        <v>392</v>
      </c>
      <c r="F940" s="2">
        <v>4.2000000000000003E-2</v>
      </c>
      <c r="G940" s="2">
        <v>99.796000000000006</v>
      </c>
      <c r="J940">
        <v>3</v>
      </c>
      <c r="K940" s="2">
        <f t="shared" si="9"/>
        <v>378.72889828261617</v>
      </c>
      <c r="L940" s="2">
        <f t="shared" si="9"/>
        <v>336.64790958454779</v>
      </c>
      <c r="M940" s="2">
        <f t="shared" si="9"/>
        <v>302.98311862609296</v>
      </c>
      <c r="N940" s="2">
        <f t="shared" si="9"/>
        <v>275.43919875099363</v>
      </c>
      <c r="O940" s="2">
        <f t="shared" si="9"/>
        <v>252.48593218841083</v>
      </c>
      <c r="P940" s="2">
        <f t="shared" si="9"/>
        <v>233.0639374046869</v>
      </c>
      <c r="Q940" s="2">
        <f t="shared" si="9"/>
        <v>216.41651330435212</v>
      </c>
      <c r="R940" s="2">
        <f t="shared" si="9"/>
        <v>201.98874575072864</v>
      </c>
      <c r="S940" s="2">
        <f t="shared" si="9"/>
        <v>189.36444914130809</v>
      </c>
      <c r="T940" s="2">
        <f t="shared" si="9"/>
        <v>178.22536389770178</v>
      </c>
      <c r="U940" s="2">
        <f t="shared" si="9"/>
        <v>168.3239547922739</v>
      </c>
      <c r="V940" s="2">
        <f t="shared" si="9"/>
        <v>159.46479927689106</v>
      </c>
      <c r="W940" s="2">
        <f t="shared" si="9"/>
        <v>151.49155931304648</v>
      </c>
      <c r="X940" s="2">
        <f t="shared" si="9"/>
        <v>144.27767553623474</v>
      </c>
    </row>
    <row r="941" spans="1:28">
      <c r="A941" s="2" t="s">
        <v>954</v>
      </c>
      <c r="B941" s="2">
        <v>2000</v>
      </c>
      <c r="C941" s="2">
        <v>2</v>
      </c>
      <c r="D941" s="2" t="s">
        <v>1056</v>
      </c>
      <c r="E941" s="2">
        <v>214</v>
      </c>
      <c r="F941" s="2">
        <v>0.33800000000000002</v>
      </c>
      <c r="G941" s="2">
        <v>199.31299999999999</v>
      </c>
      <c r="J941">
        <v>4</v>
      </c>
      <c r="K941" s="2">
        <f t="shared" si="9"/>
        <v>326.33333333333331</v>
      </c>
      <c r="L941" s="2">
        <f t="shared" si="9"/>
        <v>290.07407407407408</v>
      </c>
      <c r="M941" s="2">
        <f t="shared" si="9"/>
        <v>261.06666666666666</v>
      </c>
      <c r="N941" s="2">
        <f t="shared" si="9"/>
        <v>237.33333333333334</v>
      </c>
      <c r="O941" s="2">
        <f t="shared" si="9"/>
        <v>217.55555555555554</v>
      </c>
      <c r="P941" s="2">
        <f t="shared" si="9"/>
        <v>200.82051282051282</v>
      </c>
      <c r="Q941" s="2">
        <f t="shared" si="9"/>
        <v>186.47619047619048</v>
      </c>
      <c r="R941" s="2">
        <f t="shared" si="9"/>
        <v>174.04444444444445</v>
      </c>
      <c r="S941" s="2">
        <f t="shared" si="9"/>
        <v>163.16666666666666</v>
      </c>
      <c r="T941" s="2">
        <f t="shared" si="9"/>
        <v>153.56862745098039</v>
      </c>
      <c r="U941" s="2">
        <f t="shared" si="9"/>
        <v>145.03703703703704</v>
      </c>
      <c r="V941" s="2">
        <f t="shared" si="9"/>
        <v>137.40350877192984</v>
      </c>
      <c r="W941" s="2">
        <f t="shared" si="9"/>
        <v>130.53333333333333</v>
      </c>
      <c r="X941" s="2">
        <f t="shared" si="9"/>
        <v>124.31746031746032</v>
      </c>
    </row>
    <row r="942" spans="1:28">
      <c r="A942" s="2" t="s">
        <v>954</v>
      </c>
      <c r="B942" s="2">
        <v>2000</v>
      </c>
      <c r="C942" s="2">
        <v>3</v>
      </c>
      <c r="D942" s="2" t="s">
        <v>1056</v>
      </c>
      <c r="E942" s="2">
        <v>154</v>
      </c>
      <c r="F942" s="2">
        <v>0.93700000000000006</v>
      </c>
      <c r="G942" s="2">
        <v>298.50700000000001</v>
      </c>
      <c r="J942">
        <v>5</v>
      </c>
      <c r="K942" s="2">
        <f t="shared" si="9"/>
        <v>336.33333333333331</v>
      </c>
      <c r="L942" s="2">
        <f t="shared" si="9"/>
        <v>300.07407407407408</v>
      </c>
      <c r="M942" s="2">
        <f t="shared" si="9"/>
        <v>271.06666666666666</v>
      </c>
      <c r="N942" s="2">
        <f t="shared" si="9"/>
        <v>247.33333333333334</v>
      </c>
      <c r="O942" s="2">
        <f t="shared" si="9"/>
        <v>227.55555555555554</v>
      </c>
      <c r="P942" s="2">
        <f t="shared" si="9"/>
        <v>210.82051282051282</v>
      </c>
      <c r="Q942" s="2">
        <f t="shared" si="9"/>
        <v>196.47619047619048</v>
      </c>
      <c r="R942" s="2">
        <f t="shared" si="9"/>
        <v>184.04444444444445</v>
      </c>
      <c r="S942" s="2">
        <f t="shared" si="9"/>
        <v>173.16666666666666</v>
      </c>
      <c r="T942" s="2">
        <f t="shared" si="9"/>
        <v>163.56862745098039</v>
      </c>
      <c r="U942" s="2">
        <f t="shared" si="9"/>
        <v>155.03703703703704</v>
      </c>
      <c r="V942" s="2">
        <f t="shared" si="9"/>
        <v>147.40350877192984</v>
      </c>
      <c r="W942" s="2">
        <f t="shared" si="9"/>
        <v>140.53333333333333</v>
      </c>
      <c r="X942" s="2">
        <f t="shared" si="9"/>
        <v>134.3174603174603</v>
      </c>
    </row>
    <row r="943" spans="1:28">
      <c r="A943" s="2" t="s">
        <v>954</v>
      </c>
      <c r="B943" s="2">
        <v>2000</v>
      </c>
      <c r="C943" s="2">
        <v>4</v>
      </c>
      <c r="D943" s="2" t="s">
        <v>1056</v>
      </c>
      <c r="E943" s="2">
        <v>131</v>
      </c>
      <c r="F943" s="2">
        <v>1.667</v>
      </c>
      <c r="G943" s="2">
        <v>397.565</v>
      </c>
      <c r="J943">
        <v>6</v>
      </c>
      <c r="K943" s="2">
        <f t="shared" si="9"/>
        <v>338.33333333333331</v>
      </c>
      <c r="L943" s="2">
        <f t="shared" si="9"/>
        <v>302.07407407407408</v>
      </c>
      <c r="M943" s="2">
        <f t="shared" si="9"/>
        <v>273.06666666666666</v>
      </c>
      <c r="N943" s="2">
        <f t="shared" si="9"/>
        <v>249.33333333333334</v>
      </c>
      <c r="O943" s="2">
        <f t="shared" si="9"/>
        <v>229.55555555555554</v>
      </c>
      <c r="P943" s="2">
        <f t="shared" si="9"/>
        <v>212.82051282051282</v>
      </c>
      <c r="Q943" s="2">
        <f t="shared" si="9"/>
        <v>198.47619047619048</v>
      </c>
      <c r="R943" s="2">
        <f t="shared" si="9"/>
        <v>186.04444444444445</v>
      </c>
      <c r="S943" s="2">
        <f t="shared" si="9"/>
        <v>175.16666666666666</v>
      </c>
      <c r="T943" s="2">
        <f t="shared" si="9"/>
        <v>165.56862745098039</v>
      </c>
      <c r="U943" s="2">
        <f t="shared" si="9"/>
        <v>157.03703703703704</v>
      </c>
      <c r="V943" s="2">
        <f t="shared" si="9"/>
        <v>149.40350877192984</v>
      </c>
      <c r="W943" s="2">
        <f t="shared" si="9"/>
        <v>142.53333333333333</v>
      </c>
      <c r="X943" s="2">
        <f t="shared" si="9"/>
        <v>136.3174603174603</v>
      </c>
    </row>
    <row r="944" spans="1:28">
      <c r="A944" s="2" t="s">
        <v>954</v>
      </c>
      <c r="B944" s="2">
        <v>2000</v>
      </c>
      <c r="C944" s="2">
        <v>5</v>
      </c>
      <c r="D944" s="2" t="s">
        <v>1056</v>
      </c>
      <c r="E944" s="2">
        <v>132</v>
      </c>
      <c r="F944" s="2">
        <v>3.3730000000000002</v>
      </c>
      <c r="G944" s="2">
        <v>419.37200000000001</v>
      </c>
      <c r="J944">
        <v>7</v>
      </c>
      <c r="K944" s="2">
        <f t="shared" si="9"/>
        <v>340.33333333333331</v>
      </c>
      <c r="L944" s="2">
        <f t="shared" si="9"/>
        <v>304.07407407407408</v>
      </c>
      <c r="M944" s="2">
        <f t="shared" si="9"/>
        <v>275.06666666666666</v>
      </c>
      <c r="N944" s="2">
        <f t="shared" si="9"/>
        <v>251.33333333333334</v>
      </c>
      <c r="O944" s="2">
        <f t="shared" si="9"/>
        <v>231.55555555555554</v>
      </c>
      <c r="P944" s="2">
        <f t="shared" si="9"/>
        <v>214.82051282051282</v>
      </c>
      <c r="Q944" s="2">
        <f t="shared" si="9"/>
        <v>200.47619047619048</v>
      </c>
      <c r="R944" s="2">
        <f t="shared" si="9"/>
        <v>188.04444444444445</v>
      </c>
      <c r="S944" s="2">
        <f t="shared" si="9"/>
        <v>177.16666666666666</v>
      </c>
      <c r="T944" s="2">
        <f t="shared" si="9"/>
        <v>167.56862745098039</v>
      </c>
      <c r="U944" s="2">
        <f t="shared" si="9"/>
        <v>159.03703703703704</v>
      </c>
      <c r="V944" s="2">
        <f t="shared" si="9"/>
        <v>151.40350877192984</v>
      </c>
      <c r="W944" s="2">
        <f t="shared" si="9"/>
        <v>144.53333333333333</v>
      </c>
      <c r="X944" s="2">
        <f t="shared" si="9"/>
        <v>138.3174603174603</v>
      </c>
    </row>
    <row r="945" spans="1:24">
      <c r="A945" s="2" t="s">
        <v>954</v>
      </c>
      <c r="B945" s="2">
        <v>2000</v>
      </c>
      <c r="C945" s="2">
        <v>6</v>
      </c>
      <c r="D945" s="2" t="s">
        <v>1056</v>
      </c>
      <c r="E945" s="2">
        <v>138</v>
      </c>
      <c r="F945" s="2">
        <v>4.43</v>
      </c>
      <c r="G945" s="2">
        <v>447.41</v>
      </c>
      <c r="J945">
        <v>8</v>
      </c>
      <c r="K945" s="2">
        <f t="shared" si="9"/>
        <v>342.33333333333331</v>
      </c>
      <c r="L945" s="2">
        <f t="shared" si="9"/>
        <v>306.07407407407408</v>
      </c>
      <c r="M945" s="2">
        <f t="shared" si="9"/>
        <v>277.06666666666666</v>
      </c>
      <c r="N945" s="2">
        <f t="shared" si="9"/>
        <v>253.33333333333334</v>
      </c>
      <c r="O945" s="2">
        <f t="shared" si="9"/>
        <v>233.55555555555554</v>
      </c>
      <c r="P945" s="2">
        <f t="shared" si="9"/>
        <v>216.82051282051282</v>
      </c>
      <c r="Q945" s="2">
        <f t="shared" si="9"/>
        <v>202.47619047619048</v>
      </c>
      <c r="R945" s="2">
        <f t="shared" si="9"/>
        <v>190.04444444444445</v>
      </c>
      <c r="S945" s="2">
        <f t="shared" si="9"/>
        <v>179.16666666666666</v>
      </c>
      <c r="T945" s="2">
        <f t="shared" si="9"/>
        <v>169.56862745098039</v>
      </c>
      <c r="U945" s="2">
        <f t="shared" si="9"/>
        <v>161.03703703703704</v>
      </c>
      <c r="V945" s="2">
        <f t="shared" si="9"/>
        <v>153.40350877192984</v>
      </c>
      <c r="W945" s="2">
        <f t="shared" si="9"/>
        <v>146.53333333333333</v>
      </c>
      <c r="X945" s="2">
        <f t="shared" si="9"/>
        <v>140.3174603174603</v>
      </c>
    </row>
    <row r="946" spans="1:24">
      <c r="A946" s="2" t="s">
        <v>954</v>
      </c>
      <c r="B946" s="2">
        <v>2000</v>
      </c>
      <c r="C946" s="2">
        <v>7</v>
      </c>
      <c r="D946" s="2" t="s">
        <v>1056</v>
      </c>
      <c r="E946" s="2">
        <v>141</v>
      </c>
      <c r="F946" s="2">
        <v>4.3650000000000002</v>
      </c>
      <c r="G946" s="2">
        <v>458.77800000000002</v>
      </c>
    </row>
    <row r="947" spans="1:24">
      <c r="A947" s="2" t="s">
        <v>954</v>
      </c>
      <c r="B947" s="2">
        <v>2000</v>
      </c>
      <c r="C947" s="2">
        <v>8</v>
      </c>
      <c r="D947" s="2" t="s">
        <v>1056</v>
      </c>
      <c r="E947" s="2">
        <v>139</v>
      </c>
      <c r="F947" s="2">
        <v>6.0709999999999997</v>
      </c>
      <c r="G947" s="2">
        <v>484.93</v>
      </c>
    </row>
    <row r="948" spans="1:24">
      <c r="A948" s="2" t="s">
        <v>954</v>
      </c>
      <c r="B948" s="2">
        <v>2100</v>
      </c>
      <c r="C948" s="2">
        <v>1</v>
      </c>
      <c r="D948" s="2" t="s">
        <v>1056</v>
      </c>
      <c r="E948" s="2">
        <v>373</v>
      </c>
      <c r="F948" s="2">
        <v>7.9000000000000001E-2</v>
      </c>
      <c r="G948" s="2">
        <v>99.763999999999996</v>
      </c>
    </row>
    <row r="949" spans="1:24">
      <c r="A949" s="2" t="s">
        <v>954</v>
      </c>
      <c r="B949" s="2">
        <v>2100</v>
      </c>
      <c r="C949" s="2">
        <v>2</v>
      </c>
      <c r="D949" s="2" t="s">
        <v>1056</v>
      </c>
      <c r="E949" s="2">
        <v>204</v>
      </c>
      <c r="F949" s="2">
        <v>0.38100000000000001</v>
      </c>
      <c r="G949" s="2">
        <v>199.26900000000001</v>
      </c>
    </row>
    <row r="950" spans="1:24">
      <c r="A950" s="2" t="s">
        <v>954</v>
      </c>
      <c r="B950" s="2">
        <v>2100</v>
      </c>
      <c r="C950" s="2">
        <v>3</v>
      </c>
      <c r="D950" s="2" t="s">
        <v>1056</v>
      </c>
      <c r="E950" s="2">
        <v>147</v>
      </c>
      <c r="F950" s="2">
        <v>1.264</v>
      </c>
      <c r="G950" s="2">
        <v>298.15899999999999</v>
      </c>
    </row>
    <row r="951" spans="1:24">
      <c r="A951" s="2" t="s">
        <v>954</v>
      </c>
      <c r="B951" s="2">
        <v>2100</v>
      </c>
      <c r="C951" s="2">
        <v>4</v>
      </c>
      <c r="D951" s="2" t="s">
        <v>1056</v>
      </c>
      <c r="E951" s="2">
        <v>120</v>
      </c>
      <c r="F951" s="2">
        <v>1.63</v>
      </c>
      <c r="G951" s="2">
        <v>397.61200000000002</v>
      </c>
      <c r="K951" s="7" t="s">
        <v>6218</v>
      </c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</row>
    <row r="952" spans="1:24">
      <c r="A952" s="2" t="s">
        <v>954</v>
      </c>
      <c r="B952" s="2">
        <v>2100</v>
      </c>
      <c r="C952" s="2">
        <v>5</v>
      </c>
      <c r="D952" s="2" t="s">
        <v>1056</v>
      </c>
      <c r="E952" s="2">
        <v>128</v>
      </c>
      <c r="F952" s="2">
        <v>2.726</v>
      </c>
      <c r="G952" s="2">
        <v>416.49599999999998</v>
      </c>
      <c r="K952">
        <v>800</v>
      </c>
      <c r="L952">
        <v>900</v>
      </c>
      <c r="M952">
        <v>1000</v>
      </c>
      <c r="N952">
        <v>1100</v>
      </c>
      <c r="O952">
        <v>1200</v>
      </c>
      <c r="P952">
        <v>1300</v>
      </c>
      <c r="Q952">
        <v>1400</v>
      </c>
      <c r="R952">
        <v>1500</v>
      </c>
      <c r="S952">
        <v>1600</v>
      </c>
      <c r="T952">
        <v>1700</v>
      </c>
      <c r="U952">
        <v>1800</v>
      </c>
      <c r="V952">
        <v>1900</v>
      </c>
      <c r="W952">
        <v>2000</v>
      </c>
      <c r="X952">
        <v>2100</v>
      </c>
    </row>
    <row r="953" spans="1:24">
      <c r="A953" s="2" t="s">
        <v>954</v>
      </c>
      <c r="B953" s="2">
        <v>2100</v>
      </c>
      <c r="C953" s="2">
        <v>6</v>
      </c>
      <c r="D953" s="2" t="s">
        <v>1056</v>
      </c>
      <c r="E953" s="2">
        <v>128</v>
      </c>
      <c r="F953" s="2">
        <v>3.94</v>
      </c>
      <c r="G953" s="2">
        <v>441.32499999999999</v>
      </c>
      <c r="J953">
        <v>1</v>
      </c>
      <c r="K953" s="2">
        <f>IF($J953&lt;=4,$K$913/(K$937*$K$913/($K$914+$L$914/$J953)),$K$913/(K$937*$K$913/($J953*10219+($K$914+$L$914/$J953))))</f>
        <v>978.99874999999997</v>
      </c>
      <c r="L953" s="2">
        <f t="shared" ref="L953:X953" si="10">IF($J953&lt;=4,$K$913/(L$937*$K$913/($K$914+$L$914/$J953)),$K$913/(L$937*(LOG(4,2)+1)) +$J953*2  )</f>
        <v>870.2211111111111</v>
      </c>
      <c r="M953" s="2">
        <f t="shared" si="10"/>
        <v>783.19899999999996</v>
      </c>
      <c r="N953" s="2">
        <f t="shared" si="10"/>
        <v>711.99909090909091</v>
      </c>
      <c r="O953" s="2">
        <f t="shared" si="10"/>
        <v>652.66583333333335</v>
      </c>
      <c r="P953" s="2">
        <f t="shared" si="10"/>
        <v>602.4607692307693</v>
      </c>
      <c r="Q953" s="2">
        <f t="shared" si="10"/>
        <v>559.42785714285719</v>
      </c>
      <c r="R953" s="2">
        <f t="shared" si="10"/>
        <v>522.13266666666664</v>
      </c>
      <c r="S953" s="2">
        <f t="shared" si="10"/>
        <v>489.49937499999999</v>
      </c>
      <c r="T953" s="2">
        <f t="shared" si="10"/>
        <v>460.7052941176471</v>
      </c>
      <c r="U953" s="2">
        <f t="shared" si="10"/>
        <v>435.11055555555555</v>
      </c>
      <c r="V953" s="2">
        <f t="shared" si="10"/>
        <v>412.21</v>
      </c>
      <c r="W953" s="2">
        <f t="shared" si="10"/>
        <v>391.59949999999998</v>
      </c>
      <c r="X953" s="2">
        <f t="shared" si="10"/>
        <v>372.95190476190476</v>
      </c>
    </row>
    <row r="954" spans="1:24">
      <c r="A954" s="2" t="s">
        <v>954</v>
      </c>
      <c r="B954" s="2">
        <v>2100</v>
      </c>
      <c r="C954" s="2">
        <v>7</v>
      </c>
      <c r="D954" s="2" t="s">
        <v>1056</v>
      </c>
      <c r="E954" s="2">
        <v>132</v>
      </c>
      <c r="F954" s="2">
        <v>4.359</v>
      </c>
      <c r="G954" s="2">
        <v>456.50400000000002</v>
      </c>
      <c r="J954">
        <v>2</v>
      </c>
      <c r="K954" s="2">
        <f t="shared" ref="K954:K960" si="11">IF($J954&lt;=4,$K$913/(K$937*$K$913/($K$914+$L$914/$J954)),$K$913/(K$937*$K$913/($J954*10219+($K$914+$L$914/$J954))))</f>
        <v>533.45437500000003</v>
      </c>
      <c r="L954" s="2">
        <f t="shared" ref="L954:X956" si="12">IF($J954&lt;=4,$K$913/(L$937*$K$913/($K$914+$L$914/$J954)),$K$913/(L$937*(LOG(4,2)+1)) +$J954*2  )</f>
        <v>474.18166666666667</v>
      </c>
      <c r="M954" s="2">
        <f t="shared" si="12"/>
        <v>426.76350000000002</v>
      </c>
      <c r="N954" s="2">
        <f t="shared" si="12"/>
        <v>387.96681818181816</v>
      </c>
      <c r="O954" s="2">
        <f t="shared" si="12"/>
        <v>355.63624999999996</v>
      </c>
      <c r="P954" s="2">
        <f t="shared" si="12"/>
        <v>328.2796153846154</v>
      </c>
      <c r="Q954" s="2">
        <f t="shared" si="12"/>
        <v>304.83107142857142</v>
      </c>
      <c r="R954" s="2">
        <f t="shared" si="12"/>
        <v>284.50900000000001</v>
      </c>
      <c r="S954" s="2">
        <f t="shared" si="12"/>
        <v>266.72718750000001</v>
      </c>
      <c r="T954" s="2">
        <f t="shared" si="12"/>
        <v>251.03735294117647</v>
      </c>
      <c r="U954" s="2">
        <f t="shared" si="12"/>
        <v>237.09083333333334</v>
      </c>
      <c r="V954" s="2">
        <f t="shared" si="12"/>
        <v>224.61236842105262</v>
      </c>
      <c r="W954" s="2">
        <f t="shared" si="12"/>
        <v>213.38175000000001</v>
      </c>
      <c r="X954" s="2">
        <f t="shared" si="12"/>
        <v>203.22071428571428</v>
      </c>
    </row>
    <row r="955" spans="1:24">
      <c r="A955" s="2" t="s">
        <v>954</v>
      </c>
      <c r="B955" s="2">
        <v>2100</v>
      </c>
      <c r="C955" s="2">
        <v>8</v>
      </c>
      <c r="D955" s="2" t="s">
        <v>1056</v>
      </c>
      <c r="E955" s="2">
        <v>133</v>
      </c>
      <c r="F955" s="2">
        <v>5.4020000000000001</v>
      </c>
      <c r="G955" s="2">
        <v>479.47800000000001</v>
      </c>
      <c r="J955">
        <v>3</v>
      </c>
      <c r="K955" s="2">
        <f t="shared" si="11"/>
        <v>384.9395833333333</v>
      </c>
      <c r="L955" s="2">
        <f t="shared" si="12"/>
        <v>342.16851851851851</v>
      </c>
      <c r="M955" s="2">
        <f t="shared" si="12"/>
        <v>307.95166666666665</v>
      </c>
      <c r="N955" s="2">
        <f t="shared" si="12"/>
        <v>279.95606060606053</v>
      </c>
      <c r="O955" s="2">
        <f t="shared" si="12"/>
        <v>256.62638888888887</v>
      </c>
      <c r="P955" s="2">
        <f t="shared" si="12"/>
        <v>236.88589743589742</v>
      </c>
      <c r="Q955" s="2">
        <f t="shared" si="12"/>
        <v>219.96547619047618</v>
      </c>
      <c r="R955" s="2">
        <f t="shared" si="12"/>
        <v>205.30111111111108</v>
      </c>
      <c r="S955" s="2">
        <f t="shared" si="12"/>
        <v>192.46979166666665</v>
      </c>
      <c r="T955" s="2">
        <f t="shared" si="12"/>
        <v>181.14803921568625</v>
      </c>
      <c r="U955" s="2">
        <f t="shared" si="12"/>
        <v>171.08425925925926</v>
      </c>
      <c r="V955" s="2">
        <f t="shared" si="12"/>
        <v>162.07982456140348</v>
      </c>
      <c r="W955" s="2">
        <f t="shared" si="12"/>
        <v>153.97583333333333</v>
      </c>
      <c r="X955" s="2">
        <f t="shared" si="12"/>
        <v>146.64365079365078</v>
      </c>
    </row>
    <row r="956" spans="1:24">
      <c r="A956" s="2" t="s">
        <v>954</v>
      </c>
      <c r="B956" s="2">
        <v>2101</v>
      </c>
      <c r="C956" s="2">
        <v>1</v>
      </c>
      <c r="D956" s="2" t="s">
        <v>1056</v>
      </c>
      <c r="E956" s="2">
        <v>264</v>
      </c>
      <c r="F956" s="2">
        <v>2.4E-2</v>
      </c>
      <c r="G956" s="2">
        <v>99.813999999999993</v>
      </c>
      <c r="J956">
        <v>4</v>
      </c>
      <c r="K956" s="2">
        <f t="shared" si="11"/>
        <v>310.6821875</v>
      </c>
      <c r="L956" s="2">
        <f t="shared" si="12"/>
        <v>276.16194444444449</v>
      </c>
      <c r="M956" s="2">
        <f t="shared" si="12"/>
        <v>248.54575</v>
      </c>
      <c r="N956" s="2">
        <f t="shared" si="12"/>
        <v>225.95068181818183</v>
      </c>
      <c r="O956" s="2">
        <f t="shared" si="12"/>
        <v>207.12145833333332</v>
      </c>
      <c r="P956" s="2">
        <f t="shared" si="12"/>
        <v>191.18903846153844</v>
      </c>
      <c r="Q956" s="2">
        <f t="shared" si="12"/>
        <v>177.53267857142856</v>
      </c>
      <c r="R956" s="2">
        <f t="shared" si="12"/>
        <v>165.69716666666665</v>
      </c>
      <c r="S956" s="2">
        <f t="shared" si="12"/>
        <v>155.34109375</v>
      </c>
      <c r="T956" s="2">
        <f t="shared" si="12"/>
        <v>146.20338235294116</v>
      </c>
      <c r="U956" s="2">
        <f t="shared" si="12"/>
        <v>138.08097222222224</v>
      </c>
      <c r="V956" s="2">
        <f t="shared" si="12"/>
        <v>130.81355263157894</v>
      </c>
      <c r="W956" s="2">
        <f t="shared" si="12"/>
        <v>124.272875</v>
      </c>
      <c r="X956" s="2">
        <f t="shared" si="12"/>
        <v>118.35511904761906</v>
      </c>
    </row>
    <row r="957" spans="1:24">
      <c r="A957" s="2" t="s">
        <v>954</v>
      </c>
      <c r="B957" s="2">
        <v>2101</v>
      </c>
      <c r="C957" s="2">
        <v>2</v>
      </c>
      <c r="D957" s="2" t="s">
        <v>1056</v>
      </c>
      <c r="E957" s="2">
        <v>162</v>
      </c>
      <c r="F957" s="2">
        <v>0.30099999999999999</v>
      </c>
      <c r="G957" s="2">
        <v>199.328</v>
      </c>
      <c r="J957">
        <v>5</v>
      </c>
      <c r="K957" s="2">
        <f t="shared" si="11"/>
        <v>329.99650000000003</v>
      </c>
      <c r="L957" s="2">
        <f t="shared" ref="L957:X959" si="13">IF($J957&lt;=4,$K$913/(L$937*(LOG($J957,2)+1)),$K$913/(L$937*(LOG(4,2)+1)) +$J957*2  )</f>
        <v>300.07407407407408</v>
      </c>
      <c r="M957" s="2">
        <f t="shared" si="13"/>
        <v>271.06666666666666</v>
      </c>
      <c r="N957" s="2">
        <f t="shared" si="13"/>
        <v>247.33333333333334</v>
      </c>
      <c r="O957" s="2">
        <f t="shared" si="13"/>
        <v>227.55555555555554</v>
      </c>
      <c r="P957" s="2">
        <f t="shared" si="13"/>
        <v>210.82051282051282</v>
      </c>
      <c r="Q957" s="2">
        <f t="shared" si="13"/>
        <v>196.47619047619048</v>
      </c>
      <c r="R957" s="2">
        <f t="shared" si="13"/>
        <v>184.04444444444445</v>
      </c>
      <c r="S957" s="2">
        <f t="shared" si="13"/>
        <v>173.16666666666666</v>
      </c>
      <c r="T957" s="2">
        <f t="shared" si="13"/>
        <v>163.56862745098039</v>
      </c>
      <c r="U957" s="2">
        <f t="shared" si="13"/>
        <v>155.03703703703704</v>
      </c>
      <c r="V957" s="2">
        <f t="shared" si="13"/>
        <v>147.40350877192984</v>
      </c>
      <c r="W957" s="2">
        <f t="shared" si="13"/>
        <v>140.53333333333333</v>
      </c>
      <c r="X957" s="2">
        <f t="shared" si="13"/>
        <v>134.3174603174603</v>
      </c>
    </row>
    <row r="958" spans="1:24">
      <c r="A958" s="2" t="s">
        <v>954</v>
      </c>
      <c r="B958" s="2">
        <v>2101</v>
      </c>
      <c r="C958" s="2">
        <v>3</v>
      </c>
      <c r="D958" s="2" t="s">
        <v>1056</v>
      </c>
      <c r="E958" s="2">
        <v>133</v>
      </c>
      <c r="F958" s="2">
        <v>0.496</v>
      </c>
      <c r="G958" s="2">
        <v>298.93</v>
      </c>
      <c r="J958">
        <v>6</v>
      </c>
      <c r="K958" s="2">
        <f t="shared" si="11"/>
        <v>313.06729166666662</v>
      </c>
      <c r="L958" s="2">
        <f t="shared" si="13"/>
        <v>302.07407407407408</v>
      </c>
      <c r="M958" s="2">
        <f t="shared" si="13"/>
        <v>273.06666666666666</v>
      </c>
      <c r="N958" s="2">
        <f t="shared" si="13"/>
        <v>249.33333333333334</v>
      </c>
      <c r="O958" s="2">
        <f t="shared" si="13"/>
        <v>229.55555555555554</v>
      </c>
      <c r="P958" s="2">
        <f t="shared" si="13"/>
        <v>212.82051282051282</v>
      </c>
      <c r="Q958" s="2">
        <f t="shared" si="13"/>
        <v>198.47619047619048</v>
      </c>
      <c r="R958" s="2">
        <f t="shared" si="13"/>
        <v>186.04444444444445</v>
      </c>
      <c r="S958" s="2">
        <f t="shared" si="13"/>
        <v>175.16666666666666</v>
      </c>
      <c r="T958" s="2">
        <f t="shared" si="13"/>
        <v>165.56862745098039</v>
      </c>
      <c r="U958" s="2">
        <f t="shared" si="13"/>
        <v>157.03703703703704</v>
      </c>
      <c r="V958" s="2">
        <f t="shared" si="13"/>
        <v>149.40350877192984</v>
      </c>
      <c r="W958" s="2">
        <f t="shared" si="13"/>
        <v>142.53333333333333</v>
      </c>
      <c r="X958" s="2">
        <f t="shared" si="13"/>
        <v>136.3174603174603</v>
      </c>
    </row>
    <row r="959" spans="1:24">
      <c r="A959" s="2" t="s">
        <v>954</v>
      </c>
      <c r="B959" s="2">
        <v>2101</v>
      </c>
      <c r="C959" s="2">
        <v>4</v>
      </c>
      <c r="D959" s="2" t="s">
        <v>1056</v>
      </c>
      <c r="E959" s="2">
        <v>118</v>
      </c>
      <c r="F959" s="2">
        <v>1.4630000000000001</v>
      </c>
      <c r="G959" s="2">
        <v>397.78500000000003</v>
      </c>
      <c r="J959">
        <v>7</v>
      </c>
      <c r="K959" s="2">
        <f t="shared" si="11"/>
        <v>304.62464285714287</v>
      </c>
      <c r="L959" s="2">
        <f t="shared" si="13"/>
        <v>304.07407407407408</v>
      </c>
      <c r="M959" s="2">
        <f t="shared" si="13"/>
        <v>275.06666666666666</v>
      </c>
      <c r="N959" s="2">
        <f t="shared" si="13"/>
        <v>251.33333333333334</v>
      </c>
      <c r="O959" s="2">
        <f t="shared" si="13"/>
        <v>231.55555555555554</v>
      </c>
      <c r="P959" s="2">
        <f t="shared" si="13"/>
        <v>214.82051282051282</v>
      </c>
      <c r="Q959" s="2">
        <f t="shared" si="13"/>
        <v>200.47619047619048</v>
      </c>
      <c r="R959" s="2">
        <f t="shared" si="13"/>
        <v>188.04444444444445</v>
      </c>
      <c r="S959" s="2">
        <f t="shared" si="13"/>
        <v>177.16666666666666</v>
      </c>
      <c r="T959" s="2">
        <f t="shared" si="13"/>
        <v>167.56862745098039</v>
      </c>
      <c r="U959" s="2">
        <f t="shared" si="13"/>
        <v>159.03703703703704</v>
      </c>
      <c r="V959" s="2">
        <f t="shared" si="13"/>
        <v>151.40350877192984</v>
      </c>
      <c r="W959" s="2">
        <f t="shared" si="13"/>
        <v>144.53333333333333</v>
      </c>
      <c r="X959" s="2">
        <f t="shared" si="13"/>
        <v>138.3174603174603</v>
      </c>
    </row>
    <row r="960" spans="1:24">
      <c r="A960" s="2" t="s">
        <v>954</v>
      </c>
      <c r="B960" s="2">
        <v>2101</v>
      </c>
      <c r="C960" s="2">
        <v>5</v>
      </c>
      <c r="D960" s="2" t="s">
        <v>1056</v>
      </c>
      <c r="E960" s="2">
        <v>121</v>
      </c>
      <c r="F960" s="2">
        <v>1.88</v>
      </c>
      <c r="G960" s="2">
        <v>411.36099999999999</v>
      </c>
      <c r="J960">
        <v>8</v>
      </c>
      <c r="K960" s="2">
        <f t="shared" si="11"/>
        <v>301.48609375000001</v>
      </c>
      <c r="L960" s="2">
        <f t="shared" ref="L960:X960" si="14">IF($J960&lt;=4,$K$913/(L$937*(LOG($J960,2)+1)),$K$913/(L$937*(LOG(4,2)+1)) +$J960*2  )</f>
        <v>306.07407407407408</v>
      </c>
      <c r="M960" s="2">
        <f t="shared" si="14"/>
        <v>277.06666666666666</v>
      </c>
      <c r="N960" s="2">
        <f t="shared" si="14"/>
        <v>253.33333333333334</v>
      </c>
      <c r="O960" s="2">
        <f t="shared" si="14"/>
        <v>233.55555555555554</v>
      </c>
      <c r="P960" s="2">
        <f t="shared" si="14"/>
        <v>216.82051282051282</v>
      </c>
      <c r="Q960" s="2">
        <f t="shared" si="14"/>
        <v>202.47619047619048</v>
      </c>
      <c r="R960" s="2">
        <f t="shared" si="14"/>
        <v>190.04444444444445</v>
      </c>
      <c r="S960" s="2">
        <f t="shared" si="14"/>
        <v>179.16666666666666</v>
      </c>
      <c r="T960" s="2">
        <f t="shared" si="14"/>
        <v>169.56862745098039</v>
      </c>
      <c r="U960" s="2">
        <f t="shared" si="14"/>
        <v>161.03703703703704</v>
      </c>
      <c r="V960" s="2">
        <f t="shared" si="14"/>
        <v>153.40350877192984</v>
      </c>
      <c r="W960" s="2">
        <f t="shared" si="14"/>
        <v>146.53333333333333</v>
      </c>
      <c r="X960" s="2">
        <f t="shared" si="14"/>
        <v>140.3174603174603</v>
      </c>
    </row>
    <row r="961" spans="1:7">
      <c r="A961" s="2" t="s">
        <v>954</v>
      </c>
      <c r="B961" s="2">
        <v>2101</v>
      </c>
      <c r="C961" s="2">
        <v>6</v>
      </c>
      <c r="D961" s="2" t="s">
        <v>1056</v>
      </c>
      <c r="E961" s="2">
        <v>128</v>
      </c>
      <c r="F961" s="2">
        <v>2.923</v>
      </c>
      <c r="G961" s="2">
        <v>430.40899999999999</v>
      </c>
    </row>
    <row r="962" spans="1:7">
      <c r="A962" s="2" t="s">
        <v>954</v>
      </c>
      <c r="B962" s="2">
        <v>2101</v>
      </c>
      <c r="C962" s="2">
        <v>7</v>
      </c>
      <c r="D962" s="2" t="s">
        <v>1056</v>
      </c>
      <c r="E962" s="2">
        <v>128</v>
      </c>
      <c r="F962" s="2">
        <v>3.8119999999999998</v>
      </c>
      <c r="G962" s="2">
        <v>451.96600000000001</v>
      </c>
    </row>
    <row r="963" spans="1:7">
      <c r="A963" s="2" t="s">
        <v>954</v>
      </c>
      <c r="B963" s="2">
        <v>2101</v>
      </c>
      <c r="C963" s="2">
        <v>8</v>
      </c>
      <c r="D963" s="2" t="s">
        <v>1056</v>
      </c>
      <c r="E963" s="2">
        <v>134</v>
      </c>
      <c r="F963" s="2"/>
      <c r="G963" s="2"/>
    </row>
    <row r="964" spans="1:7" hidden="1">
      <c r="A964" s="2" t="s">
        <v>42</v>
      </c>
      <c r="B964" s="2">
        <v>800</v>
      </c>
      <c r="C964" s="2">
        <v>1</v>
      </c>
      <c r="D964" s="2" t="s">
        <v>944</v>
      </c>
      <c r="E964" s="2">
        <v>0</v>
      </c>
      <c r="F964" s="2"/>
      <c r="G964" s="2"/>
    </row>
    <row r="965" spans="1:7" hidden="1">
      <c r="A965" s="2" t="s">
        <v>42</v>
      </c>
      <c r="B965" s="2">
        <v>800</v>
      </c>
      <c r="C965" s="2">
        <v>2</v>
      </c>
      <c r="D965" s="2" t="s">
        <v>944</v>
      </c>
      <c r="E965" s="2">
        <v>0</v>
      </c>
      <c r="F965" s="2"/>
      <c r="G965" s="2"/>
    </row>
    <row r="966" spans="1:7" hidden="1">
      <c r="A966" s="2" t="s">
        <v>42</v>
      </c>
      <c r="B966" s="2">
        <v>1000</v>
      </c>
      <c r="C966" s="2">
        <v>1</v>
      </c>
      <c r="D966" s="2" t="s">
        <v>944</v>
      </c>
      <c r="E966" s="2">
        <v>0</v>
      </c>
      <c r="F966" s="2"/>
      <c r="G966" s="2"/>
    </row>
    <row r="967" spans="1:7" hidden="1">
      <c r="A967" s="2" t="s">
        <v>42</v>
      </c>
      <c r="B967" s="2">
        <v>1000</v>
      </c>
      <c r="C967" s="2">
        <v>2</v>
      </c>
      <c r="D967" s="2" t="s">
        <v>944</v>
      </c>
      <c r="E967" s="2">
        <v>0</v>
      </c>
      <c r="F967" s="2"/>
      <c r="G967" s="2"/>
    </row>
    <row r="968" spans="1:7" hidden="1">
      <c r="A968" s="2" t="s">
        <v>42</v>
      </c>
      <c r="B968" s="2">
        <v>1100</v>
      </c>
      <c r="C968" s="2">
        <v>1</v>
      </c>
      <c r="D968" s="2" t="s">
        <v>807</v>
      </c>
      <c r="E968" s="2">
        <v>0</v>
      </c>
      <c r="F968" s="2"/>
      <c r="G968" s="2"/>
    </row>
    <row r="969" spans="1:7" hidden="1">
      <c r="A969" s="2" t="s">
        <v>42</v>
      </c>
      <c r="B969" s="2">
        <v>208</v>
      </c>
      <c r="C969" s="2">
        <v>1</v>
      </c>
      <c r="D969" s="2" t="s">
        <v>33</v>
      </c>
      <c r="E969" s="2">
        <v>12168</v>
      </c>
      <c r="F969" s="2"/>
      <c r="G969" s="2"/>
    </row>
    <row r="970" spans="1:7" hidden="1">
      <c r="A970" s="2" t="s">
        <v>42</v>
      </c>
      <c r="B970" s="2">
        <v>208</v>
      </c>
      <c r="C970" s="2">
        <v>2</v>
      </c>
      <c r="D970" s="2" t="s">
        <v>33</v>
      </c>
      <c r="E970" s="2">
        <v>7983</v>
      </c>
      <c r="F970" s="2"/>
      <c r="G970" s="2"/>
    </row>
    <row r="971" spans="1:7" hidden="1">
      <c r="A971" s="2" t="s">
        <v>42</v>
      </c>
      <c r="B971" s="2">
        <v>208</v>
      </c>
      <c r="C971" s="2">
        <v>3</v>
      </c>
      <c r="D971" s="2" t="s">
        <v>33</v>
      </c>
      <c r="E971" s="2">
        <v>8328</v>
      </c>
      <c r="F971" s="2"/>
      <c r="G971" s="2"/>
    </row>
    <row r="972" spans="1:7" hidden="1">
      <c r="A972" s="2" t="s">
        <v>42</v>
      </c>
      <c r="B972" s="2">
        <v>208</v>
      </c>
      <c r="C972" s="2">
        <v>4</v>
      </c>
      <c r="D972" s="2" t="s">
        <v>33</v>
      </c>
      <c r="E972" s="2">
        <v>8690</v>
      </c>
      <c r="F972" s="2">
        <v>5.7519999999999998</v>
      </c>
      <c r="G972" s="2">
        <v>213.53</v>
      </c>
    </row>
    <row r="973" spans="1:7" hidden="1">
      <c r="A973" s="2" t="s">
        <v>42</v>
      </c>
      <c r="B973" s="2">
        <v>416</v>
      </c>
      <c r="C973" s="2">
        <v>1</v>
      </c>
      <c r="D973" s="2" t="s">
        <v>33</v>
      </c>
      <c r="E973" s="2">
        <v>6563</v>
      </c>
      <c r="F973" s="2">
        <v>0.5</v>
      </c>
      <c r="G973" s="2">
        <v>96.527000000000001</v>
      </c>
    </row>
    <row r="974" spans="1:7" hidden="1">
      <c r="A974" s="2" t="s">
        <v>42</v>
      </c>
      <c r="B974" s="2">
        <v>416</v>
      </c>
      <c r="C974" s="2">
        <v>2</v>
      </c>
      <c r="D974" s="2" t="s">
        <v>33</v>
      </c>
      <c r="E974" s="2">
        <v>4218</v>
      </c>
      <c r="F974" s="2">
        <v>2.649</v>
      </c>
      <c r="G974" s="2">
        <v>185.73500000000001</v>
      </c>
    </row>
    <row r="975" spans="1:7" hidden="1">
      <c r="A975" s="2" t="s">
        <v>42</v>
      </c>
      <c r="B975" s="2">
        <v>416</v>
      </c>
      <c r="C975" s="2">
        <v>3</v>
      </c>
      <c r="D975" s="2" t="s">
        <v>33</v>
      </c>
      <c r="E975" s="2">
        <v>4420</v>
      </c>
      <c r="F975" s="2">
        <v>4.7779999999999996</v>
      </c>
      <c r="G975" s="2">
        <v>213.86099999999999</v>
      </c>
    </row>
    <row r="976" spans="1:7" hidden="1">
      <c r="A976" s="2" t="s">
        <v>42</v>
      </c>
      <c r="B976" s="2">
        <v>416</v>
      </c>
      <c r="C976" s="2">
        <v>4</v>
      </c>
      <c r="D976" s="2" t="s">
        <v>33</v>
      </c>
      <c r="E976" s="2">
        <v>4680</v>
      </c>
      <c r="F976" s="2"/>
      <c r="G976" s="2"/>
    </row>
    <row r="977" spans="1:7" hidden="1">
      <c r="A977" s="2" t="s">
        <v>42</v>
      </c>
      <c r="B977" s="2">
        <v>625</v>
      </c>
      <c r="C977" s="2">
        <v>1</v>
      </c>
      <c r="D977" s="2" t="s">
        <v>33</v>
      </c>
      <c r="E977" s="2">
        <v>4778</v>
      </c>
      <c r="F977" s="2">
        <v>0.29599999999999999</v>
      </c>
      <c r="G977" s="2">
        <v>97.694999999999993</v>
      </c>
    </row>
    <row r="978" spans="1:7" hidden="1">
      <c r="A978" s="2" t="s">
        <v>42</v>
      </c>
      <c r="B978" s="2">
        <v>625</v>
      </c>
      <c r="C978" s="2">
        <v>2</v>
      </c>
      <c r="D978" s="2" t="s">
        <v>33</v>
      </c>
      <c r="E978" s="2">
        <v>3040</v>
      </c>
      <c r="F978" s="2">
        <v>2.4260000000000002</v>
      </c>
      <c r="G978" s="2">
        <v>188.994</v>
      </c>
    </row>
    <row r="979" spans="1:7" hidden="1">
      <c r="A979" s="2" t="s">
        <v>42</v>
      </c>
      <c r="B979" s="2">
        <v>625</v>
      </c>
      <c r="C979" s="2">
        <v>3</v>
      </c>
      <c r="D979" s="2" t="s">
        <v>33</v>
      </c>
      <c r="E979" s="2">
        <v>3174</v>
      </c>
      <c r="F979" s="2"/>
      <c r="G979" s="2"/>
    </row>
    <row r="980" spans="1:7" hidden="1">
      <c r="A980" s="2" t="s">
        <v>42</v>
      </c>
      <c r="B980" s="2">
        <v>625</v>
      </c>
      <c r="C980" s="2">
        <v>4</v>
      </c>
      <c r="D980" s="2" t="s">
        <v>33</v>
      </c>
      <c r="E980" s="2">
        <v>3341</v>
      </c>
      <c r="F980" s="2">
        <v>6.9459999999999997</v>
      </c>
      <c r="G980" s="2">
        <v>242.654</v>
      </c>
    </row>
    <row r="981" spans="1:7" hidden="1">
      <c r="A981" s="2" t="s">
        <v>42</v>
      </c>
      <c r="B981" s="2">
        <v>833</v>
      </c>
      <c r="C981" s="2">
        <v>1</v>
      </c>
      <c r="D981" s="2" t="s">
        <v>33</v>
      </c>
      <c r="E981" s="2">
        <v>3377</v>
      </c>
      <c r="F981" s="2">
        <v>0.34599999999999997</v>
      </c>
      <c r="G981" s="2">
        <v>98.590999999999994</v>
      </c>
    </row>
    <row r="982" spans="1:7" hidden="1">
      <c r="A982" s="2" t="s">
        <v>42</v>
      </c>
      <c r="B982" s="2">
        <v>833</v>
      </c>
      <c r="C982" s="2">
        <v>2</v>
      </c>
      <c r="D982" s="2" t="s">
        <v>33</v>
      </c>
      <c r="E982" s="2">
        <v>2155</v>
      </c>
      <c r="F982" s="2">
        <v>1.9450000000000001</v>
      </c>
      <c r="G982" s="2">
        <v>192.47300000000001</v>
      </c>
    </row>
    <row r="983" spans="1:7" hidden="1">
      <c r="A983" s="2" t="s">
        <v>42</v>
      </c>
      <c r="B983" s="2">
        <v>833</v>
      </c>
      <c r="C983" s="2">
        <v>3</v>
      </c>
      <c r="D983" s="2" t="s">
        <v>33</v>
      </c>
      <c r="E983" s="2">
        <v>2258</v>
      </c>
      <c r="F983" s="2">
        <v>4.1289999999999996</v>
      </c>
      <c r="G983" s="2">
        <v>225.446</v>
      </c>
    </row>
    <row r="984" spans="1:7" hidden="1">
      <c r="A984" s="2" t="s">
        <v>42</v>
      </c>
      <c r="B984" s="2">
        <v>833</v>
      </c>
      <c r="C984" s="2">
        <v>4</v>
      </c>
      <c r="D984" s="2" t="s">
        <v>33</v>
      </c>
      <c r="E984" s="2">
        <v>2394</v>
      </c>
      <c r="F984" s="2">
        <v>7</v>
      </c>
      <c r="G984" s="2">
        <v>256.26299999999998</v>
      </c>
    </row>
    <row r="985" spans="1:7" hidden="1">
      <c r="A985" s="2" t="s">
        <v>42</v>
      </c>
      <c r="B985" s="2">
        <v>1041</v>
      </c>
      <c r="C985" s="2">
        <v>1</v>
      </c>
      <c r="D985" s="2" t="s">
        <v>33</v>
      </c>
      <c r="E985" s="2">
        <v>2606</v>
      </c>
      <c r="F985" s="2">
        <v>8.5999999999999993E-2</v>
      </c>
      <c r="G985" s="2">
        <v>99.162000000000006</v>
      </c>
    </row>
    <row r="986" spans="1:7" hidden="1">
      <c r="A986" s="2" t="s">
        <v>42</v>
      </c>
      <c r="B986" s="2">
        <v>1041</v>
      </c>
      <c r="C986" s="2">
        <v>2</v>
      </c>
      <c r="D986" s="2" t="s">
        <v>33</v>
      </c>
      <c r="E986" s="2">
        <v>1660</v>
      </c>
      <c r="F986" s="2"/>
      <c r="G986" s="2"/>
    </row>
    <row r="987" spans="1:7" hidden="1">
      <c r="A987" s="2" t="s">
        <v>42</v>
      </c>
      <c r="B987" s="2">
        <v>1041</v>
      </c>
      <c r="C987" s="2">
        <v>3</v>
      </c>
      <c r="D987" s="2" t="s">
        <v>33</v>
      </c>
      <c r="E987" s="2">
        <v>1732</v>
      </c>
      <c r="F987" s="2">
        <v>3.9449999999999998</v>
      </c>
      <c r="G987" s="2">
        <v>226.917</v>
      </c>
    </row>
    <row r="988" spans="1:7" hidden="1">
      <c r="A988" s="2" t="s">
        <v>42</v>
      </c>
      <c r="B988" s="2">
        <v>1041</v>
      </c>
      <c r="C988" s="2">
        <v>4</v>
      </c>
      <c r="D988" s="2" t="s">
        <v>33</v>
      </c>
      <c r="E988" s="2">
        <v>1827</v>
      </c>
      <c r="F988" s="2">
        <v>6.5</v>
      </c>
      <c r="G988" s="2">
        <v>260.22699999999998</v>
      </c>
    </row>
    <row r="989" spans="1:7" hidden="1">
      <c r="A989" s="2" t="s">
        <v>42</v>
      </c>
      <c r="B989" s="2">
        <v>1250</v>
      </c>
      <c r="C989" s="2">
        <v>1</v>
      </c>
      <c r="D989" s="2" t="s">
        <v>33</v>
      </c>
      <c r="E989" s="2">
        <v>2013</v>
      </c>
      <c r="F989" s="2">
        <v>6.2E-2</v>
      </c>
      <c r="G989" s="2">
        <v>99.382999999999996</v>
      </c>
    </row>
    <row r="990" spans="1:7" hidden="1">
      <c r="A990" s="2" t="s">
        <v>42</v>
      </c>
      <c r="B990" s="2">
        <v>1250</v>
      </c>
      <c r="C990" s="2">
        <v>2</v>
      </c>
      <c r="D990" s="2" t="s">
        <v>33</v>
      </c>
      <c r="E990" s="2">
        <v>1287</v>
      </c>
      <c r="F990" s="2">
        <v>1.915</v>
      </c>
      <c r="G990" s="2">
        <v>195.24</v>
      </c>
    </row>
    <row r="991" spans="1:7" hidden="1">
      <c r="A991" s="2" t="s">
        <v>42</v>
      </c>
      <c r="B991" s="2">
        <v>1250</v>
      </c>
      <c r="C991" s="2">
        <v>3</v>
      </c>
      <c r="D991" s="2" t="s">
        <v>33</v>
      </c>
      <c r="E991" s="2">
        <v>1331</v>
      </c>
      <c r="F991" s="2">
        <v>4.0289999999999999</v>
      </c>
      <c r="G991" s="2">
        <v>231.13</v>
      </c>
    </row>
    <row r="992" spans="1:7" hidden="1">
      <c r="A992" s="2" t="s">
        <v>42</v>
      </c>
      <c r="B992" s="2">
        <v>1250</v>
      </c>
      <c r="C992" s="2">
        <v>4</v>
      </c>
      <c r="D992" s="2" t="s">
        <v>33</v>
      </c>
      <c r="E992" s="2">
        <v>1421</v>
      </c>
      <c r="F992" s="2">
        <v>6.8159999999999998</v>
      </c>
      <c r="G992" s="2">
        <v>264.53300000000002</v>
      </c>
    </row>
    <row r="993" spans="1:7" hidden="1">
      <c r="A993" s="2" t="s">
        <v>42</v>
      </c>
      <c r="B993" s="2">
        <v>1458</v>
      </c>
      <c r="C993" s="2">
        <v>1</v>
      </c>
      <c r="D993" s="2" t="s">
        <v>33</v>
      </c>
      <c r="E993" s="2">
        <v>1628</v>
      </c>
      <c r="F993" s="2">
        <v>4.3999999999999997E-2</v>
      </c>
      <c r="G993" s="2">
        <v>99.546999999999997</v>
      </c>
    </row>
    <row r="994" spans="1:7" hidden="1">
      <c r="A994" s="2" t="s">
        <v>42</v>
      </c>
      <c r="B994" s="2">
        <v>1458</v>
      </c>
      <c r="C994" s="2">
        <v>2</v>
      </c>
      <c r="D994" s="2" t="s">
        <v>33</v>
      </c>
      <c r="E994" s="2">
        <v>1040</v>
      </c>
      <c r="F994" s="2">
        <v>1.742</v>
      </c>
      <c r="G994" s="2">
        <v>196.05600000000001</v>
      </c>
    </row>
    <row r="995" spans="1:7" hidden="1">
      <c r="A995" s="2" t="s">
        <v>42</v>
      </c>
      <c r="B995" s="2">
        <v>1458</v>
      </c>
      <c r="C995" s="2">
        <v>3</v>
      </c>
      <c r="D995" s="2" t="s">
        <v>33</v>
      </c>
      <c r="E995" s="2">
        <v>1082</v>
      </c>
      <c r="F995" s="2">
        <v>4.0599999999999996</v>
      </c>
      <c r="G995" s="2">
        <v>232.876</v>
      </c>
    </row>
    <row r="996" spans="1:7" hidden="1">
      <c r="A996" s="2" t="s">
        <v>42</v>
      </c>
      <c r="B996" s="2">
        <v>1458</v>
      </c>
      <c r="C996" s="2">
        <v>4</v>
      </c>
      <c r="D996" s="2" t="s">
        <v>33</v>
      </c>
      <c r="E996" s="2">
        <v>1148</v>
      </c>
      <c r="F996" s="2">
        <v>6.3239999999999998</v>
      </c>
      <c r="G996" s="2">
        <v>268.84899999999999</v>
      </c>
    </row>
    <row r="997" spans="1:7" hidden="1">
      <c r="A997" s="2" t="s">
        <v>42</v>
      </c>
      <c r="B997" s="2">
        <v>1666</v>
      </c>
      <c r="C997" s="2">
        <v>1</v>
      </c>
      <c r="D997" s="2" t="s">
        <v>33</v>
      </c>
      <c r="E997" s="2">
        <v>1339</v>
      </c>
      <c r="F997" s="2">
        <v>3.4000000000000002E-2</v>
      </c>
      <c r="G997" s="2">
        <v>99.658000000000001</v>
      </c>
    </row>
    <row r="998" spans="1:7" hidden="1">
      <c r="A998" s="2" t="s">
        <v>42</v>
      </c>
      <c r="B998" s="2">
        <v>1666</v>
      </c>
      <c r="C998" s="2">
        <v>2</v>
      </c>
      <c r="D998" s="2" t="s">
        <v>33</v>
      </c>
      <c r="E998" s="2">
        <v>857</v>
      </c>
      <c r="F998" s="2">
        <v>1.673</v>
      </c>
      <c r="G998" s="2">
        <v>196.63300000000001</v>
      </c>
    </row>
    <row r="999" spans="1:7" hidden="1">
      <c r="A999" s="2" t="s">
        <v>42</v>
      </c>
      <c r="B999" s="2">
        <v>1666</v>
      </c>
      <c r="C999" s="2">
        <v>3</v>
      </c>
      <c r="D999" s="2" t="s">
        <v>33</v>
      </c>
      <c r="E999" s="2">
        <v>889</v>
      </c>
      <c r="F999" s="2">
        <v>3.9980000000000002</v>
      </c>
      <c r="G999" s="2">
        <v>234.50399999999999</v>
      </c>
    </row>
    <row r="1000" spans="1:7" hidden="1">
      <c r="A1000" s="2" t="s">
        <v>42</v>
      </c>
      <c r="B1000" s="2">
        <v>1666</v>
      </c>
      <c r="C1000" s="2">
        <v>4</v>
      </c>
      <c r="D1000" s="2" t="s">
        <v>33</v>
      </c>
      <c r="E1000" s="2">
        <v>941</v>
      </c>
      <c r="F1000" s="2">
        <v>6.7539999999999996</v>
      </c>
      <c r="G1000" s="2">
        <v>270.25200000000001</v>
      </c>
    </row>
    <row r="1001" spans="1:7" hidden="1">
      <c r="A1001" s="2" t="s">
        <v>42</v>
      </c>
      <c r="B1001" s="2">
        <v>800</v>
      </c>
      <c r="C1001" s="2">
        <v>1</v>
      </c>
      <c r="D1001" s="2" t="s">
        <v>1056</v>
      </c>
      <c r="E1001" s="2">
        <v>200</v>
      </c>
      <c r="F1001" s="2">
        <v>1.6E-2</v>
      </c>
      <c r="G1001" s="2">
        <v>99.831000000000003</v>
      </c>
    </row>
    <row r="1002" spans="1:7" hidden="1">
      <c r="A1002" s="2" t="s">
        <v>42</v>
      </c>
      <c r="B1002" s="2">
        <v>800</v>
      </c>
      <c r="C1002" s="2">
        <v>2</v>
      </c>
      <c r="D1002" s="2" t="s">
        <v>1056</v>
      </c>
      <c r="E1002" s="2">
        <v>165</v>
      </c>
      <c r="F1002" s="2">
        <v>1.2549999999999999</v>
      </c>
      <c r="G1002" s="2">
        <v>198.393</v>
      </c>
    </row>
    <row r="1003" spans="1:7" hidden="1">
      <c r="A1003" s="2" t="s">
        <v>42</v>
      </c>
      <c r="B1003" s="2">
        <v>800</v>
      </c>
      <c r="C1003" s="2">
        <v>3</v>
      </c>
      <c r="D1003" s="2" t="s">
        <v>1056</v>
      </c>
      <c r="E1003" s="2">
        <v>150</v>
      </c>
      <c r="F1003" s="2">
        <v>2.6960000000000002</v>
      </c>
      <c r="G1003" s="2">
        <v>296.72899999999998</v>
      </c>
    </row>
    <row r="1004" spans="1:7" hidden="1">
      <c r="A1004" s="2" t="s">
        <v>42</v>
      </c>
      <c r="B1004" s="2">
        <v>800</v>
      </c>
      <c r="C1004" s="2">
        <v>4</v>
      </c>
      <c r="D1004" s="2" t="s">
        <v>1056</v>
      </c>
      <c r="E1004" s="2">
        <v>151</v>
      </c>
      <c r="F1004" s="2">
        <v>4.2220000000000004</v>
      </c>
      <c r="G1004" s="2">
        <v>394.88299999999998</v>
      </c>
    </row>
    <row r="1005" spans="1:7" hidden="1">
      <c r="A1005" s="2" t="s">
        <v>42</v>
      </c>
      <c r="B1005" s="2">
        <v>800</v>
      </c>
      <c r="C1005" s="2">
        <v>5</v>
      </c>
      <c r="D1005" s="2" t="s">
        <v>1056</v>
      </c>
      <c r="E1005" s="2">
        <v>173</v>
      </c>
      <c r="F1005" s="2">
        <v>6.9009999999999998</v>
      </c>
      <c r="G1005" s="2">
        <v>488.38499999999999</v>
      </c>
    </row>
    <row r="1006" spans="1:7" hidden="1">
      <c r="A1006" s="2" t="s">
        <v>42</v>
      </c>
      <c r="B1006" s="2">
        <v>800</v>
      </c>
      <c r="C1006" s="2">
        <v>6</v>
      </c>
      <c r="D1006" s="2" t="s">
        <v>1056</v>
      </c>
      <c r="E1006" s="2">
        <v>185</v>
      </c>
      <c r="F1006" s="2"/>
      <c r="G1006" s="2"/>
    </row>
    <row r="1007" spans="1:7" hidden="1">
      <c r="A1007" s="2" t="s">
        <v>42</v>
      </c>
      <c r="B1007" s="2">
        <v>800</v>
      </c>
      <c r="C1007" s="2">
        <v>7</v>
      </c>
      <c r="D1007" s="2" t="s">
        <v>1056</v>
      </c>
      <c r="E1007" s="2">
        <v>198</v>
      </c>
      <c r="F1007" s="2">
        <v>0.91</v>
      </c>
      <c r="G1007" s="2">
        <v>73.498000000000005</v>
      </c>
    </row>
    <row r="1008" spans="1:7" hidden="1">
      <c r="A1008" s="2" t="s">
        <v>42</v>
      </c>
      <c r="B1008" s="2">
        <v>800</v>
      </c>
      <c r="C1008" s="2">
        <v>8</v>
      </c>
      <c r="D1008" s="2" t="s">
        <v>1056</v>
      </c>
      <c r="E1008" s="2">
        <v>214</v>
      </c>
      <c r="F1008" s="2">
        <v>15.039</v>
      </c>
      <c r="G1008" s="2">
        <v>751.053</v>
      </c>
    </row>
    <row r="1009" spans="1:7" hidden="1">
      <c r="A1009" s="2" t="s">
        <v>42</v>
      </c>
      <c r="B1009" s="2">
        <v>900</v>
      </c>
      <c r="C1009" s="2">
        <v>1</v>
      </c>
      <c r="D1009" s="2" t="s">
        <v>1056</v>
      </c>
      <c r="E1009" s="2">
        <v>178</v>
      </c>
      <c r="F1009" s="2">
        <v>1.2E-2</v>
      </c>
      <c r="G1009" s="2">
        <v>99.828000000000003</v>
      </c>
    </row>
    <row r="1010" spans="1:7" hidden="1">
      <c r="A1010" s="2" t="s">
        <v>42</v>
      </c>
      <c r="B1010" s="2">
        <v>900</v>
      </c>
      <c r="C1010" s="2">
        <v>2</v>
      </c>
      <c r="D1010" s="2" t="s">
        <v>1056</v>
      </c>
      <c r="E1010" s="2">
        <v>147</v>
      </c>
      <c r="F1010" s="2">
        <v>1.274</v>
      </c>
      <c r="G1010" s="2">
        <v>198.37799999999999</v>
      </c>
    </row>
    <row r="1011" spans="1:7" hidden="1">
      <c r="A1011" s="2" t="s">
        <v>42</v>
      </c>
      <c r="B1011" s="2">
        <v>900</v>
      </c>
      <c r="C1011" s="2">
        <v>3</v>
      </c>
      <c r="D1011" s="2" t="s">
        <v>1056</v>
      </c>
      <c r="E1011" s="2">
        <v>133</v>
      </c>
      <c r="F1011" s="2">
        <v>2.698</v>
      </c>
      <c r="G1011" s="2">
        <v>296.714</v>
      </c>
    </row>
    <row r="1012" spans="1:7" hidden="1">
      <c r="A1012" s="2" t="s">
        <v>42</v>
      </c>
      <c r="B1012" s="2">
        <v>900</v>
      </c>
      <c r="C1012" s="2">
        <v>4</v>
      </c>
      <c r="D1012" s="2" t="s">
        <v>1056</v>
      </c>
      <c r="E1012" s="2">
        <v>131</v>
      </c>
      <c r="F1012" s="2">
        <v>4.3099999999999996</v>
      </c>
      <c r="G1012" s="2">
        <v>394.85700000000003</v>
      </c>
    </row>
    <row r="1013" spans="1:7" hidden="1">
      <c r="A1013" s="2" t="s">
        <v>42</v>
      </c>
      <c r="B1013" s="2">
        <v>900</v>
      </c>
      <c r="C1013" s="2">
        <v>5</v>
      </c>
      <c r="D1013" s="2" t="s">
        <v>1056</v>
      </c>
      <c r="E1013" s="2">
        <v>151</v>
      </c>
      <c r="F1013" s="2">
        <v>7.1459999999999999</v>
      </c>
      <c r="G1013" s="2">
        <v>488.64699999999999</v>
      </c>
    </row>
    <row r="1014" spans="1:7" hidden="1">
      <c r="A1014" s="2" t="s">
        <v>42</v>
      </c>
      <c r="B1014" s="2">
        <v>900</v>
      </c>
      <c r="C1014" s="2">
        <v>6</v>
      </c>
      <c r="D1014" s="2" t="s">
        <v>1056</v>
      </c>
      <c r="E1014" s="2">
        <v>164</v>
      </c>
      <c r="F1014" s="2">
        <v>9.2089999999999996</v>
      </c>
      <c r="G1014" s="2">
        <v>582.923</v>
      </c>
    </row>
    <row r="1015" spans="1:7" hidden="1">
      <c r="A1015" s="2" t="s">
        <v>42</v>
      </c>
      <c r="B1015" s="2">
        <v>900</v>
      </c>
      <c r="C1015" s="2">
        <v>7</v>
      </c>
      <c r="D1015" s="2" t="s">
        <v>1056</v>
      </c>
      <c r="E1015" s="2">
        <v>176</v>
      </c>
      <c r="F1015" s="2">
        <v>11.808999999999999</v>
      </c>
      <c r="G1015" s="2">
        <v>671.87099999999998</v>
      </c>
    </row>
    <row r="1016" spans="1:7" hidden="1">
      <c r="A1016" s="2" t="s">
        <v>42</v>
      </c>
      <c r="B1016" s="2">
        <v>900</v>
      </c>
      <c r="C1016" s="2">
        <v>8</v>
      </c>
      <c r="D1016" s="2" t="s">
        <v>1056</v>
      </c>
      <c r="E1016" s="2">
        <v>190</v>
      </c>
      <c r="F1016" s="2">
        <v>14.522</v>
      </c>
      <c r="G1016" s="2">
        <v>755.67399999999998</v>
      </c>
    </row>
    <row r="1017" spans="1:7" hidden="1">
      <c r="A1017" s="2" t="s">
        <v>42</v>
      </c>
      <c r="B1017" s="2">
        <v>1000</v>
      </c>
      <c r="C1017" s="2">
        <v>1</v>
      </c>
      <c r="D1017" s="2" t="s">
        <v>1056</v>
      </c>
      <c r="E1017" s="2">
        <v>160</v>
      </c>
      <c r="F1017" s="2">
        <v>1.4E-2</v>
      </c>
      <c r="G1017" s="2">
        <v>99.834000000000003</v>
      </c>
    </row>
    <row r="1018" spans="1:7" hidden="1">
      <c r="A1018" s="2" t="s">
        <v>42</v>
      </c>
      <c r="B1018" s="2">
        <v>1000</v>
      </c>
      <c r="C1018" s="2">
        <v>2</v>
      </c>
      <c r="D1018" s="2" t="s">
        <v>1056</v>
      </c>
      <c r="E1018" s="2">
        <v>132</v>
      </c>
      <c r="F1018" s="2">
        <v>1.23</v>
      </c>
      <c r="G1018" s="2">
        <v>198.42099999999999</v>
      </c>
    </row>
    <row r="1019" spans="1:7" hidden="1">
      <c r="A1019" s="2" t="s">
        <v>42</v>
      </c>
      <c r="B1019" s="2">
        <v>1000</v>
      </c>
      <c r="C1019" s="2">
        <v>3</v>
      </c>
      <c r="D1019" s="2" t="s">
        <v>1056</v>
      </c>
      <c r="E1019" s="2">
        <v>120</v>
      </c>
      <c r="F1019" s="2">
        <v>2.694</v>
      </c>
      <c r="G1019" s="2">
        <v>296.73899999999998</v>
      </c>
    </row>
    <row r="1020" spans="1:7" hidden="1">
      <c r="A1020" s="2" t="s">
        <v>42</v>
      </c>
      <c r="B1020" s="2">
        <v>1000</v>
      </c>
      <c r="C1020" s="2">
        <v>4</v>
      </c>
      <c r="D1020" s="2" t="s">
        <v>1056</v>
      </c>
      <c r="E1020" s="2">
        <v>117</v>
      </c>
      <c r="F1020" s="2">
        <v>4.0279999999999996</v>
      </c>
      <c r="G1020" s="2">
        <v>395.11099999999999</v>
      </c>
    </row>
    <row r="1021" spans="1:7" hidden="1">
      <c r="A1021" s="2" t="s">
        <v>42</v>
      </c>
      <c r="B1021" s="2">
        <v>1000</v>
      </c>
      <c r="C1021" s="2">
        <v>5</v>
      </c>
      <c r="D1021" s="2" t="s">
        <v>1056</v>
      </c>
      <c r="E1021" s="2">
        <v>137</v>
      </c>
      <c r="F1021" s="2">
        <v>6.7220000000000004</v>
      </c>
      <c r="G1021" s="2">
        <v>489.12099999999998</v>
      </c>
    </row>
    <row r="1022" spans="1:7" hidden="1">
      <c r="A1022" s="2" t="s">
        <v>42</v>
      </c>
      <c r="B1022" s="2">
        <v>1000</v>
      </c>
      <c r="C1022" s="2">
        <v>6</v>
      </c>
      <c r="D1022" s="2" t="s">
        <v>1056</v>
      </c>
      <c r="E1022" s="2">
        <v>147</v>
      </c>
      <c r="F1022" s="2">
        <v>10.029999999999999</v>
      </c>
      <c r="G1022" s="2">
        <v>582.81399999999996</v>
      </c>
    </row>
    <row r="1023" spans="1:7" hidden="1">
      <c r="A1023" s="2" t="s">
        <v>42</v>
      </c>
      <c r="B1023" s="2">
        <v>1000</v>
      </c>
      <c r="C1023" s="2">
        <v>7</v>
      </c>
      <c r="D1023" s="2" t="s">
        <v>1056</v>
      </c>
      <c r="E1023" s="2">
        <v>156</v>
      </c>
      <c r="F1023" s="2">
        <v>13.105</v>
      </c>
      <c r="G1023" s="2">
        <v>673.76</v>
      </c>
    </row>
    <row r="1024" spans="1:7" hidden="1">
      <c r="A1024" s="2" t="s">
        <v>42</v>
      </c>
      <c r="B1024" s="2">
        <v>1000</v>
      </c>
      <c r="C1024" s="2">
        <v>8</v>
      </c>
      <c r="D1024" s="2" t="s">
        <v>1056</v>
      </c>
      <c r="E1024" s="2">
        <v>170</v>
      </c>
      <c r="F1024" s="2">
        <v>16.699000000000002</v>
      </c>
      <c r="G1024" s="2">
        <v>753.995</v>
      </c>
    </row>
    <row r="1025" spans="1:7" hidden="1">
      <c r="A1025" s="2" t="s">
        <v>42</v>
      </c>
      <c r="B1025" s="2">
        <v>1100</v>
      </c>
      <c r="C1025" s="2">
        <v>1</v>
      </c>
      <c r="D1025" s="2" t="s">
        <v>1056</v>
      </c>
      <c r="E1025" s="2">
        <v>146</v>
      </c>
      <c r="F1025" s="2">
        <v>7.0000000000000001E-3</v>
      </c>
      <c r="G1025" s="2">
        <v>99.83</v>
      </c>
    </row>
    <row r="1026" spans="1:7" hidden="1">
      <c r="A1026" s="2" t="s">
        <v>42</v>
      </c>
      <c r="B1026" s="2">
        <v>1100</v>
      </c>
      <c r="C1026" s="2">
        <v>2</v>
      </c>
      <c r="D1026" s="2" t="s">
        <v>1056</v>
      </c>
      <c r="E1026" s="2">
        <v>120</v>
      </c>
      <c r="F1026" s="2">
        <v>1.41</v>
      </c>
      <c r="G1026" s="2">
        <v>198.239</v>
      </c>
    </row>
    <row r="1027" spans="1:7" hidden="1">
      <c r="A1027" s="2" t="s">
        <v>42</v>
      </c>
      <c r="B1027" s="2">
        <v>1100</v>
      </c>
      <c r="C1027" s="2">
        <v>3</v>
      </c>
      <c r="D1027" s="2" t="s">
        <v>1056</v>
      </c>
      <c r="E1027" s="2">
        <v>109</v>
      </c>
      <c r="F1027" s="2">
        <v>2.5150000000000001</v>
      </c>
      <c r="G1027" s="2">
        <v>296.90800000000002</v>
      </c>
    </row>
    <row r="1028" spans="1:7" hidden="1">
      <c r="A1028" s="2" t="s">
        <v>42</v>
      </c>
      <c r="B1028" s="2">
        <v>1100</v>
      </c>
      <c r="C1028" s="2">
        <v>4</v>
      </c>
      <c r="D1028" s="2" t="s">
        <v>1056</v>
      </c>
      <c r="E1028" s="2">
        <v>108</v>
      </c>
      <c r="F1028" s="2">
        <v>4.1210000000000004</v>
      </c>
      <c r="G1028" s="2">
        <v>395.036</v>
      </c>
    </row>
    <row r="1029" spans="1:7" hidden="1">
      <c r="A1029" s="2" t="s">
        <v>42</v>
      </c>
      <c r="B1029" s="2">
        <v>1100</v>
      </c>
      <c r="C1029" s="2">
        <v>5</v>
      </c>
      <c r="D1029" s="2" t="s">
        <v>1056</v>
      </c>
      <c r="E1029" s="2">
        <v>125</v>
      </c>
      <c r="F1029" s="2">
        <v>6.843</v>
      </c>
      <c r="G1029" s="2">
        <v>489.43299999999999</v>
      </c>
    </row>
    <row r="1030" spans="1:7" hidden="1">
      <c r="A1030" s="2" t="s">
        <v>42</v>
      </c>
      <c r="B1030" s="2">
        <v>1100</v>
      </c>
      <c r="C1030" s="2">
        <v>6</v>
      </c>
      <c r="D1030" s="2" t="s">
        <v>1056</v>
      </c>
      <c r="E1030" s="2">
        <v>134</v>
      </c>
      <c r="F1030" s="2">
        <v>9.9320000000000004</v>
      </c>
      <c r="G1030" s="2">
        <v>581.84699999999998</v>
      </c>
    </row>
    <row r="1031" spans="1:7" hidden="1">
      <c r="A1031" s="2" t="s">
        <v>42</v>
      </c>
      <c r="B1031" s="2">
        <v>1100</v>
      </c>
      <c r="C1031" s="2">
        <v>7</v>
      </c>
      <c r="D1031" s="2" t="s">
        <v>1056</v>
      </c>
      <c r="E1031" s="2">
        <v>140</v>
      </c>
      <c r="F1031" s="2">
        <v>12.363</v>
      </c>
      <c r="G1031" s="2">
        <v>676.12</v>
      </c>
    </row>
    <row r="1032" spans="1:7" hidden="1">
      <c r="A1032" s="2" t="s">
        <v>42</v>
      </c>
      <c r="B1032" s="2">
        <v>1100</v>
      </c>
      <c r="C1032" s="2">
        <v>8</v>
      </c>
      <c r="D1032" s="2" t="s">
        <v>1056</v>
      </c>
      <c r="E1032" s="2">
        <v>157</v>
      </c>
      <c r="F1032" s="2">
        <v>15.888999999999999</v>
      </c>
      <c r="G1032" s="2">
        <v>749.97199999999998</v>
      </c>
    </row>
    <row r="1033" spans="1:7" hidden="1">
      <c r="A1033" s="2" t="s">
        <v>42</v>
      </c>
      <c r="B1033" s="2">
        <v>1200</v>
      </c>
      <c r="C1033" s="2">
        <v>1</v>
      </c>
      <c r="D1033" s="2" t="s">
        <v>1056</v>
      </c>
      <c r="E1033" s="2">
        <v>134</v>
      </c>
      <c r="F1033" s="2">
        <v>1.6E-2</v>
      </c>
      <c r="G1033" s="2">
        <v>99.834000000000003</v>
      </c>
    </row>
    <row r="1034" spans="1:7" hidden="1">
      <c r="A1034" s="2" t="s">
        <v>42</v>
      </c>
      <c r="B1034" s="2">
        <v>1200</v>
      </c>
      <c r="C1034" s="2">
        <v>2</v>
      </c>
      <c r="D1034" s="2" t="s">
        <v>1056</v>
      </c>
      <c r="E1034" s="2">
        <v>110</v>
      </c>
      <c r="F1034" s="2">
        <v>1.091</v>
      </c>
      <c r="G1034" s="2">
        <v>198.56800000000001</v>
      </c>
    </row>
    <row r="1035" spans="1:7" hidden="1">
      <c r="A1035" s="2" t="s">
        <v>42</v>
      </c>
      <c r="B1035" s="2">
        <v>1200</v>
      </c>
      <c r="C1035" s="2">
        <v>3</v>
      </c>
      <c r="D1035" s="2" t="s">
        <v>1056</v>
      </c>
      <c r="E1035" s="2">
        <v>100</v>
      </c>
      <c r="F1035" s="2">
        <v>2.7440000000000002</v>
      </c>
      <c r="G1035" s="2">
        <v>296.70800000000003</v>
      </c>
    </row>
    <row r="1036" spans="1:7" hidden="1">
      <c r="A1036" s="2" t="s">
        <v>42</v>
      </c>
      <c r="B1036" s="2">
        <v>1200</v>
      </c>
      <c r="C1036" s="2">
        <v>4</v>
      </c>
      <c r="D1036" s="2" t="s">
        <v>1056</v>
      </c>
      <c r="E1036" s="2">
        <v>97</v>
      </c>
      <c r="F1036" s="2">
        <v>4.173</v>
      </c>
      <c r="G1036" s="2">
        <v>395.06099999999998</v>
      </c>
    </row>
    <row r="1037" spans="1:7" hidden="1">
      <c r="A1037" s="2" t="s">
        <v>42</v>
      </c>
      <c r="B1037" s="2">
        <v>1200</v>
      </c>
      <c r="C1037" s="2">
        <v>5</v>
      </c>
      <c r="D1037" s="2" t="s">
        <v>1056</v>
      </c>
      <c r="E1037" s="2">
        <v>112</v>
      </c>
      <c r="F1037" s="2">
        <v>7.1719999999999997</v>
      </c>
      <c r="G1037" s="2">
        <v>490.29399999999998</v>
      </c>
    </row>
    <row r="1038" spans="1:7" hidden="1">
      <c r="A1038" s="2" t="s">
        <v>42</v>
      </c>
      <c r="B1038" s="2">
        <v>1200</v>
      </c>
      <c r="C1038" s="2">
        <v>6</v>
      </c>
      <c r="D1038" s="2" t="s">
        <v>1056</v>
      </c>
      <c r="E1038" s="2">
        <v>124</v>
      </c>
      <c r="F1038" s="2">
        <v>9.3680000000000003</v>
      </c>
      <c r="G1038" s="2">
        <v>583.90700000000004</v>
      </c>
    </row>
    <row r="1039" spans="1:7" hidden="1">
      <c r="A1039" s="2" t="s">
        <v>42</v>
      </c>
      <c r="B1039" s="2">
        <v>1200</v>
      </c>
      <c r="C1039" s="2">
        <v>7</v>
      </c>
      <c r="D1039" s="2" t="s">
        <v>1056</v>
      </c>
      <c r="E1039" s="2">
        <v>127</v>
      </c>
      <c r="F1039" s="2">
        <v>11.316000000000001</v>
      </c>
      <c r="G1039" s="2">
        <v>664.40599999999995</v>
      </c>
    </row>
    <row r="1040" spans="1:7" hidden="1">
      <c r="A1040" s="2" t="s">
        <v>42</v>
      </c>
      <c r="B1040" s="2">
        <v>1200</v>
      </c>
      <c r="C1040" s="2">
        <v>8</v>
      </c>
      <c r="D1040" s="2" t="s">
        <v>1056</v>
      </c>
      <c r="E1040" s="2">
        <v>141</v>
      </c>
      <c r="F1040" s="2">
        <v>14.541</v>
      </c>
      <c r="G1040" s="2">
        <v>755.43799999999999</v>
      </c>
    </row>
    <row r="1041" spans="1:7" hidden="1">
      <c r="A1041" s="2" t="s">
        <v>42</v>
      </c>
      <c r="B1041" s="2">
        <v>1300</v>
      </c>
      <c r="C1041" s="2">
        <v>1</v>
      </c>
      <c r="D1041" s="2" t="s">
        <v>1056</v>
      </c>
      <c r="E1041" s="2">
        <v>123</v>
      </c>
      <c r="F1041" s="2">
        <v>8.9999999999999993E-3</v>
      </c>
      <c r="G1041" s="2">
        <v>99.820999999999998</v>
      </c>
    </row>
    <row r="1042" spans="1:7" hidden="1">
      <c r="A1042" s="2" t="s">
        <v>42</v>
      </c>
      <c r="B1042" s="2">
        <v>1300</v>
      </c>
      <c r="C1042" s="2">
        <v>2</v>
      </c>
      <c r="D1042" s="2" t="s">
        <v>1056</v>
      </c>
      <c r="E1042" s="2">
        <v>102</v>
      </c>
      <c r="F1042" s="2">
        <v>1.3560000000000001</v>
      </c>
      <c r="G1042" s="2">
        <v>198.27799999999999</v>
      </c>
    </row>
    <row r="1043" spans="1:7" hidden="1">
      <c r="A1043" s="2" t="s">
        <v>42</v>
      </c>
      <c r="B1043" s="2">
        <v>1300</v>
      </c>
      <c r="C1043" s="2">
        <v>3</v>
      </c>
      <c r="D1043" s="2" t="s">
        <v>1056</v>
      </c>
      <c r="E1043" s="2">
        <v>92</v>
      </c>
      <c r="F1043" s="2">
        <v>2.4809999999999999</v>
      </c>
      <c r="G1043" s="2">
        <v>296.976</v>
      </c>
    </row>
    <row r="1044" spans="1:7" hidden="1">
      <c r="A1044" s="2" t="s">
        <v>42</v>
      </c>
      <c r="B1044" s="2">
        <v>1300</v>
      </c>
      <c r="C1044" s="2">
        <v>4</v>
      </c>
      <c r="D1044" s="2" t="s">
        <v>1056</v>
      </c>
      <c r="E1044" s="2">
        <v>92</v>
      </c>
      <c r="F1044" s="2">
        <v>3.9630000000000001</v>
      </c>
      <c r="G1044" s="2">
        <v>395.22899999999998</v>
      </c>
    </row>
    <row r="1045" spans="1:7" hidden="1">
      <c r="A1045" s="2" t="s">
        <v>42</v>
      </c>
      <c r="B1045" s="2">
        <v>1300</v>
      </c>
      <c r="C1045" s="2">
        <v>5</v>
      </c>
      <c r="D1045" s="2" t="s">
        <v>1056</v>
      </c>
      <c r="E1045" s="2">
        <v>106</v>
      </c>
      <c r="F1045" s="2">
        <v>6.5250000000000004</v>
      </c>
      <c r="G1045" s="2">
        <v>490.25700000000001</v>
      </c>
    </row>
    <row r="1046" spans="1:7" hidden="1">
      <c r="A1046" s="2" t="s">
        <v>42</v>
      </c>
      <c r="B1046" s="2">
        <v>1300</v>
      </c>
      <c r="C1046" s="2">
        <v>6</v>
      </c>
      <c r="D1046" s="2" t="s">
        <v>1056</v>
      </c>
      <c r="E1046" s="2">
        <v>114</v>
      </c>
      <c r="F1046" s="2">
        <v>9.1820000000000004</v>
      </c>
      <c r="G1046" s="2">
        <v>585.31500000000005</v>
      </c>
    </row>
    <row r="1047" spans="1:7" hidden="1">
      <c r="A1047" s="2" t="s">
        <v>42</v>
      </c>
      <c r="B1047" s="2">
        <v>1300</v>
      </c>
      <c r="C1047" s="2">
        <v>7</v>
      </c>
      <c r="D1047" s="2" t="s">
        <v>1056</v>
      </c>
      <c r="E1047" s="2">
        <v>120</v>
      </c>
      <c r="F1047" s="2">
        <v>11.981</v>
      </c>
      <c r="G1047" s="2">
        <v>680.74599999999998</v>
      </c>
    </row>
    <row r="1048" spans="1:7" hidden="1">
      <c r="A1048" s="2" t="s">
        <v>42</v>
      </c>
      <c r="B1048" s="2">
        <v>1300</v>
      </c>
      <c r="C1048" s="2">
        <v>8</v>
      </c>
      <c r="D1048" s="2" t="s">
        <v>1056</v>
      </c>
      <c r="E1048" s="2">
        <v>130</v>
      </c>
      <c r="F1048" s="2">
        <v>14.496</v>
      </c>
      <c r="G1048" s="2">
        <v>756.48599999999999</v>
      </c>
    </row>
    <row r="1049" spans="1:7" hidden="1">
      <c r="A1049" s="2" t="s">
        <v>42</v>
      </c>
      <c r="B1049" s="2">
        <v>1400</v>
      </c>
      <c r="C1049" s="2">
        <v>1</v>
      </c>
      <c r="D1049" s="2" t="s">
        <v>1056</v>
      </c>
      <c r="E1049" s="2">
        <v>115</v>
      </c>
      <c r="F1049" s="2">
        <v>0.01</v>
      </c>
      <c r="G1049" s="2">
        <v>99.828000000000003</v>
      </c>
    </row>
    <row r="1050" spans="1:7" hidden="1">
      <c r="A1050" s="2" t="s">
        <v>42</v>
      </c>
      <c r="B1050" s="2">
        <v>1400</v>
      </c>
      <c r="C1050" s="2">
        <v>2</v>
      </c>
      <c r="D1050" s="2" t="s">
        <v>1056</v>
      </c>
      <c r="E1050" s="2">
        <v>94</v>
      </c>
      <c r="F1050" s="2">
        <v>1.3</v>
      </c>
      <c r="G1050" s="2">
        <v>198.34299999999999</v>
      </c>
    </row>
    <row r="1051" spans="1:7" hidden="1">
      <c r="A1051" s="2" t="s">
        <v>42</v>
      </c>
      <c r="B1051" s="2">
        <v>1400</v>
      </c>
      <c r="C1051" s="2">
        <v>3</v>
      </c>
      <c r="D1051" s="2" t="s">
        <v>1056</v>
      </c>
      <c r="E1051" s="2">
        <v>86</v>
      </c>
      <c r="F1051" s="2">
        <v>2.597</v>
      </c>
      <c r="G1051" s="2">
        <v>296.86399999999998</v>
      </c>
    </row>
    <row r="1052" spans="1:7" hidden="1">
      <c r="A1052" s="2" t="s">
        <v>42</v>
      </c>
      <c r="B1052" s="2">
        <v>1400</v>
      </c>
      <c r="C1052" s="2">
        <v>4</v>
      </c>
      <c r="D1052" s="2" t="s">
        <v>1056</v>
      </c>
      <c r="E1052" s="2">
        <v>83</v>
      </c>
      <c r="F1052" s="2">
        <v>3.806</v>
      </c>
      <c r="G1052" s="2">
        <v>395.36200000000002</v>
      </c>
    </row>
    <row r="1053" spans="1:7" hidden="1">
      <c r="A1053" s="2" t="s">
        <v>42</v>
      </c>
      <c r="B1053" s="2">
        <v>1400</v>
      </c>
      <c r="C1053" s="2">
        <v>5</v>
      </c>
      <c r="D1053" s="2" t="s">
        <v>1056</v>
      </c>
      <c r="E1053" s="2">
        <v>98</v>
      </c>
      <c r="F1053" s="2">
        <v>6.7779999999999996</v>
      </c>
      <c r="G1053" s="2">
        <v>490.36900000000003</v>
      </c>
    </row>
    <row r="1054" spans="1:7" hidden="1">
      <c r="A1054" s="2" t="s">
        <v>42</v>
      </c>
      <c r="B1054" s="2">
        <v>1400</v>
      </c>
      <c r="C1054" s="2">
        <v>6</v>
      </c>
      <c r="D1054" s="2" t="s">
        <v>1056</v>
      </c>
      <c r="E1054" s="2">
        <v>106</v>
      </c>
      <c r="F1054" s="2">
        <v>9.1210000000000004</v>
      </c>
      <c r="G1054" s="2">
        <v>585.44299999999998</v>
      </c>
    </row>
    <row r="1055" spans="1:7" hidden="1">
      <c r="A1055" s="2" t="s">
        <v>42</v>
      </c>
      <c r="B1055" s="2">
        <v>1400</v>
      </c>
      <c r="C1055" s="2">
        <v>7</v>
      </c>
      <c r="D1055" s="2" t="s">
        <v>1056</v>
      </c>
      <c r="E1055" s="2">
        <v>112</v>
      </c>
      <c r="F1055" s="2">
        <v>11.333</v>
      </c>
      <c r="G1055" s="2">
        <v>678.60699999999997</v>
      </c>
    </row>
    <row r="1056" spans="1:7" hidden="1">
      <c r="A1056" s="2" t="s">
        <v>42</v>
      </c>
      <c r="B1056" s="2">
        <v>1400</v>
      </c>
      <c r="C1056" s="2">
        <v>8</v>
      </c>
      <c r="D1056" s="2" t="s">
        <v>1056</v>
      </c>
      <c r="E1056" s="2">
        <v>121</v>
      </c>
      <c r="F1056" s="2">
        <v>13.555999999999999</v>
      </c>
      <c r="G1056" s="2">
        <v>762.149</v>
      </c>
    </row>
    <row r="1057" spans="1:7" hidden="1">
      <c r="A1057" s="2" t="s">
        <v>42</v>
      </c>
      <c r="B1057" s="2">
        <v>1500</v>
      </c>
      <c r="C1057" s="2">
        <v>1</v>
      </c>
      <c r="D1057" s="2" t="s">
        <v>1056</v>
      </c>
      <c r="E1057" s="2">
        <v>107</v>
      </c>
      <c r="F1057" s="2">
        <v>0</v>
      </c>
      <c r="G1057" s="2">
        <v>99.834000000000003</v>
      </c>
    </row>
    <row r="1058" spans="1:7" hidden="1">
      <c r="A1058" s="2" t="s">
        <v>42</v>
      </c>
      <c r="B1058" s="2">
        <v>1500</v>
      </c>
      <c r="C1058" s="2">
        <v>2</v>
      </c>
      <c r="D1058" s="2" t="s">
        <v>1056</v>
      </c>
      <c r="E1058" s="2">
        <v>88</v>
      </c>
      <c r="F1058" s="2">
        <v>1.0620000000000001</v>
      </c>
      <c r="G1058" s="2">
        <v>198.58</v>
      </c>
    </row>
    <row r="1059" spans="1:7" hidden="1">
      <c r="A1059" s="2" t="s">
        <v>42</v>
      </c>
      <c r="B1059" s="2">
        <v>1500</v>
      </c>
      <c r="C1059" s="2">
        <v>3</v>
      </c>
      <c r="D1059" s="2" t="s">
        <v>1056</v>
      </c>
      <c r="E1059" s="2">
        <v>80</v>
      </c>
      <c r="F1059" s="2">
        <v>2.3650000000000002</v>
      </c>
      <c r="G1059" s="2">
        <v>297.04899999999998</v>
      </c>
    </row>
    <row r="1060" spans="1:7" hidden="1">
      <c r="A1060" s="2" t="s">
        <v>42</v>
      </c>
      <c r="B1060" s="2">
        <v>1500</v>
      </c>
      <c r="C1060" s="2">
        <v>4</v>
      </c>
      <c r="D1060" s="2" t="s">
        <v>1056</v>
      </c>
      <c r="E1060" s="2">
        <v>78</v>
      </c>
      <c r="F1060" s="2">
        <v>4.0789999999999997</v>
      </c>
      <c r="G1060" s="2">
        <v>395.17599999999999</v>
      </c>
    </row>
    <row r="1061" spans="1:7" hidden="1">
      <c r="A1061" s="2" t="s">
        <v>42</v>
      </c>
      <c r="B1061" s="2">
        <v>1500</v>
      </c>
      <c r="C1061" s="2">
        <v>5</v>
      </c>
      <c r="D1061" s="2" t="s">
        <v>1056</v>
      </c>
      <c r="E1061" s="2">
        <v>92</v>
      </c>
      <c r="F1061" s="2">
        <v>6.7039999999999997</v>
      </c>
      <c r="G1061" s="2">
        <v>490.48500000000001</v>
      </c>
    </row>
    <row r="1062" spans="1:7" hidden="1">
      <c r="A1062" s="2" t="s">
        <v>42</v>
      </c>
      <c r="B1062" s="2">
        <v>1500</v>
      </c>
      <c r="C1062" s="2">
        <v>6</v>
      </c>
      <c r="D1062" s="2" t="s">
        <v>1056</v>
      </c>
      <c r="E1062" s="2">
        <v>99</v>
      </c>
      <c r="F1062" s="2">
        <v>9.3330000000000002</v>
      </c>
      <c r="G1062" s="2">
        <v>585.56799999999998</v>
      </c>
    </row>
    <row r="1063" spans="1:7" hidden="1">
      <c r="A1063" s="2" t="s">
        <v>42</v>
      </c>
      <c r="B1063" s="2">
        <v>1500</v>
      </c>
      <c r="C1063" s="2">
        <v>7</v>
      </c>
      <c r="D1063" s="2" t="s">
        <v>1056</v>
      </c>
      <c r="E1063" s="2">
        <v>105</v>
      </c>
      <c r="F1063" s="2">
        <v>12.101000000000001</v>
      </c>
      <c r="G1063" s="2">
        <v>676.29499999999996</v>
      </c>
    </row>
    <row r="1064" spans="1:7" hidden="1">
      <c r="A1064" s="2" t="s">
        <v>42</v>
      </c>
      <c r="B1064" s="2">
        <v>1500</v>
      </c>
      <c r="C1064" s="2">
        <v>8</v>
      </c>
      <c r="D1064" s="2" t="s">
        <v>1056</v>
      </c>
      <c r="E1064" s="2">
        <v>114</v>
      </c>
      <c r="F1064" s="2">
        <v>14.962999999999999</v>
      </c>
      <c r="G1064" s="2">
        <v>759.25</v>
      </c>
    </row>
    <row r="1065" spans="1:7" hidden="1">
      <c r="A1065" s="2" t="s">
        <v>42</v>
      </c>
      <c r="B1065" s="2">
        <v>1600</v>
      </c>
      <c r="C1065" s="2">
        <v>1</v>
      </c>
      <c r="D1065" s="2" t="s">
        <v>1056</v>
      </c>
      <c r="E1065" s="2">
        <v>100</v>
      </c>
      <c r="F1065" s="2">
        <v>1.0999999999999999E-2</v>
      </c>
      <c r="G1065" s="2">
        <v>99.822999999999993</v>
      </c>
    </row>
    <row r="1066" spans="1:7" hidden="1">
      <c r="A1066" s="2" t="s">
        <v>42</v>
      </c>
      <c r="B1066" s="2">
        <v>1600</v>
      </c>
      <c r="C1066" s="2">
        <v>2</v>
      </c>
      <c r="D1066" s="2" t="s">
        <v>1056</v>
      </c>
      <c r="E1066" s="2">
        <v>83</v>
      </c>
      <c r="F1066" s="2">
        <v>1.139</v>
      </c>
      <c r="G1066" s="2">
        <v>198.51300000000001</v>
      </c>
    </row>
    <row r="1067" spans="1:7" hidden="1">
      <c r="A1067" s="2" t="s">
        <v>42</v>
      </c>
      <c r="B1067" s="2">
        <v>1600</v>
      </c>
      <c r="C1067" s="2">
        <v>3</v>
      </c>
      <c r="D1067" s="2" t="s">
        <v>1056</v>
      </c>
      <c r="E1067" s="2">
        <v>75</v>
      </c>
      <c r="F1067" s="2">
        <v>2.4289999999999998</v>
      </c>
      <c r="G1067" s="2">
        <v>297.04599999999999</v>
      </c>
    </row>
    <row r="1068" spans="1:7" hidden="1">
      <c r="A1068" s="2" t="s">
        <v>42</v>
      </c>
      <c r="B1068" s="2">
        <v>1600</v>
      </c>
      <c r="C1068" s="2">
        <v>4</v>
      </c>
      <c r="D1068" s="2" t="s">
        <v>1056</v>
      </c>
      <c r="E1068" s="2">
        <v>73</v>
      </c>
      <c r="F1068" s="2">
        <v>4.016</v>
      </c>
      <c r="G1068" s="2">
        <v>395.24</v>
      </c>
    </row>
    <row r="1069" spans="1:7" hidden="1">
      <c r="A1069" s="2" t="s">
        <v>42</v>
      </c>
      <c r="B1069" s="2">
        <v>1600</v>
      </c>
      <c r="C1069" s="2">
        <v>5</v>
      </c>
      <c r="D1069" s="2" t="s">
        <v>1056</v>
      </c>
      <c r="E1069" s="2">
        <v>84</v>
      </c>
      <c r="F1069" s="2">
        <v>7.0279999999999996</v>
      </c>
      <c r="G1069" s="2">
        <v>490.25900000000001</v>
      </c>
    </row>
    <row r="1070" spans="1:7" hidden="1">
      <c r="A1070" s="2" t="s">
        <v>42</v>
      </c>
      <c r="B1070" s="2">
        <v>1600</v>
      </c>
      <c r="C1070" s="2">
        <v>6</v>
      </c>
      <c r="D1070" s="2" t="s">
        <v>1056</v>
      </c>
      <c r="E1070" s="2">
        <v>92</v>
      </c>
      <c r="F1070" s="2">
        <v>9.5679999999999996</v>
      </c>
      <c r="G1070" s="2">
        <v>585.45600000000002</v>
      </c>
    </row>
    <row r="1071" spans="1:7" hidden="1">
      <c r="A1071" s="2" t="s">
        <v>42</v>
      </c>
      <c r="B1071" s="2">
        <v>1600</v>
      </c>
      <c r="C1071" s="2">
        <v>7</v>
      </c>
      <c r="D1071" s="2" t="s">
        <v>1056</v>
      </c>
      <c r="E1071" s="2">
        <v>98</v>
      </c>
      <c r="F1071" s="2">
        <v>11.901</v>
      </c>
      <c r="G1071" s="2">
        <v>679.33399999999995</v>
      </c>
    </row>
    <row r="1072" spans="1:7" hidden="1">
      <c r="A1072" s="2" t="s">
        <v>42</v>
      </c>
      <c r="B1072" s="2">
        <v>1600</v>
      </c>
      <c r="C1072" s="2">
        <v>8</v>
      </c>
      <c r="D1072" s="2" t="s">
        <v>1056</v>
      </c>
      <c r="E1072" s="2">
        <v>107</v>
      </c>
      <c r="F1072" s="2">
        <v>14.722</v>
      </c>
      <c r="G1072" s="2">
        <v>759.72400000000005</v>
      </c>
    </row>
    <row r="1073" spans="1:7" hidden="1">
      <c r="A1073" s="2" t="s">
        <v>42</v>
      </c>
      <c r="B1073" s="2">
        <v>1700</v>
      </c>
      <c r="C1073" s="2">
        <v>1</v>
      </c>
      <c r="D1073" s="2" t="s">
        <v>1056</v>
      </c>
      <c r="E1073" s="2">
        <v>95</v>
      </c>
      <c r="F1073" s="2">
        <v>1.0999999999999999E-2</v>
      </c>
      <c r="G1073" s="2">
        <v>99.822000000000003</v>
      </c>
    </row>
    <row r="1074" spans="1:7" hidden="1">
      <c r="A1074" s="2" t="s">
        <v>42</v>
      </c>
      <c r="B1074" s="2">
        <v>1700</v>
      </c>
      <c r="C1074" s="2">
        <v>2</v>
      </c>
      <c r="D1074" s="2" t="s">
        <v>1056</v>
      </c>
      <c r="E1074" s="2">
        <v>78</v>
      </c>
      <c r="F1074" s="2">
        <v>1.397</v>
      </c>
      <c r="G1074" s="2">
        <v>198.27</v>
      </c>
    </row>
    <row r="1075" spans="1:7" hidden="1">
      <c r="A1075" s="2" t="s">
        <v>42</v>
      </c>
      <c r="B1075" s="2">
        <v>1700</v>
      </c>
      <c r="C1075" s="2">
        <v>3</v>
      </c>
      <c r="D1075" s="2" t="s">
        <v>1056</v>
      </c>
      <c r="E1075" s="2">
        <v>71</v>
      </c>
      <c r="F1075" s="2">
        <v>2.5870000000000002</v>
      </c>
      <c r="G1075" s="2">
        <v>296.85500000000002</v>
      </c>
    </row>
    <row r="1076" spans="1:7" hidden="1">
      <c r="A1076" s="2" t="s">
        <v>42</v>
      </c>
      <c r="B1076" s="2">
        <v>1700</v>
      </c>
      <c r="C1076" s="2">
        <v>4</v>
      </c>
      <c r="D1076" s="2" t="s">
        <v>1056</v>
      </c>
      <c r="E1076" s="2">
        <v>70</v>
      </c>
      <c r="F1076" s="2">
        <v>4.016</v>
      </c>
      <c r="G1076" s="2">
        <v>395.22300000000001</v>
      </c>
    </row>
    <row r="1077" spans="1:7" hidden="1">
      <c r="A1077" s="2" t="s">
        <v>42</v>
      </c>
      <c r="B1077" s="2">
        <v>1700</v>
      </c>
      <c r="C1077" s="2">
        <v>5</v>
      </c>
      <c r="D1077" s="2" t="s">
        <v>1056</v>
      </c>
      <c r="E1077" s="2">
        <v>82</v>
      </c>
      <c r="F1077" s="2">
        <v>6.5970000000000004</v>
      </c>
      <c r="G1077" s="2">
        <v>490.899</v>
      </c>
    </row>
    <row r="1078" spans="1:7" hidden="1">
      <c r="A1078" s="2" t="s">
        <v>42</v>
      </c>
      <c r="B1078" s="2">
        <v>1700</v>
      </c>
      <c r="C1078" s="2">
        <v>6</v>
      </c>
      <c r="D1078" s="2" t="s">
        <v>1056</v>
      </c>
      <c r="E1078" s="2">
        <v>87</v>
      </c>
      <c r="F1078" s="2">
        <v>9.2469999999999999</v>
      </c>
      <c r="G1078" s="2">
        <v>586.33500000000004</v>
      </c>
    </row>
    <row r="1079" spans="1:7" hidden="1">
      <c r="A1079" s="2" t="s">
        <v>42</v>
      </c>
      <c r="B1079" s="2">
        <v>1700</v>
      </c>
      <c r="C1079" s="2">
        <v>7</v>
      </c>
      <c r="D1079" s="2" t="s">
        <v>1056</v>
      </c>
      <c r="E1079" s="2">
        <v>91</v>
      </c>
      <c r="F1079" s="2">
        <v>12.122999999999999</v>
      </c>
      <c r="G1079" s="2">
        <v>680.59100000000001</v>
      </c>
    </row>
    <row r="1080" spans="1:7" hidden="1">
      <c r="A1080" s="2" t="s">
        <v>42</v>
      </c>
      <c r="B1080" s="2">
        <v>1700</v>
      </c>
      <c r="C1080" s="2">
        <v>8</v>
      </c>
      <c r="D1080" s="2" t="s">
        <v>1056</v>
      </c>
      <c r="E1080" s="2">
        <v>101</v>
      </c>
      <c r="F1080" s="2">
        <v>15.022</v>
      </c>
      <c r="G1080" s="2">
        <v>757.70100000000002</v>
      </c>
    </row>
    <row r="1081" spans="1:7" hidden="1">
      <c r="A1081" s="2" t="s">
        <v>42</v>
      </c>
      <c r="B1081" s="2">
        <v>1800</v>
      </c>
      <c r="C1081" s="2">
        <v>1</v>
      </c>
      <c r="D1081" s="2" t="s">
        <v>1056</v>
      </c>
      <c r="E1081" s="2">
        <v>89</v>
      </c>
      <c r="F1081" s="2">
        <v>0</v>
      </c>
      <c r="G1081" s="2">
        <v>99.832999999999998</v>
      </c>
    </row>
    <row r="1082" spans="1:7" hidden="1">
      <c r="A1082" s="2" t="s">
        <v>42</v>
      </c>
      <c r="B1082" s="2">
        <v>1800</v>
      </c>
      <c r="C1082" s="2">
        <v>2</v>
      </c>
      <c r="D1082" s="2" t="s">
        <v>1056</v>
      </c>
      <c r="E1082" s="2">
        <v>74</v>
      </c>
      <c r="F1082" s="2">
        <v>1.111</v>
      </c>
      <c r="G1082" s="2">
        <v>198.55600000000001</v>
      </c>
    </row>
    <row r="1083" spans="1:7" hidden="1">
      <c r="A1083" s="2" t="s">
        <v>42</v>
      </c>
      <c r="B1083" s="2">
        <v>1800</v>
      </c>
      <c r="C1083" s="2">
        <v>3</v>
      </c>
      <c r="D1083" s="2" t="s">
        <v>1056</v>
      </c>
      <c r="E1083" s="2">
        <v>67</v>
      </c>
      <c r="F1083" s="2">
        <v>2.6480000000000001</v>
      </c>
      <c r="G1083" s="2">
        <v>296.81200000000001</v>
      </c>
    </row>
    <row r="1084" spans="1:7" hidden="1">
      <c r="A1084" s="2" t="s">
        <v>42</v>
      </c>
      <c r="B1084" s="2">
        <v>1800</v>
      </c>
      <c r="C1084" s="2">
        <v>4</v>
      </c>
      <c r="D1084" s="2" t="s">
        <v>1056</v>
      </c>
      <c r="E1084" s="2">
        <v>65</v>
      </c>
      <c r="F1084" s="2">
        <v>4.1479999999999997</v>
      </c>
      <c r="G1084" s="2">
        <v>395.07600000000002</v>
      </c>
    </row>
    <row r="1085" spans="1:7" hidden="1">
      <c r="A1085" s="2" t="s">
        <v>42</v>
      </c>
      <c r="B1085" s="2">
        <v>1800</v>
      </c>
      <c r="C1085" s="2">
        <v>5</v>
      </c>
      <c r="D1085" s="2" t="s">
        <v>1056</v>
      </c>
      <c r="E1085" s="2">
        <v>77</v>
      </c>
      <c r="F1085" s="2">
        <v>6.5970000000000004</v>
      </c>
      <c r="G1085" s="2">
        <v>490.69</v>
      </c>
    </row>
    <row r="1086" spans="1:7" hidden="1">
      <c r="A1086" s="2" t="s">
        <v>42</v>
      </c>
      <c r="B1086" s="2">
        <v>1800</v>
      </c>
      <c r="C1086" s="2">
        <v>6</v>
      </c>
      <c r="D1086" s="2" t="s">
        <v>1056</v>
      </c>
      <c r="E1086" s="2">
        <v>82</v>
      </c>
      <c r="F1086" s="2">
        <v>9.3889999999999993</v>
      </c>
      <c r="G1086" s="2">
        <v>586.66200000000003</v>
      </c>
    </row>
    <row r="1087" spans="1:7" hidden="1">
      <c r="A1087" s="2" t="s">
        <v>42</v>
      </c>
      <c r="B1087" s="2">
        <v>1800</v>
      </c>
      <c r="C1087" s="2">
        <v>7</v>
      </c>
      <c r="D1087" s="2" t="s">
        <v>1056</v>
      </c>
      <c r="E1087" s="2">
        <v>87</v>
      </c>
      <c r="F1087" s="2">
        <v>12.025</v>
      </c>
      <c r="G1087" s="2">
        <v>679.29899999999998</v>
      </c>
    </row>
    <row r="1088" spans="1:7" hidden="1">
      <c r="A1088" s="2" t="s">
        <v>42</v>
      </c>
      <c r="B1088" s="2">
        <v>1800</v>
      </c>
      <c r="C1088" s="2">
        <v>8</v>
      </c>
      <c r="D1088" s="2" t="s">
        <v>1056</v>
      </c>
      <c r="E1088" s="2">
        <v>93</v>
      </c>
      <c r="F1088" s="2">
        <v>15.122999999999999</v>
      </c>
      <c r="G1088" s="2">
        <v>768.505</v>
      </c>
    </row>
    <row r="1089" spans="1:7" hidden="1">
      <c r="A1089" s="2" t="s">
        <v>42</v>
      </c>
      <c r="B1089" s="2">
        <v>1900</v>
      </c>
      <c r="C1089" s="2">
        <v>1</v>
      </c>
      <c r="D1089" s="2" t="s">
        <v>1056</v>
      </c>
      <c r="E1089" s="2">
        <v>85</v>
      </c>
      <c r="F1089" s="2">
        <v>0</v>
      </c>
      <c r="G1089" s="2">
        <v>99.832999999999998</v>
      </c>
    </row>
    <row r="1090" spans="1:7" hidden="1">
      <c r="A1090" s="2" t="s">
        <v>42</v>
      </c>
      <c r="B1090" s="2">
        <v>1900</v>
      </c>
      <c r="C1090" s="2">
        <v>2</v>
      </c>
      <c r="D1090" s="2" t="s">
        <v>1056</v>
      </c>
      <c r="E1090" s="2">
        <v>70</v>
      </c>
      <c r="F1090" s="2">
        <v>1.111</v>
      </c>
      <c r="G1090" s="2">
        <v>198.554</v>
      </c>
    </row>
    <row r="1091" spans="1:7" hidden="1">
      <c r="A1091" s="2" t="s">
        <v>42</v>
      </c>
      <c r="B1091" s="2">
        <v>1900</v>
      </c>
      <c r="C1091" s="2">
        <v>3</v>
      </c>
      <c r="D1091" s="2" t="s">
        <v>1056</v>
      </c>
      <c r="E1091" s="2">
        <v>63</v>
      </c>
      <c r="F1091" s="2">
        <v>2.7040000000000002</v>
      </c>
      <c r="G1091" s="2">
        <v>296.79700000000003</v>
      </c>
    </row>
    <row r="1092" spans="1:7" hidden="1">
      <c r="A1092" s="2" t="s">
        <v>42</v>
      </c>
      <c r="B1092" s="2">
        <v>1900</v>
      </c>
      <c r="C1092" s="2">
        <v>4</v>
      </c>
      <c r="D1092" s="2" t="s">
        <v>1056</v>
      </c>
      <c r="E1092" s="2">
        <v>61</v>
      </c>
      <c r="F1092" s="2">
        <v>3.9329999999999998</v>
      </c>
      <c r="G1092" s="2">
        <v>395.26900000000001</v>
      </c>
    </row>
    <row r="1093" spans="1:7" hidden="1">
      <c r="A1093" s="2" t="s">
        <v>42</v>
      </c>
      <c r="B1093" s="2">
        <v>1900</v>
      </c>
      <c r="C1093" s="2">
        <v>5</v>
      </c>
      <c r="D1093" s="2" t="s">
        <v>1056</v>
      </c>
      <c r="E1093" s="2">
        <v>71</v>
      </c>
      <c r="F1093" s="2">
        <v>6.8410000000000002</v>
      </c>
      <c r="G1093" s="2">
        <v>490.79399999999998</v>
      </c>
    </row>
    <row r="1094" spans="1:7" hidden="1">
      <c r="A1094" s="2" t="s">
        <v>42</v>
      </c>
      <c r="B1094" s="2">
        <v>1900</v>
      </c>
      <c r="C1094" s="2">
        <v>6</v>
      </c>
      <c r="D1094" s="2" t="s">
        <v>1056</v>
      </c>
      <c r="E1094" s="2">
        <v>78</v>
      </c>
      <c r="F1094" s="2">
        <v>9.3190000000000008</v>
      </c>
      <c r="G1094" s="2">
        <v>586.274</v>
      </c>
    </row>
    <row r="1095" spans="1:7" hidden="1">
      <c r="A1095" s="2" t="s">
        <v>42</v>
      </c>
      <c r="B1095" s="2">
        <v>1900</v>
      </c>
      <c r="C1095" s="2">
        <v>7</v>
      </c>
      <c r="D1095" s="2" t="s">
        <v>1056</v>
      </c>
      <c r="E1095" s="2">
        <v>84</v>
      </c>
      <c r="F1095" s="2">
        <v>12.055999999999999</v>
      </c>
      <c r="G1095" s="2">
        <v>679.12599999999998</v>
      </c>
    </row>
    <row r="1096" spans="1:7" hidden="1">
      <c r="A1096" s="2" t="s">
        <v>42</v>
      </c>
      <c r="B1096" s="2">
        <v>1900</v>
      </c>
      <c r="C1096" s="2">
        <v>8</v>
      </c>
      <c r="D1096" s="2" t="s">
        <v>1056</v>
      </c>
      <c r="E1096" s="2">
        <v>92</v>
      </c>
      <c r="F1096" s="2">
        <v>14.839</v>
      </c>
      <c r="G1096" s="2">
        <v>756.01099999999997</v>
      </c>
    </row>
    <row r="1097" spans="1:7" hidden="1">
      <c r="A1097" s="2" t="s">
        <v>42</v>
      </c>
      <c r="B1097" s="2">
        <v>2000</v>
      </c>
      <c r="C1097" s="2">
        <v>1</v>
      </c>
      <c r="D1097" s="2" t="s">
        <v>1056</v>
      </c>
      <c r="E1097" s="2">
        <v>81</v>
      </c>
      <c r="F1097" s="2">
        <v>1.4E-2</v>
      </c>
      <c r="G1097" s="2">
        <v>99.832999999999998</v>
      </c>
    </row>
    <row r="1098" spans="1:7" hidden="1">
      <c r="A1098" s="2" t="s">
        <v>42</v>
      </c>
      <c r="B1098" s="2">
        <v>2000</v>
      </c>
      <c r="C1098" s="2">
        <v>2</v>
      </c>
      <c r="D1098" s="2" t="s">
        <v>1056</v>
      </c>
      <c r="E1098" s="2">
        <v>66</v>
      </c>
      <c r="F1098" s="2">
        <v>1.27</v>
      </c>
      <c r="G1098" s="2">
        <v>198.36600000000001</v>
      </c>
    </row>
    <row r="1099" spans="1:7" hidden="1">
      <c r="A1099" s="2" t="s">
        <v>42</v>
      </c>
      <c r="B1099" s="2">
        <v>2000</v>
      </c>
      <c r="C1099" s="2">
        <v>3</v>
      </c>
      <c r="D1099" s="2" t="s">
        <v>1056</v>
      </c>
      <c r="E1099" s="2">
        <v>61</v>
      </c>
      <c r="F1099" s="2">
        <v>2.6110000000000002</v>
      </c>
      <c r="G1099" s="2">
        <v>296.851</v>
      </c>
    </row>
    <row r="1100" spans="1:7" hidden="1">
      <c r="A1100" s="2" t="s">
        <v>42</v>
      </c>
      <c r="B1100" s="2">
        <v>2000</v>
      </c>
      <c r="C1100" s="2">
        <v>4</v>
      </c>
      <c r="D1100" s="2" t="s">
        <v>1056</v>
      </c>
      <c r="E1100" s="2">
        <v>59</v>
      </c>
      <c r="F1100" s="2">
        <v>3.944</v>
      </c>
      <c r="G1100" s="2">
        <v>395.31599999999997</v>
      </c>
    </row>
    <row r="1101" spans="1:7" hidden="1">
      <c r="A1101" s="2" t="s">
        <v>42</v>
      </c>
      <c r="B1101" s="2">
        <v>2000</v>
      </c>
      <c r="C1101" s="2">
        <v>5</v>
      </c>
      <c r="D1101" s="2" t="s">
        <v>1056</v>
      </c>
      <c r="E1101" s="2">
        <v>70</v>
      </c>
      <c r="F1101" s="2">
        <v>6.7779999999999996</v>
      </c>
      <c r="G1101" s="2">
        <v>490.70299999999997</v>
      </c>
    </row>
    <row r="1102" spans="1:7" hidden="1">
      <c r="A1102" s="2" t="s">
        <v>42</v>
      </c>
      <c r="B1102" s="2">
        <v>2000</v>
      </c>
      <c r="C1102" s="2">
        <v>6</v>
      </c>
      <c r="D1102" s="2" t="s">
        <v>1056</v>
      </c>
      <c r="E1102" s="2">
        <v>74</v>
      </c>
      <c r="F1102" s="2">
        <v>9.5559999999999992</v>
      </c>
      <c r="G1102" s="2">
        <v>586.48400000000004</v>
      </c>
    </row>
    <row r="1103" spans="1:7" hidden="1">
      <c r="A1103" s="2" t="s">
        <v>42</v>
      </c>
      <c r="B1103" s="2">
        <v>2000</v>
      </c>
      <c r="C1103" s="2">
        <v>7</v>
      </c>
      <c r="D1103" s="2" t="s">
        <v>1056</v>
      </c>
      <c r="E1103" s="2">
        <v>79</v>
      </c>
      <c r="F1103" s="2">
        <v>12.194000000000001</v>
      </c>
      <c r="G1103" s="2">
        <v>677.56899999999996</v>
      </c>
    </row>
    <row r="1104" spans="1:7" hidden="1">
      <c r="A1104" s="2" t="s">
        <v>42</v>
      </c>
      <c r="B1104" s="2">
        <v>2000</v>
      </c>
      <c r="C1104" s="2">
        <v>8</v>
      </c>
      <c r="D1104" s="2" t="s">
        <v>1056</v>
      </c>
      <c r="E1104" s="2">
        <v>84</v>
      </c>
      <c r="F1104" s="2">
        <v>14.5</v>
      </c>
      <c r="G1104" s="2">
        <v>764.97400000000005</v>
      </c>
    </row>
    <row r="1105" spans="1:7" hidden="1">
      <c r="A1105" s="2" t="s">
        <v>42</v>
      </c>
      <c r="B1105" s="2">
        <v>2100</v>
      </c>
      <c r="C1105" s="2">
        <v>1</v>
      </c>
      <c r="D1105" s="2" t="s">
        <v>1056</v>
      </c>
      <c r="E1105" s="2">
        <v>77</v>
      </c>
      <c r="F1105" s="2">
        <v>1.6E-2</v>
      </c>
      <c r="G1105" s="2">
        <v>99.825999999999993</v>
      </c>
    </row>
    <row r="1106" spans="1:7" hidden="1">
      <c r="A1106" s="2" t="s">
        <v>42</v>
      </c>
      <c r="B1106" s="2">
        <v>2100</v>
      </c>
      <c r="C1106" s="2">
        <v>2</v>
      </c>
      <c r="D1106" s="2" t="s">
        <v>1056</v>
      </c>
      <c r="E1106" s="2">
        <v>63</v>
      </c>
      <c r="F1106" s="2">
        <v>1.056</v>
      </c>
      <c r="G1106" s="2">
        <v>198.59399999999999</v>
      </c>
    </row>
    <row r="1107" spans="1:7" hidden="1">
      <c r="A1107" s="2" t="s">
        <v>42</v>
      </c>
      <c r="B1107" s="2">
        <v>2100</v>
      </c>
      <c r="C1107" s="2">
        <v>3</v>
      </c>
      <c r="D1107" s="2" t="s">
        <v>1056</v>
      </c>
      <c r="E1107" s="2">
        <v>57</v>
      </c>
      <c r="F1107" s="2">
        <v>2.556</v>
      </c>
      <c r="G1107" s="2">
        <v>296.89</v>
      </c>
    </row>
    <row r="1108" spans="1:7" hidden="1">
      <c r="A1108" s="2" t="s">
        <v>42</v>
      </c>
      <c r="B1108" s="2">
        <v>2100</v>
      </c>
      <c r="C1108" s="2">
        <v>4</v>
      </c>
      <c r="D1108" s="2" t="s">
        <v>1056</v>
      </c>
      <c r="E1108" s="2">
        <v>57</v>
      </c>
      <c r="F1108" s="2">
        <v>4.056</v>
      </c>
      <c r="G1108" s="2">
        <v>395.23</v>
      </c>
    </row>
    <row r="1109" spans="1:7" hidden="1">
      <c r="A1109" s="2" t="s">
        <v>42</v>
      </c>
      <c r="B1109" s="2">
        <v>2100</v>
      </c>
      <c r="C1109" s="2">
        <v>5</v>
      </c>
      <c r="D1109" s="2" t="s">
        <v>1056</v>
      </c>
      <c r="E1109" s="2">
        <v>65</v>
      </c>
      <c r="F1109" s="2">
        <v>6.7220000000000004</v>
      </c>
      <c r="G1109" s="2">
        <v>490.964</v>
      </c>
    </row>
    <row r="1110" spans="1:7" hidden="1">
      <c r="A1110" s="2" t="s">
        <v>42</v>
      </c>
      <c r="B1110" s="2">
        <v>2100</v>
      </c>
      <c r="C1110" s="2">
        <v>6</v>
      </c>
      <c r="D1110" s="2" t="s">
        <v>1056</v>
      </c>
      <c r="E1110" s="2">
        <v>71</v>
      </c>
      <c r="F1110" s="2">
        <v>9.2059999999999995</v>
      </c>
      <c r="G1110" s="2">
        <v>586.44899999999996</v>
      </c>
    </row>
    <row r="1111" spans="1:7" hidden="1">
      <c r="A1111" s="2" t="s">
        <v>42</v>
      </c>
      <c r="B1111" s="2">
        <v>2100</v>
      </c>
      <c r="C1111" s="2">
        <v>7</v>
      </c>
      <c r="D1111" s="2" t="s">
        <v>1056</v>
      </c>
      <c r="E1111" s="2">
        <v>75</v>
      </c>
      <c r="F1111" s="2">
        <v>11.736000000000001</v>
      </c>
      <c r="G1111" s="2">
        <v>681.18899999999996</v>
      </c>
    </row>
    <row r="1112" spans="1:7" hidden="1">
      <c r="A1112" s="2" t="s">
        <v>42</v>
      </c>
      <c r="B1112" s="2">
        <v>2100</v>
      </c>
      <c r="C1112" s="2">
        <v>8</v>
      </c>
      <c r="D1112" s="2" t="s">
        <v>1056</v>
      </c>
      <c r="E1112" s="2">
        <v>79</v>
      </c>
      <c r="F1112" s="2">
        <v>14.569000000000001</v>
      </c>
      <c r="G1112" s="2">
        <v>771.66700000000003</v>
      </c>
    </row>
    <row r="1113" spans="1:7" hidden="1">
      <c r="A1113" s="2" t="s">
        <v>42</v>
      </c>
      <c r="B1113" s="2">
        <v>2101</v>
      </c>
      <c r="C1113" s="2">
        <v>1</v>
      </c>
      <c r="D1113" s="2" t="s">
        <v>1056</v>
      </c>
      <c r="E1113" s="2">
        <v>55</v>
      </c>
      <c r="F1113" s="2">
        <v>0</v>
      </c>
      <c r="G1113" s="2">
        <v>99.822999999999993</v>
      </c>
    </row>
    <row r="1114" spans="1:7" hidden="1">
      <c r="A1114" s="2" t="s">
        <v>42</v>
      </c>
      <c r="B1114" s="2">
        <v>2101</v>
      </c>
      <c r="C1114" s="2">
        <v>2</v>
      </c>
      <c r="D1114" s="2" t="s">
        <v>1056</v>
      </c>
      <c r="E1114" s="2">
        <v>47</v>
      </c>
      <c r="F1114" s="2">
        <v>1.194</v>
      </c>
      <c r="G1114" s="2">
        <v>198.41499999999999</v>
      </c>
    </row>
    <row r="1115" spans="1:7" hidden="1">
      <c r="A1115" s="2" t="s">
        <v>42</v>
      </c>
      <c r="B1115" s="2">
        <v>2101</v>
      </c>
      <c r="C1115" s="2">
        <v>3</v>
      </c>
      <c r="D1115" s="2" t="s">
        <v>1056</v>
      </c>
      <c r="E1115" s="2">
        <v>45</v>
      </c>
      <c r="F1115" s="2">
        <v>2.472</v>
      </c>
      <c r="G1115" s="2">
        <v>297.02699999999999</v>
      </c>
    </row>
    <row r="1116" spans="1:7" hidden="1">
      <c r="A1116" s="2" t="s">
        <v>42</v>
      </c>
      <c r="B1116" s="2">
        <v>2101</v>
      </c>
      <c r="C1116" s="2">
        <v>4</v>
      </c>
      <c r="D1116" s="2" t="s">
        <v>1056</v>
      </c>
      <c r="E1116" s="2">
        <v>46</v>
      </c>
      <c r="F1116" s="2">
        <v>4</v>
      </c>
      <c r="G1116" s="2">
        <v>395.25299999999999</v>
      </c>
    </row>
    <row r="1117" spans="1:7" hidden="1">
      <c r="A1117" s="2" t="s">
        <v>42</v>
      </c>
      <c r="B1117" s="2">
        <v>2101</v>
      </c>
      <c r="C1117" s="2">
        <v>5</v>
      </c>
      <c r="D1117" s="2" t="s">
        <v>1056</v>
      </c>
      <c r="E1117" s="2">
        <v>55</v>
      </c>
      <c r="F1117" s="2">
        <v>6.7560000000000002</v>
      </c>
      <c r="G1117" s="2">
        <v>491.15499999999997</v>
      </c>
    </row>
    <row r="1118" spans="1:7" hidden="1">
      <c r="A1118" s="2" t="s">
        <v>42</v>
      </c>
      <c r="B1118" s="2">
        <v>2101</v>
      </c>
      <c r="C1118" s="2">
        <v>6</v>
      </c>
      <c r="D1118" s="2" t="s">
        <v>1056</v>
      </c>
      <c r="E1118" s="2">
        <v>62</v>
      </c>
      <c r="F1118" s="2">
        <v>9.2439999999999998</v>
      </c>
      <c r="G1118" s="2">
        <v>586.13400000000001</v>
      </c>
    </row>
    <row r="1119" spans="1:7" hidden="1">
      <c r="A1119" s="2" t="s">
        <v>42</v>
      </c>
      <c r="B1119" s="2">
        <v>2101</v>
      </c>
      <c r="C1119" s="2">
        <v>7</v>
      </c>
      <c r="D1119" s="2" t="s">
        <v>1056</v>
      </c>
      <c r="E1119" s="2">
        <v>68</v>
      </c>
      <c r="F1119" s="2">
        <v>11.888999999999999</v>
      </c>
      <c r="G1119" s="2">
        <v>678.00900000000001</v>
      </c>
    </row>
    <row r="1120" spans="1:7" hidden="1">
      <c r="A1120" s="2" t="s">
        <v>42</v>
      </c>
      <c r="B1120" s="2">
        <v>2101</v>
      </c>
      <c r="C1120" s="2">
        <v>8</v>
      </c>
      <c r="D1120" s="2" t="s">
        <v>1056</v>
      </c>
      <c r="E1120" s="2">
        <v>75</v>
      </c>
      <c r="F1120" s="2">
        <v>15.063000000000001</v>
      </c>
      <c r="G1120" s="2">
        <v>767.601</v>
      </c>
    </row>
    <row r="1121" spans="1:7" hidden="1">
      <c r="A1121" s="2" t="s">
        <v>656</v>
      </c>
      <c r="B1121" s="2">
        <v>800</v>
      </c>
      <c r="C1121" s="2">
        <v>1</v>
      </c>
      <c r="D1121" s="2" t="s">
        <v>944</v>
      </c>
      <c r="E1121" s="2">
        <v>0</v>
      </c>
      <c r="F1121" s="2"/>
      <c r="G1121" s="2"/>
    </row>
    <row r="1122" spans="1:7" hidden="1">
      <c r="A1122" s="2" t="s">
        <v>656</v>
      </c>
      <c r="B1122" s="2">
        <v>800</v>
      </c>
      <c r="C1122" s="2">
        <v>2</v>
      </c>
      <c r="D1122" s="2" t="s">
        <v>944</v>
      </c>
      <c r="E1122" s="2">
        <v>0</v>
      </c>
      <c r="F1122" s="2"/>
      <c r="G1122" s="2"/>
    </row>
    <row r="1123" spans="1:7" hidden="1">
      <c r="A1123" s="2" t="s">
        <v>656</v>
      </c>
      <c r="B1123" s="2">
        <v>1000</v>
      </c>
      <c r="C1123" s="2">
        <v>1</v>
      </c>
      <c r="D1123" s="2" t="s">
        <v>944</v>
      </c>
      <c r="E1123" s="2">
        <v>0</v>
      </c>
      <c r="F1123" s="2"/>
      <c r="G1123" s="2"/>
    </row>
    <row r="1124" spans="1:7" hidden="1">
      <c r="A1124" s="2" t="s">
        <v>656</v>
      </c>
      <c r="B1124" s="2">
        <v>1000</v>
      </c>
      <c r="C1124" s="2">
        <v>2</v>
      </c>
      <c r="D1124" s="2" t="s">
        <v>944</v>
      </c>
      <c r="E1124" s="2">
        <v>0</v>
      </c>
      <c r="F1124" s="2"/>
      <c r="G1124" s="2"/>
    </row>
    <row r="1125" spans="1:7" hidden="1">
      <c r="A1125" s="2" t="s">
        <v>656</v>
      </c>
      <c r="B1125" s="2">
        <v>1100</v>
      </c>
      <c r="C1125" s="2">
        <v>1</v>
      </c>
      <c r="D1125" s="2" t="s">
        <v>808</v>
      </c>
      <c r="E1125" s="2">
        <v>0</v>
      </c>
      <c r="F1125" s="2"/>
      <c r="G1125" s="2"/>
    </row>
    <row r="1126" spans="1:7" hidden="1">
      <c r="A1126" s="2" t="s">
        <v>656</v>
      </c>
      <c r="B1126" s="2">
        <v>208</v>
      </c>
      <c r="C1126" s="2">
        <v>1</v>
      </c>
      <c r="D1126" s="2" t="s">
        <v>641</v>
      </c>
      <c r="E1126" s="2">
        <v>1</v>
      </c>
      <c r="F1126" s="2"/>
      <c r="G1126" s="2"/>
    </row>
    <row r="1127" spans="1:7" hidden="1">
      <c r="A1127" s="2" t="s">
        <v>656</v>
      </c>
      <c r="B1127" s="2">
        <v>208</v>
      </c>
      <c r="C1127" s="2">
        <v>2</v>
      </c>
      <c r="D1127" s="2" t="s">
        <v>641</v>
      </c>
      <c r="E1127" s="2">
        <v>0</v>
      </c>
      <c r="F1127" s="2"/>
      <c r="G1127" s="2"/>
    </row>
    <row r="1128" spans="1:7" hidden="1">
      <c r="A1128" s="2" t="s">
        <v>656</v>
      </c>
      <c r="B1128" s="2">
        <v>208</v>
      </c>
      <c r="C1128" s="2">
        <v>3</v>
      </c>
      <c r="D1128" s="2" t="s">
        <v>641</v>
      </c>
      <c r="E1128" s="2">
        <v>0</v>
      </c>
      <c r="F1128" s="2"/>
      <c r="G1128" s="2"/>
    </row>
    <row r="1129" spans="1:7" hidden="1">
      <c r="A1129" s="2" t="s">
        <v>656</v>
      </c>
      <c r="B1129" s="2">
        <v>208</v>
      </c>
      <c r="C1129" s="2">
        <v>4</v>
      </c>
      <c r="D1129" s="2" t="s">
        <v>641</v>
      </c>
      <c r="E1129" s="2">
        <v>0</v>
      </c>
      <c r="F1129" s="2"/>
      <c r="G1129" s="2"/>
    </row>
    <row r="1130" spans="1:7" hidden="1">
      <c r="A1130" s="2" t="s">
        <v>656</v>
      </c>
      <c r="B1130" s="2">
        <v>416</v>
      </c>
      <c r="C1130" s="2">
        <v>1</v>
      </c>
      <c r="D1130" s="2" t="s">
        <v>641</v>
      </c>
      <c r="E1130" s="2">
        <v>0</v>
      </c>
      <c r="F1130" s="2"/>
      <c r="G1130" s="2"/>
    </row>
    <row r="1131" spans="1:7" hidden="1">
      <c r="A1131" s="2" t="s">
        <v>656</v>
      </c>
      <c r="B1131" s="2">
        <v>416</v>
      </c>
      <c r="C1131" s="2">
        <v>2</v>
      </c>
      <c r="D1131" s="2" t="s">
        <v>641</v>
      </c>
      <c r="E1131" s="2">
        <v>0</v>
      </c>
      <c r="F1131" s="2"/>
      <c r="G1131" s="2"/>
    </row>
    <row r="1132" spans="1:7" hidden="1">
      <c r="A1132" s="2" t="s">
        <v>656</v>
      </c>
      <c r="B1132" s="2">
        <v>416</v>
      </c>
      <c r="C1132" s="2">
        <v>3</v>
      </c>
      <c r="D1132" s="2" t="s">
        <v>641</v>
      </c>
      <c r="E1132" s="2">
        <v>0</v>
      </c>
      <c r="F1132" s="2"/>
      <c r="G1132" s="2"/>
    </row>
    <row r="1133" spans="1:7" hidden="1">
      <c r="A1133" s="2" t="s">
        <v>656</v>
      </c>
      <c r="B1133" s="2">
        <v>416</v>
      </c>
      <c r="C1133" s="2">
        <v>4</v>
      </c>
      <c r="D1133" s="2" t="s">
        <v>641</v>
      </c>
      <c r="E1133" s="2">
        <v>0</v>
      </c>
      <c r="F1133" s="2"/>
      <c r="G1133" s="2"/>
    </row>
    <row r="1134" spans="1:7" hidden="1">
      <c r="A1134" s="2" t="s">
        <v>656</v>
      </c>
      <c r="B1134" s="2">
        <v>625</v>
      </c>
      <c r="C1134" s="2">
        <v>1</v>
      </c>
      <c r="D1134" s="2" t="s">
        <v>641</v>
      </c>
      <c r="E1134" s="2">
        <v>0</v>
      </c>
      <c r="F1134" s="2"/>
      <c r="G1134" s="2"/>
    </row>
    <row r="1135" spans="1:7" hidden="1">
      <c r="A1135" s="2" t="s">
        <v>656</v>
      </c>
      <c r="B1135" s="2">
        <v>625</v>
      </c>
      <c r="C1135" s="2">
        <v>2</v>
      </c>
      <c r="D1135" s="2" t="s">
        <v>641</v>
      </c>
      <c r="E1135" s="2">
        <v>0</v>
      </c>
      <c r="F1135" s="2"/>
      <c r="G1135" s="2"/>
    </row>
    <row r="1136" spans="1:7" hidden="1">
      <c r="A1136" s="2" t="s">
        <v>656</v>
      </c>
      <c r="B1136" s="2">
        <v>625</v>
      </c>
      <c r="C1136" s="2">
        <v>3</v>
      </c>
      <c r="D1136" s="2" t="s">
        <v>641</v>
      </c>
      <c r="E1136" s="2">
        <v>0</v>
      </c>
      <c r="F1136" s="2"/>
      <c r="G1136" s="2"/>
    </row>
    <row r="1137" spans="1:7" hidden="1">
      <c r="A1137" s="2" t="s">
        <v>656</v>
      </c>
      <c r="B1137" s="2">
        <v>625</v>
      </c>
      <c r="C1137" s="2">
        <v>4</v>
      </c>
      <c r="D1137" s="2" t="s">
        <v>641</v>
      </c>
      <c r="E1137" s="2">
        <v>0</v>
      </c>
      <c r="F1137" s="2"/>
      <c r="G1137" s="2"/>
    </row>
    <row r="1138" spans="1:7" hidden="1">
      <c r="A1138" s="2" t="s">
        <v>656</v>
      </c>
      <c r="B1138" s="2">
        <v>833</v>
      </c>
      <c r="C1138" s="2">
        <v>1</v>
      </c>
      <c r="D1138" s="2" t="s">
        <v>641</v>
      </c>
      <c r="E1138" s="2">
        <v>0</v>
      </c>
      <c r="F1138" s="2"/>
      <c r="G1138" s="2"/>
    </row>
    <row r="1139" spans="1:7" hidden="1">
      <c r="A1139" s="2" t="s">
        <v>656</v>
      </c>
      <c r="B1139" s="2">
        <v>833</v>
      </c>
      <c r="C1139" s="2">
        <v>2</v>
      </c>
      <c r="D1139" s="2" t="s">
        <v>641</v>
      </c>
      <c r="E1139" s="2">
        <v>0</v>
      </c>
      <c r="F1139" s="2"/>
      <c r="G1139" s="2"/>
    </row>
    <row r="1140" spans="1:7" hidden="1">
      <c r="A1140" s="2" t="s">
        <v>656</v>
      </c>
      <c r="B1140" s="2">
        <v>833</v>
      </c>
      <c r="C1140" s="2">
        <v>3</v>
      </c>
      <c r="D1140" s="2" t="s">
        <v>641</v>
      </c>
      <c r="E1140" s="2">
        <v>0</v>
      </c>
      <c r="F1140" s="2"/>
      <c r="G1140" s="2"/>
    </row>
    <row r="1141" spans="1:7" hidden="1">
      <c r="A1141" s="2" t="s">
        <v>656</v>
      </c>
      <c r="B1141" s="2">
        <v>833</v>
      </c>
      <c r="C1141" s="2">
        <v>4</v>
      </c>
      <c r="D1141" s="2" t="s">
        <v>641</v>
      </c>
      <c r="E1141" s="2">
        <v>0</v>
      </c>
      <c r="F1141" s="2"/>
      <c r="G1141" s="2"/>
    </row>
    <row r="1142" spans="1:7" hidden="1">
      <c r="A1142" s="2" t="s">
        <v>656</v>
      </c>
      <c r="B1142" s="2">
        <v>1041</v>
      </c>
      <c r="C1142" s="2">
        <v>1</v>
      </c>
      <c r="D1142" s="2" t="s">
        <v>641</v>
      </c>
      <c r="E1142" s="2">
        <v>0</v>
      </c>
      <c r="F1142" s="2"/>
      <c r="G1142" s="2"/>
    </row>
    <row r="1143" spans="1:7" hidden="1">
      <c r="A1143" s="2" t="s">
        <v>656</v>
      </c>
      <c r="B1143" s="2">
        <v>1041</v>
      </c>
      <c r="C1143" s="2">
        <v>2</v>
      </c>
      <c r="D1143" s="2" t="s">
        <v>641</v>
      </c>
      <c r="E1143" s="2">
        <v>0</v>
      </c>
      <c r="F1143" s="2"/>
      <c r="G1143" s="2"/>
    </row>
    <row r="1144" spans="1:7" hidden="1">
      <c r="A1144" s="2" t="s">
        <v>656</v>
      </c>
      <c r="B1144" s="2">
        <v>1041</v>
      </c>
      <c r="C1144" s="2">
        <v>3</v>
      </c>
      <c r="D1144" s="2" t="s">
        <v>641</v>
      </c>
      <c r="E1144" s="2">
        <v>0</v>
      </c>
      <c r="F1144" s="2"/>
      <c r="G1144" s="2"/>
    </row>
    <row r="1145" spans="1:7" hidden="1">
      <c r="A1145" s="2" t="s">
        <v>656</v>
      </c>
      <c r="B1145" s="2">
        <v>1041</v>
      </c>
      <c r="C1145" s="2">
        <v>4</v>
      </c>
      <c r="D1145" s="2" t="s">
        <v>641</v>
      </c>
      <c r="E1145" s="2">
        <v>0</v>
      </c>
      <c r="F1145" s="2"/>
      <c r="G1145" s="2"/>
    </row>
    <row r="1146" spans="1:7" hidden="1">
      <c r="A1146" s="2" t="s">
        <v>656</v>
      </c>
      <c r="B1146" s="2">
        <v>1250</v>
      </c>
      <c r="C1146" s="2">
        <v>1</v>
      </c>
      <c r="D1146" s="2" t="s">
        <v>641</v>
      </c>
      <c r="E1146" s="2">
        <v>0</v>
      </c>
      <c r="F1146" s="2"/>
      <c r="G1146" s="2"/>
    </row>
    <row r="1147" spans="1:7" hidden="1">
      <c r="A1147" s="2" t="s">
        <v>656</v>
      </c>
      <c r="B1147" s="2">
        <v>1250</v>
      </c>
      <c r="C1147" s="2">
        <v>2</v>
      </c>
      <c r="D1147" s="2" t="s">
        <v>641</v>
      </c>
      <c r="E1147" s="2">
        <v>0</v>
      </c>
      <c r="F1147" s="2"/>
      <c r="G1147" s="2"/>
    </row>
    <row r="1148" spans="1:7" hidden="1">
      <c r="A1148" s="2" t="s">
        <v>656</v>
      </c>
      <c r="B1148" s="2">
        <v>1250</v>
      </c>
      <c r="C1148" s="2">
        <v>3</v>
      </c>
      <c r="D1148" s="2" t="s">
        <v>641</v>
      </c>
      <c r="E1148" s="2">
        <v>0</v>
      </c>
      <c r="F1148" s="2"/>
      <c r="G1148" s="2"/>
    </row>
    <row r="1149" spans="1:7" hidden="1">
      <c r="A1149" s="2" t="s">
        <v>656</v>
      </c>
      <c r="B1149" s="2">
        <v>1250</v>
      </c>
      <c r="C1149" s="2">
        <v>4</v>
      </c>
      <c r="D1149" s="2" t="s">
        <v>641</v>
      </c>
      <c r="E1149" s="2">
        <v>0</v>
      </c>
      <c r="F1149" s="2"/>
      <c r="G1149" s="2"/>
    </row>
    <row r="1150" spans="1:7" hidden="1">
      <c r="A1150" s="2" t="s">
        <v>656</v>
      </c>
      <c r="B1150" s="2">
        <v>1458</v>
      </c>
      <c r="C1150" s="2">
        <v>1</v>
      </c>
      <c r="D1150" s="2" t="s">
        <v>641</v>
      </c>
      <c r="E1150" s="2">
        <v>0</v>
      </c>
      <c r="F1150" s="2"/>
      <c r="G1150" s="2"/>
    </row>
    <row r="1151" spans="1:7" hidden="1">
      <c r="A1151" s="2" t="s">
        <v>656</v>
      </c>
      <c r="B1151" s="2">
        <v>1458</v>
      </c>
      <c r="C1151" s="2">
        <v>2</v>
      </c>
      <c r="D1151" s="2" t="s">
        <v>641</v>
      </c>
      <c r="E1151" s="2">
        <v>0</v>
      </c>
      <c r="F1151" s="2"/>
      <c r="G1151" s="2"/>
    </row>
    <row r="1152" spans="1:7" hidden="1">
      <c r="A1152" s="2" t="s">
        <v>656</v>
      </c>
      <c r="B1152" s="2">
        <v>1458</v>
      </c>
      <c r="C1152" s="2">
        <v>3</v>
      </c>
      <c r="D1152" s="2" t="s">
        <v>641</v>
      </c>
      <c r="E1152" s="2">
        <v>0</v>
      </c>
      <c r="F1152" s="2"/>
      <c r="G1152" s="2"/>
    </row>
    <row r="1153" spans="1:7" hidden="1">
      <c r="A1153" s="2" t="s">
        <v>656</v>
      </c>
      <c r="B1153" s="2">
        <v>1458</v>
      </c>
      <c r="C1153" s="2">
        <v>4</v>
      </c>
      <c r="D1153" s="2" t="s">
        <v>641</v>
      </c>
      <c r="E1153" s="2">
        <v>0</v>
      </c>
      <c r="F1153" s="2"/>
      <c r="G1153" s="2"/>
    </row>
    <row r="1154" spans="1:7" hidden="1">
      <c r="A1154" s="2" t="s">
        <v>656</v>
      </c>
      <c r="B1154" s="2">
        <v>1666</v>
      </c>
      <c r="C1154" s="2">
        <v>1</v>
      </c>
      <c r="D1154" s="2" t="s">
        <v>641</v>
      </c>
      <c r="E1154" s="2">
        <v>0</v>
      </c>
      <c r="F1154" s="2"/>
      <c r="G1154" s="2"/>
    </row>
    <row r="1155" spans="1:7" hidden="1">
      <c r="A1155" s="2" t="s">
        <v>656</v>
      </c>
      <c r="B1155" s="2">
        <v>1666</v>
      </c>
      <c r="C1155" s="2">
        <v>2</v>
      </c>
      <c r="D1155" s="2" t="s">
        <v>641</v>
      </c>
      <c r="E1155" s="2">
        <v>0</v>
      </c>
      <c r="F1155" s="2"/>
      <c r="G1155" s="2"/>
    </row>
    <row r="1156" spans="1:7" hidden="1">
      <c r="A1156" s="2" t="s">
        <v>656</v>
      </c>
      <c r="B1156" s="2">
        <v>1666</v>
      </c>
      <c r="C1156" s="2">
        <v>3</v>
      </c>
      <c r="D1156" s="2" t="s">
        <v>641</v>
      </c>
      <c r="E1156" s="2">
        <v>0</v>
      </c>
      <c r="F1156" s="2"/>
      <c r="G1156" s="2"/>
    </row>
    <row r="1157" spans="1:7" hidden="1">
      <c r="A1157" s="2" t="s">
        <v>656</v>
      </c>
      <c r="B1157" s="2">
        <v>1666</v>
      </c>
      <c r="C1157" s="2">
        <v>4</v>
      </c>
      <c r="D1157" s="2" t="s">
        <v>641</v>
      </c>
      <c r="E1157" s="2">
        <v>0</v>
      </c>
      <c r="F1157" s="2"/>
      <c r="G1157" s="2"/>
    </row>
    <row r="1158" spans="1:7" hidden="1">
      <c r="A1158" s="2" t="s">
        <v>656</v>
      </c>
      <c r="B1158" s="2">
        <v>800</v>
      </c>
      <c r="C1158" s="2">
        <v>1</v>
      </c>
      <c r="D1158" s="2" t="s">
        <v>1056</v>
      </c>
      <c r="E1158" s="2">
        <v>131</v>
      </c>
      <c r="F1158" s="2">
        <v>3.1539999999999999</v>
      </c>
      <c r="G1158" s="2">
        <v>96.667000000000002</v>
      </c>
    </row>
    <row r="1159" spans="1:7" hidden="1">
      <c r="A1159" s="2" t="s">
        <v>656</v>
      </c>
      <c r="B1159" s="2">
        <v>800</v>
      </c>
      <c r="C1159" s="2">
        <v>2</v>
      </c>
      <c r="D1159" s="2" t="s">
        <v>1056</v>
      </c>
      <c r="E1159" s="2">
        <v>76</v>
      </c>
      <c r="F1159" s="2">
        <v>5.1390000000000002</v>
      </c>
      <c r="G1159" s="2">
        <v>169.84899999999999</v>
      </c>
    </row>
    <row r="1160" spans="1:7" hidden="1">
      <c r="A1160" s="2" t="s">
        <v>656</v>
      </c>
      <c r="B1160" s="2">
        <v>800</v>
      </c>
      <c r="C1160" s="2">
        <v>3</v>
      </c>
      <c r="D1160" s="2" t="s">
        <v>1056</v>
      </c>
      <c r="E1160" s="2">
        <v>58</v>
      </c>
      <c r="F1160" s="2">
        <v>6.9779999999999998</v>
      </c>
      <c r="G1160" s="2">
        <v>231.636</v>
      </c>
    </row>
    <row r="1161" spans="1:7" hidden="1">
      <c r="A1161" s="2" t="s">
        <v>656</v>
      </c>
      <c r="B1161" s="2">
        <v>800</v>
      </c>
      <c r="C1161" s="2">
        <v>4</v>
      </c>
      <c r="D1161" s="2" t="s">
        <v>1056</v>
      </c>
      <c r="E1161" s="2">
        <v>50</v>
      </c>
      <c r="F1161" s="2">
        <v>8.1389999999999993</v>
      </c>
      <c r="G1161" s="2">
        <v>280.142</v>
      </c>
    </row>
    <row r="1162" spans="1:7" hidden="1">
      <c r="A1162" s="2" t="s">
        <v>656</v>
      </c>
      <c r="B1162" s="2">
        <v>800</v>
      </c>
      <c r="C1162" s="2">
        <v>5</v>
      </c>
      <c r="D1162" s="2" t="s">
        <v>1056</v>
      </c>
      <c r="E1162" s="2">
        <v>54</v>
      </c>
      <c r="F1162" s="2">
        <v>7.4889999999999999</v>
      </c>
      <c r="G1162" s="2">
        <v>310.17099999999999</v>
      </c>
    </row>
    <row r="1163" spans="1:7" hidden="1">
      <c r="A1163" s="2" t="s">
        <v>656</v>
      </c>
      <c r="B1163" s="2">
        <v>800</v>
      </c>
      <c r="C1163" s="2">
        <v>6</v>
      </c>
      <c r="D1163" s="2" t="s">
        <v>1056</v>
      </c>
      <c r="E1163" s="2">
        <v>49</v>
      </c>
      <c r="F1163" s="2">
        <v>8.5559999999999992</v>
      </c>
      <c r="G1163" s="2">
        <v>379.83600000000001</v>
      </c>
    </row>
    <row r="1164" spans="1:7" hidden="1">
      <c r="A1164" s="2" t="s">
        <v>656</v>
      </c>
      <c r="B1164" s="2">
        <v>800</v>
      </c>
      <c r="C1164" s="2">
        <v>7</v>
      </c>
      <c r="D1164" s="2" t="s">
        <v>1056</v>
      </c>
      <c r="E1164" s="2">
        <v>45</v>
      </c>
      <c r="F1164" s="2">
        <v>9.5559999999999992</v>
      </c>
      <c r="G1164" s="2">
        <v>449.10700000000003</v>
      </c>
    </row>
    <row r="1165" spans="1:7" hidden="1">
      <c r="A1165" s="2" t="s">
        <v>656</v>
      </c>
      <c r="B1165" s="2">
        <v>800</v>
      </c>
      <c r="C1165" s="2">
        <v>8</v>
      </c>
      <c r="D1165" s="2" t="s">
        <v>1056</v>
      </c>
      <c r="E1165" s="2">
        <v>42</v>
      </c>
      <c r="F1165" s="2">
        <v>10.944000000000001</v>
      </c>
      <c r="G1165" s="2">
        <v>503.178</v>
      </c>
    </row>
    <row r="1166" spans="1:7" hidden="1">
      <c r="A1166" s="2" t="s">
        <v>656</v>
      </c>
      <c r="B1166" s="2">
        <v>900</v>
      </c>
      <c r="C1166" s="2">
        <v>1</v>
      </c>
      <c r="D1166" s="2" t="s">
        <v>1056</v>
      </c>
      <c r="E1166" s="2">
        <v>116</v>
      </c>
      <c r="F1166" s="2">
        <v>3.0910000000000002</v>
      </c>
      <c r="G1166" s="2">
        <v>96.736000000000004</v>
      </c>
    </row>
    <row r="1167" spans="1:7" hidden="1">
      <c r="A1167" s="2" t="s">
        <v>656</v>
      </c>
      <c r="B1167" s="2">
        <v>900</v>
      </c>
      <c r="C1167" s="2">
        <v>2</v>
      </c>
      <c r="D1167" s="2" t="s">
        <v>1056</v>
      </c>
      <c r="E1167" s="2">
        <v>68</v>
      </c>
      <c r="F1167" s="2">
        <v>5.0369999999999999</v>
      </c>
      <c r="G1167" s="2">
        <v>170.64599999999999</v>
      </c>
    </row>
    <row r="1168" spans="1:7" hidden="1">
      <c r="A1168" s="2" t="s">
        <v>656</v>
      </c>
      <c r="B1168" s="2">
        <v>900</v>
      </c>
      <c r="C1168" s="2">
        <v>3</v>
      </c>
      <c r="D1168" s="2" t="s">
        <v>1056</v>
      </c>
      <c r="E1168" s="2">
        <v>51</v>
      </c>
      <c r="F1168" s="2">
        <v>7.2</v>
      </c>
      <c r="G1168" s="2">
        <v>228.886</v>
      </c>
    </row>
    <row r="1169" spans="1:7" hidden="1">
      <c r="A1169" s="2" t="s">
        <v>656</v>
      </c>
      <c r="B1169" s="2">
        <v>900</v>
      </c>
      <c r="C1169" s="2">
        <v>4</v>
      </c>
      <c r="D1169" s="2" t="s">
        <v>1056</v>
      </c>
      <c r="E1169" s="2">
        <v>45</v>
      </c>
      <c r="F1169" s="2">
        <v>8.0830000000000002</v>
      </c>
      <c r="G1169" s="2">
        <v>277.69600000000003</v>
      </c>
    </row>
    <row r="1170" spans="1:7" hidden="1">
      <c r="A1170" s="2" t="s">
        <v>656</v>
      </c>
      <c r="B1170" s="2">
        <v>900</v>
      </c>
      <c r="C1170" s="2">
        <v>5</v>
      </c>
      <c r="D1170" s="2" t="s">
        <v>1056</v>
      </c>
      <c r="E1170" s="2">
        <v>49</v>
      </c>
      <c r="F1170" s="2">
        <v>7.3609999999999998</v>
      </c>
      <c r="G1170" s="2">
        <v>303.08600000000001</v>
      </c>
    </row>
    <row r="1171" spans="1:7" hidden="1">
      <c r="A1171" s="2" t="s">
        <v>656</v>
      </c>
      <c r="B1171" s="2">
        <v>900</v>
      </c>
      <c r="C1171" s="2">
        <v>6</v>
      </c>
      <c r="D1171" s="2" t="s">
        <v>1056</v>
      </c>
      <c r="E1171" s="2">
        <v>43</v>
      </c>
      <c r="F1171" s="2">
        <v>8.5549999999999997</v>
      </c>
      <c r="G1171" s="2">
        <v>383.49700000000001</v>
      </c>
    </row>
    <row r="1172" spans="1:7" hidden="1">
      <c r="A1172" s="2" t="s">
        <v>656</v>
      </c>
      <c r="B1172" s="2">
        <v>900</v>
      </c>
      <c r="C1172" s="2">
        <v>7</v>
      </c>
      <c r="D1172" s="2" t="s">
        <v>1056</v>
      </c>
      <c r="E1172" s="2">
        <v>40</v>
      </c>
      <c r="F1172" s="2">
        <v>9.6669999999999998</v>
      </c>
      <c r="G1172" s="2">
        <v>444.25</v>
      </c>
    </row>
    <row r="1173" spans="1:7" hidden="1">
      <c r="A1173" s="2" t="s">
        <v>656</v>
      </c>
      <c r="B1173" s="2">
        <v>900</v>
      </c>
      <c r="C1173" s="2">
        <v>8</v>
      </c>
      <c r="D1173" s="2" t="s">
        <v>1056</v>
      </c>
      <c r="E1173" s="2">
        <v>37</v>
      </c>
      <c r="F1173" s="2">
        <v>10.111000000000001</v>
      </c>
      <c r="G1173" s="2">
        <v>500.81299999999999</v>
      </c>
    </row>
    <row r="1174" spans="1:7" hidden="1">
      <c r="A1174" s="2" t="s">
        <v>656</v>
      </c>
      <c r="B1174" s="2">
        <v>1000</v>
      </c>
      <c r="C1174" s="2">
        <v>1</v>
      </c>
      <c r="D1174" s="2" t="s">
        <v>1056</v>
      </c>
      <c r="E1174" s="2">
        <v>105</v>
      </c>
      <c r="F1174" s="2">
        <v>2.95</v>
      </c>
      <c r="G1174" s="2">
        <v>96.891000000000005</v>
      </c>
    </row>
    <row r="1175" spans="1:7" hidden="1">
      <c r="A1175" s="2" t="s">
        <v>656</v>
      </c>
      <c r="B1175" s="2">
        <v>1000</v>
      </c>
      <c r="C1175" s="2">
        <v>2</v>
      </c>
      <c r="D1175" s="2" t="s">
        <v>1056</v>
      </c>
      <c r="E1175" s="2">
        <v>61</v>
      </c>
      <c r="F1175" s="2">
        <v>5.1779999999999999</v>
      </c>
      <c r="G1175" s="2">
        <v>171.422</v>
      </c>
    </row>
    <row r="1176" spans="1:7" hidden="1">
      <c r="A1176" s="2" t="s">
        <v>656</v>
      </c>
      <c r="B1176" s="2">
        <v>1000</v>
      </c>
      <c r="C1176" s="2">
        <v>3</v>
      </c>
      <c r="D1176" s="2" t="s">
        <v>1056</v>
      </c>
      <c r="E1176" s="2">
        <v>46</v>
      </c>
      <c r="F1176" s="2">
        <v>6.8330000000000002</v>
      </c>
      <c r="G1176" s="2">
        <v>227.446</v>
      </c>
    </row>
    <row r="1177" spans="1:7" hidden="1">
      <c r="A1177" s="2" t="s">
        <v>656</v>
      </c>
      <c r="B1177" s="2">
        <v>1000</v>
      </c>
      <c r="C1177" s="2">
        <v>4</v>
      </c>
      <c r="D1177" s="2" t="s">
        <v>1056</v>
      </c>
      <c r="E1177" s="2">
        <v>38</v>
      </c>
      <c r="F1177" s="2">
        <v>8.5190000000000001</v>
      </c>
      <c r="G1177" s="2">
        <v>284.03699999999998</v>
      </c>
    </row>
    <row r="1178" spans="1:7" hidden="1">
      <c r="A1178" s="2" t="s">
        <v>656</v>
      </c>
      <c r="B1178" s="2">
        <v>1000</v>
      </c>
      <c r="C1178" s="2">
        <v>5</v>
      </c>
      <c r="D1178" s="2" t="s">
        <v>1056</v>
      </c>
      <c r="E1178" s="2">
        <v>43</v>
      </c>
      <c r="F1178" s="2">
        <v>7.444</v>
      </c>
      <c r="G1178" s="2">
        <v>316.209</v>
      </c>
    </row>
    <row r="1179" spans="1:7" hidden="1">
      <c r="A1179" s="2" t="s">
        <v>656</v>
      </c>
      <c r="B1179" s="2">
        <v>1000</v>
      </c>
      <c r="C1179" s="2">
        <v>6</v>
      </c>
      <c r="D1179" s="2" t="s">
        <v>1056</v>
      </c>
      <c r="E1179" s="2">
        <v>39</v>
      </c>
      <c r="F1179" s="2">
        <v>8.4819999999999993</v>
      </c>
      <c r="G1179" s="2">
        <v>381.50200000000001</v>
      </c>
    </row>
    <row r="1180" spans="1:7" hidden="1">
      <c r="A1180" s="2" t="s">
        <v>656</v>
      </c>
      <c r="B1180" s="2">
        <v>1000</v>
      </c>
      <c r="C1180" s="2">
        <v>7</v>
      </c>
      <c r="D1180" s="2" t="s">
        <v>1056</v>
      </c>
      <c r="E1180" s="2">
        <v>35</v>
      </c>
      <c r="F1180" s="2">
        <v>9.3330000000000002</v>
      </c>
      <c r="G1180" s="2">
        <v>456.95</v>
      </c>
    </row>
    <row r="1181" spans="1:7" hidden="1">
      <c r="A1181" s="2" t="s">
        <v>656</v>
      </c>
      <c r="B1181" s="2">
        <v>1000</v>
      </c>
      <c r="C1181" s="2">
        <v>8</v>
      </c>
      <c r="D1181" s="2" t="s">
        <v>1056</v>
      </c>
      <c r="E1181" s="2">
        <v>34</v>
      </c>
      <c r="F1181" s="2">
        <v>9.8889999999999993</v>
      </c>
      <c r="G1181" s="2">
        <v>504.33499999999998</v>
      </c>
    </row>
    <row r="1182" spans="1:7" hidden="1">
      <c r="A1182" s="2" t="s">
        <v>656</v>
      </c>
      <c r="B1182" s="2">
        <v>1100</v>
      </c>
      <c r="C1182" s="2">
        <v>1</v>
      </c>
      <c r="D1182" s="2" t="s">
        <v>1056</v>
      </c>
      <c r="E1182" s="2">
        <v>96</v>
      </c>
      <c r="F1182" s="2">
        <v>3.044</v>
      </c>
      <c r="G1182" s="2">
        <v>96.789000000000001</v>
      </c>
    </row>
    <row r="1183" spans="1:7" hidden="1">
      <c r="A1183" s="2" t="s">
        <v>656</v>
      </c>
      <c r="B1183" s="2">
        <v>1100</v>
      </c>
      <c r="C1183" s="2">
        <v>2</v>
      </c>
      <c r="D1183" s="2" t="s">
        <v>1056</v>
      </c>
      <c r="E1183" s="2">
        <v>56</v>
      </c>
      <c r="F1183" s="2">
        <v>5.0449999999999999</v>
      </c>
      <c r="G1183" s="2">
        <v>171.96199999999999</v>
      </c>
    </row>
    <row r="1184" spans="1:7" hidden="1">
      <c r="A1184" s="2" t="s">
        <v>656</v>
      </c>
      <c r="B1184" s="2">
        <v>1100</v>
      </c>
      <c r="C1184" s="2">
        <v>3</v>
      </c>
      <c r="D1184" s="2" t="s">
        <v>1056</v>
      </c>
      <c r="E1184" s="2">
        <v>42</v>
      </c>
      <c r="F1184" s="2">
        <v>7.2779999999999996</v>
      </c>
      <c r="G1184" s="2">
        <v>228.02699999999999</v>
      </c>
    </row>
    <row r="1185" spans="1:7" hidden="1">
      <c r="A1185" s="2" t="s">
        <v>656</v>
      </c>
      <c r="B1185" s="2">
        <v>1100</v>
      </c>
      <c r="C1185" s="2">
        <v>4</v>
      </c>
      <c r="D1185" s="2" t="s">
        <v>1056</v>
      </c>
      <c r="E1185" s="2">
        <v>37</v>
      </c>
      <c r="F1185" s="2">
        <v>7.9630000000000001</v>
      </c>
      <c r="G1185" s="2">
        <v>274.97199999999998</v>
      </c>
    </row>
    <row r="1186" spans="1:7" hidden="1">
      <c r="A1186" s="2" t="s">
        <v>656</v>
      </c>
      <c r="B1186" s="2">
        <v>1100</v>
      </c>
      <c r="C1186" s="2">
        <v>5</v>
      </c>
      <c r="D1186" s="2" t="s">
        <v>1056</v>
      </c>
      <c r="E1186" s="2">
        <v>40</v>
      </c>
      <c r="F1186" s="2">
        <v>7.6390000000000002</v>
      </c>
      <c r="G1186" s="2">
        <v>303.291</v>
      </c>
    </row>
    <row r="1187" spans="1:7" hidden="1">
      <c r="A1187" s="2" t="s">
        <v>656</v>
      </c>
      <c r="B1187" s="2">
        <v>1100</v>
      </c>
      <c r="C1187" s="2">
        <v>6</v>
      </c>
      <c r="D1187" s="2" t="s">
        <v>1056</v>
      </c>
      <c r="E1187" s="2">
        <v>36</v>
      </c>
      <c r="F1187" s="2">
        <v>8.1859999999999999</v>
      </c>
      <c r="G1187" s="2">
        <v>378.39100000000002</v>
      </c>
    </row>
    <row r="1188" spans="1:7" hidden="1">
      <c r="A1188" s="2" t="s">
        <v>656</v>
      </c>
      <c r="B1188" s="2">
        <v>1100</v>
      </c>
      <c r="C1188" s="2">
        <v>7</v>
      </c>
      <c r="D1188" s="2" t="s">
        <v>1056</v>
      </c>
      <c r="E1188" s="2">
        <v>33</v>
      </c>
      <c r="F1188" s="2">
        <v>9.2590000000000003</v>
      </c>
      <c r="G1188" s="2">
        <v>444.99700000000001</v>
      </c>
    </row>
    <row r="1189" spans="1:7" hidden="1">
      <c r="A1189" s="2" t="s">
        <v>656</v>
      </c>
      <c r="B1189" s="2">
        <v>1100</v>
      </c>
      <c r="C1189" s="2">
        <v>8</v>
      </c>
      <c r="D1189" s="2" t="s">
        <v>1056</v>
      </c>
      <c r="E1189" s="2">
        <v>30</v>
      </c>
      <c r="F1189" s="2">
        <v>10.074</v>
      </c>
      <c r="G1189" s="2">
        <v>505.904</v>
      </c>
    </row>
    <row r="1190" spans="1:7" hidden="1">
      <c r="A1190" s="2" t="s">
        <v>656</v>
      </c>
      <c r="B1190" s="2">
        <v>1200</v>
      </c>
      <c r="C1190" s="2">
        <v>1</v>
      </c>
      <c r="D1190" s="2" t="s">
        <v>1056</v>
      </c>
      <c r="E1190" s="2">
        <v>88</v>
      </c>
      <c r="F1190" s="2">
        <v>3.0369999999999999</v>
      </c>
      <c r="G1190" s="2">
        <v>96.792000000000002</v>
      </c>
    </row>
    <row r="1191" spans="1:7" hidden="1">
      <c r="A1191" s="2" t="s">
        <v>656</v>
      </c>
      <c r="B1191" s="2">
        <v>1200</v>
      </c>
      <c r="C1191" s="2">
        <v>2</v>
      </c>
      <c r="D1191" s="2" t="s">
        <v>1056</v>
      </c>
      <c r="E1191" s="2">
        <v>51</v>
      </c>
      <c r="F1191" s="2">
        <v>5.1669999999999998</v>
      </c>
      <c r="G1191" s="2">
        <v>171.97200000000001</v>
      </c>
    </row>
    <row r="1192" spans="1:7" hidden="1">
      <c r="A1192" s="2" t="s">
        <v>656</v>
      </c>
      <c r="B1192" s="2">
        <v>1200</v>
      </c>
      <c r="C1192" s="2">
        <v>3</v>
      </c>
      <c r="D1192" s="2" t="s">
        <v>1056</v>
      </c>
      <c r="E1192" s="2">
        <v>39</v>
      </c>
      <c r="F1192" s="2">
        <v>6.8150000000000004</v>
      </c>
      <c r="G1192" s="2">
        <v>230.011</v>
      </c>
    </row>
    <row r="1193" spans="1:7" hidden="1">
      <c r="A1193" s="2" t="s">
        <v>656</v>
      </c>
      <c r="B1193" s="2">
        <v>1200</v>
      </c>
      <c r="C1193" s="2">
        <v>4</v>
      </c>
      <c r="D1193" s="2" t="s">
        <v>1056</v>
      </c>
      <c r="E1193" s="2">
        <v>33</v>
      </c>
      <c r="F1193" s="2">
        <v>8.5559999999999992</v>
      </c>
      <c r="G1193" s="2">
        <v>278.26299999999998</v>
      </c>
    </row>
    <row r="1194" spans="1:7" hidden="1">
      <c r="A1194" s="2" t="s">
        <v>656</v>
      </c>
      <c r="B1194" s="2">
        <v>1200</v>
      </c>
      <c r="C1194" s="2">
        <v>5</v>
      </c>
      <c r="D1194" s="2" t="s">
        <v>1056</v>
      </c>
      <c r="E1194" s="2">
        <v>37</v>
      </c>
      <c r="F1194" s="2">
        <v>7.6669999999999998</v>
      </c>
      <c r="G1194" s="2">
        <v>299.58699999999999</v>
      </c>
    </row>
    <row r="1195" spans="1:7" hidden="1">
      <c r="A1195" s="2" t="s">
        <v>656</v>
      </c>
      <c r="B1195" s="2">
        <v>1200</v>
      </c>
      <c r="C1195" s="2">
        <v>6</v>
      </c>
      <c r="D1195" s="2" t="s">
        <v>1056</v>
      </c>
      <c r="E1195" s="2">
        <v>33</v>
      </c>
      <c r="F1195" s="2">
        <v>8.8149999999999995</v>
      </c>
      <c r="G1195" s="2">
        <v>378.13600000000002</v>
      </c>
    </row>
    <row r="1196" spans="1:7" hidden="1">
      <c r="A1196" s="2" t="s">
        <v>656</v>
      </c>
      <c r="B1196" s="2">
        <v>1200</v>
      </c>
      <c r="C1196" s="2">
        <v>7</v>
      </c>
      <c r="D1196" s="2" t="s">
        <v>1056</v>
      </c>
      <c r="E1196" s="2">
        <v>31</v>
      </c>
      <c r="F1196" s="2">
        <v>9.2780000000000005</v>
      </c>
      <c r="G1196" s="2">
        <v>447.01799999999997</v>
      </c>
    </row>
    <row r="1197" spans="1:7" hidden="1">
      <c r="A1197" s="2" t="s">
        <v>656</v>
      </c>
      <c r="B1197" s="2">
        <v>1200</v>
      </c>
      <c r="C1197" s="2">
        <v>8</v>
      </c>
      <c r="D1197" s="2" t="s">
        <v>1056</v>
      </c>
      <c r="E1197" s="2">
        <v>28</v>
      </c>
      <c r="F1197" s="2">
        <v>10</v>
      </c>
      <c r="G1197" s="2">
        <v>511.91</v>
      </c>
    </row>
    <row r="1198" spans="1:7" hidden="1">
      <c r="A1198" s="2" t="s">
        <v>656</v>
      </c>
      <c r="B1198" s="2">
        <v>1300</v>
      </c>
      <c r="C1198" s="2">
        <v>1</v>
      </c>
      <c r="D1198" s="2" t="s">
        <v>1056</v>
      </c>
      <c r="E1198" s="2">
        <v>81</v>
      </c>
      <c r="F1198" s="2">
        <v>2.9580000000000002</v>
      </c>
      <c r="G1198" s="2">
        <v>96.876999999999995</v>
      </c>
    </row>
    <row r="1199" spans="1:7" hidden="1">
      <c r="A1199" s="2" t="s">
        <v>656</v>
      </c>
      <c r="B1199" s="2">
        <v>1300</v>
      </c>
      <c r="C1199" s="2">
        <v>2</v>
      </c>
      <c r="D1199" s="2" t="s">
        <v>1056</v>
      </c>
      <c r="E1199" s="2">
        <v>47</v>
      </c>
      <c r="F1199" s="2">
        <v>5.1669999999999998</v>
      </c>
      <c r="G1199" s="2">
        <v>169.14599999999999</v>
      </c>
    </row>
    <row r="1200" spans="1:7" hidden="1">
      <c r="A1200" s="2" t="s">
        <v>656</v>
      </c>
      <c r="B1200" s="2">
        <v>1300</v>
      </c>
      <c r="C1200" s="2">
        <v>3</v>
      </c>
      <c r="D1200" s="2" t="s">
        <v>1056</v>
      </c>
      <c r="E1200" s="2">
        <v>36</v>
      </c>
      <c r="F1200" s="2">
        <v>7.0369999999999999</v>
      </c>
      <c r="G1200" s="2">
        <v>226.69</v>
      </c>
    </row>
    <row r="1201" spans="1:7" hidden="1">
      <c r="A1201" s="2" t="s">
        <v>656</v>
      </c>
      <c r="B1201" s="2">
        <v>1300</v>
      </c>
      <c r="C1201" s="2">
        <v>4</v>
      </c>
      <c r="D1201" s="2" t="s">
        <v>1056</v>
      </c>
      <c r="E1201" s="2">
        <v>32</v>
      </c>
      <c r="F1201" s="2">
        <v>8.1110000000000007</v>
      </c>
      <c r="G1201" s="2">
        <v>275.61900000000003</v>
      </c>
    </row>
    <row r="1202" spans="1:7" hidden="1">
      <c r="A1202" s="2" t="s">
        <v>656</v>
      </c>
      <c r="B1202" s="2">
        <v>1300</v>
      </c>
      <c r="C1202" s="2">
        <v>5</v>
      </c>
      <c r="D1202" s="2" t="s">
        <v>1056</v>
      </c>
      <c r="E1202" s="2">
        <v>34</v>
      </c>
      <c r="F1202" s="2">
        <v>7.7409999999999997</v>
      </c>
      <c r="G1202" s="2">
        <v>302.11900000000003</v>
      </c>
    </row>
    <row r="1203" spans="1:7" hidden="1">
      <c r="A1203" s="2" t="s">
        <v>656</v>
      </c>
      <c r="B1203" s="2">
        <v>1300</v>
      </c>
      <c r="C1203" s="2">
        <v>6</v>
      </c>
      <c r="D1203" s="2" t="s">
        <v>1056</v>
      </c>
      <c r="E1203" s="2">
        <v>31</v>
      </c>
      <c r="F1203" s="2">
        <v>8.5549999999999997</v>
      </c>
      <c r="G1203" s="2">
        <v>379.52600000000001</v>
      </c>
    </row>
    <row r="1204" spans="1:7" hidden="1">
      <c r="A1204" s="2" t="s">
        <v>656</v>
      </c>
      <c r="B1204" s="2">
        <v>1300</v>
      </c>
      <c r="C1204" s="2">
        <v>7</v>
      </c>
      <c r="D1204" s="2" t="s">
        <v>1056</v>
      </c>
      <c r="E1204" s="2">
        <v>28</v>
      </c>
      <c r="F1204" s="2">
        <v>9.3889999999999993</v>
      </c>
      <c r="G1204" s="2">
        <v>453.96499999999997</v>
      </c>
    </row>
    <row r="1205" spans="1:7" hidden="1">
      <c r="A1205" s="2" t="s">
        <v>656</v>
      </c>
      <c r="B1205" s="2">
        <v>1300</v>
      </c>
      <c r="C1205" s="2">
        <v>8</v>
      </c>
      <c r="D1205" s="2" t="s">
        <v>1056</v>
      </c>
      <c r="E1205" s="2">
        <v>26</v>
      </c>
      <c r="F1205" s="2">
        <v>10.222</v>
      </c>
      <c r="G1205" s="2">
        <v>503.113</v>
      </c>
    </row>
    <row r="1206" spans="1:7" hidden="1">
      <c r="A1206" s="2" t="s">
        <v>656</v>
      </c>
      <c r="B1206" s="2">
        <v>1400</v>
      </c>
      <c r="C1206" s="2">
        <v>1</v>
      </c>
      <c r="D1206" s="2" t="s">
        <v>1056</v>
      </c>
      <c r="E1206" s="2">
        <v>76</v>
      </c>
      <c r="F1206" s="2">
        <v>3.097</v>
      </c>
      <c r="G1206" s="2">
        <v>96.721000000000004</v>
      </c>
    </row>
    <row r="1207" spans="1:7" hidden="1">
      <c r="A1207" s="2" t="s">
        <v>656</v>
      </c>
      <c r="B1207" s="2">
        <v>1400</v>
      </c>
      <c r="C1207" s="2">
        <v>2</v>
      </c>
      <c r="D1207" s="2" t="s">
        <v>1056</v>
      </c>
      <c r="E1207" s="2">
        <v>44</v>
      </c>
      <c r="F1207" s="2">
        <v>5.306</v>
      </c>
      <c r="G1207" s="2">
        <v>171.22200000000001</v>
      </c>
    </row>
    <row r="1208" spans="1:7" hidden="1">
      <c r="A1208" s="2" t="s">
        <v>656</v>
      </c>
      <c r="B1208" s="2">
        <v>1400</v>
      </c>
      <c r="C1208" s="2">
        <v>3</v>
      </c>
      <c r="D1208" s="2" t="s">
        <v>1056</v>
      </c>
      <c r="E1208" s="2">
        <v>33</v>
      </c>
      <c r="F1208" s="2">
        <v>7.149</v>
      </c>
      <c r="G1208" s="2">
        <v>229.38399999999999</v>
      </c>
    </row>
    <row r="1209" spans="1:7" hidden="1">
      <c r="A1209" s="2" t="s">
        <v>656</v>
      </c>
      <c r="B1209" s="2">
        <v>1400</v>
      </c>
      <c r="C1209" s="2">
        <v>4</v>
      </c>
      <c r="D1209" s="2" t="s">
        <v>1056</v>
      </c>
      <c r="E1209" s="2">
        <v>30</v>
      </c>
      <c r="F1209" s="2">
        <v>7.8339999999999996</v>
      </c>
      <c r="G1209" s="2">
        <v>272.12799999999999</v>
      </c>
    </row>
    <row r="1210" spans="1:7" hidden="1">
      <c r="A1210" s="2" t="s">
        <v>656</v>
      </c>
      <c r="B1210" s="2">
        <v>1400</v>
      </c>
      <c r="C1210" s="2">
        <v>5</v>
      </c>
      <c r="D1210" s="2" t="s">
        <v>1056</v>
      </c>
      <c r="E1210" s="2">
        <v>32</v>
      </c>
      <c r="F1210" s="2">
        <v>7.6669999999999998</v>
      </c>
      <c r="G1210" s="2">
        <v>299.66199999999998</v>
      </c>
    </row>
    <row r="1211" spans="1:7" hidden="1">
      <c r="A1211" s="2" t="s">
        <v>656</v>
      </c>
      <c r="B1211" s="2">
        <v>1400</v>
      </c>
      <c r="C1211" s="2">
        <v>6</v>
      </c>
      <c r="D1211" s="2" t="s">
        <v>1056</v>
      </c>
      <c r="E1211" s="2">
        <v>28</v>
      </c>
      <c r="F1211" s="2">
        <v>8.6669999999999998</v>
      </c>
      <c r="G1211" s="2">
        <v>376.44799999999998</v>
      </c>
    </row>
    <row r="1212" spans="1:7" hidden="1">
      <c r="A1212" s="2" t="s">
        <v>656</v>
      </c>
      <c r="B1212" s="2">
        <v>1400</v>
      </c>
      <c r="C1212" s="2">
        <v>7</v>
      </c>
      <c r="D1212" s="2" t="s">
        <v>1056</v>
      </c>
      <c r="E1212" s="2">
        <v>26</v>
      </c>
      <c r="F1212" s="2">
        <v>9.5559999999999992</v>
      </c>
      <c r="G1212" s="2">
        <v>445.404</v>
      </c>
    </row>
    <row r="1213" spans="1:7" hidden="1">
      <c r="A1213" s="2" t="s">
        <v>656</v>
      </c>
      <c r="B1213" s="2">
        <v>1400</v>
      </c>
      <c r="C1213" s="2">
        <v>8</v>
      </c>
      <c r="D1213" s="2" t="s">
        <v>1056</v>
      </c>
      <c r="E1213" s="2">
        <v>24</v>
      </c>
      <c r="F1213" s="2">
        <v>10.555</v>
      </c>
      <c r="G1213" s="2">
        <v>508.71300000000002</v>
      </c>
    </row>
    <row r="1214" spans="1:7" hidden="1">
      <c r="A1214" s="2" t="s">
        <v>656</v>
      </c>
      <c r="B1214" s="2">
        <v>1500</v>
      </c>
      <c r="C1214" s="2">
        <v>1</v>
      </c>
      <c r="D1214" s="2" t="s">
        <v>1056</v>
      </c>
      <c r="E1214" s="2">
        <v>70</v>
      </c>
      <c r="F1214" s="2">
        <v>3.048</v>
      </c>
      <c r="G1214" s="2">
        <v>96.778000000000006</v>
      </c>
    </row>
    <row r="1215" spans="1:7" hidden="1">
      <c r="A1215" s="2" t="s">
        <v>656</v>
      </c>
      <c r="B1215" s="2">
        <v>1500</v>
      </c>
      <c r="C1215" s="2">
        <v>2</v>
      </c>
      <c r="D1215" s="2" t="s">
        <v>1056</v>
      </c>
      <c r="E1215" s="2">
        <v>41</v>
      </c>
      <c r="F1215" s="2">
        <v>5.3330000000000002</v>
      </c>
      <c r="G1215" s="2">
        <v>170.55099999999999</v>
      </c>
    </row>
    <row r="1216" spans="1:7" hidden="1">
      <c r="A1216" s="2" t="s">
        <v>656</v>
      </c>
      <c r="B1216" s="2">
        <v>1500</v>
      </c>
      <c r="C1216" s="2">
        <v>3</v>
      </c>
      <c r="D1216" s="2" t="s">
        <v>1056</v>
      </c>
      <c r="E1216" s="2">
        <v>31</v>
      </c>
      <c r="F1216" s="2">
        <v>7.1109999999999998</v>
      </c>
      <c r="G1216" s="2">
        <v>229.28299999999999</v>
      </c>
    </row>
    <row r="1217" spans="1:7" hidden="1">
      <c r="A1217" s="2" t="s">
        <v>656</v>
      </c>
      <c r="B1217" s="2">
        <v>1500</v>
      </c>
      <c r="C1217" s="2">
        <v>4</v>
      </c>
      <c r="D1217" s="2" t="s">
        <v>1056</v>
      </c>
      <c r="E1217" s="2">
        <v>28</v>
      </c>
      <c r="F1217" s="2">
        <v>7.7770000000000001</v>
      </c>
      <c r="G1217" s="2">
        <v>277.149</v>
      </c>
    </row>
    <row r="1218" spans="1:7" hidden="1">
      <c r="A1218" s="2" t="s">
        <v>656</v>
      </c>
      <c r="B1218" s="2">
        <v>1500</v>
      </c>
      <c r="C1218" s="2">
        <v>5</v>
      </c>
      <c r="D1218" s="2" t="s">
        <v>1056</v>
      </c>
      <c r="E1218" s="2">
        <v>29</v>
      </c>
      <c r="F1218" s="2">
        <v>7.8339999999999996</v>
      </c>
      <c r="G1218" s="2">
        <v>309.24400000000003</v>
      </c>
    </row>
    <row r="1219" spans="1:7" hidden="1">
      <c r="A1219" s="2" t="s">
        <v>656</v>
      </c>
      <c r="B1219" s="2">
        <v>1500</v>
      </c>
      <c r="C1219" s="2">
        <v>6</v>
      </c>
      <c r="D1219" s="2" t="s">
        <v>1056</v>
      </c>
      <c r="E1219" s="2">
        <v>27</v>
      </c>
      <c r="F1219" s="2">
        <v>8.5559999999999992</v>
      </c>
      <c r="G1219" s="2">
        <v>378.84699999999998</v>
      </c>
    </row>
    <row r="1220" spans="1:7" hidden="1">
      <c r="A1220" s="2" t="s">
        <v>656</v>
      </c>
      <c r="B1220" s="2">
        <v>1500</v>
      </c>
      <c r="C1220" s="2">
        <v>7</v>
      </c>
      <c r="D1220" s="2" t="s">
        <v>1056</v>
      </c>
      <c r="E1220" s="2">
        <v>24</v>
      </c>
      <c r="F1220" s="2">
        <v>9.2230000000000008</v>
      </c>
      <c r="G1220" s="2">
        <v>456.68299999999999</v>
      </c>
    </row>
    <row r="1221" spans="1:7" hidden="1">
      <c r="A1221" s="2" t="s">
        <v>656</v>
      </c>
      <c r="B1221" s="2">
        <v>1500</v>
      </c>
      <c r="C1221" s="2">
        <v>8</v>
      </c>
      <c r="D1221" s="2" t="s">
        <v>1056</v>
      </c>
      <c r="E1221" s="2">
        <v>22</v>
      </c>
      <c r="F1221" s="2">
        <v>9.7789999999999999</v>
      </c>
      <c r="G1221" s="2">
        <v>511.05500000000001</v>
      </c>
    </row>
    <row r="1222" spans="1:7" hidden="1">
      <c r="A1222" s="2" t="s">
        <v>656</v>
      </c>
      <c r="B1222" s="2">
        <v>1600</v>
      </c>
      <c r="C1222" s="2">
        <v>1</v>
      </c>
      <c r="D1222" s="2" t="s">
        <v>1056</v>
      </c>
      <c r="E1222" s="2">
        <v>66</v>
      </c>
      <c r="F1222" s="2">
        <v>2.9630000000000001</v>
      </c>
      <c r="G1222" s="2">
        <v>96.872</v>
      </c>
    </row>
    <row r="1223" spans="1:7" hidden="1">
      <c r="A1223" s="2" t="s">
        <v>656</v>
      </c>
      <c r="B1223" s="2">
        <v>1600</v>
      </c>
      <c r="C1223" s="2">
        <v>2</v>
      </c>
      <c r="D1223" s="2" t="s">
        <v>1056</v>
      </c>
      <c r="E1223" s="2">
        <v>39</v>
      </c>
      <c r="F1223" s="2">
        <v>5.4720000000000004</v>
      </c>
      <c r="G1223" s="2">
        <v>168.917</v>
      </c>
    </row>
    <row r="1224" spans="1:7" hidden="1">
      <c r="A1224" s="2" t="s">
        <v>656</v>
      </c>
      <c r="B1224" s="2">
        <v>1600</v>
      </c>
      <c r="C1224" s="2">
        <v>3</v>
      </c>
      <c r="D1224" s="2" t="s">
        <v>1056</v>
      </c>
      <c r="E1224" s="2">
        <v>29</v>
      </c>
      <c r="F1224" s="2">
        <v>7.2779999999999996</v>
      </c>
      <c r="G1224" s="2">
        <v>225.334</v>
      </c>
    </row>
    <row r="1225" spans="1:7" hidden="1">
      <c r="A1225" s="2" t="s">
        <v>656</v>
      </c>
      <c r="B1225" s="2">
        <v>1600</v>
      </c>
      <c r="C1225" s="2">
        <v>4</v>
      </c>
      <c r="D1225" s="2" t="s">
        <v>1056</v>
      </c>
      <c r="E1225" s="2">
        <v>27</v>
      </c>
      <c r="F1225" s="2">
        <v>7.6109999999999998</v>
      </c>
      <c r="G1225" s="2">
        <v>274.94600000000003</v>
      </c>
    </row>
    <row r="1226" spans="1:7" hidden="1">
      <c r="A1226" s="2" t="s">
        <v>656</v>
      </c>
      <c r="B1226" s="2">
        <v>1600</v>
      </c>
      <c r="C1226" s="2">
        <v>5</v>
      </c>
      <c r="D1226" s="2" t="s">
        <v>1056</v>
      </c>
      <c r="E1226" s="2">
        <v>28</v>
      </c>
      <c r="F1226" s="2">
        <v>7.4450000000000003</v>
      </c>
      <c r="G1226" s="2">
        <v>308.50299999999999</v>
      </c>
    </row>
    <row r="1227" spans="1:7" hidden="1">
      <c r="A1227" s="2" t="s">
        <v>656</v>
      </c>
      <c r="B1227" s="2">
        <v>1600</v>
      </c>
      <c r="C1227" s="2">
        <v>6</v>
      </c>
      <c r="D1227" s="2" t="s">
        <v>1056</v>
      </c>
      <c r="E1227" s="2">
        <v>25</v>
      </c>
      <c r="F1227" s="2">
        <v>8.4450000000000003</v>
      </c>
      <c r="G1227" s="2">
        <v>382.07499999999999</v>
      </c>
    </row>
    <row r="1228" spans="1:7" hidden="1">
      <c r="A1228" s="2" t="s">
        <v>656</v>
      </c>
      <c r="B1228" s="2">
        <v>1600</v>
      </c>
      <c r="C1228" s="2">
        <v>7</v>
      </c>
      <c r="D1228" s="2" t="s">
        <v>1056</v>
      </c>
      <c r="E1228" s="2">
        <v>23</v>
      </c>
      <c r="F1228" s="2">
        <v>9.2219999999999995</v>
      </c>
      <c r="G1228" s="2">
        <v>453.221</v>
      </c>
    </row>
    <row r="1229" spans="1:7" hidden="1">
      <c r="A1229" s="2" t="s">
        <v>656</v>
      </c>
      <c r="B1229" s="2">
        <v>1600</v>
      </c>
      <c r="C1229" s="2">
        <v>8</v>
      </c>
      <c r="D1229" s="2" t="s">
        <v>1056</v>
      </c>
      <c r="E1229" s="2">
        <v>21</v>
      </c>
      <c r="F1229" s="2">
        <v>10.222</v>
      </c>
      <c r="G1229" s="2">
        <v>503.988</v>
      </c>
    </row>
    <row r="1230" spans="1:7" hidden="1">
      <c r="A1230" s="2" t="s">
        <v>656</v>
      </c>
      <c r="B1230" s="2">
        <v>1700</v>
      </c>
      <c r="C1230" s="2">
        <v>1</v>
      </c>
      <c r="D1230" s="2" t="s">
        <v>1056</v>
      </c>
      <c r="E1230" s="2">
        <v>63</v>
      </c>
      <c r="F1230" s="2">
        <v>2.944</v>
      </c>
      <c r="G1230" s="2">
        <v>96.908000000000001</v>
      </c>
    </row>
    <row r="1231" spans="1:7" hidden="1">
      <c r="A1231" s="2" t="s">
        <v>656</v>
      </c>
      <c r="B1231" s="2">
        <v>1700</v>
      </c>
      <c r="C1231" s="2">
        <v>2</v>
      </c>
      <c r="D1231" s="2" t="s">
        <v>1056</v>
      </c>
      <c r="E1231" s="2">
        <v>36</v>
      </c>
      <c r="F1231" s="2">
        <v>5.444</v>
      </c>
      <c r="G1231" s="2">
        <v>170.89</v>
      </c>
    </row>
    <row r="1232" spans="1:7" hidden="1">
      <c r="A1232" s="2" t="s">
        <v>656</v>
      </c>
      <c r="B1232" s="2">
        <v>1700</v>
      </c>
      <c r="C1232" s="2">
        <v>3</v>
      </c>
      <c r="D1232" s="2" t="s">
        <v>1056</v>
      </c>
      <c r="E1232" s="2">
        <v>27</v>
      </c>
      <c r="F1232" s="2">
        <v>7.1660000000000004</v>
      </c>
      <c r="G1232" s="2">
        <v>226.15799999999999</v>
      </c>
    </row>
    <row r="1233" spans="1:7" hidden="1">
      <c r="A1233" s="2" t="s">
        <v>656</v>
      </c>
      <c r="B1233" s="2">
        <v>1700</v>
      </c>
      <c r="C1233" s="2">
        <v>4</v>
      </c>
      <c r="D1233" s="2" t="s">
        <v>1056</v>
      </c>
      <c r="E1233" s="2">
        <v>23</v>
      </c>
      <c r="F1233" s="2">
        <v>8.7780000000000005</v>
      </c>
      <c r="G1233" s="2">
        <v>281.995</v>
      </c>
    </row>
    <row r="1234" spans="1:7" hidden="1">
      <c r="A1234" s="2" t="s">
        <v>656</v>
      </c>
      <c r="B1234" s="2">
        <v>1700</v>
      </c>
      <c r="C1234" s="2">
        <v>5</v>
      </c>
      <c r="D1234" s="2" t="s">
        <v>1056</v>
      </c>
      <c r="E1234" s="2">
        <v>26</v>
      </c>
      <c r="F1234" s="2">
        <v>7.6669999999999998</v>
      </c>
      <c r="G1234" s="2">
        <v>305.56</v>
      </c>
    </row>
    <row r="1235" spans="1:7" hidden="1">
      <c r="A1235" s="2" t="s">
        <v>656</v>
      </c>
      <c r="B1235" s="2">
        <v>1700</v>
      </c>
      <c r="C1235" s="2">
        <v>6</v>
      </c>
      <c r="D1235" s="2" t="s">
        <v>1056</v>
      </c>
      <c r="E1235" s="2">
        <v>24</v>
      </c>
      <c r="F1235" s="2">
        <v>8.5549999999999997</v>
      </c>
      <c r="G1235" s="2">
        <v>382.07299999999998</v>
      </c>
    </row>
    <row r="1236" spans="1:7" hidden="1">
      <c r="A1236" s="2" t="s">
        <v>656</v>
      </c>
      <c r="B1236" s="2">
        <v>1700</v>
      </c>
      <c r="C1236" s="2">
        <v>7</v>
      </c>
      <c r="D1236" s="2" t="s">
        <v>1056</v>
      </c>
      <c r="E1236" s="2">
        <v>22</v>
      </c>
      <c r="F1236" s="2">
        <v>10.055999999999999</v>
      </c>
      <c r="G1236" s="2">
        <v>444.16800000000001</v>
      </c>
    </row>
    <row r="1237" spans="1:7" hidden="1">
      <c r="A1237" s="2" t="s">
        <v>656</v>
      </c>
      <c r="B1237" s="2">
        <v>1700</v>
      </c>
      <c r="C1237" s="2">
        <v>8</v>
      </c>
      <c r="D1237" s="2" t="s">
        <v>1056</v>
      </c>
      <c r="E1237" s="2">
        <v>20</v>
      </c>
      <c r="F1237" s="2">
        <v>10</v>
      </c>
      <c r="G1237" s="2">
        <v>505.21600000000001</v>
      </c>
    </row>
    <row r="1238" spans="1:7" hidden="1">
      <c r="A1238" s="2" t="s">
        <v>656</v>
      </c>
      <c r="B1238" s="2">
        <v>1800</v>
      </c>
      <c r="C1238" s="2">
        <v>1</v>
      </c>
      <c r="D1238" s="2" t="s">
        <v>1056</v>
      </c>
      <c r="E1238" s="2">
        <v>59</v>
      </c>
      <c r="F1238" s="2">
        <v>3</v>
      </c>
      <c r="G1238" s="2">
        <v>96.823999999999998</v>
      </c>
    </row>
    <row r="1239" spans="1:7" hidden="1">
      <c r="A1239" s="2" t="s">
        <v>656</v>
      </c>
      <c r="B1239" s="2">
        <v>1800</v>
      </c>
      <c r="C1239" s="2">
        <v>2</v>
      </c>
      <c r="D1239" s="2" t="s">
        <v>1056</v>
      </c>
      <c r="E1239" s="2">
        <v>34</v>
      </c>
      <c r="F1239" s="2">
        <v>5.3330000000000002</v>
      </c>
      <c r="G1239" s="2">
        <v>169.55500000000001</v>
      </c>
    </row>
    <row r="1240" spans="1:7" hidden="1">
      <c r="A1240" s="2" t="s">
        <v>656</v>
      </c>
      <c r="B1240" s="2">
        <v>1800</v>
      </c>
      <c r="C1240" s="2">
        <v>3</v>
      </c>
      <c r="D1240" s="2" t="s">
        <v>1056</v>
      </c>
      <c r="E1240" s="2">
        <v>26</v>
      </c>
      <c r="F1240" s="2">
        <v>7.2220000000000004</v>
      </c>
      <c r="G1240" s="2">
        <v>230.11099999999999</v>
      </c>
    </row>
    <row r="1241" spans="1:7" hidden="1">
      <c r="A1241" s="2" t="s">
        <v>656</v>
      </c>
      <c r="B1241" s="2">
        <v>1800</v>
      </c>
      <c r="C1241" s="2">
        <v>4</v>
      </c>
      <c r="D1241" s="2" t="s">
        <v>1056</v>
      </c>
      <c r="E1241" s="2">
        <v>23</v>
      </c>
      <c r="F1241" s="2">
        <v>7.8890000000000002</v>
      </c>
      <c r="G1241" s="2">
        <v>274.78300000000002</v>
      </c>
    </row>
    <row r="1242" spans="1:7" hidden="1">
      <c r="A1242" s="2" t="s">
        <v>656</v>
      </c>
      <c r="B1242" s="2">
        <v>1800</v>
      </c>
      <c r="C1242" s="2">
        <v>5</v>
      </c>
      <c r="D1242" s="2" t="s">
        <v>1056</v>
      </c>
      <c r="E1242" s="2">
        <v>25</v>
      </c>
      <c r="F1242" s="2">
        <v>7.8890000000000002</v>
      </c>
      <c r="G1242" s="2">
        <v>299.05599999999998</v>
      </c>
    </row>
    <row r="1243" spans="1:7" hidden="1">
      <c r="A1243" s="2" t="s">
        <v>656</v>
      </c>
      <c r="B1243" s="2">
        <v>1800</v>
      </c>
      <c r="C1243" s="2">
        <v>6</v>
      </c>
      <c r="D1243" s="2" t="s">
        <v>1056</v>
      </c>
      <c r="E1243" s="2">
        <v>22</v>
      </c>
      <c r="F1243" s="2">
        <v>8.4450000000000003</v>
      </c>
      <c r="G1243" s="2">
        <v>379.34899999999999</v>
      </c>
    </row>
    <row r="1244" spans="1:7" hidden="1">
      <c r="A1244" s="2" t="s">
        <v>656</v>
      </c>
      <c r="B1244" s="2">
        <v>1800</v>
      </c>
      <c r="C1244" s="2">
        <v>7</v>
      </c>
      <c r="D1244" s="2" t="s">
        <v>1056</v>
      </c>
      <c r="E1244" s="2">
        <v>20</v>
      </c>
      <c r="F1244" s="2">
        <v>9.2219999999999995</v>
      </c>
      <c r="G1244" s="2">
        <v>450.10500000000002</v>
      </c>
    </row>
    <row r="1245" spans="1:7" hidden="1">
      <c r="A1245" s="2" t="s">
        <v>656</v>
      </c>
      <c r="B1245" s="2">
        <v>1800</v>
      </c>
      <c r="C1245" s="2">
        <v>8</v>
      </c>
      <c r="D1245" s="2" t="s">
        <v>1056</v>
      </c>
      <c r="E1245" s="2">
        <v>19</v>
      </c>
      <c r="F1245" s="2">
        <v>10.333</v>
      </c>
      <c r="G1245" s="2">
        <v>507.00599999999997</v>
      </c>
    </row>
    <row r="1246" spans="1:7" hidden="1">
      <c r="A1246" s="2" t="s">
        <v>656</v>
      </c>
      <c r="B1246" s="2">
        <v>1900</v>
      </c>
      <c r="C1246" s="2">
        <v>1</v>
      </c>
      <c r="D1246" s="2" t="s">
        <v>1056</v>
      </c>
      <c r="E1246" s="2">
        <v>56</v>
      </c>
      <c r="F1246" s="2">
        <v>2.9780000000000002</v>
      </c>
      <c r="G1246" s="2">
        <v>96.869</v>
      </c>
    </row>
    <row r="1247" spans="1:7" hidden="1">
      <c r="A1247" s="2" t="s">
        <v>656</v>
      </c>
      <c r="B1247" s="2">
        <v>1900</v>
      </c>
      <c r="C1247" s="2">
        <v>2</v>
      </c>
      <c r="D1247" s="2" t="s">
        <v>1056</v>
      </c>
      <c r="E1247" s="2">
        <v>33</v>
      </c>
      <c r="F1247" s="2">
        <v>5.556</v>
      </c>
      <c r="G1247" s="2">
        <v>170.61600000000001</v>
      </c>
    </row>
    <row r="1248" spans="1:7" hidden="1">
      <c r="A1248" s="2" t="s">
        <v>656</v>
      </c>
      <c r="B1248" s="2">
        <v>1900</v>
      </c>
      <c r="C1248" s="2">
        <v>3</v>
      </c>
      <c r="D1248" s="2" t="s">
        <v>1056</v>
      </c>
      <c r="E1248" s="2">
        <v>24</v>
      </c>
      <c r="F1248" s="2">
        <v>7.1109999999999998</v>
      </c>
      <c r="G1248" s="2">
        <v>226.84399999999999</v>
      </c>
    </row>
    <row r="1249" spans="1:7" hidden="1">
      <c r="A1249" s="2" t="s">
        <v>656</v>
      </c>
      <c r="B1249" s="2">
        <v>1900</v>
      </c>
      <c r="C1249" s="2">
        <v>4</v>
      </c>
      <c r="D1249" s="2" t="s">
        <v>1056</v>
      </c>
      <c r="E1249" s="2">
        <v>22</v>
      </c>
      <c r="F1249" s="2">
        <v>7.7779999999999996</v>
      </c>
      <c r="G1249" s="2">
        <v>280.89699999999999</v>
      </c>
    </row>
    <row r="1250" spans="1:7" hidden="1">
      <c r="A1250" s="2" t="s">
        <v>656</v>
      </c>
      <c r="B1250" s="2">
        <v>1900</v>
      </c>
      <c r="C1250" s="2">
        <v>5</v>
      </c>
      <c r="D1250" s="2" t="s">
        <v>1056</v>
      </c>
      <c r="E1250" s="2">
        <v>24</v>
      </c>
      <c r="F1250" s="2">
        <v>8.0559999999999992</v>
      </c>
      <c r="G1250" s="2">
        <v>308.23599999999999</v>
      </c>
    </row>
    <row r="1251" spans="1:7" hidden="1">
      <c r="A1251" s="2" t="s">
        <v>656</v>
      </c>
      <c r="B1251" s="2">
        <v>1900</v>
      </c>
      <c r="C1251" s="2">
        <v>6</v>
      </c>
      <c r="D1251" s="2" t="s">
        <v>1056</v>
      </c>
      <c r="E1251" s="2">
        <v>21</v>
      </c>
      <c r="F1251" s="2">
        <v>9</v>
      </c>
      <c r="G1251" s="2">
        <v>380.428</v>
      </c>
    </row>
    <row r="1252" spans="1:7" hidden="1">
      <c r="A1252" s="2" t="s">
        <v>656</v>
      </c>
      <c r="B1252" s="2">
        <v>1900</v>
      </c>
      <c r="C1252" s="2">
        <v>7</v>
      </c>
      <c r="D1252" s="2" t="s">
        <v>1056</v>
      </c>
      <c r="E1252" s="2">
        <v>19</v>
      </c>
      <c r="F1252" s="2">
        <v>9.8889999999999993</v>
      </c>
      <c r="G1252" s="2">
        <v>446.91399999999999</v>
      </c>
    </row>
    <row r="1253" spans="1:7" hidden="1">
      <c r="A1253" s="2" t="s">
        <v>656</v>
      </c>
      <c r="B1253" s="2">
        <v>1900</v>
      </c>
      <c r="C1253" s="2">
        <v>8</v>
      </c>
      <c r="D1253" s="2" t="s">
        <v>1056</v>
      </c>
      <c r="E1253" s="2">
        <v>18</v>
      </c>
      <c r="F1253" s="2">
        <v>10.222</v>
      </c>
      <c r="G1253" s="2">
        <v>506.00700000000001</v>
      </c>
    </row>
    <row r="1254" spans="1:7" hidden="1">
      <c r="A1254" s="2" t="s">
        <v>656</v>
      </c>
      <c r="B1254" s="2">
        <v>2000</v>
      </c>
      <c r="C1254" s="2">
        <v>1</v>
      </c>
      <c r="D1254" s="2" t="s">
        <v>1056</v>
      </c>
      <c r="E1254" s="2">
        <v>53</v>
      </c>
      <c r="F1254" s="2">
        <v>3.028</v>
      </c>
      <c r="G1254" s="2">
        <v>96.804000000000002</v>
      </c>
    </row>
    <row r="1255" spans="1:7" hidden="1">
      <c r="A1255" s="2" t="s">
        <v>656</v>
      </c>
      <c r="B1255" s="2">
        <v>2000</v>
      </c>
      <c r="C1255" s="2">
        <v>2</v>
      </c>
      <c r="D1255" s="2" t="s">
        <v>1056</v>
      </c>
      <c r="E1255" s="2">
        <v>31</v>
      </c>
      <c r="F1255" s="2">
        <v>5.1109999999999998</v>
      </c>
      <c r="G1255" s="2">
        <v>171.05699999999999</v>
      </c>
    </row>
    <row r="1256" spans="1:7" hidden="1">
      <c r="A1256" s="2" t="s">
        <v>656</v>
      </c>
      <c r="B1256" s="2">
        <v>2000</v>
      </c>
      <c r="C1256" s="2">
        <v>3</v>
      </c>
      <c r="D1256" s="2" t="s">
        <v>1056</v>
      </c>
      <c r="E1256" s="2">
        <v>23</v>
      </c>
      <c r="F1256" s="2">
        <v>7</v>
      </c>
      <c r="G1256" s="2">
        <v>227.72399999999999</v>
      </c>
    </row>
    <row r="1257" spans="1:7" hidden="1">
      <c r="A1257" s="2" t="s">
        <v>656</v>
      </c>
      <c r="B1257" s="2">
        <v>2000</v>
      </c>
      <c r="C1257" s="2">
        <v>4</v>
      </c>
      <c r="D1257" s="2" t="s">
        <v>1056</v>
      </c>
      <c r="E1257" s="2">
        <v>20</v>
      </c>
      <c r="F1257" s="2">
        <v>8.6669999999999998</v>
      </c>
      <c r="G1257" s="2">
        <v>278.34800000000001</v>
      </c>
    </row>
    <row r="1258" spans="1:7" hidden="1">
      <c r="A1258" s="2" t="s">
        <v>656</v>
      </c>
      <c r="B1258" s="2">
        <v>2000</v>
      </c>
      <c r="C1258" s="2">
        <v>5</v>
      </c>
      <c r="D1258" s="2" t="s">
        <v>1056</v>
      </c>
      <c r="E1258" s="2">
        <v>22</v>
      </c>
      <c r="F1258" s="2">
        <v>7.4429999999999996</v>
      </c>
      <c r="G1258" s="2">
        <v>304.50700000000001</v>
      </c>
    </row>
    <row r="1259" spans="1:7" hidden="1">
      <c r="A1259" s="2" t="s">
        <v>656</v>
      </c>
      <c r="B1259" s="2">
        <v>2000</v>
      </c>
      <c r="C1259" s="2">
        <v>6</v>
      </c>
      <c r="D1259" s="2" t="s">
        <v>1056</v>
      </c>
      <c r="E1259" s="2">
        <v>20</v>
      </c>
      <c r="F1259" s="2">
        <v>8.3330000000000002</v>
      </c>
      <c r="G1259" s="2">
        <v>383.97800000000001</v>
      </c>
    </row>
    <row r="1260" spans="1:7" hidden="1">
      <c r="A1260" s="2" t="s">
        <v>656</v>
      </c>
      <c r="B1260" s="2">
        <v>2000</v>
      </c>
      <c r="C1260" s="2">
        <v>7</v>
      </c>
      <c r="D1260" s="2" t="s">
        <v>1056</v>
      </c>
      <c r="E1260" s="2">
        <v>18</v>
      </c>
      <c r="F1260" s="2">
        <v>9.4450000000000003</v>
      </c>
      <c r="G1260" s="2">
        <v>444.33800000000002</v>
      </c>
    </row>
    <row r="1261" spans="1:7" hidden="1">
      <c r="A1261" s="2" t="s">
        <v>656</v>
      </c>
      <c r="B1261" s="2">
        <v>2000</v>
      </c>
      <c r="C1261" s="2">
        <v>8</v>
      </c>
      <c r="D1261" s="2" t="s">
        <v>1056</v>
      </c>
      <c r="E1261" s="2">
        <v>17</v>
      </c>
      <c r="F1261" s="2">
        <v>9.7769999999999992</v>
      </c>
      <c r="G1261" s="2">
        <v>510.06400000000002</v>
      </c>
    </row>
    <row r="1262" spans="1:7" hidden="1">
      <c r="A1262" s="2" t="s">
        <v>656</v>
      </c>
      <c r="B1262" s="2">
        <v>2100</v>
      </c>
      <c r="C1262" s="2">
        <v>1</v>
      </c>
      <c r="D1262" s="2" t="s">
        <v>1056</v>
      </c>
      <c r="E1262" s="2">
        <v>51</v>
      </c>
      <c r="F1262" s="2">
        <v>3.028</v>
      </c>
      <c r="G1262" s="2">
        <v>96.808000000000007</v>
      </c>
    </row>
    <row r="1263" spans="1:7" hidden="1">
      <c r="A1263" s="2" t="s">
        <v>656</v>
      </c>
      <c r="B1263" s="2">
        <v>2100</v>
      </c>
      <c r="C1263" s="2">
        <v>2</v>
      </c>
      <c r="D1263" s="2" t="s">
        <v>1056</v>
      </c>
      <c r="E1263" s="2">
        <v>30</v>
      </c>
      <c r="F1263" s="2">
        <v>5.3890000000000002</v>
      </c>
      <c r="G1263" s="2">
        <v>170.73099999999999</v>
      </c>
    </row>
    <row r="1264" spans="1:7" hidden="1">
      <c r="A1264" s="2" t="s">
        <v>656</v>
      </c>
      <c r="B1264" s="2">
        <v>2100</v>
      </c>
      <c r="C1264" s="2">
        <v>3</v>
      </c>
      <c r="D1264" s="2" t="s">
        <v>1056</v>
      </c>
      <c r="E1264" s="2">
        <v>22</v>
      </c>
      <c r="F1264" s="2">
        <v>7.3339999999999996</v>
      </c>
      <c r="G1264" s="2">
        <v>228.786</v>
      </c>
    </row>
    <row r="1265" spans="1:7" hidden="1">
      <c r="A1265" s="2" t="s">
        <v>656</v>
      </c>
      <c r="B1265" s="2">
        <v>2100</v>
      </c>
      <c r="C1265" s="2">
        <v>4</v>
      </c>
      <c r="D1265" s="2" t="s">
        <v>1056</v>
      </c>
      <c r="E1265" s="2">
        <v>21</v>
      </c>
      <c r="F1265" s="2">
        <v>7.7789999999999999</v>
      </c>
      <c r="G1265" s="2">
        <v>267.58999999999997</v>
      </c>
    </row>
    <row r="1266" spans="1:7" hidden="1">
      <c r="A1266" s="2" t="s">
        <v>656</v>
      </c>
      <c r="B1266" s="2">
        <v>2100</v>
      </c>
      <c r="C1266" s="2">
        <v>5</v>
      </c>
      <c r="D1266" s="2" t="s">
        <v>1056</v>
      </c>
      <c r="E1266" s="2">
        <v>21</v>
      </c>
      <c r="F1266" s="2">
        <v>8</v>
      </c>
      <c r="G1266" s="2">
        <v>295.45800000000003</v>
      </c>
    </row>
    <row r="1267" spans="1:7" hidden="1">
      <c r="A1267" s="2" t="s">
        <v>656</v>
      </c>
      <c r="B1267" s="2">
        <v>2100</v>
      </c>
      <c r="C1267" s="2">
        <v>6</v>
      </c>
      <c r="D1267" s="2" t="s">
        <v>1056</v>
      </c>
      <c r="E1267" s="2">
        <v>19</v>
      </c>
      <c r="F1267" s="2">
        <v>9.1120000000000001</v>
      </c>
      <c r="G1267" s="2">
        <v>376.24299999999999</v>
      </c>
    </row>
    <row r="1268" spans="1:7" hidden="1">
      <c r="A1268" s="2" t="s">
        <v>656</v>
      </c>
      <c r="B1268" s="2">
        <v>2100</v>
      </c>
      <c r="C1268" s="2">
        <v>7</v>
      </c>
      <c r="D1268" s="2" t="s">
        <v>1056</v>
      </c>
      <c r="E1268" s="2">
        <v>18</v>
      </c>
      <c r="F1268" s="2">
        <v>9.1110000000000007</v>
      </c>
      <c r="G1268" s="2">
        <v>451.19200000000001</v>
      </c>
    </row>
    <row r="1269" spans="1:7" hidden="1">
      <c r="A1269" s="2" t="s">
        <v>656</v>
      </c>
      <c r="B1269" s="2">
        <v>2100</v>
      </c>
      <c r="C1269" s="2">
        <v>8</v>
      </c>
      <c r="D1269" s="2" t="s">
        <v>1056</v>
      </c>
      <c r="E1269" s="2">
        <v>16</v>
      </c>
      <c r="F1269" s="2">
        <v>10.000999999999999</v>
      </c>
      <c r="G1269" s="2">
        <v>502.36099999999999</v>
      </c>
    </row>
    <row r="1270" spans="1:7" hidden="1">
      <c r="A1270" s="2" t="s">
        <v>656</v>
      </c>
      <c r="B1270" s="2">
        <v>2101</v>
      </c>
      <c r="C1270" s="2">
        <v>1</v>
      </c>
      <c r="D1270" s="2" t="s">
        <v>1056</v>
      </c>
      <c r="E1270" s="2">
        <v>37</v>
      </c>
      <c r="F1270" s="2">
        <v>3.6669999999999998</v>
      </c>
      <c r="G1270" s="2">
        <v>96.149000000000001</v>
      </c>
    </row>
    <row r="1271" spans="1:7" hidden="1">
      <c r="A1271" s="2" t="s">
        <v>656</v>
      </c>
      <c r="B1271" s="2">
        <v>2101</v>
      </c>
      <c r="C1271" s="2">
        <v>2</v>
      </c>
      <c r="D1271" s="2" t="s">
        <v>1056</v>
      </c>
      <c r="E1271" s="2">
        <v>22</v>
      </c>
      <c r="F1271" s="2">
        <v>5.2220000000000004</v>
      </c>
      <c r="G1271" s="2">
        <v>171.00200000000001</v>
      </c>
    </row>
    <row r="1272" spans="1:7" hidden="1">
      <c r="A1272" s="2" t="s">
        <v>656</v>
      </c>
      <c r="B1272" s="2">
        <v>2101</v>
      </c>
      <c r="C1272" s="2">
        <v>3</v>
      </c>
      <c r="D1272" s="2" t="s">
        <v>1056</v>
      </c>
      <c r="E1272" s="2">
        <v>17</v>
      </c>
      <c r="F1272" s="2"/>
      <c r="G1272" s="2"/>
    </row>
    <row r="1273" spans="1:7" hidden="1">
      <c r="A1273" s="2" t="s">
        <v>656</v>
      </c>
      <c r="B1273" s="2">
        <v>2101</v>
      </c>
      <c r="C1273" s="2">
        <v>4</v>
      </c>
      <c r="D1273" s="2" t="s">
        <v>1056</v>
      </c>
      <c r="E1273" s="2">
        <v>14</v>
      </c>
      <c r="F1273" s="2"/>
      <c r="G1273" s="2"/>
    </row>
    <row r="1274" spans="1:7" hidden="1">
      <c r="A1274" s="2" t="s">
        <v>656</v>
      </c>
      <c r="B1274" s="2">
        <v>2101</v>
      </c>
      <c r="C1274" s="2">
        <v>5</v>
      </c>
      <c r="D1274" s="2" t="s">
        <v>1056</v>
      </c>
      <c r="E1274" s="2">
        <v>17</v>
      </c>
      <c r="F1274" s="2"/>
      <c r="G1274" s="2"/>
    </row>
    <row r="1275" spans="1:7" hidden="1">
      <c r="A1275" s="2" t="s">
        <v>656</v>
      </c>
      <c r="B1275" s="2">
        <v>2101</v>
      </c>
      <c r="C1275" s="2">
        <v>6</v>
      </c>
      <c r="D1275" s="2" t="s">
        <v>1056</v>
      </c>
      <c r="E1275" s="2">
        <v>15</v>
      </c>
      <c r="F1275" s="2"/>
      <c r="G1275" s="2"/>
    </row>
    <row r="1276" spans="1:7" hidden="1">
      <c r="A1276" s="2" t="s">
        <v>656</v>
      </c>
      <c r="B1276" s="2">
        <v>2101</v>
      </c>
      <c r="C1276" s="2">
        <v>7</v>
      </c>
      <c r="D1276" s="2" t="s">
        <v>1056</v>
      </c>
      <c r="E1276" s="2">
        <v>14</v>
      </c>
      <c r="F1276" s="2"/>
      <c r="G1276" s="2"/>
    </row>
    <row r="1277" spans="1:7" hidden="1">
      <c r="A1277" s="2" t="s">
        <v>656</v>
      </c>
      <c r="B1277" s="2">
        <v>2101</v>
      </c>
      <c r="C1277" s="2">
        <v>8</v>
      </c>
      <c r="D1277" s="2" t="s">
        <v>1056</v>
      </c>
      <c r="E1277" s="2">
        <v>13</v>
      </c>
      <c r="F1277" s="2"/>
      <c r="G1277" s="2"/>
    </row>
    <row r="1278" spans="1:7" hidden="1">
      <c r="A1278" s="2" t="s">
        <v>2147</v>
      </c>
      <c r="B1278" s="2">
        <v>2100</v>
      </c>
      <c r="C1278" s="2">
        <v>1</v>
      </c>
      <c r="D1278" s="2" t="s">
        <v>1056</v>
      </c>
      <c r="E1278" s="2">
        <v>0</v>
      </c>
      <c r="F1278" s="2"/>
      <c r="G1278" s="2"/>
    </row>
    <row r="1279" spans="1:7" hidden="1">
      <c r="A1279" s="2" t="s">
        <v>2147</v>
      </c>
      <c r="B1279" s="2">
        <v>2100</v>
      </c>
      <c r="C1279" s="2">
        <v>2</v>
      </c>
      <c r="D1279" s="2" t="s">
        <v>1056</v>
      </c>
      <c r="E1279" s="2">
        <v>0</v>
      </c>
      <c r="F1279" s="2"/>
      <c r="G1279" s="2"/>
    </row>
    <row r="1280" spans="1:7" hidden="1">
      <c r="A1280" s="2" t="s">
        <v>2147</v>
      </c>
      <c r="B1280" s="2">
        <v>2101</v>
      </c>
      <c r="C1280" s="2">
        <v>1</v>
      </c>
      <c r="D1280" s="2" t="s">
        <v>1056</v>
      </c>
      <c r="E1280" s="2">
        <v>0</v>
      </c>
      <c r="F1280" s="2"/>
      <c r="G1280" s="2"/>
    </row>
    <row r="1281" spans="1:7" hidden="1">
      <c r="A1281" s="2" t="s">
        <v>2147</v>
      </c>
      <c r="B1281" s="2">
        <v>2101</v>
      </c>
      <c r="C1281" s="2">
        <v>2</v>
      </c>
      <c r="D1281" s="2" t="s">
        <v>1056</v>
      </c>
      <c r="E1281" s="2">
        <v>0</v>
      </c>
      <c r="F1281" s="2"/>
      <c r="G1281" s="2"/>
    </row>
    <row r="1282" spans="1:7" hidden="1">
      <c r="A1282" s="2" t="s">
        <v>2147</v>
      </c>
      <c r="B1282" s="2">
        <v>2101</v>
      </c>
      <c r="C1282" s="2">
        <v>3</v>
      </c>
      <c r="D1282" s="2" t="s">
        <v>1056</v>
      </c>
      <c r="E1282" s="2">
        <v>0</v>
      </c>
      <c r="F1282" s="2"/>
      <c r="G1282" s="2"/>
    </row>
    <row r="1283" spans="1:7" hidden="1">
      <c r="A1283" s="2" t="s">
        <v>2147</v>
      </c>
      <c r="B1283" s="2">
        <v>2101</v>
      </c>
      <c r="C1283" s="2">
        <v>4</v>
      </c>
      <c r="D1283" s="2" t="s">
        <v>1056</v>
      </c>
      <c r="E1283" s="2">
        <v>0</v>
      </c>
      <c r="F1283" s="2"/>
      <c r="G1283" s="2"/>
    </row>
    <row r="1284" spans="1:7" hidden="1">
      <c r="A1284" s="2" t="s">
        <v>2147</v>
      </c>
      <c r="B1284" s="2">
        <v>2101</v>
      </c>
      <c r="C1284" s="2">
        <v>5</v>
      </c>
      <c r="D1284" s="2" t="s">
        <v>1056</v>
      </c>
      <c r="E1284" s="2">
        <v>0</v>
      </c>
      <c r="F1284" s="2"/>
      <c r="G1284" s="2"/>
    </row>
    <row r="1285" spans="1:7" hidden="1">
      <c r="A1285" s="2" t="s">
        <v>2147</v>
      </c>
      <c r="B1285" s="2">
        <v>2101</v>
      </c>
      <c r="C1285" s="2">
        <v>6</v>
      </c>
      <c r="D1285" s="2" t="s">
        <v>1056</v>
      </c>
      <c r="E1285" s="2">
        <v>0</v>
      </c>
      <c r="F1285" s="2"/>
      <c r="G1285" s="2"/>
    </row>
    <row r="1286" spans="1:7" hidden="1">
      <c r="A1286" s="2" t="s">
        <v>2147</v>
      </c>
      <c r="B1286" s="2">
        <v>2101</v>
      </c>
      <c r="C1286" s="2">
        <v>7</v>
      </c>
      <c r="D1286" s="2" t="s">
        <v>1056</v>
      </c>
      <c r="E1286" s="2">
        <v>0</v>
      </c>
      <c r="F1286" s="2"/>
      <c r="G1286" s="2"/>
    </row>
    <row r="1287" spans="1:7" hidden="1">
      <c r="A1287" s="2" t="s">
        <v>2147</v>
      </c>
      <c r="B1287" s="2">
        <v>2101</v>
      </c>
      <c r="C1287" s="2">
        <v>8</v>
      </c>
      <c r="D1287" s="2" t="s">
        <v>1056</v>
      </c>
      <c r="E1287" s="2">
        <v>0</v>
      </c>
      <c r="F1287" s="2"/>
      <c r="G1287" s="2"/>
    </row>
    <row r="1288" spans="1:7" hidden="1">
      <c r="A1288" s="2" t="s">
        <v>72</v>
      </c>
      <c r="B1288" s="2">
        <v>800</v>
      </c>
      <c r="C1288" s="2">
        <v>1</v>
      </c>
      <c r="D1288" s="2" t="s">
        <v>944</v>
      </c>
      <c r="E1288" s="2">
        <v>1398</v>
      </c>
      <c r="F1288" s="2">
        <v>3.2269999999999999</v>
      </c>
      <c r="G1288" s="2">
        <v>91.784000000000006</v>
      </c>
    </row>
    <row r="1289" spans="1:7" hidden="1">
      <c r="A1289" s="2" t="s">
        <v>72</v>
      </c>
      <c r="B1289" s="2">
        <v>800</v>
      </c>
      <c r="C1289" s="2">
        <v>2</v>
      </c>
      <c r="D1289" s="2" t="s">
        <v>944</v>
      </c>
      <c r="E1289" s="2">
        <v>1385</v>
      </c>
      <c r="F1289" s="2">
        <v>3.3889999999999998</v>
      </c>
      <c r="G1289" s="2">
        <v>91.436999999999998</v>
      </c>
    </row>
    <row r="1290" spans="1:7" hidden="1">
      <c r="A1290" s="2" t="s">
        <v>72</v>
      </c>
      <c r="B1290" s="2">
        <v>1000</v>
      </c>
      <c r="C1290" s="2">
        <v>1</v>
      </c>
      <c r="D1290" s="2" t="s">
        <v>944</v>
      </c>
      <c r="E1290" s="2">
        <v>1149</v>
      </c>
      <c r="F1290" s="2">
        <v>3.194</v>
      </c>
      <c r="G1290" s="2">
        <v>91.296000000000006</v>
      </c>
    </row>
    <row r="1291" spans="1:7" hidden="1">
      <c r="A1291" s="2" t="s">
        <v>72</v>
      </c>
      <c r="B1291" s="2">
        <v>1000</v>
      </c>
      <c r="C1291" s="2">
        <v>2</v>
      </c>
      <c r="D1291" s="2" t="s">
        <v>944</v>
      </c>
      <c r="E1291" s="2">
        <v>1141</v>
      </c>
      <c r="F1291" s="2">
        <v>3.1579999999999999</v>
      </c>
      <c r="G1291" s="2">
        <v>92.542000000000002</v>
      </c>
    </row>
    <row r="1292" spans="1:7" hidden="1">
      <c r="A1292" s="2" t="s">
        <v>72</v>
      </c>
      <c r="B1292" s="2">
        <v>208</v>
      </c>
      <c r="C1292" s="2">
        <v>1</v>
      </c>
      <c r="D1292" s="2" t="s">
        <v>33</v>
      </c>
      <c r="E1292" s="2">
        <v>10378</v>
      </c>
      <c r="F1292" s="2">
        <v>4.1619999999999999</v>
      </c>
      <c r="G1292" s="2">
        <v>90.128</v>
      </c>
    </row>
    <row r="1293" spans="1:7" hidden="1">
      <c r="A1293" s="2" t="s">
        <v>72</v>
      </c>
      <c r="B1293" s="2">
        <v>208</v>
      </c>
      <c r="C1293" s="2">
        <v>2</v>
      </c>
      <c r="D1293" s="2" t="s">
        <v>33</v>
      </c>
      <c r="E1293" s="2">
        <v>10438</v>
      </c>
      <c r="F1293" s="2">
        <v>5.4420000000000002</v>
      </c>
      <c r="G1293" s="2">
        <v>88.962000000000003</v>
      </c>
    </row>
    <row r="1294" spans="1:7" hidden="1">
      <c r="A1294" s="2" t="s">
        <v>72</v>
      </c>
      <c r="B1294" s="2">
        <v>208</v>
      </c>
      <c r="C1294" s="2">
        <v>3</v>
      </c>
      <c r="D1294" s="2" t="s">
        <v>33</v>
      </c>
      <c r="E1294" s="2">
        <v>10607</v>
      </c>
      <c r="F1294" s="2"/>
      <c r="G1294" s="2"/>
    </row>
    <row r="1295" spans="1:7" hidden="1">
      <c r="A1295" s="2" t="s">
        <v>72</v>
      </c>
      <c r="B1295" s="2">
        <v>208</v>
      </c>
      <c r="C1295" s="2">
        <v>4</v>
      </c>
      <c r="D1295" s="2" t="s">
        <v>33</v>
      </c>
      <c r="E1295" s="2">
        <v>10721</v>
      </c>
      <c r="F1295" s="2"/>
      <c r="G1295" s="2"/>
    </row>
    <row r="1296" spans="1:7" hidden="1">
      <c r="A1296" s="2" t="s">
        <v>72</v>
      </c>
      <c r="B1296" s="2">
        <v>416</v>
      </c>
      <c r="C1296" s="2">
        <v>1</v>
      </c>
      <c r="D1296" s="2" t="s">
        <v>33</v>
      </c>
      <c r="E1296" s="2">
        <v>5585</v>
      </c>
      <c r="F1296" s="2">
        <v>3.2730000000000001</v>
      </c>
      <c r="G1296" s="2">
        <v>94.08</v>
      </c>
    </row>
    <row r="1297" spans="1:7" hidden="1">
      <c r="A1297" s="2" t="s">
        <v>72</v>
      </c>
      <c r="B1297" s="2">
        <v>416</v>
      </c>
      <c r="C1297" s="2">
        <v>2</v>
      </c>
      <c r="D1297" s="2" t="s">
        <v>33</v>
      </c>
      <c r="E1297" s="2">
        <v>5728</v>
      </c>
      <c r="F1297" s="2">
        <v>4.6669999999999998</v>
      </c>
      <c r="G1297" s="2">
        <v>92.153000000000006</v>
      </c>
    </row>
    <row r="1298" spans="1:7" hidden="1">
      <c r="A1298" s="2" t="s">
        <v>72</v>
      </c>
      <c r="B1298" s="2">
        <v>416</v>
      </c>
      <c r="C1298" s="2">
        <v>3</v>
      </c>
      <c r="D1298" s="2" t="s">
        <v>33</v>
      </c>
      <c r="E1298" s="2">
        <v>5701</v>
      </c>
      <c r="F1298" s="2"/>
      <c r="G1298" s="2"/>
    </row>
    <row r="1299" spans="1:7" hidden="1">
      <c r="A1299" s="2" t="s">
        <v>72</v>
      </c>
      <c r="B1299" s="2">
        <v>416</v>
      </c>
      <c r="C1299" s="2">
        <v>4</v>
      </c>
      <c r="D1299" s="2" t="s">
        <v>33</v>
      </c>
      <c r="E1299" s="2">
        <v>5713</v>
      </c>
      <c r="F1299" s="2">
        <v>5.1669999999999998</v>
      </c>
      <c r="G1299" s="2">
        <v>92.138999999999996</v>
      </c>
    </row>
    <row r="1300" spans="1:7" hidden="1">
      <c r="A1300" s="2" t="s">
        <v>72</v>
      </c>
      <c r="B1300" s="2">
        <v>625</v>
      </c>
      <c r="C1300" s="2">
        <v>1</v>
      </c>
      <c r="D1300" s="2" t="s">
        <v>33</v>
      </c>
      <c r="E1300" s="2">
        <v>4068</v>
      </c>
      <c r="F1300" s="2">
        <v>3.222</v>
      </c>
      <c r="G1300" s="2">
        <v>95.272000000000006</v>
      </c>
    </row>
    <row r="1301" spans="1:7" hidden="1">
      <c r="A1301" s="2" t="s">
        <v>72</v>
      </c>
      <c r="B1301" s="2">
        <v>625</v>
      </c>
      <c r="C1301" s="2">
        <v>2</v>
      </c>
      <c r="D1301" s="2" t="s">
        <v>33</v>
      </c>
      <c r="E1301" s="2">
        <v>4150</v>
      </c>
      <c r="F1301" s="2">
        <v>4.4820000000000002</v>
      </c>
      <c r="G1301" s="2">
        <v>93.057000000000002</v>
      </c>
    </row>
    <row r="1302" spans="1:7" hidden="1">
      <c r="A1302" s="2" t="s">
        <v>72</v>
      </c>
      <c r="B1302" s="2">
        <v>625</v>
      </c>
      <c r="C1302" s="2">
        <v>3</v>
      </c>
      <c r="D1302" s="2" t="s">
        <v>33</v>
      </c>
      <c r="E1302" s="2">
        <v>4129</v>
      </c>
      <c r="F1302" s="2">
        <v>2.8519999999999999</v>
      </c>
      <c r="G1302" s="2">
        <v>96.391999999999996</v>
      </c>
    </row>
    <row r="1303" spans="1:7" hidden="1">
      <c r="A1303" s="2" t="s">
        <v>72</v>
      </c>
      <c r="B1303" s="2">
        <v>625</v>
      </c>
      <c r="C1303" s="2">
        <v>4</v>
      </c>
      <c r="D1303" s="2" t="s">
        <v>33</v>
      </c>
      <c r="E1303" s="2">
        <v>4141</v>
      </c>
      <c r="F1303" s="2"/>
      <c r="G1303" s="2"/>
    </row>
    <row r="1304" spans="1:7" hidden="1">
      <c r="A1304" s="2" t="s">
        <v>72</v>
      </c>
      <c r="B1304" s="2">
        <v>833</v>
      </c>
      <c r="C1304" s="2">
        <v>1</v>
      </c>
      <c r="D1304" s="2" t="s">
        <v>33</v>
      </c>
      <c r="E1304" s="2">
        <v>2867</v>
      </c>
      <c r="F1304" s="2">
        <v>3.6110000000000002</v>
      </c>
      <c r="G1304" s="2">
        <v>94.489000000000004</v>
      </c>
    </row>
    <row r="1305" spans="1:7" hidden="1">
      <c r="A1305" s="2" t="s">
        <v>72</v>
      </c>
      <c r="B1305" s="2">
        <v>833</v>
      </c>
      <c r="C1305" s="2">
        <v>2</v>
      </c>
      <c r="D1305" s="2" t="s">
        <v>33</v>
      </c>
      <c r="E1305" s="2">
        <v>2940</v>
      </c>
      <c r="F1305" s="2">
        <v>4.4450000000000003</v>
      </c>
      <c r="G1305" s="2">
        <v>94.725999999999999</v>
      </c>
    </row>
    <row r="1306" spans="1:7" hidden="1">
      <c r="A1306" s="2" t="s">
        <v>72</v>
      </c>
      <c r="B1306" s="2">
        <v>833</v>
      </c>
      <c r="C1306" s="2">
        <v>3</v>
      </c>
      <c r="D1306" s="2" t="s">
        <v>33</v>
      </c>
      <c r="E1306" s="2">
        <v>2857</v>
      </c>
      <c r="F1306" s="2">
        <v>3.4910000000000001</v>
      </c>
      <c r="G1306" s="2">
        <v>95.593000000000004</v>
      </c>
    </row>
    <row r="1307" spans="1:7" hidden="1">
      <c r="A1307" s="2" t="s">
        <v>72</v>
      </c>
      <c r="B1307" s="2">
        <v>833</v>
      </c>
      <c r="C1307" s="2">
        <v>4</v>
      </c>
      <c r="D1307" s="2" t="s">
        <v>33</v>
      </c>
      <c r="E1307" s="2">
        <v>2864</v>
      </c>
      <c r="F1307" s="2"/>
      <c r="G1307" s="2"/>
    </row>
    <row r="1308" spans="1:7" hidden="1">
      <c r="A1308" s="2" t="s">
        <v>72</v>
      </c>
      <c r="B1308" s="2">
        <v>1041</v>
      </c>
      <c r="C1308" s="2">
        <v>1</v>
      </c>
      <c r="D1308" s="2" t="s">
        <v>33</v>
      </c>
      <c r="E1308" s="2">
        <v>2263</v>
      </c>
      <c r="F1308" s="2">
        <v>4.2590000000000003</v>
      </c>
      <c r="G1308" s="2">
        <v>94.661000000000001</v>
      </c>
    </row>
    <row r="1309" spans="1:7" hidden="1">
      <c r="A1309" s="2" t="s">
        <v>72</v>
      </c>
      <c r="B1309" s="2">
        <v>1041</v>
      </c>
      <c r="C1309" s="2">
        <v>2</v>
      </c>
      <c r="D1309" s="2" t="s">
        <v>33</v>
      </c>
      <c r="E1309" s="2">
        <v>2273</v>
      </c>
      <c r="F1309" s="2">
        <v>3.0659999999999998</v>
      </c>
      <c r="G1309" s="2">
        <v>97.206999999999994</v>
      </c>
    </row>
    <row r="1310" spans="1:7" hidden="1">
      <c r="A1310" s="2" t="s">
        <v>72</v>
      </c>
      <c r="B1310" s="2">
        <v>1041</v>
      </c>
      <c r="C1310" s="2">
        <v>3</v>
      </c>
      <c r="D1310" s="2" t="s">
        <v>33</v>
      </c>
      <c r="E1310" s="2">
        <v>2222</v>
      </c>
      <c r="F1310" s="2">
        <v>4.2480000000000002</v>
      </c>
      <c r="G1310" s="2">
        <v>94.534000000000006</v>
      </c>
    </row>
    <row r="1311" spans="1:7" hidden="1">
      <c r="A1311" s="2" t="s">
        <v>72</v>
      </c>
      <c r="B1311" s="2">
        <v>1041</v>
      </c>
      <c r="C1311" s="2">
        <v>4</v>
      </c>
      <c r="D1311" s="2" t="s">
        <v>33</v>
      </c>
      <c r="E1311" s="2">
        <v>2219</v>
      </c>
      <c r="F1311" s="2">
        <v>4.3650000000000002</v>
      </c>
      <c r="G1311" s="2">
        <v>94.606999999999999</v>
      </c>
    </row>
    <row r="1312" spans="1:7" hidden="1">
      <c r="A1312" s="2" t="s">
        <v>72</v>
      </c>
      <c r="B1312" s="2">
        <v>1250</v>
      </c>
      <c r="C1312" s="2">
        <v>1</v>
      </c>
      <c r="D1312" s="2" t="s">
        <v>33</v>
      </c>
      <c r="E1312" s="2">
        <v>1750</v>
      </c>
      <c r="F1312" s="2">
        <v>4.3819999999999997</v>
      </c>
      <c r="G1312" s="2">
        <v>94.447999999999993</v>
      </c>
    </row>
    <row r="1313" spans="1:7" hidden="1">
      <c r="A1313" s="2" t="s">
        <v>72</v>
      </c>
      <c r="B1313" s="2">
        <v>1250</v>
      </c>
      <c r="C1313" s="2">
        <v>2</v>
      </c>
      <c r="D1313" s="2" t="s">
        <v>33</v>
      </c>
      <c r="E1313" s="2">
        <v>1763</v>
      </c>
      <c r="F1313" s="2">
        <v>4.1619999999999999</v>
      </c>
      <c r="G1313" s="2">
        <v>94.167000000000002</v>
      </c>
    </row>
    <row r="1314" spans="1:7" hidden="1">
      <c r="A1314" s="2" t="s">
        <v>72</v>
      </c>
      <c r="B1314" s="2">
        <v>1250</v>
      </c>
      <c r="C1314" s="2">
        <v>3</v>
      </c>
      <c r="D1314" s="2" t="s">
        <v>33</v>
      </c>
      <c r="E1314" s="2">
        <v>1729</v>
      </c>
      <c r="F1314" s="2">
        <v>4.0880000000000001</v>
      </c>
      <c r="G1314" s="2">
        <v>94.429000000000002</v>
      </c>
    </row>
    <row r="1315" spans="1:7" hidden="1">
      <c r="A1315" s="2" t="s">
        <v>72</v>
      </c>
      <c r="B1315" s="2">
        <v>1250</v>
      </c>
      <c r="C1315" s="2">
        <v>4</v>
      </c>
      <c r="D1315" s="2" t="s">
        <v>33</v>
      </c>
      <c r="E1315" s="2">
        <v>1755</v>
      </c>
      <c r="F1315" s="2">
        <v>4.16</v>
      </c>
      <c r="G1315" s="2">
        <v>94.542000000000002</v>
      </c>
    </row>
    <row r="1316" spans="1:7" hidden="1">
      <c r="A1316" s="2" t="s">
        <v>72</v>
      </c>
      <c r="B1316" s="2">
        <v>1458</v>
      </c>
      <c r="C1316" s="2">
        <v>1</v>
      </c>
      <c r="D1316" s="2" t="s">
        <v>33</v>
      </c>
      <c r="E1316" s="2">
        <v>1429</v>
      </c>
      <c r="F1316" s="2">
        <v>4.0549999999999997</v>
      </c>
      <c r="G1316" s="2">
        <v>93.822000000000003</v>
      </c>
    </row>
    <row r="1317" spans="1:7" hidden="1">
      <c r="A1317" s="2" t="s">
        <v>72</v>
      </c>
      <c r="B1317" s="2">
        <v>1458</v>
      </c>
      <c r="C1317" s="2">
        <v>2</v>
      </c>
      <c r="D1317" s="2" t="s">
        <v>33</v>
      </c>
      <c r="E1317" s="2">
        <v>1390</v>
      </c>
      <c r="F1317" s="2">
        <v>4.3440000000000003</v>
      </c>
      <c r="G1317" s="2">
        <v>93.762</v>
      </c>
    </row>
    <row r="1318" spans="1:7" hidden="1">
      <c r="A1318" s="2" t="s">
        <v>72</v>
      </c>
      <c r="B1318" s="2">
        <v>1458</v>
      </c>
      <c r="C1318" s="2">
        <v>3</v>
      </c>
      <c r="D1318" s="2" t="s">
        <v>33</v>
      </c>
      <c r="E1318" s="2">
        <v>1400</v>
      </c>
      <c r="F1318" s="2">
        <v>4.1609999999999996</v>
      </c>
      <c r="G1318" s="2">
        <v>94.472999999999999</v>
      </c>
    </row>
    <row r="1319" spans="1:7" hidden="1">
      <c r="A1319" s="2" t="s">
        <v>72</v>
      </c>
      <c r="B1319" s="2">
        <v>1458</v>
      </c>
      <c r="C1319" s="2">
        <v>4</v>
      </c>
      <c r="D1319" s="2" t="s">
        <v>33</v>
      </c>
      <c r="E1319" s="2">
        <v>1402</v>
      </c>
      <c r="F1319" s="2">
        <v>4.17</v>
      </c>
      <c r="G1319" s="2">
        <v>94.241</v>
      </c>
    </row>
    <row r="1320" spans="1:7" hidden="1">
      <c r="A1320" s="2" t="s">
        <v>72</v>
      </c>
      <c r="B1320" s="2">
        <v>1666</v>
      </c>
      <c r="C1320" s="2">
        <v>1</v>
      </c>
      <c r="D1320" s="2" t="s">
        <v>33</v>
      </c>
      <c r="E1320" s="2">
        <v>1164</v>
      </c>
      <c r="F1320" s="2">
        <v>4.3319999999999999</v>
      </c>
      <c r="G1320" s="2">
        <v>94.266000000000005</v>
      </c>
    </row>
    <row r="1321" spans="1:7" hidden="1">
      <c r="A1321" s="2" t="s">
        <v>72</v>
      </c>
      <c r="B1321" s="2">
        <v>1666</v>
      </c>
      <c r="C1321" s="2">
        <v>2</v>
      </c>
      <c r="D1321" s="2" t="s">
        <v>33</v>
      </c>
      <c r="E1321" s="2">
        <v>1170</v>
      </c>
      <c r="F1321" s="2">
        <v>4.0910000000000002</v>
      </c>
      <c r="G1321" s="2">
        <v>94.352999999999994</v>
      </c>
    </row>
    <row r="1322" spans="1:7" hidden="1">
      <c r="A1322" s="2" t="s">
        <v>72</v>
      </c>
      <c r="B1322" s="2">
        <v>1666</v>
      </c>
      <c r="C1322" s="2">
        <v>3</v>
      </c>
      <c r="D1322" s="2" t="s">
        <v>33</v>
      </c>
      <c r="E1322" s="2">
        <v>1167</v>
      </c>
      <c r="F1322" s="2">
        <v>3.9060000000000001</v>
      </c>
      <c r="G1322" s="2">
        <v>93.974999999999994</v>
      </c>
    </row>
    <row r="1323" spans="1:7" hidden="1">
      <c r="A1323" s="2" t="s">
        <v>72</v>
      </c>
      <c r="B1323" s="2">
        <v>1666</v>
      </c>
      <c r="C1323" s="2">
        <v>4</v>
      </c>
      <c r="D1323" s="2" t="s">
        <v>33</v>
      </c>
      <c r="E1323" s="2">
        <v>1176</v>
      </c>
      <c r="F1323" s="2">
        <v>4.1680000000000001</v>
      </c>
      <c r="G1323" s="2">
        <v>93.474999999999994</v>
      </c>
    </row>
    <row r="1324" spans="1:7" hidden="1">
      <c r="A1324" s="2" t="s">
        <v>72</v>
      </c>
      <c r="B1324" s="2">
        <v>800</v>
      </c>
      <c r="C1324" s="2">
        <v>1</v>
      </c>
      <c r="D1324" s="2" t="s">
        <v>1056</v>
      </c>
      <c r="E1324" s="2">
        <v>779</v>
      </c>
      <c r="F1324" s="2">
        <v>2.1930000000000001</v>
      </c>
      <c r="G1324" s="2">
        <v>95.837000000000003</v>
      </c>
    </row>
    <row r="1325" spans="1:7" hidden="1">
      <c r="A1325" s="2" t="s">
        <v>72</v>
      </c>
      <c r="B1325" s="2">
        <v>800</v>
      </c>
      <c r="C1325" s="2">
        <v>2</v>
      </c>
      <c r="D1325" s="2" t="s">
        <v>1056</v>
      </c>
      <c r="E1325" s="2">
        <v>776</v>
      </c>
      <c r="F1325" s="2">
        <v>2.21</v>
      </c>
      <c r="G1325" s="2">
        <v>95.897999999999996</v>
      </c>
    </row>
    <row r="1326" spans="1:7" hidden="1">
      <c r="A1326" s="2" t="s">
        <v>72</v>
      </c>
      <c r="B1326" s="2">
        <v>800</v>
      </c>
      <c r="C1326" s="2">
        <v>3</v>
      </c>
      <c r="D1326" s="2" t="s">
        <v>1056</v>
      </c>
      <c r="E1326" s="2">
        <v>779</v>
      </c>
      <c r="F1326" s="2">
        <v>2.2170000000000001</v>
      </c>
      <c r="G1326" s="2">
        <v>95.956000000000003</v>
      </c>
    </row>
    <row r="1327" spans="1:7" hidden="1">
      <c r="A1327" s="2" t="s">
        <v>72</v>
      </c>
      <c r="B1327" s="2">
        <v>800</v>
      </c>
      <c r="C1327" s="2">
        <v>4</v>
      </c>
      <c r="D1327" s="2" t="s">
        <v>1056</v>
      </c>
      <c r="E1327" s="2">
        <v>779</v>
      </c>
      <c r="F1327" s="2">
        <v>2.1920000000000002</v>
      </c>
      <c r="G1327" s="2">
        <v>95.91</v>
      </c>
    </row>
    <row r="1328" spans="1:7" hidden="1">
      <c r="A1328" s="2" t="s">
        <v>72</v>
      </c>
      <c r="B1328" s="2">
        <v>800</v>
      </c>
      <c r="C1328" s="2">
        <v>5</v>
      </c>
      <c r="D1328" s="2" t="s">
        <v>1056</v>
      </c>
      <c r="E1328" s="2">
        <v>775</v>
      </c>
      <c r="F1328" s="2">
        <v>2.2370000000000001</v>
      </c>
      <c r="G1328" s="2">
        <v>95.906999999999996</v>
      </c>
    </row>
    <row r="1329" spans="1:7" hidden="1">
      <c r="A1329" s="2" t="s">
        <v>72</v>
      </c>
      <c r="B1329" s="2">
        <v>800</v>
      </c>
      <c r="C1329" s="2">
        <v>6</v>
      </c>
      <c r="D1329" s="2" t="s">
        <v>1056</v>
      </c>
      <c r="E1329" s="2">
        <v>774</v>
      </c>
      <c r="F1329" s="2">
        <v>2.2200000000000002</v>
      </c>
      <c r="G1329" s="2">
        <v>95.86</v>
      </c>
    </row>
    <row r="1330" spans="1:7" hidden="1">
      <c r="A1330" s="2" t="s">
        <v>72</v>
      </c>
      <c r="B1330" s="2">
        <v>800</v>
      </c>
      <c r="C1330" s="2">
        <v>7</v>
      </c>
      <c r="D1330" s="2" t="s">
        <v>1056</v>
      </c>
      <c r="E1330" s="2">
        <v>779</v>
      </c>
      <c r="F1330" s="2">
        <v>2.234</v>
      </c>
      <c r="G1330" s="2">
        <v>95.99</v>
      </c>
    </row>
    <row r="1331" spans="1:7" hidden="1">
      <c r="A1331" s="2" t="s">
        <v>72</v>
      </c>
      <c r="B1331" s="2">
        <v>800</v>
      </c>
      <c r="C1331" s="2">
        <v>8</v>
      </c>
      <c r="D1331" s="2" t="s">
        <v>1056</v>
      </c>
      <c r="E1331" s="2">
        <v>774</v>
      </c>
      <c r="F1331" s="2">
        <v>2.2040000000000002</v>
      </c>
      <c r="G1331" s="2">
        <v>96.013999999999996</v>
      </c>
    </row>
    <row r="1332" spans="1:7" hidden="1">
      <c r="A1332" s="2" t="s">
        <v>72</v>
      </c>
      <c r="B1332" s="2">
        <v>900</v>
      </c>
      <c r="C1332" s="2">
        <v>1</v>
      </c>
      <c r="D1332" s="2" t="s">
        <v>1056</v>
      </c>
      <c r="E1332" s="2">
        <v>696</v>
      </c>
      <c r="F1332" s="2">
        <v>2.2090000000000001</v>
      </c>
      <c r="G1332" s="2">
        <v>95.46</v>
      </c>
    </row>
    <row r="1333" spans="1:7" hidden="1">
      <c r="A1333" s="2" t="s">
        <v>72</v>
      </c>
      <c r="B1333" s="2">
        <v>900</v>
      </c>
      <c r="C1333" s="2">
        <v>2</v>
      </c>
      <c r="D1333" s="2" t="s">
        <v>1056</v>
      </c>
      <c r="E1333" s="2">
        <v>695</v>
      </c>
      <c r="F1333" s="2">
        <v>2.2429999999999999</v>
      </c>
      <c r="G1333" s="2">
        <v>95.412000000000006</v>
      </c>
    </row>
    <row r="1334" spans="1:7" hidden="1">
      <c r="A1334" s="2" t="s">
        <v>72</v>
      </c>
      <c r="B1334" s="2">
        <v>900</v>
      </c>
      <c r="C1334" s="2">
        <v>3</v>
      </c>
      <c r="D1334" s="2" t="s">
        <v>1056</v>
      </c>
      <c r="E1334" s="2">
        <v>694</v>
      </c>
      <c r="F1334" s="2">
        <v>2.319</v>
      </c>
      <c r="G1334" s="2">
        <v>95.617999999999995</v>
      </c>
    </row>
    <row r="1335" spans="1:7" hidden="1">
      <c r="A1335" s="2" t="s">
        <v>72</v>
      </c>
      <c r="B1335" s="2">
        <v>900</v>
      </c>
      <c r="C1335" s="2">
        <v>4</v>
      </c>
      <c r="D1335" s="2" t="s">
        <v>1056</v>
      </c>
      <c r="E1335" s="2">
        <v>703</v>
      </c>
      <c r="F1335" s="2">
        <v>2.2090000000000001</v>
      </c>
      <c r="G1335" s="2">
        <v>95.569000000000003</v>
      </c>
    </row>
    <row r="1336" spans="1:7" hidden="1">
      <c r="A1336" s="2" t="s">
        <v>72</v>
      </c>
      <c r="B1336" s="2">
        <v>900</v>
      </c>
      <c r="C1336" s="2">
        <v>5</v>
      </c>
      <c r="D1336" s="2" t="s">
        <v>1056</v>
      </c>
      <c r="E1336" s="2">
        <v>712</v>
      </c>
      <c r="F1336" s="2">
        <v>2.1989999999999998</v>
      </c>
      <c r="G1336" s="2">
        <v>95.382000000000005</v>
      </c>
    </row>
    <row r="1337" spans="1:7" hidden="1">
      <c r="A1337" s="2" t="s">
        <v>72</v>
      </c>
      <c r="B1337" s="2">
        <v>900</v>
      </c>
      <c r="C1337" s="2">
        <v>6</v>
      </c>
      <c r="D1337" s="2" t="s">
        <v>1056</v>
      </c>
      <c r="E1337" s="2">
        <v>697</v>
      </c>
      <c r="F1337" s="2">
        <v>2.29</v>
      </c>
      <c r="G1337" s="2">
        <v>95.28</v>
      </c>
    </row>
    <row r="1338" spans="1:7" hidden="1">
      <c r="A1338" s="2" t="s">
        <v>72</v>
      </c>
      <c r="B1338" s="2">
        <v>900</v>
      </c>
      <c r="C1338" s="2">
        <v>7</v>
      </c>
      <c r="D1338" s="2" t="s">
        <v>1056</v>
      </c>
      <c r="E1338" s="2">
        <v>696</v>
      </c>
      <c r="F1338" s="2">
        <v>2.2080000000000002</v>
      </c>
      <c r="G1338" s="2">
        <v>95.304000000000002</v>
      </c>
    </row>
    <row r="1339" spans="1:7" hidden="1">
      <c r="A1339" s="2" t="s">
        <v>72</v>
      </c>
      <c r="B1339" s="2">
        <v>900</v>
      </c>
      <c r="C1339" s="2">
        <v>8</v>
      </c>
      <c r="D1339" s="2" t="s">
        <v>1056</v>
      </c>
      <c r="E1339" s="2">
        <v>697</v>
      </c>
      <c r="F1339" s="2">
        <v>2.2349999999999999</v>
      </c>
      <c r="G1339" s="2">
        <v>95.233999999999995</v>
      </c>
    </row>
    <row r="1340" spans="1:7" hidden="1">
      <c r="A1340" s="2" t="s">
        <v>72</v>
      </c>
      <c r="B1340" s="2">
        <v>1000</v>
      </c>
      <c r="C1340" s="2">
        <v>1</v>
      </c>
      <c r="D1340" s="2" t="s">
        <v>1056</v>
      </c>
      <c r="E1340" s="2">
        <v>630</v>
      </c>
      <c r="F1340" s="2">
        <v>2.262</v>
      </c>
      <c r="G1340" s="2">
        <v>94.679000000000002</v>
      </c>
    </row>
    <row r="1341" spans="1:7" hidden="1">
      <c r="A1341" s="2" t="s">
        <v>72</v>
      </c>
      <c r="B1341" s="2">
        <v>1000</v>
      </c>
      <c r="C1341" s="2">
        <v>2</v>
      </c>
      <c r="D1341" s="2" t="s">
        <v>1056</v>
      </c>
      <c r="E1341" s="2">
        <v>626</v>
      </c>
      <c r="F1341" s="2">
        <v>2.2970000000000002</v>
      </c>
      <c r="G1341" s="2">
        <v>94.686000000000007</v>
      </c>
    </row>
    <row r="1342" spans="1:7" hidden="1">
      <c r="A1342" s="2" t="s">
        <v>72</v>
      </c>
      <c r="B1342" s="2">
        <v>1000</v>
      </c>
      <c r="C1342" s="2">
        <v>3</v>
      </c>
      <c r="D1342" s="2" t="s">
        <v>1056</v>
      </c>
      <c r="E1342" s="2">
        <v>630</v>
      </c>
      <c r="F1342" s="2">
        <v>2.258</v>
      </c>
      <c r="G1342" s="2">
        <v>94.94</v>
      </c>
    </row>
    <row r="1343" spans="1:7" hidden="1">
      <c r="A1343" s="2" t="s">
        <v>72</v>
      </c>
      <c r="B1343" s="2">
        <v>1000</v>
      </c>
      <c r="C1343" s="2">
        <v>4</v>
      </c>
      <c r="D1343" s="2" t="s">
        <v>1056</v>
      </c>
      <c r="E1343" s="2">
        <v>628</v>
      </c>
      <c r="F1343" s="2">
        <v>2.2090000000000001</v>
      </c>
      <c r="G1343" s="2">
        <v>94.986999999999995</v>
      </c>
    </row>
    <row r="1344" spans="1:7" hidden="1">
      <c r="A1344" s="2" t="s">
        <v>72</v>
      </c>
      <c r="B1344" s="2">
        <v>1000</v>
      </c>
      <c r="C1344" s="2">
        <v>5</v>
      </c>
      <c r="D1344" s="2" t="s">
        <v>1056</v>
      </c>
      <c r="E1344" s="2">
        <v>626</v>
      </c>
      <c r="F1344" s="2">
        <v>2.2909999999999999</v>
      </c>
      <c r="G1344" s="2">
        <v>94.887</v>
      </c>
    </row>
    <row r="1345" spans="1:7" hidden="1">
      <c r="A1345" s="2" t="s">
        <v>72</v>
      </c>
      <c r="B1345" s="2">
        <v>1000</v>
      </c>
      <c r="C1345" s="2">
        <v>6</v>
      </c>
      <c r="D1345" s="2" t="s">
        <v>1056</v>
      </c>
      <c r="E1345" s="2">
        <v>627</v>
      </c>
      <c r="F1345" s="2">
        <v>2.23</v>
      </c>
      <c r="G1345" s="2">
        <v>94.947000000000003</v>
      </c>
    </row>
    <row r="1346" spans="1:7" hidden="1">
      <c r="A1346" s="2" t="s">
        <v>72</v>
      </c>
      <c r="B1346" s="2">
        <v>1000</v>
      </c>
      <c r="C1346" s="2">
        <v>7</v>
      </c>
      <c r="D1346" s="2" t="s">
        <v>1056</v>
      </c>
      <c r="E1346" s="2">
        <v>631</v>
      </c>
      <c r="F1346" s="2">
        <v>2.2250000000000001</v>
      </c>
      <c r="G1346" s="2">
        <v>94.581000000000003</v>
      </c>
    </row>
    <row r="1347" spans="1:7" hidden="1">
      <c r="A1347" s="2" t="s">
        <v>72</v>
      </c>
      <c r="B1347" s="2">
        <v>1000</v>
      </c>
      <c r="C1347" s="2">
        <v>8</v>
      </c>
      <c r="D1347" s="2" t="s">
        <v>1056</v>
      </c>
      <c r="E1347" s="2">
        <v>626</v>
      </c>
      <c r="F1347" s="2">
        <v>2.31</v>
      </c>
      <c r="G1347" s="2">
        <v>94.692999999999998</v>
      </c>
    </row>
    <row r="1348" spans="1:7" hidden="1">
      <c r="A1348" s="2" t="s">
        <v>72</v>
      </c>
      <c r="B1348" s="2">
        <v>1100</v>
      </c>
      <c r="C1348" s="2">
        <v>1</v>
      </c>
      <c r="D1348" s="2" t="s">
        <v>1056</v>
      </c>
      <c r="E1348" s="2">
        <v>573</v>
      </c>
      <c r="F1348" s="2">
        <v>2.226</v>
      </c>
      <c r="G1348" s="2">
        <v>94.284000000000006</v>
      </c>
    </row>
    <row r="1349" spans="1:7" hidden="1">
      <c r="A1349" s="2" t="s">
        <v>72</v>
      </c>
      <c r="B1349" s="2">
        <v>1100</v>
      </c>
      <c r="C1349" s="2">
        <v>2</v>
      </c>
      <c r="D1349" s="2" t="s">
        <v>1056</v>
      </c>
      <c r="E1349" s="2">
        <v>577</v>
      </c>
      <c r="F1349" s="2">
        <v>2.282</v>
      </c>
      <c r="G1349" s="2">
        <v>94.126999999999995</v>
      </c>
    </row>
    <row r="1350" spans="1:7" hidden="1">
      <c r="A1350" s="2" t="s">
        <v>72</v>
      </c>
      <c r="B1350" s="2">
        <v>1100</v>
      </c>
      <c r="C1350" s="2">
        <v>3</v>
      </c>
      <c r="D1350" s="2" t="s">
        <v>1056</v>
      </c>
      <c r="E1350" s="2">
        <v>576</v>
      </c>
      <c r="F1350" s="2">
        <v>2.2469999999999999</v>
      </c>
      <c r="G1350" s="2">
        <v>94.242999999999995</v>
      </c>
    </row>
    <row r="1351" spans="1:7" hidden="1">
      <c r="A1351" s="2" t="s">
        <v>72</v>
      </c>
      <c r="B1351" s="2">
        <v>1100</v>
      </c>
      <c r="C1351" s="2">
        <v>4</v>
      </c>
      <c r="D1351" s="2" t="s">
        <v>1056</v>
      </c>
      <c r="E1351" s="2">
        <v>576</v>
      </c>
      <c r="F1351" s="2">
        <v>2.2080000000000002</v>
      </c>
      <c r="G1351" s="2">
        <v>94.305000000000007</v>
      </c>
    </row>
    <row r="1352" spans="1:7" hidden="1">
      <c r="A1352" s="2" t="s">
        <v>72</v>
      </c>
      <c r="B1352" s="2">
        <v>1100</v>
      </c>
      <c r="C1352" s="2">
        <v>5</v>
      </c>
      <c r="D1352" s="2" t="s">
        <v>1056</v>
      </c>
      <c r="E1352" s="2">
        <v>576</v>
      </c>
      <c r="F1352" s="2">
        <v>2.242</v>
      </c>
      <c r="G1352" s="2">
        <v>94.24</v>
      </c>
    </row>
    <row r="1353" spans="1:7" hidden="1">
      <c r="A1353" s="2" t="s">
        <v>72</v>
      </c>
      <c r="B1353" s="2">
        <v>1100</v>
      </c>
      <c r="C1353" s="2">
        <v>6</v>
      </c>
      <c r="D1353" s="2" t="s">
        <v>1056</v>
      </c>
      <c r="E1353" s="2">
        <v>576</v>
      </c>
      <c r="F1353" s="2">
        <v>2.2290000000000001</v>
      </c>
      <c r="G1353" s="2">
        <v>94.225999999999999</v>
      </c>
    </row>
    <row r="1354" spans="1:7" hidden="1">
      <c r="A1354" s="2" t="s">
        <v>72</v>
      </c>
      <c r="B1354" s="2">
        <v>1100</v>
      </c>
      <c r="C1354" s="2">
        <v>7</v>
      </c>
      <c r="D1354" s="2" t="s">
        <v>1056</v>
      </c>
      <c r="E1354" s="2">
        <v>573</v>
      </c>
      <c r="F1354" s="2">
        <v>2.3119999999999998</v>
      </c>
      <c r="G1354" s="2">
        <v>94.134</v>
      </c>
    </row>
    <row r="1355" spans="1:7" hidden="1">
      <c r="A1355" s="2" t="s">
        <v>72</v>
      </c>
      <c r="B1355" s="2">
        <v>1100</v>
      </c>
      <c r="C1355" s="2">
        <v>8</v>
      </c>
      <c r="D1355" s="2" t="s">
        <v>1056</v>
      </c>
      <c r="E1355" s="2">
        <v>572</v>
      </c>
      <c r="F1355" s="2">
        <v>2.2200000000000002</v>
      </c>
      <c r="G1355" s="2">
        <v>94.411000000000001</v>
      </c>
    </row>
    <row r="1356" spans="1:7" hidden="1">
      <c r="A1356" s="2" t="s">
        <v>72</v>
      </c>
      <c r="B1356" s="2">
        <v>1200</v>
      </c>
      <c r="C1356" s="2">
        <v>1</v>
      </c>
      <c r="D1356" s="2" t="s">
        <v>1056</v>
      </c>
      <c r="E1356" s="2">
        <v>528</v>
      </c>
      <c r="F1356" s="2">
        <v>2.3199999999999998</v>
      </c>
      <c r="G1356" s="2">
        <v>94.153999999999996</v>
      </c>
    </row>
    <row r="1357" spans="1:7" hidden="1">
      <c r="A1357" s="2" t="s">
        <v>72</v>
      </c>
      <c r="B1357" s="2">
        <v>1200</v>
      </c>
      <c r="C1357" s="2">
        <v>2</v>
      </c>
      <c r="D1357" s="2" t="s">
        <v>1056</v>
      </c>
      <c r="E1357" s="2">
        <v>530</v>
      </c>
      <c r="F1357" s="2">
        <v>2.331</v>
      </c>
      <c r="G1357" s="2">
        <v>93.724999999999994</v>
      </c>
    </row>
    <row r="1358" spans="1:7" hidden="1">
      <c r="A1358" s="2" t="s">
        <v>72</v>
      </c>
      <c r="B1358" s="2">
        <v>1200</v>
      </c>
      <c r="C1358" s="2">
        <v>3</v>
      </c>
      <c r="D1358" s="2" t="s">
        <v>1056</v>
      </c>
      <c r="E1358" s="2">
        <v>530</v>
      </c>
      <c r="F1358" s="2">
        <v>2.3039999999999998</v>
      </c>
      <c r="G1358" s="2">
        <v>93.638999999999996</v>
      </c>
    </row>
    <row r="1359" spans="1:7" hidden="1">
      <c r="A1359" s="2" t="s">
        <v>72</v>
      </c>
      <c r="B1359" s="2">
        <v>1200</v>
      </c>
      <c r="C1359" s="2">
        <v>4</v>
      </c>
      <c r="D1359" s="2" t="s">
        <v>1056</v>
      </c>
      <c r="E1359" s="2">
        <v>529</v>
      </c>
      <c r="F1359" s="2">
        <v>2.339</v>
      </c>
      <c r="G1359" s="2">
        <v>94.191999999999993</v>
      </c>
    </row>
    <row r="1360" spans="1:7" hidden="1">
      <c r="A1360" s="2" t="s">
        <v>72</v>
      </c>
      <c r="B1360" s="2">
        <v>1200</v>
      </c>
      <c r="C1360" s="2">
        <v>5</v>
      </c>
      <c r="D1360" s="2" t="s">
        <v>1056</v>
      </c>
      <c r="E1360" s="2">
        <v>526</v>
      </c>
      <c r="F1360" s="2">
        <v>2.3719999999999999</v>
      </c>
      <c r="G1360" s="2">
        <v>93.748000000000005</v>
      </c>
    </row>
    <row r="1361" spans="1:7" hidden="1">
      <c r="A1361" s="2" t="s">
        <v>72</v>
      </c>
      <c r="B1361" s="2">
        <v>1200</v>
      </c>
      <c r="C1361" s="2">
        <v>6</v>
      </c>
      <c r="D1361" s="2" t="s">
        <v>1056</v>
      </c>
      <c r="E1361" s="2">
        <v>525</v>
      </c>
      <c r="F1361" s="2">
        <v>2.3780000000000001</v>
      </c>
      <c r="G1361" s="2">
        <v>94.146000000000001</v>
      </c>
    </row>
    <row r="1362" spans="1:7" hidden="1">
      <c r="A1362" s="2" t="s">
        <v>72</v>
      </c>
      <c r="B1362" s="2">
        <v>1200</v>
      </c>
      <c r="C1362" s="2">
        <v>7</v>
      </c>
      <c r="D1362" s="2" t="s">
        <v>1056</v>
      </c>
      <c r="E1362" s="2">
        <v>528</v>
      </c>
      <c r="F1362" s="2">
        <v>2.3620000000000001</v>
      </c>
      <c r="G1362" s="2">
        <v>93.978999999999999</v>
      </c>
    </row>
    <row r="1363" spans="1:7" hidden="1">
      <c r="A1363" s="2" t="s">
        <v>72</v>
      </c>
      <c r="B1363" s="2">
        <v>1200</v>
      </c>
      <c r="C1363" s="2">
        <v>8</v>
      </c>
      <c r="D1363" s="2" t="s">
        <v>1056</v>
      </c>
      <c r="E1363" s="2">
        <v>526</v>
      </c>
      <c r="F1363" s="2">
        <v>2.327</v>
      </c>
      <c r="G1363" s="2">
        <v>93.730999999999995</v>
      </c>
    </row>
    <row r="1364" spans="1:7" hidden="1">
      <c r="A1364" s="2" t="s">
        <v>72</v>
      </c>
      <c r="B1364" s="2">
        <v>1300</v>
      </c>
      <c r="C1364" s="2">
        <v>1</v>
      </c>
      <c r="D1364" s="2" t="s">
        <v>1056</v>
      </c>
      <c r="E1364" s="2">
        <v>503</v>
      </c>
      <c r="F1364" s="2">
        <v>2.3130000000000002</v>
      </c>
      <c r="G1364" s="2">
        <v>93.539000000000001</v>
      </c>
    </row>
    <row r="1365" spans="1:7" hidden="1">
      <c r="A1365" s="2" t="s">
        <v>72</v>
      </c>
      <c r="B1365" s="2">
        <v>1300</v>
      </c>
      <c r="C1365" s="2">
        <v>2</v>
      </c>
      <c r="D1365" s="2" t="s">
        <v>1056</v>
      </c>
      <c r="E1365" s="2">
        <v>491</v>
      </c>
      <c r="F1365" s="2">
        <v>2.3820000000000001</v>
      </c>
      <c r="G1365" s="2">
        <v>93.385999999999996</v>
      </c>
    </row>
    <row r="1366" spans="1:7" hidden="1">
      <c r="A1366" s="2" t="s">
        <v>72</v>
      </c>
      <c r="B1366" s="2">
        <v>1300</v>
      </c>
      <c r="C1366" s="2">
        <v>3</v>
      </c>
      <c r="D1366" s="2" t="s">
        <v>1056</v>
      </c>
      <c r="E1366" s="2">
        <v>491</v>
      </c>
      <c r="F1366" s="2">
        <v>2.379</v>
      </c>
      <c r="G1366" s="2">
        <v>93.227999999999994</v>
      </c>
    </row>
    <row r="1367" spans="1:7" hidden="1">
      <c r="A1367" s="2" t="s">
        <v>72</v>
      </c>
      <c r="B1367" s="2">
        <v>1300</v>
      </c>
      <c r="C1367" s="2">
        <v>4</v>
      </c>
      <c r="D1367" s="2" t="s">
        <v>1056</v>
      </c>
      <c r="E1367" s="2">
        <v>492</v>
      </c>
      <c r="F1367" s="2">
        <v>2.5139999999999998</v>
      </c>
      <c r="G1367" s="2">
        <v>93.033000000000001</v>
      </c>
    </row>
    <row r="1368" spans="1:7" hidden="1">
      <c r="A1368" s="2" t="s">
        <v>72</v>
      </c>
      <c r="B1368" s="2">
        <v>1300</v>
      </c>
      <c r="C1368" s="2">
        <v>5</v>
      </c>
      <c r="D1368" s="2" t="s">
        <v>1056</v>
      </c>
      <c r="E1368" s="2">
        <v>492</v>
      </c>
      <c r="F1368" s="2">
        <v>2.4649999999999999</v>
      </c>
      <c r="G1368" s="2">
        <v>93.388999999999996</v>
      </c>
    </row>
    <row r="1369" spans="1:7" hidden="1">
      <c r="A1369" s="2" t="s">
        <v>72</v>
      </c>
      <c r="B1369" s="2">
        <v>1300</v>
      </c>
      <c r="C1369" s="2">
        <v>6</v>
      </c>
      <c r="D1369" s="2" t="s">
        <v>1056</v>
      </c>
      <c r="E1369" s="2">
        <v>490</v>
      </c>
      <c r="F1369" s="2">
        <v>2.4089999999999998</v>
      </c>
      <c r="G1369" s="2">
        <v>93.721000000000004</v>
      </c>
    </row>
    <row r="1370" spans="1:7" hidden="1">
      <c r="A1370" s="2" t="s">
        <v>72</v>
      </c>
      <c r="B1370" s="2">
        <v>1300</v>
      </c>
      <c r="C1370" s="2">
        <v>7</v>
      </c>
      <c r="D1370" s="2" t="s">
        <v>1056</v>
      </c>
      <c r="E1370" s="2">
        <v>491</v>
      </c>
      <c r="F1370" s="2">
        <v>2.512</v>
      </c>
      <c r="G1370" s="2">
        <v>93.346000000000004</v>
      </c>
    </row>
    <row r="1371" spans="1:7" hidden="1">
      <c r="A1371" s="2" t="s">
        <v>72</v>
      </c>
      <c r="B1371" s="2">
        <v>1300</v>
      </c>
      <c r="C1371" s="2">
        <v>8</v>
      </c>
      <c r="D1371" s="2" t="s">
        <v>1056</v>
      </c>
      <c r="E1371" s="2">
        <v>491</v>
      </c>
      <c r="F1371" s="2">
        <v>2.3860000000000001</v>
      </c>
      <c r="G1371" s="2">
        <v>93.230999999999995</v>
      </c>
    </row>
    <row r="1372" spans="1:7" hidden="1">
      <c r="A1372" s="2" t="s">
        <v>72</v>
      </c>
      <c r="B1372" s="2">
        <v>1400</v>
      </c>
      <c r="C1372" s="2">
        <v>1</v>
      </c>
      <c r="D1372" s="2" t="s">
        <v>1056</v>
      </c>
      <c r="E1372" s="2">
        <v>459</v>
      </c>
      <c r="F1372" s="2">
        <v>2.4620000000000002</v>
      </c>
      <c r="G1372" s="2">
        <v>92.781999999999996</v>
      </c>
    </row>
    <row r="1373" spans="1:7" hidden="1">
      <c r="A1373" s="2" t="s">
        <v>72</v>
      </c>
      <c r="B1373" s="2">
        <v>1400</v>
      </c>
      <c r="C1373" s="2">
        <v>2</v>
      </c>
      <c r="D1373" s="2" t="s">
        <v>1056</v>
      </c>
      <c r="E1373" s="2">
        <v>460</v>
      </c>
      <c r="F1373" s="2">
        <v>2.4329999999999998</v>
      </c>
      <c r="G1373" s="2">
        <v>92.617999999999995</v>
      </c>
    </row>
    <row r="1374" spans="1:7" hidden="1">
      <c r="A1374" s="2" t="s">
        <v>72</v>
      </c>
      <c r="B1374" s="2">
        <v>1400</v>
      </c>
      <c r="C1374" s="2">
        <v>3</v>
      </c>
      <c r="D1374" s="2" t="s">
        <v>1056</v>
      </c>
      <c r="E1374" s="2">
        <v>460</v>
      </c>
      <c r="F1374" s="2">
        <v>2.4220000000000002</v>
      </c>
      <c r="G1374" s="2">
        <v>92.629000000000005</v>
      </c>
    </row>
    <row r="1375" spans="1:7" hidden="1">
      <c r="A1375" s="2" t="s">
        <v>72</v>
      </c>
      <c r="B1375" s="2">
        <v>1400</v>
      </c>
      <c r="C1375" s="2">
        <v>4</v>
      </c>
      <c r="D1375" s="2" t="s">
        <v>1056</v>
      </c>
      <c r="E1375" s="2">
        <v>458</v>
      </c>
      <c r="F1375" s="2">
        <v>2.476</v>
      </c>
      <c r="G1375" s="2">
        <v>92.998000000000005</v>
      </c>
    </row>
    <row r="1376" spans="1:7" hidden="1">
      <c r="A1376" s="2" t="s">
        <v>72</v>
      </c>
      <c r="B1376" s="2">
        <v>1400</v>
      </c>
      <c r="C1376" s="2">
        <v>5</v>
      </c>
      <c r="D1376" s="2" t="s">
        <v>1056</v>
      </c>
      <c r="E1376" s="2">
        <v>458</v>
      </c>
      <c r="F1376" s="2">
        <v>2.516</v>
      </c>
      <c r="G1376" s="2">
        <v>93.025000000000006</v>
      </c>
    </row>
    <row r="1377" spans="1:7" hidden="1">
      <c r="A1377" s="2" t="s">
        <v>72</v>
      </c>
      <c r="B1377" s="2">
        <v>1400</v>
      </c>
      <c r="C1377" s="2">
        <v>6</v>
      </c>
      <c r="D1377" s="2" t="s">
        <v>1056</v>
      </c>
      <c r="E1377" s="2">
        <v>458</v>
      </c>
      <c r="F1377" s="2">
        <v>2.5070000000000001</v>
      </c>
      <c r="G1377" s="2">
        <v>93.016000000000005</v>
      </c>
    </row>
    <row r="1378" spans="1:7" hidden="1">
      <c r="A1378" s="2" t="s">
        <v>72</v>
      </c>
      <c r="B1378" s="2">
        <v>1400</v>
      </c>
      <c r="C1378" s="2">
        <v>7</v>
      </c>
      <c r="D1378" s="2" t="s">
        <v>1056</v>
      </c>
      <c r="E1378" s="2">
        <v>456</v>
      </c>
      <c r="F1378" s="2">
        <v>2.4929999999999999</v>
      </c>
      <c r="G1378" s="2">
        <v>93.48</v>
      </c>
    </row>
    <row r="1379" spans="1:7" hidden="1">
      <c r="A1379" s="2" t="s">
        <v>72</v>
      </c>
      <c r="B1379" s="2">
        <v>1400</v>
      </c>
      <c r="C1379" s="2">
        <v>8</v>
      </c>
      <c r="D1379" s="2" t="s">
        <v>1056</v>
      </c>
      <c r="E1379" s="2">
        <v>460</v>
      </c>
      <c r="F1379" s="2">
        <v>2.4129999999999998</v>
      </c>
      <c r="G1379" s="2">
        <v>92.68</v>
      </c>
    </row>
    <row r="1380" spans="1:7" hidden="1">
      <c r="A1380" s="2" t="s">
        <v>72</v>
      </c>
      <c r="B1380" s="2">
        <v>1500</v>
      </c>
      <c r="C1380" s="2">
        <v>1</v>
      </c>
      <c r="D1380" s="2" t="s">
        <v>1056</v>
      </c>
      <c r="E1380" s="2">
        <v>429</v>
      </c>
      <c r="F1380" s="2">
        <v>2.48</v>
      </c>
      <c r="G1380" s="2">
        <v>92.510999999999996</v>
      </c>
    </row>
    <row r="1381" spans="1:7" hidden="1">
      <c r="A1381" s="2" t="s">
        <v>72</v>
      </c>
      <c r="B1381" s="2">
        <v>1500</v>
      </c>
      <c r="C1381" s="2">
        <v>2</v>
      </c>
      <c r="D1381" s="2" t="s">
        <v>1056</v>
      </c>
      <c r="E1381" s="2">
        <v>429</v>
      </c>
      <c r="F1381" s="2">
        <v>2.5289999999999999</v>
      </c>
      <c r="G1381" s="2">
        <v>92.143000000000001</v>
      </c>
    </row>
    <row r="1382" spans="1:7" hidden="1">
      <c r="A1382" s="2" t="s">
        <v>72</v>
      </c>
      <c r="B1382" s="2">
        <v>1500</v>
      </c>
      <c r="C1382" s="2">
        <v>3</v>
      </c>
      <c r="D1382" s="2" t="s">
        <v>1056</v>
      </c>
      <c r="E1382" s="2">
        <v>430</v>
      </c>
      <c r="F1382" s="2">
        <v>2.5579999999999998</v>
      </c>
      <c r="G1382" s="2">
        <v>92.221999999999994</v>
      </c>
    </row>
    <row r="1383" spans="1:7" hidden="1">
      <c r="A1383" s="2" t="s">
        <v>72</v>
      </c>
      <c r="B1383" s="2">
        <v>1500</v>
      </c>
      <c r="C1383" s="2">
        <v>4</v>
      </c>
      <c r="D1383" s="2" t="s">
        <v>1056</v>
      </c>
      <c r="E1383" s="2">
        <v>430</v>
      </c>
      <c r="F1383" s="2">
        <v>2.524</v>
      </c>
      <c r="G1383" s="2">
        <v>92.507000000000005</v>
      </c>
    </row>
    <row r="1384" spans="1:7" hidden="1">
      <c r="A1384" s="2" t="s">
        <v>72</v>
      </c>
      <c r="B1384" s="2">
        <v>1500</v>
      </c>
      <c r="C1384" s="2">
        <v>5</v>
      </c>
      <c r="D1384" s="2" t="s">
        <v>1056</v>
      </c>
      <c r="E1384" s="2">
        <v>428</v>
      </c>
      <c r="F1384" s="2">
        <v>2.5129999999999999</v>
      </c>
      <c r="G1384" s="2">
        <v>92.510999999999996</v>
      </c>
    </row>
    <row r="1385" spans="1:7" hidden="1">
      <c r="A1385" s="2" t="s">
        <v>72</v>
      </c>
      <c r="B1385" s="2">
        <v>1500</v>
      </c>
      <c r="C1385" s="2">
        <v>6</v>
      </c>
      <c r="D1385" s="2" t="s">
        <v>1056</v>
      </c>
      <c r="E1385" s="2">
        <v>430</v>
      </c>
      <c r="F1385" s="2">
        <v>2.6120000000000001</v>
      </c>
      <c r="G1385" s="2">
        <v>92.325999999999993</v>
      </c>
    </row>
    <row r="1386" spans="1:7" hidden="1">
      <c r="A1386" s="2" t="s">
        <v>72</v>
      </c>
      <c r="B1386" s="2">
        <v>1500</v>
      </c>
      <c r="C1386" s="2">
        <v>7</v>
      </c>
      <c r="D1386" s="2" t="s">
        <v>1056</v>
      </c>
      <c r="E1386" s="2">
        <v>435</v>
      </c>
      <c r="F1386" s="2">
        <v>2.4849999999999999</v>
      </c>
      <c r="G1386" s="2">
        <v>92.248000000000005</v>
      </c>
    </row>
    <row r="1387" spans="1:7" hidden="1">
      <c r="A1387" s="2" t="s">
        <v>72</v>
      </c>
      <c r="B1387" s="2">
        <v>1500</v>
      </c>
      <c r="C1387" s="2">
        <v>8</v>
      </c>
      <c r="D1387" s="2" t="s">
        <v>1056</v>
      </c>
      <c r="E1387" s="2">
        <v>433</v>
      </c>
      <c r="F1387" s="2">
        <v>2.4870000000000001</v>
      </c>
      <c r="G1387" s="2">
        <v>91.929000000000002</v>
      </c>
    </row>
    <row r="1388" spans="1:7" hidden="1">
      <c r="A1388" s="2" t="s">
        <v>72</v>
      </c>
      <c r="B1388" s="2">
        <v>1600</v>
      </c>
      <c r="C1388" s="2">
        <v>1</v>
      </c>
      <c r="D1388" s="2" t="s">
        <v>1056</v>
      </c>
      <c r="E1388" s="2">
        <v>403</v>
      </c>
      <c r="F1388" s="2">
        <v>2.4470000000000001</v>
      </c>
      <c r="G1388" s="2">
        <v>91.997</v>
      </c>
    </row>
    <row r="1389" spans="1:7" hidden="1">
      <c r="A1389" s="2" t="s">
        <v>72</v>
      </c>
      <c r="B1389" s="2">
        <v>1600</v>
      </c>
      <c r="C1389" s="2">
        <v>2</v>
      </c>
      <c r="D1389" s="2" t="s">
        <v>1056</v>
      </c>
      <c r="E1389" s="2">
        <v>405</v>
      </c>
      <c r="F1389" s="2">
        <v>2.5830000000000002</v>
      </c>
      <c r="G1389" s="2">
        <v>91.424000000000007</v>
      </c>
    </row>
    <row r="1390" spans="1:7" hidden="1">
      <c r="A1390" s="2" t="s">
        <v>72</v>
      </c>
      <c r="B1390" s="2">
        <v>1600</v>
      </c>
      <c r="C1390" s="2">
        <v>3</v>
      </c>
      <c r="D1390" s="2" t="s">
        <v>1056</v>
      </c>
      <c r="E1390" s="2">
        <v>405</v>
      </c>
      <c r="F1390" s="2">
        <v>2.54</v>
      </c>
      <c r="G1390" s="2">
        <v>91.378</v>
      </c>
    </row>
    <row r="1391" spans="1:7" hidden="1">
      <c r="A1391" s="2" t="s">
        <v>72</v>
      </c>
      <c r="B1391" s="2">
        <v>1600</v>
      </c>
      <c r="C1391" s="2">
        <v>4</v>
      </c>
      <c r="D1391" s="2" t="s">
        <v>1056</v>
      </c>
      <c r="E1391" s="2">
        <v>404</v>
      </c>
      <c r="F1391" s="2">
        <v>2.702</v>
      </c>
      <c r="G1391" s="2">
        <v>91.662000000000006</v>
      </c>
    </row>
    <row r="1392" spans="1:7" hidden="1">
      <c r="A1392" s="2" t="s">
        <v>72</v>
      </c>
      <c r="B1392" s="2">
        <v>1600</v>
      </c>
      <c r="C1392" s="2">
        <v>5</v>
      </c>
      <c r="D1392" s="2" t="s">
        <v>1056</v>
      </c>
      <c r="E1392" s="2">
        <v>407</v>
      </c>
      <c r="F1392" s="2">
        <v>2.593</v>
      </c>
      <c r="G1392" s="2">
        <v>91.474999999999994</v>
      </c>
    </row>
    <row r="1393" spans="1:7" hidden="1">
      <c r="A1393" s="2" t="s">
        <v>72</v>
      </c>
      <c r="B1393" s="2">
        <v>1600</v>
      </c>
      <c r="C1393" s="2">
        <v>6</v>
      </c>
      <c r="D1393" s="2" t="s">
        <v>1056</v>
      </c>
      <c r="E1393" s="2">
        <v>409</v>
      </c>
      <c r="F1393" s="2">
        <v>2.508</v>
      </c>
      <c r="G1393" s="2">
        <v>91.313000000000002</v>
      </c>
    </row>
    <row r="1394" spans="1:7" hidden="1">
      <c r="A1394" s="2" t="s">
        <v>72</v>
      </c>
      <c r="B1394" s="2">
        <v>1600</v>
      </c>
      <c r="C1394" s="2">
        <v>7</v>
      </c>
      <c r="D1394" s="2" t="s">
        <v>1056</v>
      </c>
      <c r="E1394" s="2">
        <v>404</v>
      </c>
      <c r="F1394" s="2">
        <v>2.5150000000000001</v>
      </c>
      <c r="G1394" s="2">
        <v>91.679000000000002</v>
      </c>
    </row>
    <row r="1395" spans="1:7" hidden="1">
      <c r="A1395" s="2" t="s">
        <v>72</v>
      </c>
      <c r="B1395" s="2">
        <v>1600</v>
      </c>
      <c r="C1395" s="2">
        <v>8</v>
      </c>
      <c r="D1395" s="2" t="s">
        <v>1056</v>
      </c>
      <c r="E1395" s="2">
        <v>403</v>
      </c>
      <c r="F1395" s="2">
        <v>2.5150000000000001</v>
      </c>
      <c r="G1395" s="2">
        <v>91.938999999999993</v>
      </c>
    </row>
    <row r="1396" spans="1:7" hidden="1">
      <c r="A1396" s="2" t="s">
        <v>72</v>
      </c>
      <c r="B1396" s="2">
        <v>1700</v>
      </c>
      <c r="C1396" s="2">
        <v>1</v>
      </c>
      <c r="D1396" s="2" t="s">
        <v>1056</v>
      </c>
      <c r="E1396" s="2">
        <v>384</v>
      </c>
      <c r="F1396" s="2">
        <v>2.68</v>
      </c>
      <c r="G1396" s="2">
        <v>90.762</v>
      </c>
    </row>
    <row r="1397" spans="1:7" hidden="1">
      <c r="A1397" s="2" t="s">
        <v>72</v>
      </c>
      <c r="B1397" s="2">
        <v>1700</v>
      </c>
      <c r="C1397" s="2">
        <v>2</v>
      </c>
      <c r="D1397" s="2" t="s">
        <v>1056</v>
      </c>
      <c r="E1397" s="2">
        <v>386</v>
      </c>
      <c r="F1397" s="2">
        <v>2.5339999999999998</v>
      </c>
      <c r="G1397" s="2">
        <v>90.908000000000001</v>
      </c>
    </row>
    <row r="1398" spans="1:7" hidden="1">
      <c r="A1398" s="2" t="s">
        <v>72</v>
      </c>
      <c r="B1398" s="2">
        <v>1700</v>
      </c>
      <c r="C1398" s="2">
        <v>3</v>
      </c>
      <c r="D1398" s="2" t="s">
        <v>1056</v>
      </c>
      <c r="E1398" s="2">
        <v>385</v>
      </c>
      <c r="F1398" s="2">
        <v>2.6720000000000002</v>
      </c>
      <c r="G1398" s="2">
        <v>90.790999999999997</v>
      </c>
    </row>
    <row r="1399" spans="1:7" hidden="1">
      <c r="A1399" s="2" t="s">
        <v>72</v>
      </c>
      <c r="B1399" s="2">
        <v>1700</v>
      </c>
      <c r="C1399" s="2">
        <v>4</v>
      </c>
      <c r="D1399" s="2" t="s">
        <v>1056</v>
      </c>
      <c r="E1399" s="2">
        <v>384</v>
      </c>
      <c r="F1399" s="2">
        <v>2.6880000000000002</v>
      </c>
      <c r="G1399" s="2">
        <v>90.775000000000006</v>
      </c>
    </row>
    <row r="1400" spans="1:7" hidden="1">
      <c r="A1400" s="2" t="s">
        <v>72</v>
      </c>
      <c r="B1400" s="2">
        <v>1700</v>
      </c>
      <c r="C1400" s="2">
        <v>5</v>
      </c>
      <c r="D1400" s="2" t="s">
        <v>1056</v>
      </c>
      <c r="E1400" s="2">
        <v>383</v>
      </c>
      <c r="F1400" s="2">
        <v>2.68</v>
      </c>
      <c r="G1400" s="2">
        <v>91.018000000000001</v>
      </c>
    </row>
    <row r="1401" spans="1:7" hidden="1">
      <c r="A1401" s="2" t="s">
        <v>72</v>
      </c>
      <c r="B1401" s="2">
        <v>1700</v>
      </c>
      <c r="C1401" s="2">
        <v>6</v>
      </c>
      <c r="D1401" s="2" t="s">
        <v>1056</v>
      </c>
      <c r="E1401" s="2">
        <v>383</v>
      </c>
      <c r="F1401" s="2">
        <v>2.694</v>
      </c>
      <c r="G1401" s="2">
        <v>90.903000000000006</v>
      </c>
    </row>
    <row r="1402" spans="1:7" hidden="1">
      <c r="A1402" s="2" t="s">
        <v>72</v>
      </c>
      <c r="B1402" s="2">
        <v>1700</v>
      </c>
      <c r="C1402" s="2">
        <v>7</v>
      </c>
      <c r="D1402" s="2" t="s">
        <v>1056</v>
      </c>
      <c r="E1402" s="2">
        <v>381</v>
      </c>
      <c r="F1402" s="2">
        <v>2.65</v>
      </c>
      <c r="G1402" s="2">
        <v>91.447000000000003</v>
      </c>
    </row>
    <row r="1403" spans="1:7" hidden="1">
      <c r="A1403" s="2" t="s">
        <v>72</v>
      </c>
      <c r="B1403" s="2">
        <v>1700</v>
      </c>
      <c r="C1403" s="2">
        <v>8</v>
      </c>
      <c r="D1403" s="2" t="s">
        <v>1056</v>
      </c>
      <c r="E1403" s="2">
        <v>381</v>
      </c>
      <c r="F1403" s="2">
        <v>2.6640000000000001</v>
      </c>
      <c r="G1403" s="2">
        <v>91.405000000000001</v>
      </c>
    </row>
    <row r="1404" spans="1:7" hidden="1">
      <c r="A1404" s="2" t="s">
        <v>72</v>
      </c>
      <c r="B1404" s="2">
        <v>1800</v>
      </c>
      <c r="C1404" s="2">
        <v>1</v>
      </c>
      <c r="D1404" s="2" t="s">
        <v>1056</v>
      </c>
      <c r="E1404" s="2">
        <v>364</v>
      </c>
      <c r="F1404" s="2">
        <v>2.726</v>
      </c>
      <c r="G1404" s="2">
        <v>90.575999999999993</v>
      </c>
    </row>
    <row r="1405" spans="1:7" hidden="1">
      <c r="A1405" s="2" t="s">
        <v>72</v>
      </c>
      <c r="B1405" s="2">
        <v>1800</v>
      </c>
      <c r="C1405" s="2">
        <v>2</v>
      </c>
      <c r="D1405" s="2" t="s">
        <v>1056</v>
      </c>
      <c r="E1405" s="2">
        <v>366</v>
      </c>
      <c r="F1405" s="2">
        <v>2.8149999999999999</v>
      </c>
      <c r="G1405" s="2">
        <v>90.259</v>
      </c>
    </row>
    <row r="1406" spans="1:7" hidden="1">
      <c r="A1406" s="2" t="s">
        <v>72</v>
      </c>
      <c r="B1406" s="2">
        <v>1800</v>
      </c>
      <c r="C1406" s="2">
        <v>3</v>
      </c>
      <c r="D1406" s="2" t="s">
        <v>1056</v>
      </c>
      <c r="E1406" s="2">
        <v>366</v>
      </c>
      <c r="F1406" s="2">
        <v>2.7669999999999999</v>
      </c>
      <c r="G1406" s="2">
        <v>89.966999999999999</v>
      </c>
    </row>
    <row r="1407" spans="1:7" hidden="1">
      <c r="A1407" s="2" t="s">
        <v>72</v>
      </c>
      <c r="B1407" s="2">
        <v>1800</v>
      </c>
      <c r="C1407" s="2">
        <v>4</v>
      </c>
      <c r="D1407" s="2" t="s">
        <v>1056</v>
      </c>
      <c r="E1407" s="2">
        <v>364</v>
      </c>
      <c r="F1407" s="2">
        <v>2.9</v>
      </c>
      <c r="G1407" s="2">
        <v>90.596999999999994</v>
      </c>
    </row>
    <row r="1408" spans="1:7" hidden="1">
      <c r="A1408" s="2" t="s">
        <v>72</v>
      </c>
      <c r="B1408" s="2">
        <v>1800</v>
      </c>
      <c r="C1408" s="2">
        <v>5</v>
      </c>
      <c r="D1408" s="2" t="s">
        <v>1056</v>
      </c>
      <c r="E1408" s="2">
        <v>365</v>
      </c>
      <c r="F1408" s="2">
        <v>2.8220000000000001</v>
      </c>
      <c r="G1408" s="2">
        <v>90.335999999999999</v>
      </c>
    </row>
    <row r="1409" spans="1:7" hidden="1">
      <c r="A1409" s="2" t="s">
        <v>72</v>
      </c>
      <c r="B1409" s="2">
        <v>1800</v>
      </c>
      <c r="C1409" s="2">
        <v>6</v>
      </c>
      <c r="D1409" s="2" t="s">
        <v>1056</v>
      </c>
      <c r="E1409" s="2">
        <v>365</v>
      </c>
      <c r="F1409" s="2">
        <v>2.8359999999999999</v>
      </c>
      <c r="G1409" s="2">
        <v>90.543999999999997</v>
      </c>
    </row>
    <row r="1410" spans="1:7" hidden="1">
      <c r="A1410" s="2" t="s">
        <v>72</v>
      </c>
      <c r="B1410" s="2">
        <v>1800</v>
      </c>
      <c r="C1410" s="2">
        <v>7</v>
      </c>
      <c r="D1410" s="2" t="s">
        <v>1056</v>
      </c>
      <c r="E1410" s="2">
        <v>365</v>
      </c>
      <c r="F1410" s="2">
        <v>2.9119999999999999</v>
      </c>
      <c r="G1410" s="2">
        <v>90.122</v>
      </c>
    </row>
    <row r="1411" spans="1:7" hidden="1">
      <c r="A1411" s="2" t="s">
        <v>72</v>
      </c>
      <c r="B1411" s="2">
        <v>1800</v>
      </c>
      <c r="C1411" s="2">
        <v>8</v>
      </c>
      <c r="D1411" s="2" t="s">
        <v>1056</v>
      </c>
      <c r="E1411" s="2">
        <v>366</v>
      </c>
      <c r="F1411" s="2">
        <v>2.8</v>
      </c>
      <c r="G1411" s="2">
        <v>90.093999999999994</v>
      </c>
    </row>
    <row r="1412" spans="1:7" hidden="1">
      <c r="A1412" s="2" t="s">
        <v>72</v>
      </c>
      <c r="B1412" s="2">
        <v>1900</v>
      </c>
      <c r="C1412" s="2">
        <v>1</v>
      </c>
      <c r="D1412" s="2" t="s">
        <v>1056</v>
      </c>
      <c r="E1412" s="2">
        <v>348</v>
      </c>
      <c r="F1412" s="2">
        <v>2.9119999999999999</v>
      </c>
      <c r="G1412" s="2">
        <v>89.646000000000001</v>
      </c>
    </row>
    <row r="1413" spans="1:7" hidden="1">
      <c r="A1413" s="2" t="s">
        <v>72</v>
      </c>
      <c r="B1413" s="2">
        <v>1900</v>
      </c>
      <c r="C1413" s="2">
        <v>2</v>
      </c>
      <c r="D1413" s="2" t="s">
        <v>1056</v>
      </c>
      <c r="E1413" s="2">
        <v>348</v>
      </c>
      <c r="F1413" s="2">
        <v>2.9470000000000001</v>
      </c>
      <c r="G1413" s="2">
        <v>89.581999999999994</v>
      </c>
    </row>
    <row r="1414" spans="1:7" hidden="1">
      <c r="A1414" s="2" t="s">
        <v>72</v>
      </c>
      <c r="B1414" s="2">
        <v>1900</v>
      </c>
      <c r="C1414" s="2">
        <v>3</v>
      </c>
      <c r="D1414" s="2" t="s">
        <v>1056</v>
      </c>
      <c r="E1414" s="2">
        <v>348</v>
      </c>
      <c r="F1414" s="2">
        <v>2.8980000000000001</v>
      </c>
      <c r="G1414" s="2">
        <v>89.850999999999999</v>
      </c>
    </row>
    <row r="1415" spans="1:7" hidden="1">
      <c r="A1415" s="2" t="s">
        <v>72</v>
      </c>
      <c r="B1415" s="2">
        <v>1900</v>
      </c>
      <c r="C1415" s="2">
        <v>4</v>
      </c>
      <c r="D1415" s="2" t="s">
        <v>1056</v>
      </c>
      <c r="E1415" s="2">
        <v>348</v>
      </c>
      <c r="F1415" s="2">
        <v>2.9430000000000001</v>
      </c>
      <c r="G1415" s="2">
        <v>89.619</v>
      </c>
    </row>
    <row r="1416" spans="1:7" hidden="1">
      <c r="A1416" s="2" t="s">
        <v>72</v>
      </c>
      <c r="B1416" s="2">
        <v>1900</v>
      </c>
      <c r="C1416" s="2">
        <v>5</v>
      </c>
      <c r="D1416" s="2" t="s">
        <v>1056</v>
      </c>
      <c r="E1416" s="2">
        <v>349</v>
      </c>
      <c r="F1416" s="2">
        <v>2.968</v>
      </c>
      <c r="G1416" s="2">
        <v>89.394999999999996</v>
      </c>
    </row>
    <row r="1417" spans="1:7" hidden="1">
      <c r="A1417" s="2" t="s">
        <v>72</v>
      </c>
      <c r="B1417" s="2">
        <v>1900</v>
      </c>
      <c r="C1417" s="2">
        <v>6</v>
      </c>
      <c r="D1417" s="2" t="s">
        <v>1056</v>
      </c>
      <c r="E1417" s="2">
        <v>347</v>
      </c>
      <c r="F1417" s="2">
        <v>2.9329999999999998</v>
      </c>
      <c r="G1417" s="2">
        <v>89.742999999999995</v>
      </c>
    </row>
    <row r="1418" spans="1:7" hidden="1">
      <c r="A1418" s="2" t="s">
        <v>72</v>
      </c>
      <c r="B1418" s="2">
        <v>1900</v>
      </c>
      <c r="C1418" s="2">
        <v>7</v>
      </c>
      <c r="D1418" s="2" t="s">
        <v>1056</v>
      </c>
      <c r="E1418" s="2">
        <v>348</v>
      </c>
      <c r="F1418" s="2">
        <v>2.9620000000000002</v>
      </c>
      <c r="G1418" s="2">
        <v>89.617000000000004</v>
      </c>
    </row>
    <row r="1419" spans="1:7" hidden="1">
      <c r="A1419" s="2" t="s">
        <v>72</v>
      </c>
      <c r="B1419" s="2">
        <v>1900</v>
      </c>
      <c r="C1419" s="2">
        <v>8</v>
      </c>
      <c r="D1419" s="2" t="s">
        <v>1056</v>
      </c>
      <c r="E1419" s="2">
        <v>348</v>
      </c>
      <c r="F1419" s="2">
        <v>2.9359999999999999</v>
      </c>
      <c r="G1419" s="2">
        <v>89.680999999999997</v>
      </c>
    </row>
    <row r="1420" spans="1:7" hidden="1">
      <c r="A1420" s="2" t="s">
        <v>72</v>
      </c>
      <c r="B1420" s="2">
        <v>2000</v>
      </c>
      <c r="C1420" s="2">
        <v>1</v>
      </c>
      <c r="D1420" s="2" t="s">
        <v>1056</v>
      </c>
      <c r="E1420" s="2">
        <v>334</v>
      </c>
      <c r="F1420" s="2">
        <v>3.0030000000000001</v>
      </c>
      <c r="G1420" s="2">
        <v>89.388999999999996</v>
      </c>
    </row>
    <row r="1421" spans="1:7" hidden="1">
      <c r="A1421" s="2" t="s">
        <v>72</v>
      </c>
      <c r="B1421" s="2">
        <v>2000</v>
      </c>
      <c r="C1421" s="2">
        <v>2</v>
      </c>
      <c r="D1421" s="2" t="s">
        <v>1056</v>
      </c>
      <c r="E1421" s="2">
        <v>333</v>
      </c>
      <c r="F1421" s="2">
        <v>2.9969999999999999</v>
      </c>
      <c r="G1421" s="2">
        <v>89.221999999999994</v>
      </c>
    </row>
    <row r="1422" spans="1:7" hidden="1">
      <c r="A1422" s="2" t="s">
        <v>72</v>
      </c>
      <c r="B1422" s="2">
        <v>2000</v>
      </c>
      <c r="C1422" s="2">
        <v>3</v>
      </c>
      <c r="D1422" s="2" t="s">
        <v>1056</v>
      </c>
      <c r="E1422" s="2">
        <v>334</v>
      </c>
      <c r="F1422" s="2">
        <v>3.1139999999999999</v>
      </c>
      <c r="G1422" s="2">
        <v>88.632999999999996</v>
      </c>
    </row>
    <row r="1423" spans="1:7" hidden="1">
      <c r="A1423" s="2" t="s">
        <v>72</v>
      </c>
      <c r="B1423" s="2">
        <v>2000</v>
      </c>
      <c r="C1423" s="2">
        <v>4</v>
      </c>
      <c r="D1423" s="2" t="s">
        <v>1056</v>
      </c>
      <c r="E1423" s="2">
        <v>334</v>
      </c>
      <c r="F1423" s="2">
        <v>3.093</v>
      </c>
      <c r="G1423" s="2">
        <v>89.138999999999996</v>
      </c>
    </row>
    <row r="1424" spans="1:7" hidden="1">
      <c r="A1424" s="2" t="s">
        <v>72</v>
      </c>
      <c r="B1424" s="2">
        <v>2000</v>
      </c>
      <c r="C1424" s="2">
        <v>5</v>
      </c>
      <c r="D1424" s="2" t="s">
        <v>1056</v>
      </c>
      <c r="E1424" s="2">
        <v>336</v>
      </c>
      <c r="F1424" s="2">
        <v>3.1019999999999999</v>
      </c>
      <c r="G1424" s="2">
        <v>88.203999999999994</v>
      </c>
    </row>
    <row r="1425" spans="1:7" hidden="1">
      <c r="A1425" s="2" t="s">
        <v>72</v>
      </c>
      <c r="B1425" s="2">
        <v>2000</v>
      </c>
      <c r="C1425" s="2">
        <v>6</v>
      </c>
      <c r="D1425" s="2" t="s">
        <v>1056</v>
      </c>
      <c r="E1425" s="2">
        <v>334</v>
      </c>
      <c r="F1425" s="2">
        <v>3.105</v>
      </c>
      <c r="G1425" s="2">
        <v>88.611000000000004</v>
      </c>
    </row>
    <row r="1426" spans="1:7" hidden="1">
      <c r="A1426" s="2" t="s">
        <v>72</v>
      </c>
      <c r="B1426" s="2">
        <v>2000</v>
      </c>
      <c r="C1426" s="2">
        <v>7</v>
      </c>
      <c r="D1426" s="2" t="s">
        <v>1056</v>
      </c>
      <c r="E1426" s="2">
        <v>339</v>
      </c>
      <c r="F1426" s="2">
        <v>3.0569999999999999</v>
      </c>
      <c r="G1426" s="2">
        <v>89.664000000000001</v>
      </c>
    </row>
    <row r="1427" spans="1:7" hidden="1">
      <c r="A1427" s="2" t="s">
        <v>72</v>
      </c>
      <c r="B1427" s="2">
        <v>2000</v>
      </c>
      <c r="C1427" s="2">
        <v>8</v>
      </c>
      <c r="D1427" s="2" t="s">
        <v>1056</v>
      </c>
      <c r="E1427" s="2">
        <v>333</v>
      </c>
      <c r="F1427" s="2">
        <v>3.105</v>
      </c>
      <c r="G1427" s="2">
        <v>88.911000000000001</v>
      </c>
    </row>
    <row r="1428" spans="1:7" hidden="1">
      <c r="A1428" s="2" t="s">
        <v>72</v>
      </c>
      <c r="B1428" s="2">
        <v>2100</v>
      </c>
      <c r="C1428" s="2">
        <v>1</v>
      </c>
      <c r="D1428" s="2" t="s">
        <v>1056</v>
      </c>
      <c r="E1428" s="2">
        <v>320</v>
      </c>
      <c r="F1428" s="2">
        <v>3.2160000000000002</v>
      </c>
      <c r="G1428" s="2">
        <v>88.075000000000003</v>
      </c>
    </row>
    <row r="1429" spans="1:7" hidden="1">
      <c r="A1429" s="2" t="s">
        <v>72</v>
      </c>
      <c r="B1429" s="2">
        <v>2100</v>
      </c>
      <c r="C1429" s="2">
        <v>2</v>
      </c>
      <c r="D1429" s="2" t="s">
        <v>1056</v>
      </c>
      <c r="E1429" s="2">
        <v>321</v>
      </c>
      <c r="F1429" s="2">
        <v>3.21</v>
      </c>
      <c r="G1429" s="2">
        <v>88.218999999999994</v>
      </c>
    </row>
    <row r="1430" spans="1:7" hidden="1">
      <c r="A1430" s="2" t="s">
        <v>72</v>
      </c>
      <c r="B1430" s="2">
        <v>2100</v>
      </c>
      <c r="C1430" s="2">
        <v>3</v>
      </c>
      <c r="D1430" s="2" t="s">
        <v>1056</v>
      </c>
      <c r="E1430" s="2">
        <v>318</v>
      </c>
      <c r="F1430" s="2">
        <v>3.21</v>
      </c>
      <c r="G1430" s="2">
        <v>88.790999999999997</v>
      </c>
    </row>
    <row r="1431" spans="1:7" hidden="1">
      <c r="A1431" s="2" t="s">
        <v>72</v>
      </c>
      <c r="B1431" s="2">
        <v>2100</v>
      </c>
      <c r="C1431" s="2">
        <v>4</v>
      </c>
      <c r="D1431" s="2" t="s">
        <v>1056</v>
      </c>
      <c r="E1431" s="2">
        <v>321</v>
      </c>
      <c r="F1431" s="2">
        <v>3.2029999999999998</v>
      </c>
      <c r="G1431" s="2">
        <v>87.983999999999995</v>
      </c>
    </row>
    <row r="1432" spans="1:7" hidden="1">
      <c r="A1432" s="2" t="s">
        <v>72</v>
      </c>
      <c r="B1432" s="2">
        <v>2100</v>
      </c>
      <c r="C1432" s="2">
        <v>5</v>
      </c>
      <c r="D1432" s="2" t="s">
        <v>1056</v>
      </c>
      <c r="E1432" s="2">
        <v>320</v>
      </c>
      <c r="F1432" s="2">
        <v>3.181</v>
      </c>
      <c r="G1432" s="2">
        <v>88.352000000000004</v>
      </c>
    </row>
    <row r="1433" spans="1:7" hidden="1">
      <c r="A1433" s="2" t="s">
        <v>72</v>
      </c>
      <c r="B1433" s="2">
        <v>2100</v>
      </c>
      <c r="C1433" s="2">
        <v>6</v>
      </c>
      <c r="D1433" s="2" t="s">
        <v>1056</v>
      </c>
      <c r="E1433" s="2">
        <v>320</v>
      </c>
      <c r="F1433" s="2">
        <v>3.1589999999999998</v>
      </c>
      <c r="G1433" s="2">
        <v>88.472999999999999</v>
      </c>
    </row>
    <row r="1434" spans="1:7" hidden="1">
      <c r="A1434" s="2" t="s">
        <v>72</v>
      </c>
      <c r="B1434" s="2">
        <v>2100</v>
      </c>
      <c r="C1434" s="2">
        <v>7</v>
      </c>
      <c r="D1434" s="2" t="s">
        <v>1056</v>
      </c>
      <c r="E1434" s="2">
        <v>320</v>
      </c>
      <c r="F1434" s="2">
        <v>3.206</v>
      </c>
      <c r="G1434" s="2">
        <v>88.298000000000002</v>
      </c>
    </row>
    <row r="1435" spans="1:7" hidden="1">
      <c r="A1435" s="2" t="s">
        <v>72</v>
      </c>
      <c r="B1435" s="2">
        <v>2100</v>
      </c>
      <c r="C1435" s="2">
        <v>8</v>
      </c>
      <c r="D1435" s="2" t="s">
        <v>1056</v>
      </c>
      <c r="E1435" s="2">
        <v>320</v>
      </c>
      <c r="F1435" s="2">
        <v>3.1840000000000002</v>
      </c>
      <c r="G1435" s="2">
        <v>88.289000000000001</v>
      </c>
    </row>
    <row r="1436" spans="1:7" hidden="1">
      <c r="A1436" s="2" t="s">
        <v>72</v>
      </c>
      <c r="B1436" s="2">
        <v>2101</v>
      </c>
      <c r="C1436" s="2">
        <v>1</v>
      </c>
      <c r="D1436" s="2" t="s">
        <v>1056</v>
      </c>
      <c r="E1436" s="2">
        <v>282</v>
      </c>
      <c r="F1436" s="2">
        <v>4.5330000000000004</v>
      </c>
      <c r="G1436" s="2">
        <v>71.716999999999999</v>
      </c>
    </row>
    <row r="1437" spans="1:7" hidden="1">
      <c r="A1437" s="2" t="s">
        <v>72</v>
      </c>
      <c r="B1437" s="2">
        <v>2101</v>
      </c>
      <c r="C1437" s="2">
        <v>2</v>
      </c>
      <c r="D1437" s="2" t="s">
        <v>1056</v>
      </c>
      <c r="E1437" s="2">
        <v>243</v>
      </c>
      <c r="F1437" s="2">
        <v>3.9529999999999998</v>
      </c>
      <c r="G1437" s="2">
        <v>84.051000000000002</v>
      </c>
    </row>
    <row r="1438" spans="1:7" hidden="1">
      <c r="A1438" s="2" t="s">
        <v>72</v>
      </c>
      <c r="B1438" s="2">
        <v>2101</v>
      </c>
      <c r="C1438" s="2">
        <v>3</v>
      </c>
      <c r="D1438" s="2" t="s">
        <v>1056</v>
      </c>
      <c r="E1438" s="2">
        <v>243</v>
      </c>
      <c r="F1438" s="2">
        <v>3.9910000000000001</v>
      </c>
      <c r="G1438" s="2">
        <v>83.465999999999994</v>
      </c>
    </row>
    <row r="1439" spans="1:7" hidden="1">
      <c r="A1439" s="2" t="s">
        <v>72</v>
      </c>
      <c r="B1439" s="2">
        <v>2101</v>
      </c>
      <c r="C1439" s="2">
        <v>4</v>
      </c>
      <c r="D1439" s="2" t="s">
        <v>1056</v>
      </c>
      <c r="E1439" s="2">
        <v>243</v>
      </c>
      <c r="F1439" s="2">
        <v>3.9910000000000001</v>
      </c>
      <c r="G1439" s="2">
        <v>83.47</v>
      </c>
    </row>
    <row r="1440" spans="1:7" hidden="1">
      <c r="A1440" s="2" t="s">
        <v>72</v>
      </c>
      <c r="B1440" s="2">
        <v>2101</v>
      </c>
      <c r="C1440" s="2">
        <v>5</v>
      </c>
      <c r="D1440" s="2" t="s">
        <v>1056</v>
      </c>
      <c r="E1440" s="2">
        <v>242</v>
      </c>
      <c r="F1440" s="2">
        <v>3.9159999999999999</v>
      </c>
      <c r="G1440" s="2">
        <v>84.266999999999996</v>
      </c>
    </row>
    <row r="1441" spans="1:7" hidden="1">
      <c r="A1441" s="2" t="s">
        <v>72</v>
      </c>
      <c r="B1441" s="2">
        <v>2101</v>
      </c>
      <c r="C1441" s="2">
        <v>6</v>
      </c>
      <c r="D1441" s="2" t="s">
        <v>1056</v>
      </c>
      <c r="E1441" s="2">
        <v>242</v>
      </c>
      <c r="F1441" s="2">
        <v>3.871</v>
      </c>
      <c r="G1441" s="2">
        <v>84.475999999999999</v>
      </c>
    </row>
    <row r="1442" spans="1:7" hidden="1">
      <c r="A1442" s="2" t="s">
        <v>72</v>
      </c>
      <c r="B1442" s="2">
        <v>2101</v>
      </c>
      <c r="C1442" s="2">
        <v>7</v>
      </c>
      <c r="D1442" s="2" t="s">
        <v>1056</v>
      </c>
      <c r="E1442" s="2">
        <v>242</v>
      </c>
      <c r="F1442" s="2">
        <v>3.8490000000000002</v>
      </c>
      <c r="G1442" s="2">
        <v>84.489000000000004</v>
      </c>
    </row>
    <row r="1443" spans="1:7" hidden="1">
      <c r="A1443" s="2" t="s">
        <v>72</v>
      </c>
      <c r="B1443" s="2">
        <v>2101</v>
      </c>
      <c r="C1443" s="2">
        <v>8</v>
      </c>
      <c r="D1443" s="2" t="s">
        <v>1056</v>
      </c>
      <c r="E1443" s="2">
        <v>243</v>
      </c>
      <c r="F1443" s="2">
        <v>3.9910000000000001</v>
      </c>
      <c r="G1443" s="2">
        <v>83.483999999999995</v>
      </c>
    </row>
  </sheetData>
  <autoFilter ref="A1:G1443">
    <filterColumn colId="0">
      <filters>
        <filter val="abinit"/>
        <filter val="lin_3gb"/>
      </filters>
    </filterColumn>
  </autoFilter>
  <mergeCells count="6">
    <mergeCell ref="L69:Y69"/>
    <mergeCell ref="L83:Y83"/>
    <mergeCell ref="K923:X923"/>
    <mergeCell ref="K936:X936"/>
    <mergeCell ref="K951:X951"/>
    <mergeCell ref="L98:Y98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AA1234"/>
  <sheetViews>
    <sheetView topLeftCell="A781" workbookViewId="0">
      <selection activeCell="O84" sqref="O84"/>
    </sheetView>
  </sheetViews>
  <sheetFormatPr baseColWidth="10" defaultRowHeight="14" x14ac:dyDescent="0"/>
  <cols>
    <col min="5" max="5" width="12.5" customWidth="1"/>
    <col min="6" max="6" width="18.5" customWidth="1"/>
    <col min="7" max="7" width="17.1640625" customWidth="1"/>
    <col min="8" max="8" width="13.33203125" customWidth="1"/>
    <col min="13" max="13" width="13" customWidth="1"/>
    <col min="15" max="15" width="17" customWidth="1"/>
  </cols>
  <sheetData>
    <row r="1" spans="1:27">
      <c r="A1" s="2" t="s">
        <v>0</v>
      </c>
      <c r="B1" s="2" t="s">
        <v>2</v>
      </c>
      <c r="C1" s="2" t="s">
        <v>3</v>
      </c>
      <c r="D1" s="2" t="s">
        <v>7</v>
      </c>
      <c r="E1" s="2" t="s">
        <v>8</v>
      </c>
      <c r="F1" s="2" t="s">
        <v>10</v>
      </c>
      <c r="G1" s="2" t="s">
        <v>11</v>
      </c>
      <c r="H1" s="2" t="s">
        <v>12</v>
      </c>
      <c r="I1" s="2"/>
      <c r="J1" s="2" t="s">
        <v>6208</v>
      </c>
      <c r="L1" s="2" t="s">
        <v>6228</v>
      </c>
      <c r="M1" s="2" t="s">
        <v>6229</v>
      </c>
      <c r="N1" s="2" t="s">
        <v>6230</v>
      </c>
      <c r="O1" s="2" t="s">
        <v>6231</v>
      </c>
      <c r="P1" s="2" t="s">
        <v>6232</v>
      </c>
      <c r="Q1" s="2" t="s">
        <v>6233</v>
      </c>
      <c r="S1" s="2" t="s">
        <v>6176</v>
      </c>
      <c r="T1" s="2" t="s">
        <v>6234</v>
      </c>
      <c r="V1" s="2" t="s">
        <v>6236</v>
      </c>
      <c r="W1" s="2"/>
      <c r="X1" s="2" t="s">
        <v>6235</v>
      </c>
    </row>
    <row r="2" spans="1:27">
      <c r="A2" s="2" t="s">
        <v>1100</v>
      </c>
      <c r="B2" s="2">
        <v>800</v>
      </c>
      <c r="C2" s="2">
        <v>1</v>
      </c>
      <c r="D2" s="2" t="s">
        <v>1056</v>
      </c>
      <c r="E2" s="2">
        <v>1406</v>
      </c>
      <c r="F2" s="2">
        <v>0.42499999999999999</v>
      </c>
      <c r="G2" s="2">
        <v>99.323999999999998</v>
      </c>
      <c r="H2" s="2">
        <v>14.175824179999999</v>
      </c>
      <c r="I2" s="2"/>
      <c r="J2" s="2">
        <v>12.468624999999999</v>
      </c>
      <c r="P2">
        <f t="shared" ref="P2:P65" si="0">$L$9*B2*POWER($M$121,(B2-800)/100)</f>
        <v>6.9759406274071072</v>
      </c>
      <c r="V2">
        <f t="shared" ref="V2:V8" si="1">(N2+N722)/2</f>
        <v>0</v>
      </c>
      <c r="X2">
        <f>(H2-$A$1218)-(V$9*J2/100)</f>
        <v>1.6785470482030096</v>
      </c>
      <c r="Z2">
        <f t="shared" ref="Z2:Z8" si="2">$A$1218+V$9*J2/100+1.05</f>
        <v>13.54727713179699</v>
      </c>
      <c r="AA2">
        <f t="shared" ref="AA2:AA8" si="3">H2-Z2</f>
        <v>0.62854704820300888</v>
      </c>
    </row>
    <row r="3" spans="1:27">
      <c r="A3" s="2" t="s">
        <v>1100</v>
      </c>
      <c r="B3" s="2">
        <v>800</v>
      </c>
      <c r="C3" s="2">
        <v>2</v>
      </c>
      <c r="D3" s="2" t="s">
        <v>1056</v>
      </c>
      <c r="E3" s="2">
        <v>726</v>
      </c>
      <c r="F3" s="2">
        <v>0.98699999999999999</v>
      </c>
      <c r="G3" s="2">
        <v>198.45500000000001</v>
      </c>
      <c r="H3" s="2">
        <v>15.52083333</v>
      </c>
      <c r="I3" s="2"/>
      <c r="J3" s="2">
        <v>24.930250000000001</v>
      </c>
      <c r="P3">
        <f t="shared" si="0"/>
        <v>6.9759406274071072</v>
      </c>
      <c r="V3">
        <f t="shared" si="1"/>
        <v>0</v>
      </c>
      <c r="X3">
        <f t="shared" ref="X3:X9" si="4">(H3-$A$1218)-(V$9*J3/100)</f>
        <v>2.0268389468998662</v>
      </c>
      <c r="Z3">
        <f t="shared" si="2"/>
        <v>14.543994383100134</v>
      </c>
      <c r="AA3">
        <f t="shared" si="3"/>
        <v>0.97683894689986595</v>
      </c>
    </row>
    <row r="4" spans="1:27">
      <c r="A4" s="2" t="s">
        <v>1100</v>
      </c>
      <c r="B4" s="2">
        <v>800</v>
      </c>
      <c r="C4" s="2">
        <v>3</v>
      </c>
      <c r="D4" s="2" t="s">
        <v>1056</v>
      </c>
      <c r="E4" s="2">
        <v>511</v>
      </c>
      <c r="F4" s="2">
        <v>1.448</v>
      </c>
      <c r="G4" s="2">
        <v>297.62</v>
      </c>
      <c r="H4" s="2">
        <v>16.441176469999998</v>
      </c>
      <c r="I4" s="2"/>
      <c r="J4" s="2">
        <v>37.383499999999998</v>
      </c>
      <c r="P4">
        <f t="shared" si="0"/>
        <v>6.9759406274071072</v>
      </c>
      <c r="V4">
        <f t="shared" si="1"/>
        <v>0</v>
      </c>
      <c r="X4">
        <f t="shared" si="4"/>
        <v>1.9511346926161433</v>
      </c>
      <c r="Z4">
        <f t="shared" si="2"/>
        <v>15.540041777383856</v>
      </c>
      <c r="AA4">
        <f t="shared" si="3"/>
        <v>0.90113469261614298</v>
      </c>
    </row>
    <row r="5" spans="1:27">
      <c r="A5" s="2" t="s">
        <v>1100</v>
      </c>
      <c r="B5" s="2">
        <v>800</v>
      </c>
      <c r="C5" s="2">
        <v>4</v>
      </c>
      <c r="D5" s="2" t="s">
        <v>1056</v>
      </c>
      <c r="E5" s="2">
        <v>422</v>
      </c>
      <c r="F5" s="2">
        <v>1.9179999999999999</v>
      </c>
      <c r="G5" s="2">
        <v>396.73700000000002</v>
      </c>
      <c r="H5" s="2">
        <v>17.85714286</v>
      </c>
      <c r="I5" s="2"/>
      <c r="J5" s="2">
        <v>49.831874999999997</v>
      </c>
      <c r="P5">
        <f t="shared" si="0"/>
        <v>6.9759406274071072</v>
      </c>
      <c r="V5">
        <f t="shared" si="1"/>
        <v>0</v>
      </c>
      <c r="X5">
        <f t="shared" si="4"/>
        <v>2.3714436051049237</v>
      </c>
      <c r="Z5">
        <f t="shared" si="2"/>
        <v>16.535699254895075</v>
      </c>
      <c r="AA5">
        <f t="shared" si="3"/>
        <v>1.3214436051049248</v>
      </c>
    </row>
    <row r="6" spans="1:27">
      <c r="A6" s="2" t="s">
        <v>1100</v>
      </c>
      <c r="B6" s="2">
        <v>800</v>
      </c>
      <c r="C6" s="2">
        <v>5</v>
      </c>
      <c r="D6" s="2" t="s">
        <v>1056</v>
      </c>
      <c r="E6" s="2">
        <v>428</v>
      </c>
      <c r="F6" s="2">
        <v>55.143999999999998</v>
      </c>
      <c r="G6" s="2">
        <v>442.93099999999998</v>
      </c>
      <c r="H6" s="2">
        <v>18.035714290000001</v>
      </c>
      <c r="I6" s="2"/>
      <c r="J6" s="2">
        <v>62.259374999999999</v>
      </c>
      <c r="P6">
        <f t="shared" si="0"/>
        <v>6.9759406274071072</v>
      </c>
      <c r="V6">
        <f t="shared" si="1"/>
        <v>0</v>
      </c>
      <c r="X6">
        <f t="shared" si="4"/>
        <v>1.5560272012092788</v>
      </c>
      <c r="Z6">
        <f t="shared" si="2"/>
        <v>17.529687088790723</v>
      </c>
      <c r="AA6">
        <f t="shared" si="3"/>
        <v>0.50602720120927813</v>
      </c>
    </row>
    <row r="7" spans="1:27">
      <c r="A7" s="2" t="s">
        <v>1100</v>
      </c>
      <c r="B7" s="2">
        <v>800</v>
      </c>
      <c r="C7" s="2">
        <v>6</v>
      </c>
      <c r="D7" s="2" t="s">
        <v>1056</v>
      </c>
      <c r="E7" s="2">
        <v>409</v>
      </c>
      <c r="F7" s="2">
        <v>62.826000000000001</v>
      </c>
      <c r="G7" s="2">
        <v>534.49300000000005</v>
      </c>
      <c r="H7" s="2">
        <v>18.925925929999998</v>
      </c>
      <c r="I7" s="2"/>
      <c r="J7" s="2">
        <v>74.664874999999995</v>
      </c>
      <c r="P7">
        <f t="shared" si="0"/>
        <v>6.9759406274071072</v>
      </c>
      <c r="V7">
        <f t="shared" si="1"/>
        <v>0</v>
      </c>
      <c r="X7">
        <f t="shared" si="4"/>
        <v>1.4540106317228618</v>
      </c>
      <c r="Z7">
        <f t="shared" si="2"/>
        <v>18.521915298277136</v>
      </c>
      <c r="AA7">
        <f t="shared" si="3"/>
        <v>0.404010631722862</v>
      </c>
    </row>
    <row r="8" spans="1:27">
      <c r="A8" s="2" t="s">
        <v>1100</v>
      </c>
      <c r="B8" s="2">
        <v>800</v>
      </c>
      <c r="C8" s="2">
        <v>7</v>
      </c>
      <c r="D8" s="2" t="s">
        <v>1056</v>
      </c>
      <c r="E8" s="2">
        <v>382</v>
      </c>
      <c r="F8" s="2">
        <v>56.594000000000001</v>
      </c>
      <c r="G8" s="2">
        <v>637.721</v>
      </c>
      <c r="H8" s="2">
        <v>19.399999999999999</v>
      </c>
      <c r="I8" s="2"/>
      <c r="J8" s="2">
        <v>86.789375000000007</v>
      </c>
      <c r="P8">
        <f t="shared" si="0"/>
        <v>6.9759406274071072</v>
      </c>
      <c r="V8">
        <f t="shared" si="1"/>
        <v>0</v>
      </c>
      <c r="X8">
        <f t="shared" si="4"/>
        <v>0.95833169491797143</v>
      </c>
      <c r="Z8">
        <f t="shared" si="2"/>
        <v>19.491668305082026</v>
      </c>
      <c r="AA8">
        <f t="shared" si="3"/>
        <v>-9.1668305082027501E-2</v>
      </c>
    </row>
    <row r="9" spans="1:27">
      <c r="A9" s="2" t="s">
        <v>1100</v>
      </c>
      <c r="B9" s="2">
        <v>800</v>
      </c>
      <c r="C9" s="2">
        <v>8</v>
      </c>
      <c r="D9" s="2" t="s">
        <v>1056</v>
      </c>
      <c r="E9" s="2">
        <v>352</v>
      </c>
      <c r="F9" s="2">
        <v>34.015000000000001</v>
      </c>
      <c r="G9" s="2">
        <v>748.60799999999995</v>
      </c>
      <c r="H9" s="2">
        <v>20.130434780000002</v>
      </c>
      <c r="I9" s="2"/>
      <c r="J9" s="2">
        <v>97.827875000000006</v>
      </c>
      <c r="L9">
        <f>(H9-H2)/(B9*(J9-J2)/100)</f>
        <v>8.7199257842588834E-3</v>
      </c>
      <c r="M9">
        <v>1</v>
      </c>
      <c r="N9">
        <f>L9*B9</f>
        <v>6.9759406274071072</v>
      </c>
      <c r="P9">
        <f t="shared" si="0"/>
        <v>6.9759406274071072</v>
      </c>
      <c r="Q9">
        <f>$N$9*POWER($O$121, (B9-800)/100)</f>
        <v>6.9759406274071072</v>
      </c>
      <c r="S9">
        <f>(H9-$A$1218)-(N9*J9/100)</f>
        <v>1.8060203029459601</v>
      </c>
      <c r="T9">
        <v>1</v>
      </c>
      <c r="V9">
        <f>(N9+N729)/2</f>
        <v>7.9982927692266781</v>
      </c>
      <c r="X9">
        <f t="shared" si="4"/>
        <v>0.8058749275868875</v>
      </c>
      <c r="Z9">
        <f>$A$1218+V$9*POWER($W$121, (B9-800)/100)*J9/100+1.05</f>
        <v>20.374559852413114</v>
      </c>
      <c r="AA9">
        <f>H9-Z9</f>
        <v>-0.24412507241311232</v>
      </c>
    </row>
    <row r="10" spans="1:27">
      <c r="A10" s="2" t="s">
        <v>1100</v>
      </c>
      <c r="B10" s="2">
        <v>900</v>
      </c>
      <c r="C10" s="2">
        <v>1</v>
      </c>
      <c r="D10" s="2" t="s">
        <v>1056</v>
      </c>
      <c r="E10" s="2">
        <v>1248</v>
      </c>
      <c r="F10" s="2">
        <v>0.42499999999999999</v>
      </c>
      <c r="G10" s="2">
        <v>99.316999999999993</v>
      </c>
      <c r="H10" s="2">
        <v>14.16049383</v>
      </c>
      <c r="I10" s="2"/>
      <c r="J10" s="2">
        <v>12.467750000000001</v>
      </c>
      <c r="P10">
        <f t="shared" si="0"/>
        <v>8.0952757551483376</v>
      </c>
      <c r="X10">
        <f>(H10-$A$1218)-(V$17*J10/100)</f>
        <v>1.5096044579593355</v>
      </c>
      <c r="Z10">
        <f t="shared" ref="Z10:Z16" si="5">$A$1218+V$17*J10/100+1.05</f>
        <v>13.700889372040665</v>
      </c>
      <c r="AA10">
        <f t="shared" ref="AA10:AA16" si="6">H10-Z10</f>
        <v>0.45960445795933502</v>
      </c>
    </row>
    <row r="11" spans="1:27">
      <c r="A11" s="2" t="s">
        <v>1100</v>
      </c>
      <c r="B11" s="2">
        <v>900</v>
      </c>
      <c r="C11" s="2">
        <v>2</v>
      </c>
      <c r="D11" s="2" t="s">
        <v>1056</v>
      </c>
      <c r="E11" s="2">
        <v>652</v>
      </c>
      <c r="F11" s="2">
        <v>1.0089999999999999</v>
      </c>
      <c r="G11" s="2">
        <v>198.41399999999999</v>
      </c>
      <c r="H11" s="2">
        <v>16.186046510000001</v>
      </c>
      <c r="I11" s="2"/>
      <c r="J11" s="2">
        <v>24.927875</v>
      </c>
      <c r="P11">
        <f t="shared" si="0"/>
        <v>8.0952757551483376</v>
      </c>
      <c r="X11">
        <f t="shared" ref="X11:X17" si="7">(H11-$A$1218)-(V$17*J11/100)</f>
        <v>2.3849716243904737</v>
      </c>
      <c r="Z11">
        <f t="shared" si="5"/>
        <v>14.851074885609528</v>
      </c>
      <c r="AA11">
        <f t="shared" si="6"/>
        <v>1.334971624390473</v>
      </c>
    </row>
    <row r="12" spans="1:27">
      <c r="A12" s="2" t="s">
        <v>1100</v>
      </c>
      <c r="B12" s="2">
        <v>900</v>
      </c>
      <c r="C12" s="2">
        <v>3</v>
      </c>
      <c r="D12" s="2" t="s">
        <v>1056</v>
      </c>
      <c r="E12" s="2">
        <v>451</v>
      </c>
      <c r="F12" s="2">
        <v>1.5029999999999999</v>
      </c>
      <c r="G12" s="2">
        <v>297.55599999999998</v>
      </c>
      <c r="H12" s="2">
        <v>17.899999999999999</v>
      </c>
      <c r="I12" s="2"/>
      <c r="J12" s="2">
        <v>37.382375000000003</v>
      </c>
      <c r="P12">
        <f t="shared" si="0"/>
        <v>8.0952757551483376</v>
      </c>
      <c r="X12">
        <f t="shared" si="7"/>
        <v>2.9492588406778562</v>
      </c>
      <c r="Z12">
        <f t="shared" si="5"/>
        <v>16.000741159322143</v>
      </c>
      <c r="AA12">
        <f t="shared" si="6"/>
        <v>1.8992588406778559</v>
      </c>
    </row>
    <row r="13" spans="1:27">
      <c r="A13" s="2" t="s">
        <v>1100</v>
      </c>
      <c r="B13" s="2">
        <v>900</v>
      </c>
      <c r="C13" s="2">
        <v>4</v>
      </c>
      <c r="D13" s="2" t="s">
        <v>1056</v>
      </c>
      <c r="E13" s="2">
        <v>365</v>
      </c>
      <c r="F13" s="2">
        <v>1.8140000000000001</v>
      </c>
      <c r="G13" s="2">
        <v>396.73899999999998</v>
      </c>
      <c r="H13" s="2">
        <v>18.086956520000001</v>
      </c>
      <c r="I13" s="2"/>
      <c r="J13" s="2">
        <v>49.819125</v>
      </c>
      <c r="P13">
        <f t="shared" si="0"/>
        <v>8.0952757551483376</v>
      </c>
      <c r="X13">
        <f t="shared" si="7"/>
        <v>1.9881875771782918</v>
      </c>
      <c r="Z13">
        <f t="shared" si="5"/>
        <v>17.148768942821711</v>
      </c>
      <c r="AA13">
        <f t="shared" si="6"/>
        <v>0.93818757717829016</v>
      </c>
    </row>
    <row r="14" spans="1:27">
      <c r="A14" s="2" t="s">
        <v>1100</v>
      </c>
      <c r="B14" s="2">
        <v>900</v>
      </c>
      <c r="C14" s="2">
        <v>5</v>
      </c>
      <c r="D14" s="2" t="s">
        <v>1056</v>
      </c>
      <c r="E14" s="2">
        <v>372</v>
      </c>
      <c r="F14" s="2">
        <v>48.061</v>
      </c>
      <c r="G14" s="2">
        <v>450.06099999999998</v>
      </c>
      <c r="H14" s="2">
        <v>18.916666670000001</v>
      </c>
      <c r="I14" s="2"/>
      <c r="J14" s="2">
        <v>62.265250000000002</v>
      </c>
      <c r="P14">
        <f t="shared" si="0"/>
        <v>8.0952757551483376</v>
      </c>
      <c r="X14">
        <f t="shared" si="7"/>
        <v>1.6690045439183114</v>
      </c>
      <c r="Z14">
        <f t="shared" si="5"/>
        <v>18.29766212608169</v>
      </c>
      <c r="AA14">
        <f t="shared" si="6"/>
        <v>0.61900454391831161</v>
      </c>
    </row>
    <row r="15" spans="1:27">
      <c r="A15" s="2" t="s">
        <v>1100</v>
      </c>
      <c r="B15" s="2">
        <v>900</v>
      </c>
      <c r="C15" s="2">
        <v>6</v>
      </c>
      <c r="D15" s="2" t="s">
        <v>1056</v>
      </c>
      <c r="E15" s="2">
        <v>363</v>
      </c>
      <c r="F15" s="2">
        <v>56.075000000000003</v>
      </c>
      <c r="G15" s="2">
        <v>541.46400000000006</v>
      </c>
      <c r="H15" s="2">
        <v>19.708333329999999</v>
      </c>
      <c r="I15" s="2"/>
      <c r="J15" s="2">
        <v>74.692374999999998</v>
      </c>
      <c r="P15">
        <f t="shared" si="0"/>
        <v>8.0952757551483376</v>
      </c>
      <c r="X15">
        <f t="shared" si="7"/>
        <v>1.3135318975060981</v>
      </c>
      <c r="Z15">
        <f t="shared" si="5"/>
        <v>19.4448014324939</v>
      </c>
      <c r="AA15">
        <f t="shared" si="6"/>
        <v>0.26353189750609829</v>
      </c>
    </row>
    <row r="16" spans="1:27">
      <c r="A16" s="2" t="s">
        <v>1100</v>
      </c>
      <c r="B16" s="2">
        <v>900</v>
      </c>
      <c r="C16" s="2">
        <v>7</v>
      </c>
      <c r="D16" s="2" t="s">
        <v>1056</v>
      </c>
      <c r="E16" s="2">
        <v>339</v>
      </c>
      <c r="F16" s="2">
        <v>58.965000000000003</v>
      </c>
      <c r="G16" s="2">
        <v>635.68799999999999</v>
      </c>
      <c r="H16" s="2">
        <v>19.59090909</v>
      </c>
      <c r="I16" s="2"/>
      <c r="J16" s="2">
        <v>86.831625000000003</v>
      </c>
      <c r="P16">
        <f t="shared" si="0"/>
        <v>8.0952757551483376</v>
      </c>
      <c r="X16">
        <f t="shared" si="7"/>
        <v>7.5541893070283805E-2</v>
      </c>
      <c r="Z16">
        <f t="shared" si="5"/>
        <v>20.565367196929717</v>
      </c>
      <c r="AA16">
        <f t="shared" si="6"/>
        <v>-0.97445810692971691</v>
      </c>
    </row>
    <row r="17" spans="1:27">
      <c r="A17" s="2" t="s">
        <v>1100</v>
      </c>
      <c r="B17" s="2">
        <v>900</v>
      </c>
      <c r="C17" s="2">
        <v>8</v>
      </c>
      <c r="D17" s="2" t="s">
        <v>1056</v>
      </c>
      <c r="E17" s="2">
        <v>314</v>
      </c>
      <c r="F17" s="2">
        <v>29.428000000000001</v>
      </c>
      <c r="G17" s="2">
        <v>756.49699999999996</v>
      </c>
      <c r="H17" s="2">
        <v>20.3</v>
      </c>
      <c r="I17" s="2"/>
      <c r="J17" s="2">
        <v>98.240624999999994</v>
      </c>
      <c r="L17">
        <f>(H17-H10)/(B17*(J17-J10)/100)</f>
        <v>7.9531827774482582E-3</v>
      </c>
      <c r="M17">
        <f>L17/L9</f>
        <v>0.91207000772933855</v>
      </c>
      <c r="N17">
        <f>L17*B17</f>
        <v>7.1578644997034324</v>
      </c>
      <c r="O17">
        <f>N17/N9</f>
        <v>1.0260787586955058</v>
      </c>
      <c r="P17">
        <f t="shared" si="0"/>
        <v>8.0952757551483376</v>
      </c>
      <c r="Q17">
        <f>$N$9*POWER($O$121, (B17-800)/100)</f>
        <v>7.7457653397175301</v>
      </c>
      <c r="S17">
        <f>(H17-$A$1218)-(N17*J17/100)</f>
        <v>1.7680691788382257</v>
      </c>
      <c r="T17">
        <f>S17/S9</f>
        <v>0.97898632476842651</v>
      </c>
      <c r="V17">
        <f>(N17+N737)/2</f>
        <v>9.2309307777318637</v>
      </c>
      <c r="W17">
        <f>V17/V9</f>
        <v>1.1541126392931931</v>
      </c>
      <c r="X17">
        <f t="shared" si="7"/>
        <v>-0.2685240893611418</v>
      </c>
      <c r="Z17">
        <f>$A$1218+V$9*POWER($W$121, (B17-800)/100)*J17/100+1.05</f>
        <v>21.223899940744378</v>
      </c>
      <c r="AA17">
        <f>H17-Z17</f>
        <v>-0.92389994074437709</v>
      </c>
    </row>
    <row r="18" spans="1:27">
      <c r="A18" s="2" t="s">
        <v>1100</v>
      </c>
      <c r="B18" s="2">
        <v>1000</v>
      </c>
      <c r="C18" s="2">
        <v>1</v>
      </c>
      <c r="D18" s="2" t="s">
        <v>1056</v>
      </c>
      <c r="E18" s="2">
        <v>1121</v>
      </c>
      <c r="F18" s="2">
        <v>0.42299999999999999</v>
      </c>
      <c r="G18" s="2">
        <v>99.311000000000007</v>
      </c>
      <c r="H18" s="2">
        <v>15</v>
      </c>
      <c r="I18" s="2"/>
      <c r="J18" s="2">
        <v>12.466749999999999</v>
      </c>
      <c r="P18">
        <f t="shared" si="0"/>
        <v>9.2782375284325482</v>
      </c>
      <c r="X18">
        <f>(H18-$A$1218)-(V$25*J18/100)</f>
        <v>2.2473666000200687</v>
      </c>
      <c r="Z18">
        <f t="shared" ref="Z18:Z81" si="8">$A$1218+V$9*POWER($W$121, (B18-800)/100)*J18/100+1.05</f>
        <v>13.765073462672616</v>
      </c>
    </row>
    <row r="19" spans="1:27">
      <c r="A19" s="2" t="s">
        <v>1100</v>
      </c>
      <c r="B19" s="2">
        <v>1000</v>
      </c>
      <c r="C19" s="2">
        <v>2</v>
      </c>
      <c r="D19" s="2" t="s">
        <v>1056</v>
      </c>
      <c r="E19" s="2">
        <v>586</v>
      </c>
      <c r="F19" s="2">
        <v>1.038</v>
      </c>
      <c r="G19" s="2">
        <v>198.38200000000001</v>
      </c>
      <c r="H19" s="2">
        <v>16.512820510000001</v>
      </c>
      <c r="I19" s="2"/>
      <c r="J19" s="2">
        <v>24.927499999999998</v>
      </c>
      <c r="P19">
        <f t="shared" si="0"/>
        <v>9.2782375284325482</v>
      </c>
      <c r="X19">
        <f t="shared" ref="X19:X25" si="9">(H19-$A$1218)-(V$25*J19/100)</f>
        <v>2.5081565777001047</v>
      </c>
      <c r="Z19">
        <f t="shared" si="8"/>
        <v>14.979562134539606</v>
      </c>
    </row>
    <row r="20" spans="1:27">
      <c r="A20" s="2" t="s">
        <v>1100</v>
      </c>
      <c r="B20" s="2">
        <v>1000</v>
      </c>
      <c r="C20" s="2">
        <v>3</v>
      </c>
      <c r="D20" s="2" t="s">
        <v>1056</v>
      </c>
      <c r="E20" s="2">
        <v>411</v>
      </c>
      <c r="F20" s="2">
        <v>1.4770000000000001</v>
      </c>
      <c r="G20" s="2">
        <v>297.54000000000002</v>
      </c>
      <c r="H20" s="2">
        <v>17.592592589999999</v>
      </c>
      <c r="I20" s="2"/>
      <c r="J20" s="2">
        <v>37.377124999999999</v>
      </c>
      <c r="P20">
        <f t="shared" si="0"/>
        <v>9.2782375284325482</v>
      </c>
      <c r="X20">
        <f t="shared" si="9"/>
        <v>2.3370159424996571</v>
      </c>
      <c r="Z20">
        <f t="shared" si="8"/>
        <v>16.19296650678783</v>
      </c>
    </row>
    <row r="21" spans="1:27">
      <c r="A21" s="2" t="s">
        <v>1100</v>
      </c>
      <c r="B21" s="2">
        <v>1000</v>
      </c>
      <c r="C21" s="2">
        <v>4</v>
      </c>
      <c r="D21" s="2" t="s">
        <v>1056</v>
      </c>
      <c r="E21" s="2">
        <v>338</v>
      </c>
      <c r="F21" s="2">
        <v>1.8149999999999999</v>
      </c>
      <c r="G21" s="2">
        <v>396.78899999999999</v>
      </c>
      <c r="H21" s="2">
        <v>19.363636360000001</v>
      </c>
      <c r="I21" s="2"/>
      <c r="J21" s="2">
        <v>49.825499999999998</v>
      </c>
      <c r="P21">
        <f t="shared" si="0"/>
        <v>9.2782375284325482</v>
      </c>
      <c r="X21">
        <f t="shared" si="9"/>
        <v>2.8572725947283741</v>
      </c>
      <c r="Z21">
        <f t="shared" si="8"/>
        <v>17.406249047618218</v>
      </c>
    </row>
    <row r="22" spans="1:27">
      <c r="A22" s="2" t="s">
        <v>1100</v>
      </c>
      <c r="B22" s="2">
        <v>1000</v>
      </c>
      <c r="C22" s="2">
        <v>5</v>
      </c>
      <c r="D22" s="2" t="s">
        <v>1056</v>
      </c>
      <c r="E22" s="2">
        <v>337</v>
      </c>
      <c r="F22" s="2">
        <v>47.845999999999997</v>
      </c>
      <c r="G22" s="2">
        <v>450.22199999999998</v>
      </c>
      <c r="H22" s="2">
        <v>19.863636360000001</v>
      </c>
      <c r="I22" s="2"/>
      <c r="J22" s="2">
        <v>62.258499999999998</v>
      </c>
      <c r="P22">
        <f t="shared" si="0"/>
        <v>9.2782375284325482</v>
      </c>
      <c r="X22">
        <f t="shared" si="9"/>
        <v>2.1080303253357506</v>
      </c>
      <c r="Z22">
        <f t="shared" si="8"/>
        <v>18.618033062009189</v>
      </c>
    </row>
    <row r="23" spans="1:27">
      <c r="A23" s="2" t="s">
        <v>1100</v>
      </c>
      <c r="B23" s="2">
        <v>1000</v>
      </c>
      <c r="C23" s="2">
        <v>6</v>
      </c>
      <c r="D23" s="2" t="s">
        <v>1056</v>
      </c>
      <c r="E23" s="2">
        <v>332</v>
      </c>
      <c r="F23" s="2">
        <v>74.174000000000007</v>
      </c>
      <c r="G23" s="2">
        <v>522.93799999999999</v>
      </c>
      <c r="H23" s="2">
        <v>20.40909091</v>
      </c>
      <c r="I23" s="2"/>
      <c r="J23" s="2">
        <v>74.638999999999996</v>
      </c>
      <c r="P23">
        <f t="shared" si="0"/>
        <v>9.2782375284325482</v>
      </c>
      <c r="X23">
        <f t="shared" si="9"/>
        <v>1.4095176979678286</v>
      </c>
      <c r="Z23">
        <f t="shared" si="8"/>
        <v>19.824700156850934</v>
      </c>
    </row>
    <row r="24" spans="1:27">
      <c r="A24" s="2" t="s">
        <v>1100</v>
      </c>
      <c r="B24" s="2">
        <v>1000</v>
      </c>
      <c r="C24" s="2">
        <v>7</v>
      </c>
      <c r="D24" s="2" t="s">
        <v>1056</v>
      </c>
      <c r="E24" s="2">
        <v>306</v>
      </c>
      <c r="F24" s="2">
        <v>60.534999999999997</v>
      </c>
      <c r="G24" s="2">
        <v>633.86300000000006</v>
      </c>
      <c r="H24" s="2">
        <v>20.7</v>
      </c>
      <c r="I24" s="2"/>
      <c r="J24" s="2">
        <v>86.799750000000003</v>
      </c>
      <c r="P24">
        <f t="shared" si="0"/>
        <v>9.2782375284325482</v>
      </c>
      <c r="X24">
        <f t="shared" si="9"/>
        <v>0.47853963864615601</v>
      </c>
      <c r="Z24">
        <f t="shared" si="8"/>
        <v>21.009949288436633</v>
      </c>
    </row>
    <row r="25" spans="1:27">
      <c r="A25" s="2" t="s">
        <v>1100</v>
      </c>
      <c r="B25" s="2">
        <v>1000</v>
      </c>
      <c r="C25" s="2">
        <v>8</v>
      </c>
      <c r="D25" s="2" t="s">
        <v>1056</v>
      </c>
      <c r="E25" s="2">
        <v>282</v>
      </c>
      <c r="F25" s="2">
        <v>35.533000000000001</v>
      </c>
      <c r="G25" s="2">
        <v>736.99599999999998</v>
      </c>
      <c r="H25" s="2">
        <v>22.055555559999998</v>
      </c>
      <c r="I25" s="2"/>
      <c r="J25" s="2">
        <v>96.566125</v>
      </c>
      <c r="L25">
        <f>(H25-H18)/(B25*(J25-J18)/100)</f>
        <v>8.3895457724864168E-3</v>
      </c>
      <c r="M25">
        <f>L25/L17</f>
        <v>1.0548664612959096</v>
      </c>
      <c r="N25">
        <f>L25*B25</f>
        <v>8.3895457724864162</v>
      </c>
      <c r="O25">
        <f>N25/N17</f>
        <v>1.1720738458843438</v>
      </c>
      <c r="P25">
        <f t="shared" si="0"/>
        <v>9.2782375284325482</v>
      </c>
      <c r="Q25">
        <f>$N$9*POWER($O$121, (B25-800)/100)</f>
        <v>8.6005434825883427</v>
      </c>
      <c r="S25">
        <f>(H25-$A$1218)-(N25*J25/100)</f>
        <v>2.4540963024085496</v>
      </c>
      <c r="T25">
        <f>S25/S17</f>
        <v>1.3880092090181126</v>
      </c>
      <c r="V25">
        <f>(N25+N745)/2</f>
        <v>10.047794332764603</v>
      </c>
      <c r="W25">
        <f>V25/V17</f>
        <v>1.0884920031036622</v>
      </c>
      <c r="X25">
        <f t="shared" si="9"/>
        <v>0.85278992487961602</v>
      </c>
      <c r="Z25">
        <f t="shared" si="8"/>
        <v>21.961830339152275</v>
      </c>
      <c r="AA25">
        <f>H25-Z25</f>
        <v>9.3725220847723278E-2</v>
      </c>
    </row>
    <row r="26" spans="1:27">
      <c r="A26" s="2" t="s">
        <v>1100</v>
      </c>
      <c r="B26" s="2">
        <v>1100</v>
      </c>
      <c r="C26" s="2">
        <v>1</v>
      </c>
      <c r="D26" s="2" t="s">
        <v>1056</v>
      </c>
      <c r="E26" s="2">
        <v>1017</v>
      </c>
      <c r="F26" s="2">
        <v>0.42299999999999999</v>
      </c>
      <c r="G26" s="2">
        <v>99.304000000000002</v>
      </c>
      <c r="H26" s="2">
        <v>15.65151515</v>
      </c>
      <c r="I26" s="2"/>
      <c r="J26" s="2">
        <v>12.465875</v>
      </c>
      <c r="P26">
        <f t="shared" si="0"/>
        <v>10.527724724321306</v>
      </c>
      <c r="X26">
        <f>(H26-$A$1218)-(V$33*J26/100)</f>
        <v>2.709792628648199</v>
      </c>
      <c r="Z26">
        <f t="shared" si="8"/>
        <v>13.891213905215512</v>
      </c>
    </row>
    <row r="27" spans="1:27">
      <c r="A27" s="2" t="s">
        <v>1100</v>
      </c>
      <c r="B27" s="2">
        <v>1100</v>
      </c>
      <c r="C27" s="2">
        <v>2</v>
      </c>
      <c r="D27" s="2" t="s">
        <v>1056</v>
      </c>
      <c r="E27" s="2">
        <v>530</v>
      </c>
      <c r="F27" s="2">
        <v>1.0309999999999999</v>
      </c>
      <c r="G27" s="2">
        <v>198.37100000000001</v>
      </c>
      <c r="H27" s="2">
        <v>17.058823530000002</v>
      </c>
      <c r="I27" s="2"/>
      <c r="J27" s="2">
        <v>24.925249999999998</v>
      </c>
      <c r="P27">
        <f t="shared" si="0"/>
        <v>10.527724724321306</v>
      </c>
      <c r="X27">
        <f t="shared" ref="X27:X33" si="10">(H27-$A$1218)-(V$33*J27/100)</f>
        <v>2.6761302352794969</v>
      </c>
      <c r="Z27">
        <f t="shared" si="8"/>
        <v>15.231728470000936</v>
      </c>
    </row>
    <row r="28" spans="1:27">
      <c r="A28" s="2" t="s">
        <v>1100</v>
      </c>
      <c r="B28" s="2">
        <v>1100</v>
      </c>
      <c r="C28" s="2">
        <v>3</v>
      </c>
      <c r="D28" s="2" t="s">
        <v>1056</v>
      </c>
      <c r="E28" s="2">
        <v>368</v>
      </c>
      <c r="F28" s="2">
        <v>1.4</v>
      </c>
      <c r="G28" s="2">
        <v>297.61599999999999</v>
      </c>
      <c r="H28" s="2">
        <v>19.130434780000002</v>
      </c>
      <c r="I28" s="2"/>
      <c r="J28" s="2">
        <v>37.377000000000002</v>
      </c>
      <c r="P28">
        <f t="shared" si="0"/>
        <v>10.527724724321306</v>
      </c>
      <c r="X28">
        <f t="shared" si="10"/>
        <v>3.307652570121733</v>
      </c>
      <c r="Z28">
        <f t="shared" si="8"/>
        <v>16.571422654666453</v>
      </c>
    </row>
    <row r="29" spans="1:27">
      <c r="A29" s="2" t="s">
        <v>1100</v>
      </c>
      <c r="B29" s="2">
        <v>1100</v>
      </c>
      <c r="C29" s="2">
        <v>4</v>
      </c>
      <c r="D29" s="2" t="s">
        <v>1056</v>
      </c>
      <c r="E29" s="2">
        <v>301</v>
      </c>
      <c r="F29" s="2">
        <v>1.8280000000000001</v>
      </c>
      <c r="G29" s="2">
        <v>396.60399999999998</v>
      </c>
      <c r="H29" s="2">
        <v>20.3</v>
      </c>
      <c r="I29" s="2"/>
      <c r="J29" s="2">
        <v>49.804000000000002</v>
      </c>
      <c r="P29">
        <f t="shared" si="0"/>
        <v>10.527724724321306</v>
      </c>
      <c r="X29">
        <f t="shared" si="10"/>
        <v>3.0399912999765295</v>
      </c>
      <c r="Z29">
        <f t="shared" si="8"/>
        <v>17.908453966155871</v>
      </c>
    </row>
    <row r="30" spans="1:27">
      <c r="A30" s="2" t="s">
        <v>1100</v>
      </c>
      <c r="B30" s="2">
        <v>1100</v>
      </c>
      <c r="C30" s="2">
        <v>5</v>
      </c>
      <c r="D30" s="2" t="s">
        <v>1056</v>
      </c>
      <c r="E30" s="2">
        <v>305</v>
      </c>
      <c r="F30" s="2">
        <v>51.148000000000003</v>
      </c>
      <c r="G30" s="2">
        <v>446.85899999999998</v>
      </c>
      <c r="H30" s="2">
        <v>21.35</v>
      </c>
      <c r="I30" s="2"/>
      <c r="J30" s="2">
        <v>62.250875000000001</v>
      </c>
      <c r="P30">
        <f t="shared" si="0"/>
        <v>10.527724724321306</v>
      </c>
      <c r="X30">
        <f t="shared" si="10"/>
        <v>2.6504661958060893</v>
      </c>
      <c r="Z30">
        <f t="shared" si="8"/>
        <v>19.247623645498823</v>
      </c>
    </row>
    <row r="31" spans="1:27">
      <c r="A31" s="2" t="s">
        <v>1100</v>
      </c>
      <c r="B31" s="2">
        <v>1100</v>
      </c>
      <c r="C31" s="2">
        <v>6</v>
      </c>
      <c r="D31" s="2" t="s">
        <v>1056</v>
      </c>
      <c r="E31" s="2">
        <v>298</v>
      </c>
      <c r="F31" s="2">
        <v>67.968999999999994</v>
      </c>
      <c r="G31" s="2">
        <v>529.15</v>
      </c>
      <c r="H31" s="2">
        <v>21.78947368</v>
      </c>
      <c r="I31" s="2"/>
      <c r="J31" s="2">
        <v>74.639875000000004</v>
      </c>
      <c r="P31">
        <f t="shared" si="0"/>
        <v>10.527724724321306</v>
      </c>
      <c r="X31">
        <f t="shared" si="10"/>
        <v>1.6571082200236056</v>
      </c>
      <c r="Z31">
        <f t="shared" si="8"/>
        <v>20.580566505243123</v>
      </c>
    </row>
    <row r="32" spans="1:27">
      <c r="A32" s="2" t="s">
        <v>1100</v>
      </c>
      <c r="B32" s="2">
        <v>1100</v>
      </c>
      <c r="C32" s="2">
        <v>7</v>
      </c>
      <c r="D32" s="2" t="s">
        <v>1056</v>
      </c>
      <c r="E32" s="2">
        <v>280</v>
      </c>
      <c r="F32" s="2">
        <v>63.158999999999999</v>
      </c>
      <c r="G32" s="2">
        <v>631.78899999999999</v>
      </c>
      <c r="H32" s="2">
        <v>21.944444440000002</v>
      </c>
      <c r="I32" s="2"/>
      <c r="J32" s="2">
        <v>86.868499999999997</v>
      </c>
      <c r="P32">
        <f t="shared" si="0"/>
        <v>10.527724724321306</v>
      </c>
      <c r="X32">
        <f t="shared" si="10"/>
        <v>0.39779526005483845</v>
      </c>
      <c r="Z32">
        <f t="shared" si="8"/>
        <v>21.896254484760487</v>
      </c>
    </row>
    <row r="33" spans="1:27">
      <c r="A33" s="2" t="s">
        <v>1100</v>
      </c>
      <c r="B33" s="2">
        <v>1100</v>
      </c>
      <c r="C33" s="2">
        <v>8</v>
      </c>
      <c r="D33" s="2" t="s">
        <v>1056</v>
      </c>
      <c r="E33" s="2">
        <v>256</v>
      </c>
      <c r="F33" s="2">
        <v>37.576000000000001</v>
      </c>
      <c r="G33" s="2">
        <v>746.53099999999995</v>
      </c>
      <c r="H33" s="2">
        <v>22.764705880000001</v>
      </c>
      <c r="I33" s="2"/>
      <c r="J33" s="2">
        <v>98.013374999999996</v>
      </c>
      <c r="L33">
        <f>(H33-H26)/(B33*(J33-J26)/100)</f>
        <v>7.5590017560685325E-3</v>
      </c>
      <c r="M33">
        <f>L33/L25</f>
        <v>0.90100250491013945</v>
      </c>
      <c r="N33">
        <f>L33*B33</f>
        <v>8.3149019316753865</v>
      </c>
      <c r="O33">
        <f>N33/N25</f>
        <v>0.99110275540115356</v>
      </c>
      <c r="P33">
        <f t="shared" si="0"/>
        <v>10.527724724321306</v>
      </c>
      <c r="Q33">
        <f>$N$9*POWER($O$121, (B33-800)/100)</f>
        <v>9.5496500283328114</v>
      </c>
      <c r="S33">
        <f>(H33-$A$1218)-(N33*J33/100)</f>
        <v>3.114989868824761</v>
      </c>
      <c r="T33">
        <f>S33/S25</f>
        <v>1.2693022135144345</v>
      </c>
      <c r="V33">
        <f>(N33+N753)/2</f>
        <v>11.565353586104472</v>
      </c>
      <c r="W33">
        <f>V33/V25</f>
        <v>1.1510340680831113</v>
      </c>
      <c r="X33">
        <f t="shared" si="10"/>
        <v>-7.0887500424522187E-2</v>
      </c>
      <c r="Z33">
        <f t="shared" si="8"/>
        <v>23.095340896415401</v>
      </c>
      <c r="AA33">
        <f>H33-Z33</f>
        <v>-0.33063501641539972</v>
      </c>
    </row>
    <row r="34" spans="1:27">
      <c r="A34" s="2" t="s">
        <v>1100</v>
      </c>
      <c r="B34" s="2">
        <v>1200</v>
      </c>
      <c r="C34" s="2">
        <v>1</v>
      </c>
      <c r="D34" s="2" t="s">
        <v>1056</v>
      </c>
      <c r="E34" s="2">
        <v>936</v>
      </c>
      <c r="F34" s="2">
        <v>0.42099999999999999</v>
      </c>
      <c r="G34" s="2">
        <v>99.292000000000002</v>
      </c>
      <c r="H34" s="2">
        <v>16.06557377</v>
      </c>
      <c r="I34" s="2"/>
      <c r="J34" s="2">
        <v>12.464124999999999</v>
      </c>
      <c r="P34">
        <f t="shared" si="0"/>
        <v>11.846755639514511</v>
      </c>
      <c r="X34">
        <f>(H34-$A$1218)-(V$41*J34/100)</f>
        <v>2.8748567242657503</v>
      </c>
      <c r="Z34">
        <f t="shared" si="8"/>
        <v>14.030345437985023</v>
      </c>
    </row>
    <row r="35" spans="1:27">
      <c r="A35" s="2" t="s">
        <v>1100</v>
      </c>
      <c r="B35" s="2">
        <v>1200</v>
      </c>
      <c r="C35" s="2">
        <v>2</v>
      </c>
      <c r="D35" s="2" t="s">
        <v>1056</v>
      </c>
      <c r="E35" s="2">
        <v>483</v>
      </c>
      <c r="F35" s="2">
        <v>0.92200000000000004</v>
      </c>
      <c r="G35" s="2">
        <v>198.29499999999999</v>
      </c>
      <c r="H35" s="2">
        <v>17.71875</v>
      </c>
      <c r="I35" s="2"/>
      <c r="J35" s="2">
        <v>24.902125000000002</v>
      </c>
      <c r="P35">
        <f t="shared" si="0"/>
        <v>11.846755639514511</v>
      </c>
      <c r="X35">
        <f t="shared" ref="X35:X41" si="11">(H35-$A$1218)-(V$41*J35/100)</f>
        <v>2.8408596777748123</v>
      </c>
      <c r="Z35">
        <f t="shared" si="8"/>
        <v>15.507588048890939</v>
      </c>
    </row>
    <row r="36" spans="1:27">
      <c r="A36" s="2" t="s">
        <v>1100</v>
      </c>
      <c r="B36" s="2">
        <v>1200</v>
      </c>
      <c r="C36" s="2">
        <v>3</v>
      </c>
      <c r="D36" s="2" t="s">
        <v>1056</v>
      </c>
      <c r="E36" s="2">
        <v>338</v>
      </c>
      <c r="F36" s="2">
        <v>1.4570000000000001</v>
      </c>
      <c r="G36" s="2">
        <v>297.51600000000002</v>
      </c>
      <c r="H36" s="2">
        <v>19.14285714</v>
      </c>
      <c r="I36" s="2"/>
      <c r="J36" s="2">
        <v>37.371625000000002</v>
      </c>
      <c r="P36">
        <f t="shared" si="0"/>
        <v>11.846755639514511</v>
      </c>
      <c r="X36">
        <f t="shared" si="11"/>
        <v>2.57352067119146</v>
      </c>
      <c r="Z36">
        <f t="shared" si="8"/>
        <v>16.988571867566879</v>
      </c>
    </row>
    <row r="37" spans="1:27">
      <c r="A37" s="2" t="s">
        <v>1100</v>
      </c>
      <c r="B37" s="2">
        <v>1200</v>
      </c>
      <c r="C37" s="2">
        <v>4</v>
      </c>
      <c r="D37" s="2" t="s">
        <v>1056</v>
      </c>
      <c r="E37" s="2">
        <v>284</v>
      </c>
      <c r="F37" s="2">
        <v>1.796</v>
      </c>
      <c r="G37" s="2">
        <v>396.41699999999997</v>
      </c>
      <c r="H37" s="2">
        <v>20.833333329999999</v>
      </c>
      <c r="I37" s="2"/>
      <c r="J37" s="2">
        <v>49.776625000000003</v>
      </c>
      <c r="P37">
        <f t="shared" si="0"/>
        <v>11.846755639514511</v>
      </c>
      <c r="X37">
        <f t="shared" si="11"/>
        <v>2.5812999247973369</v>
      </c>
      <c r="Z37">
        <f t="shared" si="8"/>
        <v>18.461895117951819</v>
      </c>
    </row>
    <row r="38" spans="1:27">
      <c r="A38" s="2" t="s">
        <v>1100</v>
      </c>
      <c r="B38" s="2">
        <v>1200</v>
      </c>
      <c r="C38" s="2">
        <v>5</v>
      </c>
      <c r="D38" s="2" t="s">
        <v>1056</v>
      </c>
      <c r="E38" s="2">
        <v>278</v>
      </c>
      <c r="F38" s="2">
        <v>49.536999999999999</v>
      </c>
      <c r="G38" s="2">
        <v>448.13299999999998</v>
      </c>
      <c r="H38" s="2">
        <v>22.444444440000002</v>
      </c>
      <c r="I38" s="2"/>
      <c r="J38" s="2">
        <v>62.208750000000002</v>
      </c>
      <c r="P38">
        <f t="shared" si="0"/>
        <v>11.846755639514511</v>
      </c>
      <c r="X38">
        <f t="shared" si="11"/>
        <v>2.5060346824903057</v>
      </c>
      <c r="Z38">
        <f t="shared" si="8"/>
        <v>19.938439963916501</v>
      </c>
    </row>
    <row r="39" spans="1:27">
      <c r="A39" s="2" t="s">
        <v>1100</v>
      </c>
      <c r="B39" s="2">
        <v>1200</v>
      </c>
      <c r="C39" s="2">
        <v>6</v>
      </c>
      <c r="D39" s="2" t="s">
        <v>1056</v>
      </c>
      <c r="E39" s="2">
        <v>273</v>
      </c>
      <c r="F39" s="2">
        <v>74.325999999999993</v>
      </c>
      <c r="G39" s="2">
        <v>522.38099999999997</v>
      </c>
      <c r="H39" s="2">
        <v>22.944444440000002</v>
      </c>
      <c r="I39" s="2"/>
      <c r="J39" s="2">
        <v>74.588374999999999</v>
      </c>
      <c r="P39">
        <f t="shared" si="0"/>
        <v>11.846755639514511</v>
      </c>
      <c r="X39">
        <f t="shared" si="11"/>
        <v>1.3267797803372989</v>
      </c>
      <c r="Z39">
        <f t="shared" si="8"/>
        <v>21.408749463597811</v>
      </c>
    </row>
    <row r="40" spans="1:27">
      <c r="A40" s="2" t="s">
        <v>1100</v>
      </c>
      <c r="B40" s="2">
        <v>1200</v>
      </c>
      <c r="C40" s="2">
        <v>7</v>
      </c>
      <c r="D40" s="2" t="s">
        <v>1056</v>
      </c>
      <c r="E40" s="2">
        <v>253</v>
      </c>
      <c r="F40" s="2">
        <v>50.639000000000003</v>
      </c>
      <c r="G40" s="2">
        <v>645.01599999999996</v>
      </c>
      <c r="H40" s="2">
        <v>23.3125</v>
      </c>
      <c r="I40" s="2"/>
      <c r="J40" s="2">
        <v>86.956874999999997</v>
      </c>
      <c r="P40">
        <f t="shared" si="0"/>
        <v>11.846755639514511</v>
      </c>
      <c r="X40">
        <f t="shared" si="11"/>
        <v>1.7089507383593272E-2</v>
      </c>
      <c r="Z40">
        <f t="shared" si="8"/>
        <v>22.877737663709553</v>
      </c>
    </row>
    <row r="41" spans="1:27">
      <c r="A41" s="2" t="s">
        <v>1100</v>
      </c>
      <c r="B41" s="2">
        <v>1200</v>
      </c>
      <c r="C41" s="2">
        <v>8</v>
      </c>
      <c r="D41" s="2" t="s">
        <v>1056</v>
      </c>
      <c r="E41" s="2">
        <v>234</v>
      </c>
      <c r="F41" s="2">
        <v>41.773000000000003</v>
      </c>
      <c r="G41" s="2">
        <v>740.13699999999994</v>
      </c>
      <c r="H41" s="2">
        <v>25.133333329999999</v>
      </c>
      <c r="I41" s="2"/>
      <c r="J41" s="2">
        <v>97.738749999999996</v>
      </c>
      <c r="L41">
        <f>(H41-H34)/(B41*(J41-J34)/100)</f>
        <v>8.8613304368093063E-3</v>
      </c>
      <c r="M41">
        <f>L41/L33</f>
        <v>1.1722884479680449</v>
      </c>
      <c r="N41">
        <f>L41*B41</f>
        <v>10.633596524171168</v>
      </c>
      <c r="O41">
        <f>N41/N33</f>
        <v>1.278860125056049</v>
      </c>
      <c r="P41">
        <f t="shared" si="0"/>
        <v>11.846755639514511</v>
      </c>
      <c r="Q41">
        <f>$N$9*POWER($O$121, (B41-800)/100)</f>
        <v>10.603494517324545</v>
      </c>
      <c r="S41">
        <f>(H41-$A$1218)-(N41*J41/100)</f>
        <v>3.2401890072316526</v>
      </c>
      <c r="T41">
        <f>S41/S33</f>
        <v>1.0401924704988295</v>
      </c>
      <c r="V41">
        <f>(N41+N761)/2</f>
        <v>13.564666960049342</v>
      </c>
      <c r="W41">
        <f>V41/V33</f>
        <v>1.1728709251351384</v>
      </c>
      <c r="X41">
        <f t="shared" si="11"/>
        <v>0.37539740158477208</v>
      </c>
      <c r="Z41">
        <f t="shared" si="8"/>
        <v>24.158284791500289</v>
      </c>
      <c r="AA41">
        <f>H41-Z41</f>
        <v>0.97504853849970985</v>
      </c>
    </row>
    <row r="42" spans="1:27">
      <c r="A42" s="2" t="s">
        <v>1100</v>
      </c>
      <c r="B42" s="2">
        <v>1300</v>
      </c>
      <c r="C42" s="2">
        <v>1</v>
      </c>
      <c r="D42" s="2" t="s">
        <v>1056</v>
      </c>
      <c r="E42" s="2">
        <v>864</v>
      </c>
      <c r="F42" s="2">
        <v>0.40899999999999997</v>
      </c>
      <c r="G42" s="2">
        <v>99.295000000000002</v>
      </c>
      <c r="H42" s="2">
        <v>16.89473684</v>
      </c>
      <c r="I42" s="2"/>
      <c r="J42" s="2">
        <v>12.462999999999999</v>
      </c>
      <c r="P42">
        <f t="shared" si="0"/>
        <v>13.238472744728863</v>
      </c>
      <c r="X42">
        <f>(H42-$A$1218)-(V$49*J42/100)</f>
        <v>3.6998672105021582</v>
      </c>
      <c r="Z42">
        <f t="shared" si="8"/>
        <v>14.183991763711159</v>
      </c>
    </row>
    <row r="43" spans="1:27">
      <c r="A43" s="2" t="s">
        <v>1100</v>
      </c>
      <c r="B43" s="2">
        <v>1300</v>
      </c>
      <c r="C43" s="2">
        <v>2</v>
      </c>
      <c r="D43" s="2" t="s">
        <v>1056</v>
      </c>
      <c r="E43" s="2">
        <v>443</v>
      </c>
      <c r="F43" s="2">
        <v>1.012</v>
      </c>
      <c r="G43" s="2">
        <v>198.35400000000001</v>
      </c>
      <c r="H43" s="2">
        <v>18.068965519999999</v>
      </c>
      <c r="I43" s="2"/>
      <c r="J43" s="2">
        <v>24.920750000000002</v>
      </c>
      <c r="P43">
        <f t="shared" si="0"/>
        <v>13.238472744728863</v>
      </c>
      <c r="X43">
        <f t="shared" ref="X43:X49" si="12">(H43-$A$1218)-(V$49*J43/100)</f>
        <v>3.179940219566046</v>
      </c>
      <c r="Z43">
        <f t="shared" si="8"/>
        <v>15.817295213472265</v>
      </c>
    </row>
    <row r="44" spans="1:27">
      <c r="A44" s="2" t="s">
        <v>1100</v>
      </c>
      <c r="B44" s="2">
        <v>1300</v>
      </c>
      <c r="C44" s="2">
        <v>3</v>
      </c>
      <c r="D44" s="2" t="s">
        <v>1056</v>
      </c>
      <c r="E44" s="2">
        <v>311</v>
      </c>
      <c r="F44" s="2">
        <v>1.444</v>
      </c>
      <c r="G44" s="2">
        <v>297.49400000000003</v>
      </c>
      <c r="H44" s="2">
        <v>21.05</v>
      </c>
      <c r="I44" s="2"/>
      <c r="J44" s="2">
        <v>37.367249999999999</v>
      </c>
      <c r="P44">
        <f t="shared" si="0"/>
        <v>13.238472744728863</v>
      </c>
      <c r="X44">
        <f t="shared" si="12"/>
        <v>4.4683489398336489</v>
      </c>
      <c r="Z44">
        <f t="shared" si="8"/>
        <v>17.449123704768976</v>
      </c>
    </row>
    <row r="45" spans="1:27">
      <c r="A45" s="2" t="s">
        <v>1100</v>
      </c>
      <c r="B45" s="2">
        <v>1300</v>
      </c>
      <c r="C45" s="2">
        <v>4</v>
      </c>
      <c r="D45" s="2" t="s">
        <v>1056</v>
      </c>
      <c r="E45" s="2">
        <v>260</v>
      </c>
      <c r="F45" s="2">
        <v>1.7529999999999999</v>
      </c>
      <c r="G45" s="2">
        <v>396.68700000000001</v>
      </c>
      <c r="H45" s="2">
        <v>23.29411765</v>
      </c>
      <c r="I45" s="2"/>
      <c r="J45" s="2">
        <v>49.805</v>
      </c>
      <c r="P45">
        <f t="shared" si="0"/>
        <v>13.238472744728863</v>
      </c>
      <c r="X45">
        <f t="shared" si="12"/>
        <v>5.0210307610374683</v>
      </c>
      <c r="Z45">
        <f t="shared" si="8"/>
        <v>19.079805006148938</v>
      </c>
    </row>
    <row r="46" spans="1:27">
      <c r="A46" s="2" t="s">
        <v>1100</v>
      </c>
      <c r="B46" s="2">
        <v>1300</v>
      </c>
      <c r="C46" s="2">
        <v>5</v>
      </c>
      <c r="D46" s="2" t="s">
        <v>1056</v>
      </c>
      <c r="E46" s="2">
        <v>269</v>
      </c>
      <c r="F46" s="2">
        <v>60.860999999999997</v>
      </c>
      <c r="G46" s="2">
        <v>437.03</v>
      </c>
      <c r="H46" s="2">
        <v>23.823529409999999</v>
      </c>
      <c r="I46" s="2"/>
      <c r="J46" s="2">
        <v>62.236375000000002</v>
      </c>
      <c r="P46">
        <f t="shared" si="0"/>
        <v>13.238472744728863</v>
      </c>
      <c r="X46">
        <f t="shared" si="12"/>
        <v>3.8598736419233894</v>
      </c>
      <c r="Z46">
        <f t="shared" si="8"/>
        <v>20.709650497732408</v>
      </c>
    </row>
    <row r="47" spans="1:27">
      <c r="A47" s="2" t="s">
        <v>1100</v>
      </c>
      <c r="B47" s="2">
        <v>1300</v>
      </c>
      <c r="C47" s="2">
        <v>6</v>
      </c>
      <c r="D47" s="2" t="s">
        <v>1056</v>
      </c>
      <c r="E47" s="2">
        <v>249</v>
      </c>
      <c r="F47" s="2">
        <v>61.814999999999998</v>
      </c>
      <c r="G47" s="2">
        <v>535.60400000000004</v>
      </c>
      <c r="H47" s="2">
        <v>23.3125</v>
      </c>
      <c r="I47" s="2"/>
      <c r="J47" s="2">
        <v>74.677374999999998</v>
      </c>
      <c r="P47">
        <f t="shared" si="0"/>
        <v>13.238472744728863</v>
      </c>
      <c r="X47">
        <f t="shared" si="12"/>
        <v>1.656966428779473</v>
      </c>
      <c r="Z47">
        <f t="shared" si="8"/>
        <v>22.340757898224307</v>
      </c>
    </row>
    <row r="48" spans="1:27">
      <c r="A48" s="2" t="s">
        <v>1100</v>
      </c>
      <c r="B48" s="2">
        <v>1300</v>
      </c>
      <c r="C48" s="2">
        <v>7</v>
      </c>
      <c r="D48" s="2" t="s">
        <v>1056</v>
      </c>
      <c r="E48" s="2">
        <v>234</v>
      </c>
      <c r="F48" s="2">
        <v>55.777999999999999</v>
      </c>
      <c r="G48" s="2">
        <v>638.78</v>
      </c>
      <c r="H48" s="2">
        <v>24.866666670000001</v>
      </c>
      <c r="I48" s="2"/>
      <c r="J48" s="2">
        <v>86.819749999999999</v>
      </c>
      <c r="P48">
        <f t="shared" si="0"/>
        <v>13.238472744728863</v>
      </c>
      <c r="X48">
        <f t="shared" si="12"/>
        <v>1.5598659385873965</v>
      </c>
      <c r="Z48">
        <f t="shared" si="8"/>
        <v>23.932713345700218</v>
      </c>
    </row>
    <row r="49" spans="1:27">
      <c r="A49" s="2" t="s">
        <v>1100</v>
      </c>
      <c r="B49" s="2">
        <v>1300</v>
      </c>
      <c r="C49" s="2">
        <v>8</v>
      </c>
      <c r="D49" s="2" t="s">
        <v>1056</v>
      </c>
      <c r="E49" s="2">
        <v>218</v>
      </c>
      <c r="F49" s="2">
        <v>40.808</v>
      </c>
      <c r="G49" s="2">
        <v>736.572</v>
      </c>
      <c r="H49" s="2">
        <v>26.14285714</v>
      </c>
      <c r="I49" s="2"/>
      <c r="J49" s="2">
        <v>97.172499999999999</v>
      </c>
      <c r="L49">
        <f>(H49-H42)/(B49*(J49-J42)/100)</f>
        <v>8.3980411787434612E-3</v>
      </c>
      <c r="M49">
        <f>L49/L41</f>
        <v>0.94771786681812742</v>
      </c>
      <c r="N49">
        <f>L49*B49</f>
        <v>10.917453532366499</v>
      </c>
      <c r="O49">
        <f>N49/N41</f>
        <v>1.026694355719638</v>
      </c>
      <c r="P49">
        <f t="shared" si="0"/>
        <v>13.238472744728863</v>
      </c>
      <c r="Q49">
        <f>$N$9*POWER($O$121, (B49-800)/100)</f>
        <v>11.7736352269823</v>
      </c>
      <c r="S49">
        <f>(H49-$A$1218)-(N49*J49/100)</f>
        <v>4.0340946062611636</v>
      </c>
      <c r="T49">
        <f>S49/S41</f>
        <v>1.2450182990120711</v>
      </c>
      <c r="V49">
        <f>(N49+N769)/2</f>
        <v>13.599210699653714</v>
      </c>
      <c r="W49">
        <f>V49/V41</f>
        <v>1.0025465969570879</v>
      </c>
      <c r="X49">
        <f t="shared" si="12"/>
        <v>1.4281641228789947</v>
      </c>
      <c r="Z49">
        <f t="shared" si="8"/>
        <v>25.290035678345703</v>
      </c>
      <c r="AA49">
        <f>H49-Z49</f>
        <v>0.85282146165429751</v>
      </c>
    </row>
    <row r="50" spans="1:27">
      <c r="A50" s="2" t="s">
        <v>1100</v>
      </c>
      <c r="B50" s="2">
        <v>1400</v>
      </c>
      <c r="C50" s="2">
        <v>1</v>
      </c>
      <c r="D50" s="2" t="s">
        <v>1056</v>
      </c>
      <c r="E50" s="2">
        <v>797</v>
      </c>
      <c r="F50" s="2">
        <v>0.42199999999999999</v>
      </c>
      <c r="G50" s="2">
        <v>99.281000000000006</v>
      </c>
      <c r="H50" s="2">
        <v>17.716981130000001</v>
      </c>
      <c r="I50" s="2"/>
      <c r="J50" s="2">
        <v>12.462875</v>
      </c>
      <c r="P50">
        <f t="shared" si="0"/>
        <v>14.706147513738808</v>
      </c>
      <c r="X50">
        <f>(H50-$A$1218)-(V$57*J50/100)</f>
        <v>4.1502689268703161</v>
      </c>
      <c r="Z50">
        <f t="shared" si="8"/>
        <v>14.353729887218792</v>
      </c>
    </row>
    <row r="51" spans="1:27">
      <c r="A51" s="2" t="s">
        <v>1100</v>
      </c>
      <c r="B51" s="2">
        <v>1400</v>
      </c>
      <c r="C51" s="2">
        <v>2</v>
      </c>
      <c r="D51" s="2" t="s">
        <v>1056</v>
      </c>
      <c r="E51" s="2">
        <v>409</v>
      </c>
      <c r="F51" s="2">
        <v>1.002</v>
      </c>
      <c r="G51" s="2">
        <v>198.345</v>
      </c>
      <c r="H51" s="2">
        <v>19.11538462</v>
      </c>
      <c r="I51" s="2"/>
      <c r="J51" s="2">
        <v>24.918375000000001</v>
      </c>
      <c r="P51">
        <f t="shared" si="0"/>
        <v>14.706147513738808</v>
      </c>
      <c r="X51">
        <f t="shared" ref="X51:X57" si="13">(H51-$A$1218)-(V$57*J51/100)</f>
        <v>3.4831832062281665</v>
      </c>
      <c r="Z51">
        <f t="shared" si="8"/>
        <v>16.15639240371307</v>
      </c>
    </row>
    <row r="52" spans="1:27">
      <c r="A52" s="2" t="s">
        <v>1100</v>
      </c>
      <c r="B52" s="2">
        <v>1400</v>
      </c>
      <c r="C52" s="2">
        <v>3</v>
      </c>
      <c r="D52" s="2" t="s">
        <v>1056</v>
      </c>
      <c r="E52" s="2">
        <v>288</v>
      </c>
      <c r="F52" s="2">
        <v>1.4159999999999999</v>
      </c>
      <c r="G52" s="2">
        <v>297.50799999999998</v>
      </c>
      <c r="H52" s="2">
        <v>22.15789474</v>
      </c>
      <c r="I52" s="2"/>
      <c r="J52" s="2">
        <v>37.365499999999997</v>
      </c>
      <c r="P52">
        <f t="shared" si="0"/>
        <v>14.706147513738808</v>
      </c>
      <c r="X52">
        <f t="shared" si="13"/>
        <v>4.4615929375633865</v>
      </c>
      <c r="Z52">
        <f t="shared" si="8"/>
        <v>17.95784282124901</v>
      </c>
    </row>
    <row r="53" spans="1:27">
      <c r="A53" s="2" t="s">
        <v>1100</v>
      </c>
      <c r="B53" s="2">
        <v>1400</v>
      </c>
      <c r="C53" s="2">
        <v>4</v>
      </c>
      <c r="D53" s="2" t="s">
        <v>1056</v>
      </c>
      <c r="E53" s="2">
        <v>242</v>
      </c>
      <c r="F53" s="2">
        <v>1.7609999999999999</v>
      </c>
      <c r="G53" s="2">
        <v>396.49200000000002</v>
      </c>
      <c r="H53" s="2">
        <v>24.0625</v>
      </c>
      <c r="I53" s="2"/>
      <c r="J53" s="2">
        <v>49.781624999999998</v>
      </c>
      <c r="P53">
        <f t="shared" si="0"/>
        <v>14.706147513738808</v>
      </c>
      <c r="X53">
        <f t="shared" si="13"/>
        <v>4.3072385230834964</v>
      </c>
      <c r="Z53">
        <f t="shared" si="8"/>
        <v>19.754806663536154</v>
      </c>
    </row>
    <row r="54" spans="1:27">
      <c r="A54" s="2" t="s">
        <v>1100</v>
      </c>
      <c r="B54" s="2">
        <v>1400</v>
      </c>
      <c r="C54" s="2">
        <v>5</v>
      </c>
      <c r="D54" s="2" t="s">
        <v>1056</v>
      </c>
      <c r="E54" s="2">
        <v>246</v>
      </c>
      <c r="F54" s="2">
        <v>57.234000000000002</v>
      </c>
      <c r="G54" s="2">
        <v>439.72699999999998</v>
      </c>
      <c r="H54" s="2">
        <v>25.1875</v>
      </c>
      <c r="I54" s="2"/>
      <c r="J54" s="2">
        <v>62.120125000000002</v>
      </c>
      <c r="P54">
        <f t="shared" si="0"/>
        <v>14.706147513738808</v>
      </c>
      <c r="X54">
        <f t="shared" si="13"/>
        <v>3.3861513627520647</v>
      </c>
      <c r="Z54">
        <f t="shared" si="8"/>
        <v>21.540535976672096</v>
      </c>
    </row>
    <row r="55" spans="1:27">
      <c r="A55" s="2" t="s">
        <v>1100</v>
      </c>
      <c r="B55" s="2">
        <v>1400</v>
      </c>
      <c r="C55" s="2">
        <v>6</v>
      </c>
      <c r="D55" s="2" t="s">
        <v>1056</v>
      </c>
      <c r="E55" s="2">
        <v>236</v>
      </c>
      <c r="F55" s="2">
        <v>73.221999999999994</v>
      </c>
      <c r="G55" s="2">
        <v>523.19100000000003</v>
      </c>
      <c r="H55" s="2">
        <v>25.93333333</v>
      </c>
      <c r="I55" s="2"/>
      <c r="J55" s="2">
        <v>74.551625000000001</v>
      </c>
      <c r="P55">
        <f t="shared" si="0"/>
        <v>14.706147513738808</v>
      </c>
      <c r="X55">
        <f t="shared" si="13"/>
        <v>2.0704753898659582</v>
      </c>
      <c r="Z55">
        <f t="shared" si="8"/>
        <v>23.339725015554407</v>
      </c>
    </row>
    <row r="56" spans="1:27">
      <c r="A56" s="2" t="s">
        <v>1100</v>
      </c>
      <c r="B56" s="2">
        <v>1400</v>
      </c>
      <c r="C56" s="2">
        <v>7</v>
      </c>
      <c r="D56" s="2" t="s">
        <v>1056</v>
      </c>
      <c r="E56" s="2">
        <v>219</v>
      </c>
      <c r="F56" s="2">
        <v>57.609000000000002</v>
      </c>
      <c r="G56" s="2">
        <v>637.23599999999999</v>
      </c>
      <c r="H56" s="2">
        <v>25.785714290000001</v>
      </c>
      <c r="I56" s="2"/>
      <c r="J56" s="2">
        <v>86.855625000000003</v>
      </c>
      <c r="P56">
        <f t="shared" si="0"/>
        <v>14.706147513738808</v>
      </c>
      <c r="X56">
        <f t="shared" si="13"/>
        <v>-0.11750969306616099</v>
      </c>
      <c r="Z56">
        <f t="shared" si="8"/>
        <v>25.120461204623144</v>
      </c>
    </row>
    <row r="57" spans="1:27">
      <c r="A57" s="2" t="s">
        <v>1100</v>
      </c>
      <c r="B57" s="2">
        <v>1400</v>
      </c>
      <c r="C57" s="2">
        <v>8</v>
      </c>
      <c r="D57" s="2" t="s">
        <v>1056</v>
      </c>
      <c r="E57" s="2">
        <v>203</v>
      </c>
      <c r="F57" s="2">
        <v>42.545000000000002</v>
      </c>
      <c r="G57" s="2">
        <v>740.52</v>
      </c>
      <c r="H57" s="2">
        <v>28.46153846</v>
      </c>
      <c r="I57" s="2"/>
      <c r="J57" s="2">
        <v>97.883125000000007</v>
      </c>
      <c r="L57">
        <f>(H57-H50)/(B57*(J57-J50)/100)</f>
        <v>8.9846187609411762E-3</v>
      </c>
      <c r="M57">
        <f>L57/L49</f>
        <v>1.0698469523681808</v>
      </c>
      <c r="N57">
        <f>L57*B57</f>
        <v>12.578466265317646</v>
      </c>
      <c r="O57">
        <f>N57/N49</f>
        <v>1.1521428717811177</v>
      </c>
      <c r="P57">
        <f t="shared" si="0"/>
        <v>14.706147513738808</v>
      </c>
      <c r="Q57">
        <f>$N$9*POWER($O$121, (B57-800)/100)</f>
        <v>13.072905939787718</v>
      </c>
      <c r="S57">
        <f>(H57-$A$1218)-(N57*J57/100)</f>
        <v>4.6493426024362954</v>
      </c>
      <c r="T57">
        <f>S57/S49</f>
        <v>1.1525120395590696</v>
      </c>
      <c r="V57">
        <f>(N57+N777)/2</f>
        <v>16.582948983518524</v>
      </c>
      <c r="W57">
        <f>V57/V49</f>
        <v>1.2194052544491267</v>
      </c>
      <c r="X57">
        <f t="shared" si="13"/>
        <v>0.72962977777633498</v>
      </c>
      <c r="Z57">
        <f t="shared" si="8"/>
        <v>26.716451803205349</v>
      </c>
      <c r="AA57">
        <f>H57-Z57</f>
        <v>1.7450866567946512</v>
      </c>
    </row>
    <row r="58" spans="1:27">
      <c r="A58" s="2" t="s">
        <v>1100</v>
      </c>
      <c r="B58" s="2">
        <v>1500</v>
      </c>
      <c r="C58" s="2">
        <v>1</v>
      </c>
      <c r="D58" s="2" t="s">
        <v>1056</v>
      </c>
      <c r="E58" s="2">
        <v>743</v>
      </c>
      <c r="F58" s="2">
        <v>0.42</v>
      </c>
      <c r="G58" s="2">
        <v>99.262</v>
      </c>
      <c r="H58" s="2">
        <v>17.489795919999999</v>
      </c>
      <c r="I58" s="2"/>
      <c r="J58" s="2">
        <v>12.46025</v>
      </c>
      <c r="P58">
        <f t="shared" si="0"/>
        <v>16.25318543346642</v>
      </c>
      <c r="X58">
        <f t="shared" ref="X58:X64" si="14">(H58-$A$1218)-(V$65*J58/100)</f>
        <v>4.1222681295828956</v>
      </c>
      <c r="Z58">
        <f t="shared" si="8"/>
        <v>14.540700898750739</v>
      </c>
    </row>
    <row r="59" spans="1:27">
      <c r="A59" s="2" t="s">
        <v>1100</v>
      </c>
      <c r="B59" s="2">
        <v>1500</v>
      </c>
      <c r="C59" s="2">
        <v>2</v>
      </c>
      <c r="D59" s="2" t="s">
        <v>1056</v>
      </c>
      <c r="E59" s="2">
        <v>387</v>
      </c>
      <c r="F59" s="2">
        <v>1.0129999999999999</v>
      </c>
      <c r="G59" s="2">
        <v>198.155</v>
      </c>
      <c r="H59" s="2">
        <v>20.239999999999998</v>
      </c>
      <c r="I59" s="2"/>
      <c r="J59" s="2">
        <v>24.896000000000001</v>
      </c>
      <c r="P59">
        <f t="shared" si="0"/>
        <v>16.25318543346642</v>
      </c>
      <c r="X59">
        <f t="shared" si="14"/>
        <v>5.0086164506952731</v>
      </c>
      <c r="Z59">
        <f t="shared" si="8"/>
        <v>16.527487576517192</v>
      </c>
    </row>
    <row r="60" spans="1:27">
      <c r="A60" s="2" t="s">
        <v>1100</v>
      </c>
      <c r="B60" s="2">
        <v>1500</v>
      </c>
      <c r="C60" s="2">
        <v>3</v>
      </c>
      <c r="D60" s="2" t="s">
        <v>1056</v>
      </c>
      <c r="E60" s="2">
        <v>267</v>
      </c>
      <c r="F60" s="2">
        <v>1.4059999999999999</v>
      </c>
      <c r="G60" s="2">
        <v>297.46300000000002</v>
      </c>
      <c r="H60" s="2">
        <v>22.117647059999999</v>
      </c>
      <c r="I60" s="2"/>
      <c r="J60" s="2">
        <v>37.358625000000004</v>
      </c>
      <c r="P60">
        <f t="shared" si="0"/>
        <v>16.25318543346642</v>
      </c>
      <c r="X60">
        <f t="shared" si="14"/>
        <v>5.0183797580380682</v>
      </c>
      <c r="Z60">
        <f t="shared" si="8"/>
        <v>18.518567915057222</v>
      </c>
    </row>
    <row r="61" spans="1:27">
      <c r="A61" s="2" t="s">
        <v>1100</v>
      </c>
      <c r="B61" s="2">
        <v>1500</v>
      </c>
      <c r="C61" s="2">
        <v>4</v>
      </c>
      <c r="D61" s="2" t="s">
        <v>1056</v>
      </c>
      <c r="E61" s="2">
        <v>224</v>
      </c>
      <c r="F61" s="2">
        <v>1.8260000000000001</v>
      </c>
      <c r="G61" s="2">
        <v>396.51400000000001</v>
      </c>
      <c r="H61" s="2">
        <v>25.214285709999999</v>
      </c>
      <c r="I61" s="2"/>
      <c r="J61" s="2">
        <v>49.792499999999997</v>
      </c>
      <c r="P61">
        <f t="shared" si="0"/>
        <v>16.25318543346642</v>
      </c>
      <c r="X61">
        <f t="shared" si="14"/>
        <v>6.2514436719715789</v>
      </c>
      <c r="Z61">
        <f t="shared" si="8"/>
        <v>20.505055035095289</v>
      </c>
    </row>
    <row r="62" spans="1:27">
      <c r="A62" s="2" t="s">
        <v>1100</v>
      </c>
      <c r="B62" s="2">
        <v>1500</v>
      </c>
      <c r="C62" s="2">
        <v>5</v>
      </c>
      <c r="D62" s="2" t="s">
        <v>1056</v>
      </c>
      <c r="E62" s="2">
        <v>227</v>
      </c>
      <c r="F62" s="2">
        <v>50.69</v>
      </c>
      <c r="G62" s="2">
        <v>447.11599999999999</v>
      </c>
      <c r="H62" s="2">
        <v>27.85714286</v>
      </c>
      <c r="I62" s="2"/>
      <c r="J62" s="2">
        <v>62.225749999999998</v>
      </c>
      <c r="P62">
        <f t="shared" si="0"/>
        <v>16.25318543346642</v>
      </c>
      <c r="X62">
        <f t="shared" si="14"/>
        <v>7.0308197601788027</v>
      </c>
      <c r="Z62">
        <f t="shared" si="8"/>
        <v>22.491442302557228</v>
      </c>
    </row>
    <row r="63" spans="1:27">
      <c r="A63" s="2" t="s">
        <v>1100</v>
      </c>
      <c r="B63" s="2">
        <v>1500</v>
      </c>
      <c r="C63" s="2">
        <v>6</v>
      </c>
      <c r="D63" s="2" t="s">
        <v>1056</v>
      </c>
      <c r="E63" s="2">
        <v>218</v>
      </c>
      <c r="F63" s="2">
        <v>64.951999999999998</v>
      </c>
      <c r="G63" s="2">
        <v>532.04399999999998</v>
      </c>
      <c r="H63" s="2">
        <v>27.571428569999998</v>
      </c>
      <c r="I63" s="2"/>
      <c r="J63" s="2">
        <v>74.624499999999998</v>
      </c>
      <c r="P63">
        <f t="shared" si="0"/>
        <v>16.25318543346642</v>
      </c>
      <c r="X63">
        <f t="shared" si="14"/>
        <v>4.8867952282948863</v>
      </c>
      <c r="Z63">
        <f t="shared" si="8"/>
        <v>24.47231770781681</v>
      </c>
    </row>
    <row r="64" spans="1:27">
      <c r="A64" s="2" t="s">
        <v>1100</v>
      </c>
      <c r="B64" s="2">
        <v>1500</v>
      </c>
      <c r="C64" s="2">
        <v>7</v>
      </c>
      <c r="D64" s="2" t="s">
        <v>1056</v>
      </c>
      <c r="E64" s="2">
        <v>204</v>
      </c>
      <c r="F64" s="2">
        <v>55.481999999999999</v>
      </c>
      <c r="G64" s="2">
        <v>640.36</v>
      </c>
      <c r="H64" s="2">
        <v>28.53846154</v>
      </c>
      <c r="I64" s="2"/>
      <c r="J64" s="2">
        <v>86.980249999999998</v>
      </c>
      <c r="P64">
        <f t="shared" si="0"/>
        <v>16.25318543346642</v>
      </c>
      <c r="X64">
        <f t="shared" si="14"/>
        <v>4.001962746442306</v>
      </c>
      <c r="Z64">
        <f t="shared" si="8"/>
        <v>26.446323255838674</v>
      </c>
    </row>
    <row r="65" spans="1:27">
      <c r="A65" s="2" t="s">
        <v>1100</v>
      </c>
      <c r="B65" s="2">
        <v>1500</v>
      </c>
      <c r="C65" s="2">
        <v>8</v>
      </c>
      <c r="D65" s="2" t="s">
        <v>1056</v>
      </c>
      <c r="E65" s="2">
        <v>186</v>
      </c>
      <c r="F65" s="2">
        <v>37.923000000000002</v>
      </c>
      <c r="G65" s="2">
        <v>748.63599999999997</v>
      </c>
      <c r="H65" s="2">
        <v>29.333333329999999</v>
      </c>
      <c r="I65" s="2"/>
      <c r="J65" s="2">
        <v>98.319874999999996</v>
      </c>
      <c r="L65">
        <f>(H65-H58)/(B65*(J65-J58)/100)</f>
        <v>9.1960471603115754E-3</v>
      </c>
      <c r="M65">
        <f>L65/L57</f>
        <v>1.0235322616346885</v>
      </c>
      <c r="N65">
        <f>L65*B65</f>
        <v>13.794070740467363</v>
      </c>
      <c r="O65">
        <f>N65/N57</f>
        <v>1.0966417088943092</v>
      </c>
      <c r="P65">
        <f t="shared" si="0"/>
        <v>16.25318543346642</v>
      </c>
      <c r="Q65">
        <f>$N$9*POWER($O$121, (B65-800)/100)</f>
        <v>14.515556700692912</v>
      </c>
      <c r="S65">
        <f>(H65-$A$1218)-(N65*J65/100)</f>
        <v>4.2710202205609136</v>
      </c>
      <c r="T65">
        <f>S65/S57</f>
        <v>0.91862884406988254</v>
      </c>
      <c r="V65">
        <f>(N65+N785)/2</f>
        <v>14.987883793801114</v>
      </c>
      <c r="W65">
        <f>V65/V57</f>
        <v>0.90381293512373972</v>
      </c>
      <c r="X65">
        <f>(H65-$A$1218)-(V$65*J65/100)</f>
        <v>3.0972647187894857</v>
      </c>
      <c r="Z65">
        <f t="shared" si="8"/>
        <v>28.257988485588985</v>
      </c>
      <c r="AA65">
        <f>H65-Z65</f>
        <v>1.0753448444110134</v>
      </c>
    </row>
    <row r="66" spans="1:27">
      <c r="A66" s="2" t="s">
        <v>1100</v>
      </c>
      <c r="B66" s="2">
        <v>1600</v>
      </c>
      <c r="C66" s="2">
        <v>1</v>
      </c>
      <c r="D66" s="2" t="s">
        <v>1056</v>
      </c>
      <c r="E66" s="2">
        <v>700</v>
      </c>
      <c r="F66" s="2">
        <v>0.40699999999999997</v>
      </c>
      <c r="G66" s="2">
        <v>99.27</v>
      </c>
      <c r="H66" s="2">
        <v>18.222222219999999</v>
      </c>
      <c r="I66" s="2"/>
      <c r="J66" s="2">
        <v>12.459625000000001</v>
      </c>
      <c r="P66">
        <f t="shared" ref="P66:P121" si="15">$L$9*B66*POWER($M$121,(B66-800)/100)</f>
        <v>17.883131201735594</v>
      </c>
      <c r="X66">
        <f t="shared" ref="X66:X72" si="16">(H66-$A$1218)-(V$73*J66/100)</f>
        <v>4.2944623951010019</v>
      </c>
      <c r="Z66">
        <f t="shared" si="8"/>
        <v>14.74740557588915</v>
      </c>
    </row>
    <row r="67" spans="1:27">
      <c r="A67" s="2" t="s">
        <v>1100</v>
      </c>
      <c r="B67" s="2">
        <v>1600</v>
      </c>
      <c r="C67" s="2">
        <v>2</v>
      </c>
      <c r="D67" s="2" t="s">
        <v>1056</v>
      </c>
      <c r="E67" s="2">
        <v>361</v>
      </c>
      <c r="F67" s="2">
        <v>0.97699999999999998</v>
      </c>
      <c r="G67" s="2">
        <v>198.33099999999999</v>
      </c>
      <c r="H67" s="2">
        <v>20.75</v>
      </c>
      <c r="I67" s="2"/>
      <c r="J67" s="2">
        <v>24.913499999999999</v>
      </c>
      <c r="P67">
        <f t="shared" si="15"/>
        <v>17.883131201735594</v>
      </c>
      <c r="X67">
        <f t="shared" si="16"/>
        <v>4.3956007385759079</v>
      </c>
      <c r="Z67">
        <f t="shared" si="8"/>
        <v>16.943797069728369</v>
      </c>
    </row>
    <row r="68" spans="1:27">
      <c r="A68" s="2" t="s">
        <v>1100</v>
      </c>
      <c r="B68" s="2">
        <v>1600</v>
      </c>
      <c r="C68" s="2">
        <v>3</v>
      </c>
      <c r="D68" s="2" t="s">
        <v>1056</v>
      </c>
      <c r="E68" s="2">
        <v>249</v>
      </c>
      <c r="F68" s="2">
        <v>1.444</v>
      </c>
      <c r="G68" s="2">
        <v>297.39699999999999</v>
      </c>
      <c r="H68" s="2">
        <v>24.375</v>
      </c>
      <c r="I68" s="2"/>
      <c r="J68" s="2">
        <v>37.355125000000001</v>
      </c>
      <c r="P68">
        <f t="shared" si="15"/>
        <v>17.883131201735594</v>
      </c>
      <c r="X68">
        <f t="shared" si="16"/>
        <v>5.5963482164126015</v>
      </c>
      <c r="Z68">
        <f t="shared" si="8"/>
        <v>19.138028127895996</v>
      </c>
    </row>
    <row r="69" spans="1:27">
      <c r="A69" s="2" t="s">
        <v>1100</v>
      </c>
      <c r="B69" s="2">
        <v>1600</v>
      </c>
      <c r="C69" s="2">
        <v>4</v>
      </c>
      <c r="D69" s="2" t="s">
        <v>1056</v>
      </c>
      <c r="E69" s="2">
        <v>209</v>
      </c>
      <c r="F69" s="2">
        <v>1.823</v>
      </c>
      <c r="G69" s="2">
        <v>396.54899999999998</v>
      </c>
      <c r="H69" s="2">
        <v>25.76923077</v>
      </c>
      <c r="I69" s="2"/>
      <c r="J69" s="2">
        <v>49.796500000000002</v>
      </c>
      <c r="P69">
        <f t="shared" si="15"/>
        <v>17.883131201735594</v>
      </c>
      <c r="X69">
        <f t="shared" si="16"/>
        <v>4.5663751767872913</v>
      </c>
      <c r="Z69">
        <f t="shared" si="8"/>
        <v>21.332215095539713</v>
      </c>
    </row>
    <row r="70" spans="1:27">
      <c r="A70" s="2" t="s">
        <v>1100</v>
      </c>
      <c r="B70" s="2">
        <v>1600</v>
      </c>
      <c r="C70" s="2">
        <v>5</v>
      </c>
      <c r="D70" s="2" t="s">
        <v>1056</v>
      </c>
      <c r="E70" s="2">
        <v>209</v>
      </c>
      <c r="F70" s="2">
        <v>48.555999999999997</v>
      </c>
      <c r="G70" s="2">
        <v>449.166</v>
      </c>
      <c r="H70" s="2">
        <v>26.416666670000001</v>
      </c>
      <c r="I70" s="2"/>
      <c r="J70" s="2">
        <v>62.215249999999997</v>
      </c>
      <c r="P70">
        <f t="shared" si="15"/>
        <v>17.883131201735594</v>
      </c>
      <c r="X70">
        <f t="shared" si="16"/>
        <v>2.7940157518505941</v>
      </c>
      <c r="Z70">
        <f t="shared" si="8"/>
        <v>23.522411870769577</v>
      </c>
    </row>
    <row r="71" spans="1:27">
      <c r="A71" s="2" t="s">
        <v>1100</v>
      </c>
      <c r="B71" s="2">
        <v>1600</v>
      </c>
      <c r="C71" s="2">
        <v>6</v>
      </c>
      <c r="D71" s="2" t="s">
        <v>1056</v>
      </c>
      <c r="E71" s="2">
        <v>206</v>
      </c>
      <c r="F71" s="2">
        <v>66.040000000000006</v>
      </c>
      <c r="G71" s="2">
        <v>530.46500000000003</v>
      </c>
      <c r="H71" s="2">
        <v>27.53846154</v>
      </c>
      <c r="I71" s="2"/>
      <c r="J71" s="2">
        <v>74.563124999999999</v>
      </c>
      <c r="P71">
        <f t="shared" si="15"/>
        <v>17.883131201735594</v>
      </c>
      <c r="X71">
        <f t="shared" si="16"/>
        <v>1.5098253014356775</v>
      </c>
      <c r="Z71">
        <f t="shared" si="8"/>
        <v>25.700108982470947</v>
      </c>
    </row>
    <row r="72" spans="1:27">
      <c r="A72" s="2" t="s">
        <v>1100</v>
      </c>
      <c r="B72" s="2">
        <v>1600</v>
      </c>
      <c r="C72" s="2">
        <v>7</v>
      </c>
      <c r="D72" s="2" t="s">
        <v>1056</v>
      </c>
      <c r="E72" s="2">
        <v>192</v>
      </c>
      <c r="F72" s="2">
        <v>55.564999999999998</v>
      </c>
      <c r="G72" s="2">
        <v>640.178</v>
      </c>
      <c r="H72" s="2">
        <v>28.333333329999999</v>
      </c>
      <c r="I72" s="2"/>
      <c r="J72" s="2">
        <v>86.967875000000006</v>
      </c>
      <c r="P72">
        <f t="shared" si="15"/>
        <v>17.883131201735594</v>
      </c>
      <c r="X72">
        <f t="shared" si="16"/>
        <v>-0.11237033137326335</v>
      </c>
      <c r="Z72">
        <f t="shared" si="8"/>
        <v>27.887836688361848</v>
      </c>
    </row>
    <row r="73" spans="1:27">
      <c r="A73" s="2" t="s">
        <v>1100</v>
      </c>
      <c r="B73" s="2">
        <v>1600</v>
      </c>
      <c r="C73" s="2">
        <v>8</v>
      </c>
      <c r="D73" s="2" t="s">
        <v>1056</v>
      </c>
      <c r="E73" s="2">
        <v>178</v>
      </c>
      <c r="F73" s="2">
        <v>43.374000000000002</v>
      </c>
      <c r="G73" s="2">
        <v>741.19500000000005</v>
      </c>
      <c r="H73" s="2">
        <v>29</v>
      </c>
      <c r="I73" s="2"/>
      <c r="J73" s="2">
        <v>98.071124999999995</v>
      </c>
      <c r="L73">
        <f>(H73-H66)/(B73*(J73-J66)/100)</f>
        <v>7.8682316189997853E-3</v>
      </c>
      <c r="M73">
        <f>L73/L65</f>
        <v>0.85561018574998238</v>
      </c>
      <c r="N73">
        <f>L73*B73</f>
        <v>12.589170590399657</v>
      </c>
      <c r="O73">
        <f>N73/N65</f>
        <v>0.91265086479998125</v>
      </c>
      <c r="P73">
        <f t="shared" si="15"/>
        <v>17.883131201735594</v>
      </c>
      <c r="Q73">
        <f>$N$9*POWER($O$121, (B73-800)/100)</f>
        <v>16.117410107706494</v>
      </c>
      <c r="S73">
        <f>(H73-$A$1218)-(N73*J73/100)</f>
        <v>5.1536587738259136</v>
      </c>
      <c r="T73">
        <f>S73/S65</f>
        <v>1.2066575449621924</v>
      </c>
      <c r="V73">
        <f>(N73+N793)/2</f>
        <v>19.485015198282426</v>
      </c>
      <c r="W73">
        <f>V73/V65</f>
        <v>1.3000511257193823</v>
      </c>
      <c r="X73">
        <f>(H73-$A$1218)-(V$73*J73/100)</f>
        <v>-1.6091736113765549</v>
      </c>
      <c r="Z73">
        <f t="shared" si="8"/>
        <v>29.846029126777225</v>
      </c>
      <c r="AA73">
        <f>H73-Z73</f>
        <v>-0.84602912677722486</v>
      </c>
    </row>
    <row r="74" spans="1:27">
      <c r="A74" s="2" t="s">
        <v>1100</v>
      </c>
      <c r="B74" s="2">
        <v>1700</v>
      </c>
      <c r="C74" s="2">
        <v>1</v>
      </c>
      <c r="D74" s="2" t="s">
        <v>1056</v>
      </c>
      <c r="E74" s="2">
        <v>657</v>
      </c>
      <c r="F74" s="2">
        <v>0.432</v>
      </c>
      <c r="G74" s="2">
        <v>99.238</v>
      </c>
      <c r="H74" s="2">
        <v>18.348837209999999</v>
      </c>
      <c r="I74" s="2"/>
      <c r="J74" s="2">
        <v>12.45875</v>
      </c>
      <c r="P74">
        <f t="shared" si="15"/>
        <v>19.599674119543192</v>
      </c>
      <c r="X74">
        <f t="shared" ref="X74:X80" si="17">(H74-$A$1218)-(V$81*J74/100)</f>
        <v>4.382357735371281</v>
      </c>
      <c r="Z74">
        <f t="shared" si="8"/>
        <v>14.975524781852453</v>
      </c>
    </row>
    <row r="75" spans="1:27">
      <c r="A75" s="2" t="s">
        <v>1100</v>
      </c>
      <c r="B75" s="2">
        <v>1700</v>
      </c>
      <c r="C75" s="2">
        <v>2</v>
      </c>
      <c r="D75" s="2" t="s">
        <v>1056</v>
      </c>
      <c r="E75" s="2">
        <v>338</v>
      </c>
      <c r="F75" s="2">
        <v>0.95099999999999996</v>
      </c>
      <c r="G75" s="2">
        <v>198.34</v>
      </c>
      <c r="H75" s="2">
        <v>20.772727270000001</v>
      </c>
      <c r="I75" s="2"/>
      <c r="J75" s="2">
        <v>24.911375</v>
      </c>
      <c r="P75">
        <f t="shared" si="15"/>
        <v>19.599674119543192</v>
      </c>
      <c r="X75">
        <f t="shared" si="17"/>
        <v>4.3409808971874</v>
      </c>
      <c r="Z75">
        <f t="shared" si="8"/>
        <v>17.399857121502531</v>
      </c>
    </row>
    <row r="76" spans="1:27">
      <c r="A76" s="2" t="s">
        <v>1100</v>
      </c>
      <c r="B76" s="2">
        <v>1700</v>
      </c>
      <c r="C76" s="2">
        <v>3</v>
      </c>
      <c r="D76" s="2" t="s">
        <v>1056</v>
      </c>
      <c r="E76" s="2">
        <v>239</v>
      </c>
      <c r="F76" s="2">
        <v>1.369</v>
      </c>
      <c r="G76" s="2">
        <v>297.46699999999998</v>
      </c>
      <c r="H76" s="2">
        <v>24</v>
      </c>
      <c r="I76" s="2"/>
      <c r="J76" s="2">
        <v>37.354500000000002</v>
      </c>
      <c r="P76">
        <f t="shared" si="15"/>
        <v>19.599674119543192</v>
      </c>
      <c r="X76">
        <f t="shared" si="17"/>
        <v>5.1048674598159138</v>
      </c>
      <c r="Z76">
        <f t="shared" si="8"/>
        <v>19.822339958961166</v>
      </c>
    </row>
    <row r="77" spans="1:27">
      <c r="A77" s="2" t="s">
        <v>1100</v>
      </c>
      <c r="B77" s="2">
        <v>1700</v>
      </c>
      <c r="C77" s="2">
        <v>4</v>
      </c>
      <c r="D77" s="2" t="s">
        <v>1056</v>
      </c>
      <c r="E77" s="2">
        <v>195</v>
      </c>
      <c r="F77" s="2">
        <v>1.7989999999999999</v>
      </c>
      <c r="G77" s="2">
        <v>396.51</v>
      </c>
      <c r="H77" s="2">
        <v>24.61538462</v>
      </c>
      <c r="I77" s="2"/>
      <c r="J77" s="2">
        <v>49.788625000000003</v>
      </c>
      <c r="P77">
        <f t="shared" si="15"/>
        <v>19.599674119543192</v>
      </c>
      <c r="X77">
        <f t="shared" si="17"/>
        <v>3.2586476574245982</v>
      </c>
      <c r="Z77">
        <f t="shared" si="8"/>
        <v>22.243070636448966</v>
      </c>
    </row>
    <row r="78" spans="1:27">
      <c r="A78" s="2" t="s">
        <v>1100</v>
      </c>
      <c r="B78" s="2">
        <v>1700</v>
      </c>
      <c r="C78" s="2">
        <v>5</v>
      </c>
      <c r="D78" s="2" t="s">
        <v>1056</v>
      </c>
      <c r="E78" s="2">
        <v>203</v>
      </c>
      <c r="F78" s="2">
        <v>57.817999999999998</v>
      </c>
      <c r="G78" s="2">
        <v>439.988</v>
      </c>
      <c r="H78" s="2">
        <v>32.07692308</v>
      </c>
      <c r="I78" s="2"/>
      <c r="J78" s="2">
        <v>62.225749999999998</v>
      </c>
      <c r="P78">
        <f t="shared" si="15"/>
        <v>19.599674119543192</v>
      </c>
      <c r="X78">
        <f t="shared" si="17"/>
        <v>8.2579877800398922</v>
      </c>
      <c r="Z78">
        <f t="shared" si="8"/>
        <v>24.664385367260376</v>
      </c>
    </row>
    <row r="79" spans="1:27">
      <c r="A79" s="2" t="s">
        <v>1100</v>
      </c>
      <c r="B79" s="2">
        <v>1700</v>
      </c>
      <c r="C79" s="2">
        <v>6</v>
      </c>
      <c r="D79" s="2" t="s">
        <v>1056</v>
      </c>
      <c r="E79" s="2">
        <v>191</v>
      </c>
      <c r="F79" s="2">
        <v>66.295000000000002</v>
      </c>
      <c r="G79" s="2">
        <v>530.82299999999998</v>
      </c>
      <c r="H79" s="2">
        <v>32.75</v>
      </c>
      <c r="I79" s="2"/>
      <c r="J79" s="2">
        <v>74.639750000000006</v>
      </c>
      <c r="P79">
        <f t="shared" si="15"/>
        <v>19.599674119543192</v>
      </c>
      <c r="X79">
        <f t="shared" si="17"/>
        <v>6.4734444573958925</v>
      </c>
      <c r="Z79">
        <f t="shared" si="8"/>
        <v>27.081198020368948</v>
      </c>
    </row>
    <row r="80" spans="1:27">
      <c r="A80" s="2" t="s">
        <v>1100</v>
      </c>
      <c r="B80" s="2">
        <v>1700</v>
      </c>
      <c r="C80" s="2">
        <v>7</v>
      </c>
      <c r="D80" s="2" t="s">
        <v>1056</v>
      </c>
      <c r="E80" s="2">
        <v>180</v>
      </c>
      <c r="F80" s="2">
        <v>59.47</v>
      </c>
      <c r="G80" s="2">
        <v>635.84500000000003</v>
      </c>
      <c r="H80" s="2">
        <v>30.5</v>
      </c>
      <c r="I80" s="2"/>
      <c r="J80" s="2">
        <v>86.914375000000007</v>
      </c>
      <c r="P80">
        <f t="shared" si="15"/>
        <v>19.599674119543192</v>
      </c>
      <c r="X80">
        <f t="shared" si="17"/>
        <v>1.7934165154864274</v>
      </c>
      <c r="Z80">
        <f t="shared" si="8"/>
        <v>29.470876529484681</v>
      </c>
    </row>
    <row r="81" spans="1:27">
      <c r="A81" s="2" t="s">
        <v>1100</v>
      </c>
      <c r="B81" s="2">
        <v>1700</v>
      </c>
      <c r="C81" s="2">
        <v>8</v>
      </c>
      <c r="D81" s="2" t="s">
        <v>1056</v>
      </c>
      <c r="E81" s="2">
        <v>166</v>
      </c>
      <c r="F81" s="2">
        <v>40.222000000000001</v>
      </c>
      <c r="G81" s="2">
        <v>739.01599999999996</v>
      </c>
      <c r="H81" s="2">
        <v>29.545454549999999</v>
      </c>
      <c r="I81" s="2"/>
      <c r="J81" s="2">
        <v>97.404750000000007</v>
      </c>
      <c r="L81">
        <f>(H81-H74)/(B81*(J81-J74)/100)</f>
        <v>7.7534498317962542E-3</v>
      </c>
      <c r="M81">
        <f>L81/L73</f>
        <v>0.98541199690584069</v>
      </c>
      <c r="N81">
        <f>L81*B81</f>
        <v>13.180864714053632</v>
      </c>
      <c r="O81">
        <f>N81/N73</f>
        <v>1.0470002467124557</v>
      </c>
      <c r="P81">
        <f t="shared" si="15"/>
        <v>19.599674119543192</v>
      </c>
      <c r="Q81">
        <f>$N$9*POWER($O$121, (B81-800)/100)</f>
        <v>17.89603484981042</v>
      </c>
      <c r="S81">
        <f>(H81-$A$1218)-(N81*J81/100)</f>
        <v>5.2066662274378412</v>
      </c>
      <c r="T81">
        <f>S81/S73</f>
        <v>1.0102854022623964</v>
      </c>
      <c r="V81">
        <f>(N81+N801)/2</f>
        <v>19.797166446302548</v>
      </c>
      <c r="W81">
        <f>V81/V73</f>
        <v>1.0160200669511223</v>
      </c>
      <c r="X81">
        <f>(H81-$A$1218)-(V$81*J81/100)</f>
        <v>-1.2379259341048829</v>
      </c>
      <c r="Z81">
        <f t="shared" si="8"/>
        <v>31.513189324381873</v>
      </c>
      <c r="AA81">
        <f>H81-Z81</f>
        <v>-1.9677347743818743</v>
      </c>
    </row>
    <row r="82" spans="1:27">
      <c r="A82" s="2" t="s">
        <v>1100</v>
      </c>
      <c r="B82" s="2">
        <v>1800</v>
      </c>
      <c r="C82" s="2">
        <v>1</v>
      </c>
      <c r="D82" s="2" t="s">
        <v>1056</v>
      </c>
      <c r="E82" s="2">
        <v>618</v>
      </c>
      <c r="F82" s="2">
        <v>0.443</v>
      </c>
      <c r="G82" s="2">
        <v>99.207999999999998</v>
      </c>
      <c r="H82" s="2">
        <v>19.731707320000002</v>
      </c>
      <c r="I82" s="2"/>
      <c r="J82" s="2">
        <v>12.456375</v>
      </c>
      <c r="P82">
        <f t="shared" si="15"/>
        <v>21.406653684945248</v>
      </c>
      <c r="X82">
        <f t="shared" ref="X82:X121" si="18">(H82-$A$1218)-(P82*J82/100)</f>
        <v>5.5652142620519029</v>
      </c>
      <c r="Z82">
        <f t="shared" ref="Z82:Z113" si="19">$A$1218+V$9*POWER($W$121, (B82-800)/100)*J82/100+1.05</f>
        <v>15.22700334214807</v>
      </c>
    </row>
    <row r="83" spans="1:27">
      <c r="A83" s="2" t="s">
        <v>1100</v>
      </c>
      <c r="B83" s="2">
        <v>1800</v>
      </c>
      <c r="C83" s="2">
        <v>2</v>
      </c>
      <c r="D83" s="2" t="s">
        <v>1056</v>
      </c>
      <c r="E83" s="2">
        <v>319</v>
      </c>
      <c r="F83" s="2">
        <v>0.93100000000000005</v>
      </c>
      <c r="G83" s="2">
        <v>198.346</v>
      </c>
      <c r="H83" s="2">
        <v>22.714285709999999</v>
      </c>
      <c r="I83" s="2"/>
      <c r="J83" s="2">
        <v>24.909624999999998</v>
      </c>
      <c r="P83">
        <f t="shared" si="15"/>
        <v>21.406653684945248</v>
      </c>
      <c r="X83">
        <f t="shared" si="18"/>
        <v>5.8819685520314557</v>
      </c>
      <c r="Z83">
        <f t="shared" si="19"/>
        <v>17.903335089595096</v>
      </c>
    </row>
    <row r="84" spans="1:27">
      <c r="A84" s="2" t="s">
        <v>1100</v>
      </c>
      <c r="B84" s="2">
        <v>1800</v>
      </c>
      <c r="C84" s="2">
        <v>3</v>
      </c>
      <c r="D84" s="2" t="s">
        <v>1056</v>
      </c>
      <c r="E84" s="2">
        <v>227</v>
      </c>
      <c r="F84" s="2">
        <v>1.38</v>
      </c>
      <c r="G84" s="2">
        <v>297.41000000000003</v>
      </c>
      <c r="H84" s="2">
        <v>26.8</v>
      </c>
      <c r="I84" s="2"/>
      <c r="J84" s="2">
        <v>37.348750000000003</v>
      </c>
      <c r="P84">
        <f t="shared" si="15"/>
        <v>21.406653684945248</v>
      </c>
      <c r="X84">
        <f t="shared" si="18"/>
        <v>7.3048824318440113</v>
      </c>
      <c r="Z84">
        <f t="shared" si="19"/>
        <v>20.576631228993403</v>
      </c>
    </row>
    <row r="85" spans="1:27">
      <c r="A85" s="2" t="s">
        <v>1100</v>
      </c>
      <c r="B85" s="2">
        <v>1800</v>
      </c>
      <c r="C85" s="2">
        <v>4</v>
      </c>
      <c r="D85" s="2" t="s">
        <v>1056</v>
      </c>
      <c r="E85" s="2">
        <v>184</v>
      </c>
      <c r="F85" s="2">
        <v>1.8280000000000001</v>
      </c>
      <c r="G85" s="2">
        <v>396.39400000000001</v>
      </c>
      <c r="H85" s="2">
        <v>31.25</v>
      </c>
      <c r="I85" s="2"/>
      <c r="J85" s="2">
        <v>49.777749999999997</v>
      </c>
      <c r="P85">
        <f t="shared" si="15"/>
        <v>21.406653684945248</v>
      </c>
      <c r="X85">
        <f t="shared" si="18"/>
        <v>9.0942494453421681</v>
      </c>
      <c r="Z85">
        <f t="shared" si="19"/>
        <v>23.247751401560329</v>
      </c>
    </row>
    <row r="86" spans="1:27">
      <c r="A86" s="2" t="s">
        <v>1100</v>
      </c>
      <c r="B86" s="2">
        <v>1800</v>
      </c>
      <c r="C86" s="2">
        <v>5</v>
      </c>
      <c r="D86" s="2" t="s">
        <v>1056</v>
      </c>
      <c r="E86" s="2">
        <v>191</v>
      </c>
      <c r="F86" s="2">
        <v>52.555999999999997</v>
      </c>
      <c r="G86" s="2">
        <v>445.06099999999998</v>
      </c>
      <c r="H86" s="2">
        <v>31.333333329999999</v>
      </c>
      <c r="I86" s="2"/>
      <c r="J86" s="2">
        <v>62.202125000000002</v>
      </c>
      <c r="P86">
        <f t="shared" si="15"/>
        <v>21.406653684945248</v>
      </c>
      <c r="X86">
        <f t="shared" si="18"/>
        <v>6.517939846573249</v>
      </c>
      <c r="Z86">
        <f t="shared" si="19"/>
        <v>25.917877613969711</v>
      </c>
    </row>
    <row r="87" spans="1:27">
      <c r="A87" s="2" t="s">
        <v>1100</v>
      </c>
      <c r="B87" s="2">
        <v>1800</v>
      </c>
      <c r="C87" s="2">
        <v>6</v>
      </c>
      <c r="D87" s="2" t="s">
        <v>1056</v>
      </c>
      <c r="E87" s="2">
        <v>189</v>
      </c>
      <c r="F87" s="2">
        <v>77.683000000000007</v>
      </c>
      <c r="G87" s="2">
        <v>519.21699999999998</v>
      </c>
      <c r="H87" s="2">
        <v>32.333333330000002</v>
      </c>
      <c r="I87" s="2"/>
      <c r="J87" s="2">
        <v>74.612499999999997</v>
      </c>
      <c r="P87">
        <f t="shared" si="15"/>
        <v>21.406653684945248</v>
      </c>
      <c r="X87">
        <f t="shared" si="18"/>
        <v>4.8612938493202282</v>
      </c>
      <c r="Z87">
        <f t="shared" si="19"/>
        <v>28.584995082118418</v>
      </c>
    </row>
    <row r="88" spans="1:27">
      <c r="A88" s="2" t="s">
        <v>1100</v>
      </c>
      <c r="B88" s="2">
        <v>1800</v>
      </c>
      <c r="C88" s="2">
        <v>7</v>
      </c>
      <c r="D88" s="2" t="s">
        <v>1056</v>
      </c>
      <c r="E88" s="2">
        <v>171</v>
      </c>
      <c r="F88" s="2">
        <v>59.868000000000002</v>
      </c>
      <c r="G88" s="2">
        <v>633.97900000000004</v>
      </c>
      <c r="H88" s="2">
        <v>31.727272729999999</v>
      </c>
      <c r="I88" s="2"/>
      <c r="J88" s="2">
        <v>86.730874999999997</v>
      </c>
      <c r="P88">
        <f t="shared" si="15"/>
        <v>21.406653684945248</v>
      </c>
      <c r="X88">
        <f t="shared" si="18"/>
        <v>1.6610946808272438</v>
      </c>
      <c r="Z88">
        <f t="shared" si="19"/>
        <v>31.189358741401609</v>
      </c>
    </row>
    <row r="89" spans="1:27">
      <c r="A89" s="2" t="s">
        <v>1100</v>
      </c>
      <c r="B89" s="2">
        <v>1800</v>
      </c>
      <c r="C89" s="2">
        <v>8</v>
      </c>
      <c r="D89" s="2" t="s">
        <v>1056</v>
      </c>
      <c r="E89" s="2">
        <v>155</v>
      </c>
      <c r="F89" s="2">
        <v>34.055999999999997</v>
      </c>
      <c r="G89" s="2">
        <v>752.25599999999997</v>
      </c>
      <c r="H89" s="2">
        <v>35.6</v>
      </c>
      <c r="I89" s="2"/>
      <c r="J89" s="2">
        <v>98.289000000000001</v>
      </c>
      <c r="L89">
        <f>(H89-H82)/(B89*(J89-J82)/100)</f>
        <v>1.0270824357935639E-2</v>
      </c>
      <c r="M89">
        <f>L89/L81</f>
        <v>1.3246779924745036</v>
      </c>
      <c r="N89">
        <f>L89*B89</f>
        <v>18.487483844284149</v>
      </c>
      <c r="O89">
        <f>N89/N81</f>
        <v>1.4026002273259448</v>
      </c>
      <c r="P89">
        <f t="shared" si="15"/>
        <v>21.406653684945248</v>
      </c>
      <c r="Q89">
        <f>$N$9*POWER($O$121, (B89-800)/100)</f>
        <v>19.87093839552384</v>
      </c>
      <c r="S89">
        <f>(H89-$A$1218)-(N89*J89/100)</f>
        <v>5.9288370042915517</v>
      </c>
      <c r="T89">
        <f>S89/S81</f>
        <v>1.138701185232126</v>
      </c>
      <c r="V89">
        <f>(N89+N809)/2</f>
        <v>23.233336823395632</v>
      </c>
      <c r="W89">
        <f>V89/V81</f>
        <v>1.1735687976566387</v>
      </c>
      <c r="X89">
        <f t="shared" si="18"/>
        <v>3.0596141596041662</v>
      </c>
      <c r="Z89">
        <f t="shared" si="19"/>
        <v>33.673318902681686</v>
      </c>
      <c r="AA89">
        <f>H89-Z89</f>
        <v>1.9266810973183155</v>
      </c>
    </row>
    <row r="90" spans="1:27">
      <c r="A90" s="2" t="s">
        <v>1100</v>
      </c>
      <c r="B90" s="2">
        <v>1900</v>
      </c>
      <c r="C90" s="2">
        <v>1</v>
      </c>
      <c r="D90" s="2" t="s">
        <v>1056</v>
      </c>
      <c r="E90" s="2">
        <v>585</v>
      </c>
      <c r="F90" s="2">
        <v>0.44800000000000001</v>
      </c>
      <c r="G90" s="2">
        <v>99.206999999999994</v>
      </c>
      <c r="H90" s="2">
        <v>21.921052629999998</v>
      </c>
      <c r="I90" s="2"/>
      <c r="J90" s="2">
        <v>12.456875</v>
      </c>
      <c r="P90">
        <f t="shared" si="15"/>
        <v>23.308065395910599</v>
      </c>
      <c r="X90">
        <f t="shared" si="18"/>
        <v>7.5175960587131598</v>
      </c>
      <c r="Z90">
        <f t="shared" si="19"/>
        <v>15.505237165460919</v>
      </c>
    </row>
    <row r="91" spans="1:27">
      <c r="A91" s="2" t="s">
        <v>1100</v>
      </c>
      <c r="B91" s="2">
        <v>1900</v>
      </c>
      <c r="C91" s="2">
        <v>2</v>
      </c>
      <c r="D91" s="2" t="s">
        <v>1056</v>
      </c>
      <c r="E91" s="2">
        <v>306</v>
      </c>
      <c r="F91" s="2">
        <v>0.92900000000000005</v>
      </c>
      <c r="G91" s="2">
        <v>198.32300000000001</v>
      </c>
      <c r="H91" s="2">
        <v>23.95</v>
      </c>
      <c r="I91" s="2"/>
      <c r="J91" s="2">
        <v>24.906500000000001</v>
      </c>
      <c r="P91">
        <f t="shared" si="15"/>
        <v>23.308065395910599</v>
      </c>
      <c r="X91">
        <f t="shared" si="18"/>
        <v>6.6447766921675253</v>
      </c>
      <c r="Z91">
        <f t="shared" si="19"/>
        <v>18.45875435946434</v>
      </c>
    </row>
    <row r="92" spans="1:27">
      <c r="A92" s="2" t="s">
        <v>1100</v>
      </c>
      <c r="B92" s="2">
        <v>1900</v>
      </c>
      <c r="C92" s="2">
        <v>3</v>
      </c>
      <c r="D92" s="2" t="s">
        <v>1056</v>
      </c>
      <c r="E92" s="2">
        <v>216</v>
      </c>
      <c r="F92" s="2">
        <v>1.3620000000000001</v>
      </c>
      <c r="G92" s="2">
        <v>297.05200000000002</v>
      </c>
      <c r="H92" s="2">
        <v>26.785714290000001</v>
      </c>
      <c r="I92" s="2"/>
      <c r="J92" s="2">
        <v>37.301749999999998</v>
      </c>
      <c r="P92">
        <f t="shared" si="15"/>
        <v>23.308065395910599</v>
      </c>
      <c r="X92">
        <f t="shared" si="18"/>
        <v>6.5913980061809205</v>
      </c>
      <c r="Z92">
        <f t="shared" si="19"/>
        <v>21.399371767536543</v>
      </c>
    </row>
    <row r="93" spans="1:27">
      <c r="A93" s="2" t="s">
        <v>1100</v>
      </c>
      <c r="B93" s="2">
        <v>1900</v>
      </c>
      <c r="C93" s="2">
        <v>4</v>
      </c>
      <c r="D93" s="2" t="s">
        <v>1056</v>
      </c>
      <c r="E93" s="2">
        <v>184</v>
      </c>
      <c r="F93" s="2">
        <v>1.7330000000000001</v>
      </c>
      <c r="G93" s="2">
        <v>396.48899999999998</v>
      </c>
      <c r="H93" s="2">
        <v>30.5</v>
      </c>
      <c r="I93" s="2"/>
      <c r="J93" s="2">
        <v>49.777749999999997</v>
      </c>
      <c r="P93">
        <f t="shared" si="15"/>
        <v>23.308065395910599</v>
      </c>
      <c r="X93">
        <f t="shared" si="18"/>
        <v>7.3977694773871114</v>
      </c>
      <c r="Z93">
        <f t="shared" si="19"/>
        <v>24.359146099083613</v>
      </c>
    </row>
    <row r="94" spans="1:27">
      <c r="A94" s="2" t="s">
        <v>1100</v>
      </c>
      <c r="B94" s="2">
        <v>1900</v>
      </c>
      <c r="C94" s="2">
        <v>5</v>
      </c>
      <c r="D94" s="2" t="s">
        <v>1056</v>
      </c>
      <c r="E94" s="2">
        <v>183</v>
      </c>
      <c r="F94" s="2">
        <v>56.07</v>
      </c>
      <c r="G94" s="2">
        <v>441.45600000000002</v>
      </c>
      <c r="H94" s="2">
        <v>30.916666670000001</v>
      </c>
      <c r="I94" s="2"/>
      <c r="J94" s="2">
        <v>62.190750000000001</v>
      </c>
      <c r="P94">
        <f t="shared" si="15"/>
        <v>23.308065395910599</v>
      </c>
      <c r="X94">
        <f t="shared" si="18"/>
        <v>4.9212059897927318</v>
      </c>
      <c r="Z94">
        <f t="shared" si="19"/>
        <v>27.303974471758654</v>
      </c>
    </row>
    <row r="95" spans="1:27">
      <c r="A95" s="2" t="s">
        <v>1100</v>
      </c>
      <c r="B95" s="2">
        <v>1900</v>
      </c>
      <c r="C95" s="2">
        <v>6</v>
      </c>
      <c r="D95" s="2" t="s">
        <v>1056</v>
      </c>
      <c r="E95" s="2">
        <v>173</v>
      </c>
      <c r="F95" s="2">
        <v>64.814999999999998</v>
      </c>
      <c r="G95" s="2">
        <v>531.54899999999998</v>
      </c>
      <c r="H95" s="2">
        <v>32.727272730000003</v>
      </c>
      <c r="I95" s="2"/>
      <c r="J95" s="2">
        <v>74.545500000000004</v>
      </c>
      <c r="P95">
        <f t="shared" si="15"/>
        <v>23.308065395910599</v>
      </c>
      <c r="X95">
        <f t="shared" si="18"/>
        <v>3.8521588402914659</v>
      </c>
      <c r="Z95">
        <f t="shared" si="19"/>
        <v>30.234983763413119</v>
      </c>
    </row>
    <row r="96" spans="1:27">
      <c r="A96" s="2" t="s">
        <v>1100</v>
      </c>
      <c r="B96" s="2">
        <v>1900</v>
      </c>
      <c r="C96" s="2">
        <v>7</v>
      </c>
      <c r="D96" s="2" t="s">
        <v>1056</v>
      </c>
      <c r="E96" s="2">
        <v>161</v>
      </c>
      <c r="F96" s="2">
        <v>56.798000000000002</v>
      </c>
      <c r="G96" s="2">
        <v>638.83900000000006</v>
      </c>
      <c r="H96" s="2">
        <v>39.200000000000003</v>
      </c>
      <c r="I96" s="2"/>
      <c r="J96" s="2">
        <v>86.954624999999993</v>
      </c>
      <c r="P96">
        <f t="shared" si="15"/>
        <v>23.308065395910599</v>
      </c>
      <c r="X96">
        <f t="shared" si="18"/>
        <v>7.4325591402311773</v>
      </c>
      <c r="Z96">
        <f t="shared" si="19"/>
        <v>33.178892840998799</v>
      </c>
    </row>
    <row r="97" spans="1:27">
      <c r="A97" s="2" t="s">
        <v>1100</v>
      </c>
      <c r="B97" s="2">
        <v>1900</v>
      </c>
      <c r="C97" s="2">
        <v>8</v>
      </c>
      <c r="D97" s="2" t="s">
        <v>1056</v>
      </c>
      <c r="E97" s="2">
        <v>149</v>
      </c>
      <c r="F97" s="2">
        <v>35</v>
      </c>
      <c r="G97" s="2">
        <v>760</v>
      </c>
      <c r="H97" s="2">
        <v>37</v>
      </c>
      <c r="I97" s="2"/>
      <c r="J97" s="2">
        <v>98.4</v>
      </c>
      <c r="L97">
        <f>(H97-H90)/(B97*(J97-J90)/100)</f>
        <v>9.2343489830904839E-3</v>
      </c>
      <c r="M97">
        <f>L97/L89</f>
        <v>0.89908547369478342</v>
      </c>
      <c r="N97">
        <f>L97*B97</f>
        <v>17.545263067871918</v>
      </c>
      <c r="O97">
        <f>N97/N89</f>
        <v>0.94903466667782688</v>
      </c>
      <c r="P97">
        <f t="shared" si="15"/>
        <v>23.308065395910599</v>
      </c>
      <c r="Q97">
        <f>$N$9*POWER($O$121, (B97-800)/100)</f>
        <v>22.063780945469407</v>
      </c>
      <c r="S97">
        <f>(H97-$A$1218)-(N97*J97/100)</f>
        <v>8.2354611412140315</v>
      </c>
      <c r="T97">
        <f>S97/S89</f>
        <v>1.3890517036060941</v>
      </c>
      <c r="V97">
        <f>(N97+N817)/2</f>
        <v>22.602947718326174</v>
      </c>
      <c r="W97">
        <f>V97/V89</f>
        <v>0.97286704402982416</v>
      </c>
      <c r="X97">
        <f t="shared" si="18"/>
        <v>2.5648636504239661</v>
      </c>
      <c r="Z97">
        <f t="shared" si="19"/>
        <v>35.894164333458775</v>
      </c>
      <c r="AA97">
        <f>H97-Z97</f>
        <v>1.1058356665412248</v>
      </c>
    </row>
    <row r="98" spans="1:27">
      <c r="A98" s="2" t="s">
        <v>1100</v>
      </c>
      <c r="B98" s="2">
        <v>2000</v>
      </c>
      <c r="C98" s="2">
        <v>1</v>
      </c>
      <c r="D98" s="2" t="s">
        <v>1056</v>
      </c>
      <c r="E98" s="2">
        <v>558</v>
      </c>
      <c r="F98" s="2">
        <v>0.42399999999999999</v>
      </c>
      <c r="G98" s="2">
        <v>99.224000000000004</v>
      </c>
      <c r="H98" s="2">
        <v>21.081081080000001</v>
      </c>
      <c r="I98" s="2"/>
      <c r="J98" s="2">
        <v>12.456</v>
      </c>
      <c r="P98">
        <f t="shared" si="15"/>
        <v>25.308066769757421</v>
      </c>
      <c r="X98">
        <f t="shared" si="18"/>
        <v>6.4287082831590165</v>
      </c>
      <c r="Z98">
        <f t="shared" si="19"/>
        <v>15.812029071278889</v>
      </c>
    </row>
    <row r="99" spans="1:27">
      <c r="A99" s="2" t="s">
        <v>1100</v>
      </c>
      <c r="B99" s="2">
        <v>2000</v>
      </c>
      <c r="C99" s="2">
        <v>2</v>
      </c>
      <c r="D99" s="2" t="s">
        <v>1056</v>
      </c>
      <c r="E99" s="2">
        <v>288</v>
      </c>
      <c r="F99" s="2">
        <v>0.88500000000000001</v>
      </c>
      <c r="G99" s="2">
        <v>198.08699999999999</v>
      </c>
      <c r="H99" s="2">
        <v>24.89473684</v>
      </c>
      <c r="I99" s="2"/>
      <c r="J99" s="2">
        <v>24.871500000000001</v>
      </c>
      <c r="P99">
        <f t="shared" si="15"/>
        <v>25.308066769757421</v>
      </c>
      <c r="X99">
        <f t="shared" si="18"/>
        <v>7.1002410133597831</v>
      </c>
      <c r="Z99">
        <f t="shared" si="19"/>
        <v>19.063451834161281</v>
      </c>
    </row>
    <row r="100" spans="1:27">
      <c r="A100" s="2" t="s">
        <v>1100</v>
      </c>
      <c r="B100" s="2">
        <v>2000</v>
      </c>
      <c r="C100" s="2">
        <v>3</v>
      </c>
      <c r="D100" s="2" t="s">
        <v>1056</v>
      </c>
      <c r="E100" s="2">
        <v>206</v>
      </c>
      <c r="F100" s="2">
        <v>1.359</v>
      </c>
      <c r="G100" s="2">
        <v>297.404</v>
      </c>
      <c r="H100" s="2">
        <v>31.69230769</v>
      </c>
      <c r="I100" s="2"/>
      <c r="J100" s="2">
        <v>37.345374999999997</v>
      </c>
      <c r="P100">
        <f t="shared" si="15"/>
        <v>25.308066769757421</v>
      </c>
      <c r="X100">
        <f t="shared" si="18"/>
        <v>10.740915249583706</v>
      </c>
      <c r="Z100">
        <f t="shared" si="19"/>
        <v>22.330162084763316</v>
      </c>
    </row>
    <row r="101" spans="1:27">
      <c r="A101" s="2" t="s">
        <v>1100</v>
      </c>
      <c r="B101" s="2">
        <v>2000</v>
      </c>
      <c r="C101" s="2">
        <v>4</v>
      </c>
      <c r="D101" s="2" t="s">
        <v>1056</v>
      </c>
      <c r="E101" s="2">
        <v>169</v>
      </c>
      <c r="F101" s="2">
        <v>1.7909999999999999</v>
      </c>
      <c r="G101" s="2">
        <v>395.98099999999999</v>
      </c>
      <c r="H101" s="2">
        <v>28.6</v>
      </c>
      <c r="I101" s="2"/>
      <c r="J101" s="2">
        <v>49.721499999999999</v>
      </c>
      <c r="P101">
        <f t="shared" si="15"/>
        <v>25.308066769757421</v>
      </c>
      <c r="X101">
        <f t="shared" si="18"/>
        <v>4.5164495810750651</v>
      </c>
      <c r="Z101">
        <f t="shared" si="19"/>
        <v>25.571273158926889</v>
      </c>
    </row>
    <row r="102" spans="1:27">
      <c r="A102" s="2" t="s">
        <v>1100</v>
      </c>
      <c r="B102" s="2">
        <v>2000</v>
      </c>
      <c r="C102" s="2">
        <v>5</v>
      </c>
      <c r="D102" s="2" t="s">
        <v>1056</v>
      </c>
      <c r="E102" s="2">
        <v>172</v>
      </c>
      <c r="F102" s="2">
        <v>53.673000000000002</v>
      </c>
      <c r="G102" s="2">
        <v>443.85199999999998</v>
      </c>
      <c r="H102" s="2">
        <v>38.636363639999999</v>
      </c>
      <c r="I102" s="2"/>
      <c r="J102" s="2">
        <v>62.190624999999997</v>
      </c>
      <c r="P102">
        <f t="shared" si="15"/>
        <v>25.308066769757421</v>
      </c>
      <c r="X102">
        <f t="shared" si="18"/>
        <v>11.397118740470548</v>
      </c>
      <c r="Z102">
        <f t="shared" si="19"/>
        <v>28.836739459778716</v>
      </c>
    </row>
    <row r="103" spans="1:27">
      <c r="A103" s="2" t="s">
        <v>1100</v>
      </c>
      <c r="B103" s="2">
        <v>2000</v>
      </c>
      <c r="C103" s="2">
        <v>6</v>
      </c>
      <c r="D103" s="2" t="s">
        <v>1056</v>
      </c>
      <c r="E103" s="2">
        <v>168</v>
      </c>
      <c r="F103" s="2">
        <v>74.34</v>
      </c>
      <c r="G103" s="2">
        <v>520.26400000000001</v>
      </c>
      <c r="H103" s="2">
        <v>38.454545449999998</v>
      </c>
      <c r="I103" s="2"/>
      <c r="J103" s="2">
        <v>74.325500000000005</v>
      </c>
      <c r="P103">
        <f t="shared" si="15"/>
        <v>25.308066769757421</v>
      </c>
      <c r="X103">
        <f t="shared" si="18"/>
        <v>8.144198283043945</v>
      </c>
      <c r="Z103">
        <f t="shared" si="19"/>
        <v>32.014670980839682</v>
      </c>
    </row>
    <row r="104" spans="1:27">
      <c r="A104" s="2" t="s">
        <v>1100</v>
      </c>
      <c r="B104" s="2">
        <v>2000</v>
      </c>
      <c r="C104" s="2">
        <v>7</v>
      </c>
      <c r="D104" s="2" t="s">
        <v>1056</v>
      </c>
      <c r="E104" s="2">
        <v>153</v>
      </c>
      <c r="F104" s="2">
        <v>58.91</v>
      </c>
      <c r="G104" s="2">
        <v>636.18100000000004</v>
      </c>
      <c r="H104" s="2">
        <v>42</v>
      </c>
      <c r="I104" s="2"/>
      <c r="J104" s="2">
        <v>86.886375000000001</v>
      </c>
      <c r="P104">
        <f t="shared" si="15"/>
        <v>25.308066769757421</v>
      </c>
      <c r="X104">
        <f t="shared" si="18"/>
        <v>8.5107382011781816</v>
      </c>
      <c r="Z104">
        <f t="shared" si="19"/>
        <v>35.304165153182346</v>
      </c>
    </row>
    <row r="105" spans="1:27">
      <c r="A105" s="2" t="s">
        <v>1100</v>
      </c>
      <c r="B105" s="2">
        <v>2000</v>
      </c>
      <c r="C105" s="2">
        <v>8</v>
      </c>
      <c r="D105" s="2" t="s">
        <v>1056</v>
      </c>
      <c r="E105" s="2">
        <v>140</v>
      </c>
      <c r="F105" s="2">
        <v>14</v>
      </c>
      <c r="G105" s="2">
        <v>777.32600000000002</v>
      </c>
      <c r="H105" s="2">
        <v>38.888888889999997</v>
      </c>
      <c r="I105" s="2"/>
      <c r="J105" s="2">
        <v>98.915750000000003</v>
      </c>
      <c r="L105">
        <f>(H105-H98)/(B105*(J105-J98)/100)</f>
        <v>1.0298322520016537E-2</v>
      </c>
      <c r="M105">
        <f>L105/L97</f>
        <v>1.1152191171109467</v>
      </c>
      <c r="N105">
        <f>L105*B105</f>
        <v>20.596645040033074</v>
      </c>
      <c r="O105">
        <f>N105/N97</f>
        <v>1.1739148601167859</v>
      </c>
      <c r="P105">
        <f t="shared" si="15"/>
        <v>25.308066769757421</v>
      </c>
      <c r="Q105">
        <f>$N$9*POWER($O$121, (B105-800)/100)</f>
        <v>24.498612995515028</v>
      </c>
      <c r="S105">
        <f>(H105-$A$1218)-(N105*J105/100)</f>
        <v>7.0155629738134806</v>
      </c>
      <c r="T105">
        <f>S105/S97</f>
        <v>0.85187251248195195</v>
      </c>
      <c r="V105">
        <f>(N105+N825)/2</f>
        <v>26.393215176019279</v>
      </c>
      <c r="W105">
        <f>V105/V97</f>
        <v>1.1676890777666138</v>
      </c>
      <c r="X105">
        <f t="shared" si="18"/>
        <v>2.3552248341936703</v>
      </c>
      <c r="Z105">
        <f t="shared" si="19"/>
        <v>38.454467895580827</v>
      </c>
      <c r="AA105">
        <f>H105-Z105</f>
        <v>0.43442099441917037</v>
      </c>
    </row>
    <row r="106" spans="1:27">
      <c r="A106" s="2" t="s">
        <v>1100</v>
      </c>
      <c r="B106" s="2">
        <v>2100</v>
      </c>
      <c r="C106" s="2">
        <v>1</v>
      </c>
      <c r="D106" s="2" t="s">
        <v>1056</v>
      </c>
      <c r="E106" s="2">
        <v>529</v>
      </c>
      <c r="F106" s="2">
        <v>0.42899999999999999</v>
      </c>
      <c r="G106" s="2">
        <v>99.209000000000003</v>
      </c>
      <c r="H106" s="2">
        <v>21.771428570000001</v>
      </c>
      <c r="I106" s="2"/>
      <c r="J106" s="2">
        <v>12.454750000000001</v>
      </c>
      <c r="P106">
        <f t="shared" si="15"/>
        <v>27.410983587060738</v>
      </c>
      <c r="X106">
        <f t="shared" si="18"/>
        <v>6.8574590916905542</v>
      </c>
      <c r="Z106">
        <f t="shared" si="19"/>
        <v>16.150561524660191</v>
      </c>
      <c r="AA106">
        <f t="shared" ref="AA106:AA112" si="20">H106-Z106</f>
        <v>5.6208670453398106</v>
      </c>
    </row>
    <row r="107" spans="1:27">
      <c r="A107" s="2" t="s">
        <v>1100</v>
      </c>
      <c r="B107" s="2">
        <v>2100</v>
      </c>
      <c r="C107" s="2">
        <v>2</v>
      </c>
      <c r="D107" s="2" t="s">
        <v>1056</v>
      </c>
      <c r="E107" s="2">
        <v>274</v>
      </c>
      <c r="F107" s="2">
        <v>0.89700000000000002</v>
      </c>
      <c r="G107" s="2">
        <v>198.321</v>
      </c>
      <c r="H107" s="2">
        <v>25.777777780000001</v>
      </c>
      <c r="I107" s="2"/>
      <c r="J107" s="2">
        <v>24.902249999999999</v>
      </c>
      <c r="P107">
        <f t="shared" si="15"/>
        <v>27.410983587060738</v>
      </c>
      <c r="X107">
        <f t="shared" si="18"/>
        <v>7.4518261196911686</v>
      </c>
      <c r="Z107">
        <f t="shared" si="19"/>
        <v>19.749027136431422</v>
      </c>
      <c r="AA107">
        <f t="shared" si="20"/>
        <v>6.0287506435685785</v>
      </c>
    </row>
    <row r="108" spans="1:27">
      <c r="A108" s="2" t="s">
        <v>1100</v>
      </c>
      <c r="B108" s="2">
        <v>2100</v>
      </c>
      <c r="C108" s="2">
        <v>3</v>
      </c>
      <c r="D108" s="2" t="s">
        <v>1056</v>
      </c>
      <c r="E108" s="2">
        <v>194</v>
      </c>
      <c r="F108" s="2">
        <v>1.3859999999999999</v>
      </c>
      <c r="G108" s="2">
        <v>297.31900000000002</v>
      </c>
      <c r="H108" s="2">
        <v>31.916666670000001</v>
      </c>
      <c r="I108" s="2"/>
      <c r="J108" s="2">
        <v>37.338124999999998</v>
      </c>
      <c r="P108">
        <f t="shared" si="15"/>
        <v>27.410983587060738</v>
      </c>
      <c r="X108">
        <f t="shared" si="18"/>
        <v>10.181919354533781</v>
      </c>
      <c r="Z108">
        <f t="shared" si="19"/>
        <v>23.344132060294495</v>
      </c>
      <c r="AA108">
        <f t="shared" si="20"/>
        <v>8.5725346097055066</v>
      </c>
    </row>
    <row r="109" spans="1:27">
      <c r="A109" s="2" t="s">
        <v>1100</v>
      </c>
      <c r="B109" s="2">
        <v>2100</v>
      </c>
      <c r="C109" s="2">
        <v>4</v>
      </c>
      <c r="D109" s="2" t="s">
        <v>1056</v>
      </c>
      <c r="E109" s="2">
        <v>160</v>
      </c>
      <c r="F109" s="2">
        <v>1.694</v>
      </c>
      <c r="G109" s="2">
        <v>396.39100000000002</v>
      </c>
      <c r="H109" s="2">
        <v>31.3</v>
      </c>
      <c r="I109" s="2"/>
      <c r="J109" s="2">
        <v>49.760624999999997</v>
      </c>
      <c r="P109">
        <f t="shared" si="15"/>
        <v>27.410983587060738</v>
      </c>
      <c r="X109">
        <f t="shared" si="18"/>
        <v>6.1601232484311605</v>
      </c>
      <c r="Z109">
        <f t="shared" si="19"/>
        <v>26.935370386241722</v>
      </c>
      <c r="AA109">
        <f t="shared" si="20"/>
        <v>4.3646296137582787</v>
      </c>
    </row>
    <row r="110" spans="1:27">
      <c r="A110" s="2" t="s">
        <v>1100</v>
      </c>
      <c r="B110" s="2">
        <v>2100</v>
      </c>
      <c r="C110" s="2">
        <v>5</v>
      </c>
      <c r="D110" s="2" t="s">
        <v>1056</v>
      </c>
      <c r="E110" s="2">
        <v>159</v>
      </c>
      <c r="F110" s="2">
        <v>43.521000000000001</v>
      </c>
      <c r="G110" s="2">
        <v>453.93799999999999</v>
      </c>
      <c r="H110" s="2">
        <v>39</v>
      </c>
      <c r="I110" s="2"/>
      <c r="J110" s="2">
        <v>62.182375</v>
      </c>
      <c r="P110">
        <f t="shared" si="15"/>
        <v>27.410983587060738</v>
      </c>
      <c r="X110">
        <f t="shared" si="18"/>
        <v>10.455199394705442</v>
      </c>
      <c r="Z110">
        <f t="shared" si="19"/>
        <v>30.526391893614232</v>
      </c>
      <c r="AA110">
        <f t="shared" si="20"/>
        <v>8.4736081063857682</v>
      </c>
    </row>
    <row r="111" spans="1:27">
      <c r="A111" s="2" t="s">
        <v>1100</v>
      </c>
      <c r="B111" s="2">
        <v>2100</v>
      </c>
      <c r="C111" s="2">
        <v>6</v>
      </c>
      <c r="D111" s="2" t="s">
        <v>1056</v>
      </c>
      <c r="E111" s="2">
        <v>158</v>
      </c>
      <c r="F111" s="2">
        <v>70.313000000000002</v>
      </c>
      <c r="G111" s="2">
        <v>525.78499999999997</v>
      </c>
      <c r="H111" s="2">
        <v>41.3</v>
      </c>
      <c r="I111" s="2"/>
      <c r="J111" s="2">
        <v>74.512249999999995</v>
      </c>
      <c r="P111">
        <f t="shared" si="15"/>
        <v>27.410983587060738</v>
      </c>
      <c r="X111">
        <f t="shared" si="18"/>
        <v>9.375459382150332</v>
      </c>
      <c r="Z111">
        <f t="shared" si="19"/>
        <v>34.090853125583521</v>
      </c>
      <c r="AA111">
        <f t="shared" si="20"/>
        <v>7.2091468744164757</v>
      </c>
    </row>
    <row r="112" spans="1:27">
      <c r="A112" s="2" t="s">
        <v>1100</v>
      </c>
      <c r="B112" s="2">
        <v>2100</v>
      </c>
      <c r="C112" s="2">
        <v>7</v>
      </c>
      <c r="D112" s="2" t="s">
        <v>1056</v>
      </c>
      <c r="E112" s="2">
        <v>146</v>
      </c>
      <c r="F112" s="2">
        <v>58.725999999999999</v>
      </c>
      <c r="G112" s="2">
        <v>636.78399999999999</v>
      </c>
      <c r="H112" s="2">
        <v>38</v>
      </c>
      <c r="I112" s="2"/>
      <c r="J112" s="2">
        <v>86.938749999999999</v>
      </c>
      <c r="P112">
        <f t="shared" si="15"/>
        <v>27.410983587060738</v>
      </c>
      <c r="X112">
        <f t="shared" si="18"/>
        <v>2.6692335067042308</v>
      </c>
      <c r="Z112">
        <f t="shared" si="19"/>
        <v>37.683247817262597</v>
      </c>
      <c r="AA112">
        <f t="shared" si="20"/>
        <v>0.31675218273740313</v>
      </c>
    </row>
    <row r="113" spans="1:27">
      <c r="A113" s="2" t="s">
        <v>1100</v>
      </c>
      <c r="B113" s="2">
        <v>2100</v>
      </c>
      <c r="C113" s="2">
        <v>8</v>
      </c>
      <c r="D113" s="2" t="s">
        <v>1056</v>
      </c>
      <c r="E113" s="2">
        <v>135</v>
      </c>
      <c r="F113" s="2">
        <v>41.293999999999997</v>
      </c>
      <c r="G113" s="2">
        <v>745.73299999999995</v>
      </c>
      <c r="H113" s="2">
        <v>43.111111110000003</v>
      </c>
      <c r="I113" s="2"/>
      <c r="J113" s="2">
        <v>98.378375000000005</v>
      </c>
      <c r="L113">
        <f>(H113-H106)/(B113*(J113-J106)/100)</f>
        <v>1.1826495437635681E-2</v>
      </c>
      <c r="M113">
        <f>L113/L105</f>
        <v>1.1483904698701055</v>
      </c>
      <c r="N113">
        <f>L113*B113</f>
        <v>24.835640419034927</v>
      </c>
      <c r="O113">
        <f>N113/N105</f>
        <v>1.2058099933636108</v>
      </c>
      <c r="P113">
        <f t="shared" si="15"/>
        <v>27.410983587060738</v>
      </c>
      <c r="Q113">
        <f>$N$9*POWER($O$121, (B113-800)/100)</f>
        <v>27.202139116018536</v>
      </c>
      <c r="S113">
        <f>(H113-$A$1218)-(N113*J113/100)</f>
        <v>7.1782116449102489</v>
      </c>
      <c r="T113">
        <f>S113/S105</f>
        <v>1.0231839799177738</v>
      </c>
      <c r="V113">
        <f>(N113+N833)/2</f>
        <v>27.135020551302802</v>
      </c>
      <c r="W113">
        <f>V113/V105</f>
        <v>1.0281059117025471</v>
      </c>
      <c r="X113">
        <f t="shared" si="18"/>
        <v>4.6446308855329406</v>
      </c>
      <c r="Z113">
        <f t="shared" si="19"/>
        <v>40.990345401039136</v>
      </c>
      <c r="AA113">
        <f>H113-Z113</f>
        <v>2.1207657089608674</v>
      </c>
    </row>
    <row r="114" spans="1:27">
      <c r="A114" s="2" t="s">
        <v>1100</v>
      </c>
      <c r="B114" s="2">
        <v>2101</v>
      </c>
      <c r="C114" s="2">
        <v>1</v>
      </c>
      <c r="D114" s="2" t="s">
        <v>1056</v>
      </c>
      <c r="E114" s="2">
        <v>372</v>
      </c>
      <c r="F114" s="2">
        <v>0.41099999999999998</v>
      </c>
      <c r="G114" s="2">
        <v>99.131</v>
      </c>
      <c r="H114" s="2">
        <v>28.208333329999999</v>
      </c>
      <c r="I114" s="2"/>
      <c r="J114" s="2">
        <v>12.44275</v>
      </c>
      <c r="P114">
        <f t="shared" si="15"/>
        <v>27.432547556058605</v>
      </c>
      <c r="X114">
        <f t="shared" si="18"/>
        <v>13.294970018968517</v>
      </c>
    </row>
    <row r="115" spans="1:27">
      <c r="A115" s="2" t="s">
        <v>1100</v>
      </c>
      <c r="B115" s="2">
        <v>2101</v>
      </c>
      <c r="C115" s="2">
        <v>2</v>
      </c>
      <c r="D115" s="2" t="s">
        <v>1056</v>
      </c>
      <c r="E115" s="2">
        <v>203</v>
      </c>
      <c r="F115" s="2">
        <v>0.93100000000000005</v>
      </c>
      <c r="G115" s="2">
        <v>198.15299999999999</v>
      </c>
      <c r="H115" s="2">
        <v>41.5</v>
      </c>
      <c r="I115" s="2"/>
      <c r="J115" s="2">
        <v>24.8855</v>
      </c>
      <c r="P115">
        <f t="shared" si="15"/>
        <v>27.432547556058605</v>
      </c>
      <c r="X115">
        <f t="shared" si="18"/>
        <v>23.173273377937036</v>
      </c>
    </row>
    <row r="116" spans="1:27">
      <c r="A116" s="2" t="s">
        <v>1100</v>
      </c>
      <c r="B116" s="2">
        <v>2101</v>
      </c>
      <c r="C116" s="2">
        <v>3</v>
      </c>
      <c r="D116" s="2" t="s">
        <v>1056</v>
      </c>
      <c r="E116" s="2">
        <v>164</v>
      </c>
      <c r="F116" s="2">
        <v>1.3009999999999999</v>
      </c>
      <c r="G116" s="2">
        <v>297.16199999999998</v>
      </c>
      <c r="H116" s="2">
        <v>41.4</v>
      </c>
      <c r="I116" s="2"/>
      <c r="J116" s="2">
        <v>37.307875000000003</v>
      </c>
      <c r="P116">
        <f t="shared" si="15"/>
        <v>27.432547556058605</v>
      </c>
      <c r="X116">
        <f t="shared" si="18"/>
        <v>19.665499448470101</v>
      </c>
    </row>
    <row r="117" spans="1:27">
      <c r="A117" s="2" t="s">
        <v>1100</v>
      </c>
      <c r="B117" s="2">
        <v>2101</v>
      </c>
      <c r="C117" s="2">
        <v>4</v>
      </c>
      <c r="D117" s="2" t="s">
        <v>1056</v>
      </c>
      <c r="E117" s="2">
        <v>154</v>
      </c>
      <c r="F117" s="2">
        <v>1.7849999999999999</v>
      </c>
      <c r="G117" s="2">
        <v>396.13900000000001</v>
      </c>
      <c r="H117" s="2">
        <v>42.1</v>
      </c>
      <c r="I117" s="2"/>
      <c r="J117" s="2">
        <v>49.740499999999997</v>
      </c>
      <c r="P117">
        <f t="shared" si="15"/>
        <v>27.432547556058605</v>
      </c>
      <c r="X117">
        <f t="shared" si="18"/>
        <v>16.954913682878672</v>
      </c>
    </row>
    <row r="118" spans="1:27">
      <c r="A118" s="2" t="s">
        <v>1100</v>
      </c>
      <c r="B118" s="2">
        <v>2101</v>
      </c>
      <c r="C118" s="2">
        <v>5</v>
      </c>
      <c r="D118" s="2" t="s">
        <v>1056</v>
      </c>
      <c r="E118" s="2">
        <v>158</v>
      </c>
      <c r="F118" s="2">
        <v>53.124000000000002</v>
      </c>
      <c r="G118" s="2">
        <v>444.02600000000001</v>
      </c>
      <c r="H118" s="2">
        <v>42.7</v>
      </c>
      <c r="I118" s="2"/>
      <c r="J118" s="2">
        <v>62.143749999999997</v>
      </c>
      <c r="P118">
        <f t="shared" si="15"/>
        <v>27.432547556058605</v>
      </c>
      <c r="X118">
        <f t="shared" si="18"/>
        <v>14.152386228131835</v>
      </c>
    </row>
    <row r="119" spans="1:27">
      <c r="A119" s="2" t="s">
        <v>1100</v>
      </c>
      <c r="B119" s="2">
        <v>2101</v>
      </c>
      <c r="C119" s="2">
        <v>6</v>
      </c>
      <c r="D119" s="2" t="s">
        <v>1056</v>
      </c>
      <c r="E119" s="2">
        <v>159</v>
      </c>
      <c r="F119" s="2">
        <v>73.528999999999996</v>
      </c>
      <c r="G119" s="2">
        <v>522.62</v>
      </c>
      <c r="H119" s="2">
        <v>38.299999999999997</v>
      </c>
      <c r="I119" s="2"/>
      <c r="J119" s="2">
        <v>74.518625</v>
      </c>
      <c r="P119">
        <f t="shared" si="15"/>
        <v>27.432547556058605</v>
      </c>
      <c r="X119">
        <f t="shared" si="18"/>
        <v>6.3576427587540216</v>
      </c>
    </row>
    <row r="120" spans="1:27">
      <c r="A120" s="2" t="s">
        <v>1100</v>
      </c>
      <c r="B120" s="2">
        <v>2101</v>
      </c>
      <c r="C120" s="2">
        <v>7</v>
      </c>
      <c r="D120" s="2" t="s">
        <v>1056</v>
      </c>
      <c r="E120" s="2">
        <v>150</v>
      </c>
      <c r="F120" s="2">
        <v>58.215000000000003</v>
      </c>
      <c r="G120" s="2">
        <v>635.69500000000005</v>
      </c>
      <c r="H120" s="2">
        <v>33.444444439999998</v>
      </c>
      <c r="I120" s="2"/>
      <c r="J120" s="2">
        <v>86.738749999999996</v>
      </c>
      <c r="P120">
        <f t="shared" si="15"/>
        <v>27.432547556058605</v>
      </c>
      <c r="X120">
        <f t="shared" si="18"/>
        <v>-1.8502044032807845</v>
      </c>
    </row>
    <row r="121" spans="1:27">
      <c r="A121" s="2" t="s">
        <v>1100</v>
      </c>
      <c r="B121" s="2">
        <v>2101</v>
      </c>
      <c r="C121" s="2">
        <v>8</v>
      </c>
      <c r="D121" s="2" t="s">
        <v>1056</v>
      </c>
      <c r="E121" s="2">
        <v>137</v>
      </c>
      <c r="F121" s="2">
        <v>39.603000000000002</v>
      </c>
      <c r="G121" s="2">
        <v>744.19600000000003</v>
      </c>
      <c r="H121" s="2">
        <v>35.666666669999998</v>
      </c>
      <c r="I121" s="2"/>
      <c r="J121" s="2">
        <v>97.974874999999997</v>
      </c>
      <c r="M121">
        <f>AVERAGE(M17:M113)</f>
        <v>1.0315169029638918</v>
      </c>
      <c r="O121">
        <f>AVERAGE(O17:O113)</f>
        <v>1.1103542523406711</v>
      </c>
      <c r="P121">
        <f t="shared" si="15"/>
        <v>27.432547556058605</v>
      </c>
      <c r="T121">
        <f>AVERAGE(T17:T113)</f>
        <v>1.1240309022233352</v>
      </c>
      <c r="W121">
        <f>AVERAGE(W17:W113)</f>
        <v>1.1038904958439377</v>
      </c>
      <c r="X121">
        <f t="shared" si="18"/>
        <v>-2.7103375073639775</v>
      </c>
    </row>
    <row r="122" spans="1:27" hidden="1">
      <c r="A122" s="2" t="s">
        <v>640</v>
      </c>
      <c r="B122" s="2">
        <v>800</v>
      </c>
      <c r="C122" s="2">
        <v>1</v>
      </c>
      <c r="D122" s="2" t="s">
        <v>1056</v>
      </c>
      <c r="E122" s="2">
        <v>414</v>
      </c>
      <c r="F122" s="2">
        <v>4.2000000000000003E-2</v>
      </c>
      <c r="G122" s="2">
        <v>99.795000000000002</v>
      </c>
      <c r="H122" s="2">
        <v>14.851851849999999</v>
      </c>
      <c r="I122" s="2"/>
      <c r="J122" s="2">
        <v>12.479625</v>
      </c>
    </row>
    <row r="123" spans="1:27" hidden="1">
      <c r="A123" s="2" t="s">
        <v>640</v>
      </c>
      <c r="B123" s="2">
        <v>800</v>
      </c>
      <c r="C123" s="2">
        <v>2</v>
      </c>
      <c r="D123" s="2" t="s">
        <v>1056</v>
      </c>
      <c r="E123" s="2">
        <v>250</v>
      </c>
      <c r="F123" s="2">
        <v>7.0000000000000007E-2</v>
      </c>
      <c r="G123" s="2">
        <v>166.16499999999999</v>
      </c>
      <c r="H123" s="2">
        <v>15.125</v>
      </c>
      <c r="I123" s="2"/>
      <c r="J123" s="2">
        <v>20.779375000000002</v>
      </c>
    </row>
    <row r="124" spans="1:27" hidden="1">
      <c r="A124" s="2" t="s">
        <v>640</v>
      </c>
      <c r="B124" s="2">
        <v>800</v>
      </c>
      <c r="C124" s="2">
        <v>3</v>
      </c>
      <c r="D124" s="2" t="s">
        <v>1056</v>
      </c>
      <c r="E124" s="2">
        <v>178</v>
      </c>
      <c r="F124" s="2">
        <v>9.9000000000000005E-2</v>
      </c>
      <c r="G124" s="2">
        <v>234.47399999999999</v>
      </c>
      <c r="H124" s="2">
        <v>16.272727270000001</v>
      </c>
      <c r="I124" s="2"/>
      <c r="J124" s="2">
        <v>29.321625000000001</v>
      </c>
    </row>
    <row r="125" spans="1:27" hidden="1">
      <c r="A125" s="2" t="s">
        <v>640</v>
      </c>
      <c r="B125" s="2">
        <v>800</v>
      </c>
      <c r="C125" s="2">
        <v>4</v>
      </c>
      <c r="D125" s="2" t="s">
        <v>1056</v>
      </c>
      <c r="E125" s="2">
        <v>152</v>
      </c>
      <c r="F125" s="2">
        <v>0.17799999999999999</v>
      </c>
      <c r="G125" s="2">
        <v>282.01</v>
      </c>
      <c r="H125" s="2">
        <v>15.4</v>
      </c>
      <c r="I125" s="2"/>
      <c r="J125" s="2">
        <v>35.273499999999999</v>
      </c>
    </row>
    <row r="126" spans="1:27" hidden="1">
      <c r="A126" s="2" t="s">
        <v>640</v>
      </c>
      <c r="B126" s="2">
        <v>800</v>
      </c>
      <c r="C126" s="2">
        <v>5</v>
      </c>
      <c r="D126" s="2" t="s">
        <v>1056</v>
      </c>
      <c r="E126" s="2">
        <v>143</v>
      </c>
      <c r="F126" s="2">
        <v>0.31900000000000001</v>
      </c>
      <c r="G126" s="2">
        <v>340.02699999999999</v>
      </c>
      <c r="H126" s="2">
        <v>16.88888889</v>
      </c>
      <c r="I126" s="2"/>
      <c r="J126" s="2">
        <v>42.54325</v>
      </c>
    </row>
    <row r="127" spans="1:27" hidden="1">
      <c r="A127" s="2" t="s">
        <v>640</v>
      </c>
      <c r="B127" s="2">
        <v>800</v>
      </c>
      <c r="C127" s="2">
        <v>6</v>
      </c>
      <c r="D127" s="2" t="s">
        <v>1056</v>
      </c>
      <c r="E127" s="2">
        <v>140</v>
      </c>
      <c r="F127" s="2">
        <v>0.61099999999999999</v>
      </c>
      <c r="G127" s="2">
        <v>597.06700000000001</v>
      </c>
      <c r="H127" s="2">
        <v>16.88888889</v>
      </c>
      <c r="I127" s="2"/>
      <c r="J127" s="2">
        <v>74.70975</v>
      </c>
    </row>
    <row r="128" spans="1:27" hidden="1">
      <c r="A128" s="2" t="s">
        <v>640</v>
      </c>
      <c r="B128" s="2">
        <v>800</v>
      </c>
      <c r="C128" s="2">
        <v>7</v>
      </c>
      <c r="D128" s="2" t="s">
        <v>1056</v>
      </c>
      <c r="E128" s="2">
        <v>128</v>
      </c>
      <c r="F128" s="2"/>
      <c r="G128" s="2"/>
      <c r="H128" s="2">
        <v>17.625</v>
      </c>
      <c r="I128" s="2"/>
      <c r="J128" s="2">
        <v>0</v>
      </c>
    </row>
    <row r="129" spans="1:10" hidden="1">
      <c r="A129" s="2" t="s">
        <v>640</v>
      </c>
      <c r="B129" s="2">
        <v>800</v>
      </c>
      <c r="C129" s="2">
        <v>8</v>
      </c>
      <c r="D129" s="2" t="s">
        <v>1056</v>
      </c>
      <c r="E129" s="2">
        <v>121</v>
      </c>
      <c r="F129" s="2">
        <v>0.53800000000000003</v>
      </c>
      <c r="G129" s="2">
        <v>501.94200000000001</v>
      </c>
      <c r="H129" s="2">
        <v>16.875</v>
      </c>
      <c r="I129" s="2"/>
      <c r="J129" s="2">
        <v>62.81</v>
      </c>
    </row>
    <row r="130" spans="1:10" hidden="1">
      <c r="A130" s="2" t="s">
        <v>640</v>
      </c>
      <c r="B130" s="2">
        <v>900</v>
      </c>
      <c r="C130" s="2">
        <v>1</v>
      </c>
      <c r="D130" s="2" t="s">
        <v>1056</v>
      </c>
      <c r="E130" s="2">
        <v>367</v>
      </c>
      <c r="F130" s="2">
        <v>7.1999999999999995E-2</v>
      </c>
      <c r="G130" s="2">
        <v>99.760999999999996</v>
      </c>
      <c r="H130" s="2">
        <v>13.95833333</v>
      </c>
      <c r="I130" s="2"/>
      <c r="J130" s="2">
        <v>12.479125</v>
      </c>
    </row>
    <row r="131" spans="1:10" hidden="1">
      <c r="A131" s="2" t="s">
        <v>640</v>
      </c>
      <c r="B131" s="2">
        <v>900</v>
      </c>
      <c r="C131" s="2">
        <v>2</v>
      </c>
      <c r="D131" s="2" t="s">
        <v>1056</v>
      </c>
      <c r="E131" s="2">
        <v>221</v>
      </c>
      <c r="F131" s="2">
        <v>6.5000000000000002E-2</v>
      </c>
      <c r="G131" s="2">
        <v>165.97200000000001</v>
      </c>
      <c r="H131" s="2">
        <v>14.71428571</v>
      </c>
      <c r="I131" s="2"/>
      <c r="J131" s="2">
        <v>20.754625000000001</v>
      </c>
    </row>
    <row r="132" spans="1:10" hidden="1">
      <c r="A132" s="2" t="s">
        <v>640</v>
      </c>
      <c r="B132" s="2">
        <v>900</v>
      </c>
      <c r="C132" s="2">
        <v>3</v>
      </c>
      <c r="D132" s="2" t="s">
        <v>1056</v>
      </c>
      <c r="E132" s="2">
        <v>158</v>
      </c>
      <c r="F132" s="2">
        <v>8.3000000000000004E-2</v>
      </c>
      <c r="G132" s="2">
        <v>237.09299999999999</v>
      </c>
      <c r="H132" s="2">
        <v>16.8</v>
      </c>
      <c r="I132" s="2"/>
      <c r="J132" s="2">
        <v>29.646999999999998</v>
      </c>
    </row>
    <row r="133" spans="1:10" hidden="1">
      <c r="A133" s="2" t="s">
        <v>640</v>
      </c>
      <c r="B133" s="2">
        <v>900</v>
      </c>
      <c r="C133" s="2">
        <v>4</v>
      </c>
      <c r="D133" s="2" t="s">
        <v>1056</v>
      </c>
      <c r="E133" s="2">
        <v>133</v>
      </c>
      <c r="F133" s="2">
        <v>0.12</v>
      </c>
      <c r="G133" s="2">
        <v>281.24299999999999</v>
      </c>
      <c r="H133" s="2">
        <v>19.125</v>
      </c>
      <c r="I133" s="2"/>
      <c r="J133" s="2">
        <v>35.170375</v>
      </c>
    </row>
    <row r="134" spans="1:10" hidden="1">
      <c r="A134" s="2" t="s">
        <v>640</v>
      </c>
      <c r="B134" s="2">
        <v>900</v>
      </c>
      <c r="C134" s="2">
        <v>5</v>
      </c>
      <c r="D134" s="2" t="s">
        <v>1056</v>
      </c>
      <c r="E134" s="2">
        <v>126</v>
      </c>
      <c r="F134" s="2">
        <v>0.376</v>
      </c>
      <c r="G134" s="2">
        <v>326.06299999999999</v>
      </c>
      <c r="H134" s="2">
        <v>18.875</v>
      </c>
      <c r="I134" s="2"/>
      <c r="J134" s="2">
        <v>40.804875000000003</v>
      </c>
    </row>
    <row r="135" spans="1:10" hidden="1">
      <c r="A135" s="2" t="s">
        <v>640</v>
      </c>
      <c r="B135" s="2">
        <v>900</v>
      </c>
      <c r="C135" s="2">
        <v>6</v>
      </c>
      <c r="D135" s="2" t="s">
        <v>1056</v>
      </c>
      <c r="E135" s="2">
        <v>123</v>
      </c>
      <c r="F135" s="2">
        <v>0.38500000000000001</v>
      </c>
      <c r="G135" s="2">
        <v>389.27199999999999</v>
      </c>
      <c r="H135" s="2">
        <v>17.125</v>
      </c>
      <c r="I135" s="2"/>
      <c r="J135" s="2">
        <v>48.707124999999998</v>
      </c>
    </row>
    <row r="136" spans="1:10" hidden="1">
      <c r="A136" s="2" t="s">
        <v>640</v>
      </c>
      <c r="B136" s="2">
        <v>900</v>
      </c>
      <c r="C136" s="2">
        <v>7</v>
      </c>
      <c r="D136" s="2" t="s">
        <v>1056</v>
      </c>
      <c r="E136" s="2">
        <v>116</v>
      </c>
      <c r="F136" s="2">
        <v>0.34300000000000003</v>
      </c>
      <c r="G136" s="2">
        <v>428.36799999999999</v>
      </c>
      <c r="H136" s="2">
        <v>18</v>
      </c>
      <c r="I136" s="2"/>
      <c r="J136" s="2">
        <v>53.588875000000002</v>
      </c>
    </row>
    <row r="137" spans="1:10" hidden="1">
      <c r="A137" s="2" t="s">
        <v>640</v>
      </c>
      <c r="B137" s="2">
        <v>900</v>
      </c>
      <c r="C137" s="2">
        <v>8</v>
      </c>
      <c r="D137" s="2" t="s">
        <v>1056</v>
      </c>
      <c r="E137" s="2">
        <v>110</v>
      </c>
      <c r="F137" s="2">
        <v>0.58599999999999997</v>
      </c>
      <c r="G137" s="2">
        <v>496.34399999999999</v>
      </c>
      <c r="H137" s="2">
        <v>18</v>
      </c>
      <c r="I137" s="2"/>
      <c r="J137" s="2">
        <v>62.116250000000001</v>
      </c>
    </row>
    <row r="138" spans="1:10" hidden="1">
      <c r="A138" s="2" t="s">
        <v>640</v>
      </c>
      <c r="B138" s="2">
        <v>1000</v>
      </c>
      <c r="C138" s="2">
        <v>1</v>
      </c>
      <c r="D138" s="2" t="s">
        <v>1056</v>
      </c>
      <c r="E138" s="2">
        <v>330</v>
      </c>
      <c r="F138" s="2">
        <v>4.2999999999999997E-2</v>
      </c>
      <c r="G138" s="2">
        <v>99.793000000000006</v>
      </c>
      <c r="H138" s="2">
        <v>14.40909091</v>
      </c>
      <c r="I138" s="2"/>
      <c r="J138" s="2">
        <v>12.4795</v>
      </c>
    </row>
    <row r="139" spans="1:10" hidden="1">
      <c r="A139" s="2" t="s">
        <v>640</v>
      </c>
      <c r="B139" s="2">
        <v>1000</v>
      </c>
      <c r="C139" s="2">
        <v>2</v>
      </c>
      <c r="D139" s="2" t="s">
        <v>1056</v>
      </c>
      <c r="E139" s="2">
        <v>199</v>
      </c>
      <c r="F139" s="2">
        <v>0.106</v>
      </c>
      <c r="G139" s="2">
        <v>167.58199999999999</v>
      </c>
      <c r="H139" s="2">
        <v>14.84615385</v>
      </c>
      <c r="I139" s="2"/>
      <c r="J139" s="2">
        <v>20.960999999999999</v>
      </c>
    </row>
    <row r="140" spans="1:10" hidden="1">
      <c r="A140" s="2" t="s">
        <v>640</v>
      </c>
      <c r="B140" s="2">
        <v>1000</v>
      </c>
      <c r="C140" s="2">
        <v>3</v>
      </c>
      <c r="D140" s="2" t="s">
        <v>1056</v>
      </c>
      <c r="E140" s="2">
        <v>142</v>
      </c>
      <c r="F140" s="2">
        <v>7.9000000000000001E-2</v>
      </c>
      <c r="G140" s="2">
        <v>235.26300000000001</v>
      </c>
      <c r="H140" s="2">
        <v>15.66666667</v>
      </c>
      <c r="I140" s="2"/>
      <c r="J140" s="2">
        <v>29.417750000000002</v>
      </c>
    </row>
    <row r="141" spans="1:10" hidden="1">
      <c r="A141" s="2" t="s">
        <v>640</v>
      </c>
      <c r="B141" s="2">
        <v>1000</v>
      </c>
      <c r="C141" s="2">
        <v>4</v>
      </c>
      <c r="D141" s="2" t="s">
        <v>1056</v>
      </c>
      <c r="E141" s="2">
        <v>120</v>
      </c>
      <c r="F141" s="2">
        <v>0.13</v>
      </c>
      <c r="G141" s="2">
        <v>282.113</v>
      </c>
      <c r="H141" s="2">
        <v>18.125</v>
      </c>
      <c r="I141" s="2"/>
      <c r="J141" s="2">
        <v>35.280374999999999</v>
      </c>
    </row>
    <row r="142" spans="1:10" hidden="1">
      <c r="A142" s="2" t="s">
        <v>640</v>
      </c>
      <c r="B142" s="2">
        <v>1000</v>
      </c>
      <c r="C142" s="2">
        <v>5</v>
      </c>
      <c r="D142" s="2" t="s">
        <v>1056</v>
      </c>
      <c r="E142" s="2">
        <v>114</v>
      </c>
      <c r="F142" s="2">
        <v>0.29599999999999999</v>
      </c>
      <c r="G142" s="2">
        <v>328.06</v>
      </c>
      <c r="H142" s="2">
        <v>17.428571430000002</v>
      </c>
      <c r="I142" s="2"/>
      <c r="J142" s="2">
        <v>41.044499999999999</v>
      </c>
    </row>
    <row r="143" spans="1:10" hidden="1">
      <c r="A143" s="2" t="s">
        <v>640</v>
      </c>
      <c r="B143" s="2">
        <v>1000</v>
      </c>
      <c r="C143" s="2">
        <v>6</v>
      </c>
      <c r="D143" s="2" t="s">
        <v>1056</v>
      </c>
      <c r="E143" s="2">
        <v>108</v>
      </c>
      <c r="F143" s="2">
        <v>0.36399999999999999</v>
      </c>
      <c r="G143" s="2">
        <v>390.31799999999998</v>
      </c>
      <c r="H143" s="2">
        <v>17.14285714</v>
      </c>
      <c r="I143" s="2"/>
      <c r="J143" s="2">
        <v>48.835250000000002</v>
      </c>
    </row>
    <row r="144" spans="1:10" hidden="1">
      <c r="A144" s="2" t="s">
        <v>640</v>
      </c>
      <c r="B144" s="2">
        <v>1000</v>
      </c>
      <c r="C144" s="2">
        <v>7</v>
      </c>
      <c r="D144" s="2" t="s">
        <v>1056</v>
      </c>
      <c r="E144" s="2">
        <v>103</v>
      </c>
      <c r="F144" s="2">
        <v>0.33300000000000002</v>
      </c>
      <c r="G144" s="2">
        <v>424.42899999999997</v>
      </c>
      <c r="H144" s="2">
        <v>16.833333329999999</v>
      </c>
      <c r="I144" s="2"/>
      <c r="J144" s="2">
        <v>53.09525</v>
      </c>
    </row>
    <row r="145" spans="1:10" hidden="1">
      <c r="A145" s="2" t="s">
        <v>640</v>
      </c>
      <c r="B145" s="2">
        <v>1000</v>
      </c>
      <c r="C145" s="2">
        <v>8</v>
      </c>
      <c r="D145" s="2" t="s">
        <v>1056</v>
      </c>
      <c r="E145" s="2">
        <v>96</v>
      </c>
      <c r="F145" s="2">
        <v>0.47799999999999998</v>
      </c>
      <c r="G145" s="2">
        <v>512.78399999999999</v>
      </c>
      <c r="H145" s="2">
        <v>17</v>
      </c>
      <c r="I145" s="2"/>
      <c r="J145" s="2">
        <v>64.157749999999993</v>
      </c>
    </row>
    <row r="146" spans="1:10" hidden="1">
      <c r="A146" s="2" t="s">
        <v>640</v>
      </c>
      <c r="B146" s="2">
        <v>1100</v>
      </c>
      <c r="C146" s="2">
        <v>1</v>
      </c>
      <c r="D146" s="2" t="s">
        <v>1056</v>
      </c>
      <c r="E146" s="2">
        <v>300</v>
      </c>
      <c r="F146" s="2">
        <v>7.3999999999999996E-2</v>
      </c>
      <c r="G146" s="2">
        <v>99.760999999999996</v>
      </c>
      <c r="H146" s="2">
        <v>14.55</v>
      </c>
      <c r="I146" s="2"/>
      <c r="J146" s="2">
        <v>12.479374999999999</v>
      </c>
    </row>
    <row r="147" spans="1:10" hidden="1">
      <c r="A147" s="2" t="s">
        <v>640</v>
      </c>
      <c r="B147" s="2">
        <v>1100</v>
      </c>
      <c r="C147" s="2">
        <v>2</v>
      </c>
      <c r="D147" s="2" t="s">
        <v>1056</v>
      </c>
      <c r="E147" s="2">
        <v>182</v>
      </c>
      <c r="F147" s="2">
        <v>7.5999999999999998E-2</v>
      </c>
      <c r="G147" s="2">
        <v>167.709</v>
      </c>
      <c r="H147" s="2">
        <v>16.833333329999999</v>
      </c>
      <c r="I147" s="2"/>
      <c r="J147" s="2">
        <v>20.973125</v>
      </c>
    </row>
    <row r="148" spans="1:10" hidden="1">
      <c r="A148" s="2" t="s">
        <v>640</v>
      </c>
      <c r="B148" s="2">
        <v>1100</v>
      </c>
      <c r="C148" s="2">
        <v>3</v>
      </c>
      <c r="D148" s="2" t="s">
        <v>1056</v>
      </c>
      <c r="E148" s="2">
        <v>129</v>
      </c>
      <c r="F148" s="2">
        <v>9.4E-2</v>
      </c>
      <c r="G148" s="2">
        <v>231.01</v>
      </c>
      <c r="H148" s="2">
        <v>16.625</v>
      </c>
      <c r="I148" s="2"/>
      <c r="J148" s="2">
        <v>28.888000000000002</v>
      </c>
    </row>
    <row r="149" spans="1:10" hidden="1">
      <c r="A149" s="2" t="s">
        <v>640</v>
      </c>
      <c r="B149" s="2">
        <v>1100</v>
      </c>
      <c r="C149" s="2">
        <v>4</v>
      </c>
      <c r="D149" s="2" t="s">
        <v>1056</v>
      </c>
      <c r="E149" s="2">
        <v>113</v>
      </c>
      <c r="F149" s="2">
        <v>0.17199999999999999</v>
      </c>
      <c r="G149" s="2">
        <v>285.61700000000002</v>
      </c>
      <c r="H149" s="2">
        <v>18.14285714</v>
      </c>
      <c r="I149" s="2"/>
      <c r="J149" s="2">
        <v>35.723624999999998</v>
      </c>
    </row>
    <row r="150" spans="1:10" hidden="1">
      <c r="A150" s="2" t="s">
        <v>640</v>
      </c>
      <c r="B150" s="2">
        <v>1100</v>
      </c>
      <c r="C150" s="2">
        <v>5</v>
      </c>
      <c r="D150" s="2" t="s">
        <v>1056</v>
      </c>
      <c r="E150" s="2">
        <v>112</v>
      </c>
      <c r="F150" s="2">
        <v>0.26300000000000001</v>
      </c>
      <c r="G150" s="2">
        <v>306.28199999999998</v>
      </c>
      <c r="H150" s="2">
        <v>17.714285709999999</v>
      </c>
      <c r="I150" s="2"/>
      <c r="J150" s="2">
        <v>38.318125000000002</v>
      </c>
    </row>
    <row r="151" spans="1:10" hidden="1">
      <c r="A151" s="2" t="s">
        <v>640</v>
      </c>
      <c r="B151" s="2">
        <v>1100</v>
      </c>
      <c r="C151" s="2">
        <v>6</v>
      </c>
      <c r="D151" s="2" t="s">
        <v>1056</v>
      </c>
      <c r="E151" s="2">
        <v>99</v>
      </c>
      <c r="F151" s="2">
        <v>0.14399999999999999</v>
      </c>
      <c r="G151" s="2">
        <v>371.24900000000002</v>
      </c>
      <c r="H151" s="2">
        <v>18.333333329999999</v>
      </c>
      <c r="I151" s="2"/>
      <c r="J151" s="2">
        <v>46.424124999999997</v>
      </c>
    </row>
    <row r="152" spans="1:10" hidden="1">
      <c r="A152" s="2" t="s">
        <v>640</v>
      </c>
      <c r="B152" s="2">
        <v>1100</v>
      </c>
      <c r="C152" s="2">
        <v>7</v>
      </c>
      <c r="D152" s="2" t="s">
        <v>1056</v>
      </c>
      <c r="E152" s="2">
        <v>93</v>
      </c>
      <c r="F152" s="2">
        <v>0.42</v>
      </c>
      <c r="G152" s="2">
        <v>440.49099999999999</v>
      </c>
      <c r="H152" s="2">
        <v>17.333333329999999</v>
      </c>
      <c r="I152" s="2"/>
      <c r="J152" s="2">
        <v>55.113875</v>
      </c>
    </row>
    <row r="153" spans="1:10" hidden="1">
      <c r="A153" s="2" t="s">
        <v>640</v>
      </c>
      <c r="B153" s="2">
        <v>1100</v>
      </c>
      <c r="C153" s="2">
        <v>8</v>
      </c>
      <c r="D153" s="2" t="s">
        <v>1056</v>
      </c>
      <c r="E153" s="2">
        <v>90</v>
      </c>
      <c r="F153" s="2">
        <v>0.48099999999999998</v>
      </c>
      <c r="G153" s="2">
        <v>484.49299999999999</v>
      </c>
      <c r="H153" s="2">
        <v>15.66666667</v>
      </c>
      <c r="I153" s="2"/>
      <c r="J153" s="2">
        <v>60.621749999999999</v>
      </c>
    </row>
    <row r="154" spans="1:10" hidden="1">
      <c r="A154" s="2" t="s">
        <v>640</v>
      </c>
      <c r="B154" s="2">
        <v>1200</v>
      </c>
      <c r="C154" s="2">
        <v>1</v>
      </c>
      <c r="D154" s="2" t="s">
        <v>1056</v>
      </c>
      <c r="E154" s="2">
        <v>275</v>
      </c>
      <c r="F154" s="2">
        <v>4.2000000000000003E-2</v>
      </c>
      <c r="G154" s="2">
        <v>99.793000000000006</v>
      </c>
      <c r="H154" s="2">
        <v>14.44444444</v>
      </c>
      <c r="I154" s="2"/>
      <c r="J154" s="2">
        <v>12.479374999999999</v>
      </c>
    </row>
    <row r="155" spans="1:10" hidden="1">
      <c r="A155" s="2" t="s">
        <v>640</v>
      </c>
      <c r="B155" s="2">
        <v>1200</v>
      </c>
      <c r="C155" s="2">
        <v>2</v>
      </c>
      <c r="D155" s="2" t="s">
        <v>1056</v>
      </c>
      <c r="E155" s="2">
        <v>166</v>
      </c>
      <c r="F155" s="2">
        <v>6.5000000000000002E-2</v>
      </c>
      <c r="G155" s="2">
        <v>165.28800000000001</v>
      </c>
      <c r="H155" s="2">
        <v>17</v>
      </c>
      <c r="I155" s="2"/>
      <c r="J155" s="2">
        <v>20.669125000000001</v>
      </c>
    </row>
    <row r="156" spans="1:10" hidden="1">
      <c r="A156" s="2" t="s">
        <v>640</v>
      </c>
      <c r="B156" s="2">
        <v>1200</v>
      </c>
      <c r="C156" s="2">
        <v>3</v>
      </c>
      <c r="D156" s="2" t="s">
        <v>1056</v>
      </c>
      <c r="E156" s="2">
        <v>118</v>
      </c>
      <c r="F156" s="2">
        <v>0.157</v>
      </c>
      <c r="G156" s="2">
        <v>240.73400000000001</v>
      </c>
      <c r="H156" s="2">
        <v>19</v>
      </c>
      <c r="I156" s="2"/>
      <c r="J156" s="2">
        <v>30.111374999999999</v>
      </c>
    </row>
    <row r="157" spans="1:10" hidden="1">
      <c r="A157" s="2" t="s">
        <v>640</v>
      </c>
      <c r="B157" s="2">
        <v>1200</v>
      </c>
      <c r="C157" s="2">
        <v>4</v>
      </c>
      <c r="D157" s="2" t="s">
        <v>1056</v>
      </c>
      <c r="E157" s="2">
        <v>99</v>
      </c>
      <c r="F157" s="2">
        <v>0.222</v>
      </c>
      <c r="G157" s="2">
        <v>267.62299999999999</v>
      </c>
      <c r="H157" s="2">
        <v>19.2</v>
      </c>
      <c r="I157" s="2"/>
      <c r="J157" s="2">
        <v>33.480625000000003</v>
      </c>
    </row>
    <row r="158" spans="1:10" hidden="1">
      <c r="A158" s="2" t="s">
        <v>640</v>
      </c>
      <c r="B158" s="2">
        <v>1200</v>
      </c>
      <c r="C158" s="2">
        <v>5</v>
      </c>
      <c r="D158" s="2" t="s">
        <v>1056</v>
      </c>
      <c r="E158" s="2">
        <v>99</v>
      </c>
      <c r="F158" s="2">
        <v>0.247</v>
      </c>
      <c r="G158" s="2">
        <v>331.63200000000001</v>
      </c>
      <c r="H158" s="2">
        <v>18.166666670000001</v>
      </c>
      <c r="I158" s="2"/>
      <c r="J158" s="2">
        <v>41.484875000000002</v>
      </c>
    </row>
    <row r="159" spans="1:10" hidden="1">
      <c r="A159" s="2" t="s">
        <v>640</v>
      </c>
      <c r="B159" s="2">
        <v>1200</v>
      </c>
      <c r="C159" s="2">
        <v>6</v>
      </c>
      <c r="D159" s="2" t="s">
        <v>1056</v>
      </c>
      <c r="E159" s="2">
        <v>87</v>
      </c>
      <c r="F159" s="2">
        <v>0.13900000000000001</v>
      </c>
      <c r="G159" s="2">
        <v>394.75</v>
      </c>
      <c r="H159" s="2">
        <v>21.2</v>
      </c>
      <c r="I159" s="2"/>
      <c r="J159" s="2">
        <v>49.361125000000001</v>
      </c>
    </row>
    <row r="160" spans="1:10" hidden="1">
      <c r="A160" s="2" t="s">
        <v>640</v>
      </c>
      <c r="B160" s="2">
        <v>1200</v>
      </c>
      <c r="C160" s="2">
        <v>7</v>
      </c>
      <c r="D160" s="2" t="s">
        <v>1056</v>
      </c>
      <c r="E160" s="2">
        <v>86</v>
      </c>
      <c r="F160" s="2">
        <v>0.33300000000000002</v>
      </c>
      <c r="G160" s="2">
        <v>418.28399999999999</v>
      </c>
      <c r="H160" s="2">
        <v>19.399999999999999</v>
      </c>
      <c r="I160" s="2"/>
      <c r="J160" s="2">
        <v>52.327125000000002</v>
      </c>
    </row>
    <row r="161" spans="1:10" hidden="1">
      <c r="A161" s="2" t="s">
        <v>640</v>
      </c>
      <c r="B161" s="2">
        <v>1200</v>
      </c>
      <c r="C161" s="2">
        <v>8</v>
      </c>
      <c r="D161" s="2" t="s">
        <v>1056</v>
      </c>
      <c r="E161" s="2">
        <v>82</v>
      </c>
      <c r="F161" s="2">
        <v>0.38900000000000001</v>
      </c>
      <c r="G161" s="2">
        <v>468.97800000000001</v>
      </c>
      <c r="H161" s="2">
        <v>20.399999999999999</v>
      </c>
      <c r="I161" s="2"/>
      <c r="J161" s="2">
        <v>58.670875000000002</v>
      </c>
    </row>
    <row r="162" spans="1:10" hidden="1">
      <c r="A162" s="2" t="s">
        <v>640</v>
      </c>
      <c r="B162" s="2">
        <v>1300</v>
      </c>
      <c r="C162" s="2">
        <v>1</v>
      </c>
      <c r="D162" s="2" t="s">
        <v>1056</v>
      </c>
      <c r="E162" s="2">
        <v>254</v>
      </c>
      <c r="F162" s="2">
        <v>0.17699999999999999</v>
      </c>
      <c r="G162" s="2">
        <v>99.659000000000006</v>
      </c>
      <c r="H162" s="2">
        <v>17.5625</v>
      </c>
      <c r="I162" s="2"/>
      <c r="J162" s="2">
        <v>12.4795</v>
      </c>
    </row>
    <row r="163" spans="1:10" hidden="1">
      <c r="A163" s="2" t="s">
        <v>640</v>
      </c>
      <c r="B163" s="2">
        <v>1300</v>
      </c>
      <c r="C163" s="2">
        <v>2</v>
      </c>
      <c r="D163" s="2" t="s">
        <v>1056</v>
      </c>
      <c r="E163" s="2">
        <v>153</v>
      </c>
      <c r="F163" s="2">
        <v>0.09</v>
      </c>
      <c r="G163" s="2">
        <v>167.60400000000001</v>
      </c>
      <c r="H163" s="2">
        <v>18.100000000000001</v>
      </c>
      <c r="I163" s="2"/>
      <c r="J163" s="2">
        <v>20.961749999999999</v>
      </c>
    </row>
    <row r="164" spans="1:10" hidden="1">
      <c r="A164" s="2" t="s">
        <v>640</v>
      </c>
      <c r="B164" s="2">
        <v>1300</v>
      </c>
      <c r="C164" s="2">
        <v>3</v>
      </c>
      <c r="D164" s="2" t="s">
        <v>1056</v>
      </c>
      <c r="E164" s="2">
        <v>109</v>
      </c>
      <c r="F164" s="2">
        <v>0.111</v>
      </c>
      <c r="G164" s="2">
        <v>234.19900000000001</v>
      </c>
      <c r="H164" s="2">
        <v>18.714285709999999</v>
      </c>
      <c r="I164" s="2"/>
      <c r="J164" s="2">
        <v>29.28875</v>
      </c>
    </row>
    <row r="165" spans="1:10" hidden="1">
      <c r="A165" s="2" t="s">
        <v>640</v>
      </c>
      <c r="B165" s="2">
        <v>1300</v>
      </c>
      <c r="C165" s="2">
        <v>4</v>
      </c>
      <c r="D165" s="2" t="s">
        <v>1056</v>
      </c>
      <c r="E165" s="2">
        <v>91</v>
      </c>
      <c r="F165" s="2">
        <v>9.9000000000000005E-2</v>
      </c>
      <c r="G165" s="2">
        <v>279.65699999999998</v>
      </c>
      <c r="H165" s="2">
        <v>20.333333329999999</v>
      </c>
      <c r="I165" s="2"/>
      <c r="J165" s="2">
        <v>34.969499999999996</v>
      </c>
    </row>
    <row r="166" spans="1:10" hidden="1">
      <c r="A166" s="2" t="s">
        <v>640</v>
      </c>
      <c r="B166" s="2">
        <v>1300</v>
      </c>
      <c r="C166" s="2">
        <v>5</v>
      </c>
      <c r="D166" s="2" t="s">
        <v>1056</v>
      </c>
      <c r="E166" s="2">
        <v>90</v>
      </c>
      <c r="F166" s="2">
        <v>0.14799999999999999</v>
      </c>
      <c r="G166" s="2">
        <v>317.029</v>
      </c>
      <c r="H166" s="2">
        <v>20.5</v>
      </c>
      <c r="I166" s="2"/>
      <c r="J166" s="2">
        <v>39.647125000000003</v>
      </c>
    </row>
    <row r="167" spans="1:10" hidden="1">
      <c r="A167" s="2" t="s">
        <v>640</v>
      </c>
      <c r="B167" s="2">
        <v>1300</v>
      </c>
      <c r="C167" s="2">
        <v>6</v>
      </c>
      <c r="D167" s="2" t="s">
        <v>1056</v>
      </c>
      <c r="E167" s="2">
        <v>84</v>
      </c>
      <c r="F167" s="2"/>
      <c r="G167" s="2"/>
      <c r="H167" s="2">
        <v>22.2</v>
      </c>
      <c r="I167" s="2"/>
      <c r="J167" s="2">
        <v>0</v>
      </c>
    </row>
    <row r="168" spans="1:10" hidden="1">
      <c r="A168" s="2" t="s">
        <v>640</v>
      </c>
      <c r="B168" s="2">
        <v>1300</v>
      </c>
      <c r="C168" s="2">
        <v>7</v>
      </c>
      <c r="D168" s="2" t="s">
        <v>1056</v>
      </c>
      <c r="E168" s="2">
        <v>79</v>
      </c>
      <c r="F168" s="2">
        <v>0.317</v>
      </c>
      <c r="G168" s="2">
        <v>427.76900000000001</v>
      </c>
      <c r="H168" s="2">
        <v>19.2</v>
      </c>
      <c r="I168" s="2"/>
      <c r="J168" s="2">
        <v>53.510750000000002</v>
      </c>
    </row>
    <row r="169" spans="1:10" hidden="1">
      <c r="A169" s="2" t="s">
        <v>640</v>
      </c>
      <c r="B169" s="2">
        <v>1300</v>
      </c>
      <c r="C169" s="2">
        <v>8</v>
      </c>
      <c r="D169" s="2" t="s">
        <v>1056</v>
      </c>
      <c r="E169" s="2">
        <v>76</v>
      </c>
      <c r="F169" s="2">
        <v>0.40300000000000002</v>
      </c>
      <c r="G169" s="2">
        <v>486.08499999999998</v>
      </c>
      <c r="H169" s="2">
        <v>22</v>
      </c>
      <c r="I169" s="2"/>
      <c r="J169" s="2">
        <v>60.811</v>
      </c>
    </row>
    <row r="170" spans="1:10" hidden="1">
      <c r="A170" s="2" t="s">
        <v>640</v>
      </c>
      <c r="B170" s="2">
        <v>1400</v>
      </c>
      <c r="C170" s="2">
        <v>1</v>
      </c>
      <c r="D170" s="2" t="s">
        <v>1056</v>
      </c>
      <c r="E170" s="2">
        <v>236</v>
      </c>
      <c r="F170" s="2">
        <v>7.0999999999999994E-2</v>
      </c>
      <c r="G170" s="2">
        <v>99.763999999999996</v>
      </c>
      <c r="H170" s="2">
        <v>16.5</v>
      </c>
      <c r="I170" s="2"/>
      <c r="J170" s="2">
        <v>12.479374999999999</v>
      </c>
    </row>
    <row r="171" spans="1:10" hidden="1">
      <c r="A171" s="2" t="s">
        <v>640</v>
      </c>
      <c r="B171" s="2">
        <v>1400</v>
      </c>
      <c r="C171" s="2">
        <v>2</v>
      </c>
      <c r="D171" s="2" t="s">
        <v>1056</v>
      </c>
      <c r="E171" s="2">
        <v>142</v>
      </c>
      <c r="F171" s="2">
        <v>5.1999999999999998E-2</v>
      </c>
      <c r="G171" s="2">
        <v>166.83</v>
      </c>
      <c r="H171" s="2">
        <v>18</v>
      </c>
      <c r="I171" s="2"/>
      <c r="J171" s="2">
        <v>20.860250000000001</v>
      </c>
    </row>
    <row r="172" spans="1:10" hidden="1">
      <c r="A172" s="2" t="s">
        <v>640</v>
      </c>
      <c r="B172" s="2">
        <v>1400</v>
      </c>
      <c r="C172" s="2">
        <v>3</v>
      </c>
      <c r="D172" s="2" t="s">
        <v>1056</v>
      </c>
      <c r="E172" s="2">
        <v>101</v>
      </c>
      <c r="F172" s="2">
        <v>0.1</v>
      </c>
      <c r="G172" s="2">
        <v>229.078</v>
      </c>
      <c r="H172" s="2">
        <v>22.5</v>
      </c>
      <c r="I172" s="2"/>
      <c r="J172" s="2">
        <v>28.64725</v>
      </c>
    </row>
    <row r="173" spans="1:10" hidden="1">
      <c r="A173" s="2" t="s">
        <v>640</v>
      </c>
      <c r="B173" s="2">
        <v>1400</v>
      </c>
      <c r="C173" s="2">
        <v>4</v>
      </c>
      <c r="D173" s="2" t="s">
        <v>1056</v>
      </c>
      <c r="E173" s="2">
        <v>86</v>
      </c>
      <c r="F173" s="2">
        <v>0.125</v>
      </c>
      <c r="G173" s="2">
        <v>280.83300000000003</v>
      </c>
      <c r="H173" s="2">
        <v>21</v>
      </c>
      <c r="I173" s="2"/>
      <c r="J173" s="2">
        <v>35.119750000000003</v>
      </c>
    </row>
    <row r="174" spans="1:10" hidden="1">
      <c r="A174" s="2" t="s">
        <v>640</v>
      </c>
      <c r="B174" s="2">
        <v>1400</v>
      </c>
      <c r="C174" s="2">
        <v>5</v>
      </c>
      <c r="D174" s="2" t="s">
        <v>1056</v>
      </c>
      <c r="E174" s="2">
        <v>88</v>
      </c>
      <c r="F174" s="2">
        <v>9.7000000000000003E-2</v>
      </c>
      <c r="G174" s="2">
        <v>295.41199999999998</v>
      </c>
      <c r="H174" s="2">
        <v>20.6</v>
      </c>
      <c r="I174" s="2"/>
      <c r="J174" s="2">
        <v>36.938625000000002</v>
      </c>
    </row>
    <row r="175" spans="1:10" hidden="1">
      <c r="A175" s="2" t="s">
        <v>640</v>
      </c>
      <c r="B175" s="2">
        <v>1400</v>
      </c>
      <c r="C175" s="2">
        <v>6</v>
      </c>
      <c r="D175" s="2" t="s">
        <v>1056</v>
      </c>
      <c r="E175" s="2">
        <v>81</v>
      </c>
      <c r="F175" s="2">
        <v>0.27800000000000002</v>
      </c>
      <c r="G175" s="2">
        <v>342.90800000000002</v>
      </c>
      <c r="H175" s="2">
        <v>20.399999999999999</v>
      </c>
      <c r="I175" s="2"/>
      <c r="J175" s="2">
        <v>42.898249999999997</v>
      </c>
    </row>
    <row r="176" spans="1:10" hidden="1">
      <c r="A176" s="2" t="s">
        <v>640</v>
      </c>
      <c r="B176" s="2">
        <v>1400</v>
      </c>
      <c r="C176" s="2">
        <v>7</v>
      </c>
      <c r="D176" s="2" t="s">
        <v>1056</v>
      </c>
      <c r="E176" s="2">
        <v>73</v>
      </c>
      <c r="F176" s="2">
        <v>0.49199999999999999</v>
      </c>
      <c r="G176" s="2">
        <v>457.10300000000001</v>
      </c>
      <c r="H176" s="2">
        <v>14</v>
      </c>
      <c r="I176" s="2"/>
      <c r="J176" s="2">
        <v>57.199375000000003</v>
      </c>
    </row>
    <row r="177" spans="1:10" hidden="1">
      <c r="A177" s="2" t="s">
        <v>640</v>
      </c>
      <c r="B177" s="2">
        <v>1400</v>
      </c>
      <c r="C177" s="2">
        <v>8</v>
      </c>
      <c r="D177" s="2" t="s">
        <v>1056</v>
      </c>
      <c r="E177" s="2">
        <v>68</v>
      </c>
      <c r="F177" s="2">
        <v>0.46300000000000002</v>
      </c>
      <c r="G177" s="2">
        <v>543.45600000000002</v>
      </c>
      <c r="H177" s="2">
        <v>18.5</v>
      </c>
      <c r="I177" s="2"/>
      <c r="J177" s="2">
        <v>67.989874999999998</v>
      </c>
    </row>
    <row r="178" spans="1:10" hidden="1">
      <c r="A178" s="2" t="s">
        <v>640</v>
      </c>
      <c r="B178" s="2">
        <v>1500</v>
      </c>
      <c r="C178" s="2">
        <v>1</v>
      </c>
      <c r="D178" s="2" t="s">
        <v>1056</v>
      </c>
      <c r="E178" s="2">
        <v>220</v>
      </c>
      <c r="F178" s="2">
        <v>6.3E-2</v>
      </c>
      <c r="G178" s="2">
        <v>99.778000000000006</v>
      </c>
      <c r="H178" s="2">
        <v>17.785714290000001</v>
      </c>
      <c r="I178" s="2"/>
      <c r="J178" s="2">
        <v>12.480124999999999</v>
      </c>
    </row>
    <row r="179" spans="1:10" hidden="1">
      <c r="A179" s="2" t="s">
        <v>640</v>
      </c>
      <c r="B179" s="2">
        <v>1500</v>
      </c>
      <c r="C179" s="2">
        <v>2</v>
      </c>
      <c r="D179" s="2" t="s">
        <v>1056</v>
      </c>
      <c r="E179" s="2">
        <v>133</v>
      </c>
      <c r="F179" s="2">
        <v>0.10299999999999999</v>
      </c>
      <c r="G179" s="2">
        <v>166.77</v>
      </c>
      <c r="H179" s="2">
        <v>19</v>
      </c>
      <c r="I179" s="2"/>
      <c r="J179" s="2">
        <v>20.859124999999999</v>
      </c>
    </row>
    <row r="180" spans="1:10" hidden="1">
      <c r="A180" s="2" t="s">
        <v>640</v>
      </c>
      <c r="B180" s="2">
        <v>1500</v>
      </c>
      <c r="C180" s="2">
        <v>3</v>
      </c>
      <c r="D180" s="2" t="s">
        <v>1056</v>
      </c>
      <c r="E180" s="2">
        <v>94</v>
      </c>
      <c r="F180" s="2">
        <v>7.3999999999999996E-2</v>
      </c>
      <c r="G180" s="2">
        <v>232.76599999999999</v>
      </c>
      <c r="H180" s="2">
        <v>18.833333329999999</v>
      </c>
      <c r="I180" s="2"/>
      <c r="J180" s="2">
        <v>29.105</v>
      </c>
    </row>
    <row r="181" spans="1:10" hidden="1">
      <c r="A181" s="2" t="s">
        <v>640</v>
      </c>
      <c r="B181" s="2">
        <v>1500</v>
      </c>
      <c r="C181" s="2">
        <v>4</v>
      </c>
      <c r="D181" s="2" t="s">
        <v>1056</v>
      </c>
      <c r="E181" s="2">
        <v>79</v>
      </c>
      <c r="F181" s="2">
        <v>0.127</v>
      </c>
      <c r="G181" s="2">
        <v>282.10000000000002</v>
      </c>
      <c r="H181" s="2">
        <v>17.399999999999999</v>
      </c>
      <c r="I181" s="2"/>
      <c r="J181" s="2">
        <v>35.278374999999997</v>
      </c>
    </row>
    <row r="182" spans="1:10" hidden="1">
      <c r="A182" s="2" t="s">
        <v>640</v>
      </c>
      <c r="B182" s="2">
        <v>1500</v>
      </c>
      <c r="C182" s="2">
        <v>5</v>
      </c>
      <c r="D182" s="2" t="s">
        <v>1056</v>
      </c>
      <c r="E182" s="2">
        <v>74</v>
      </c>
      <c r="F182" s="2">
        <v>0.34899999999999998</v>
      </c>
      <c r="G182" s="2">
        <v>355.54399999999998</v>
      </c>
      <c r="H182" s="2">
        <v>22.5</v>
      </c>
      <c r="I182" s="2"/>
      <c r="J182" s="2">
        <v>44.486624999999997</v>
      </c>
    </row>
    <row r="183" spans="1:10" hidden="1">
      <c r="A183" s="2" t="s">
        <v>640</v>
      </c>
      <c r="B183" s="2">
        <v>1500</v>
      </c>
      <c r="C183" s="2">
        <v>6</v>
      </c>
      <c r="D183" s="2" t="s">
        <v>1056</v>
      </c>
      <c r="E183" s="2">
        <v>73</v>
      </c>
      <c r="F183" s="2">
        <v>0.254</v>
      </c>
      <c r="G183" s="2">
        <v>362.73599999999999</v>
      </c>
      <c r="H183" s="2">
        <v>20.75</v>
      </c>
      <c r="I183" s="2"/>
      <c r="J183" s="2">
        <v>45.373750000000001</v>
      </c>
    </row>
    <row r="184" spans="1:10" hidden="1">
      <c r="A184" s="2" t="s">
        <v>640</v>
      </c>
      <c r="B184" s="2">
        <v>1500</v>
      </c>
      <c r="C184" s="2">
        <v>7</v>
      </c>
      <c r="D184" s="2" t="s">
        <v>1056</v>
      </c>
      <c r="E184" s="2">
        <v>69</v>
      </c>
      <c r="F184" s="2">
        <v>0.315</v>
      </c>
      <c r="G184" s="2">
        <v>414.17200000000003</v>
      </c>
      <c r="H184" s="2">
        <v>24.666666670000001</v>
      </c>
      <c r="I184" s="2"/>
      <c r="J184" s="2">
        <v>51.810875000000003</v>
      </c>
    </row>
    <row r="185" spans="1:10" hidden="1">
      <c r="A185" s="2" t="s">
        <v>640</v>
      </c>
      <c r="B185" s="2">
        <v>1500</v>
      </c>
      <c r="C185" s="2">
        <v>8</v>
      </c>
      <c r="D185" s="2" t="s">
        <v>1056</v>
      </c>
      <c r="E185" s="2">
        <v>65</v>
      </c>
      <c r="F185" s="2">
        <v>0.40699999999999997</v>
      </c>
      <c r="G185" s="2">
        <v>500.60199999999998</v>
      </c>
      <c r="H185" s="2">
        <v>23.5</v>
      </c>
      <c r="I185" s="2"/>
      <c r="J185" s="2">
        <v>62.626125000000002</v>
      </c>
    </row>
    <row r="186" spans="1:10" hidden="1">
      <c r="A186" s="2" t="s">
        <v>640</v>
      </c>
      <c r="B186" s="2">
        <v>1600</v>
      </c>
      <c r="C186" s="2">
        <v>1</v>
      </c>
      <c r="D186" s="2" t="s">
        <v>1056</v>
      </c>
      <c r="E186" s="2">
        <v>206</v>
      </c>
      <c r="F186" s="2">
        <v>0.04</v>
      </c>
      <c r="G186" s="2">
        <v>99.793000000000006</v>
      </c>
      <c r="H186" s="2">
        <v>18.666666670000001</v>
      </c>
      <c r="I186" s="2"/>
      <c r="J186" s="2">
        <v>12.479125</v>
      </c>
    </row>
    <row r="187" spans="1:10" hidden="1">
      <c r="A187" s="2" t="s">
        <v>640</v>
      </c>
      <c r="B187" s="2">
        <v>1600</v>
      </c>
      <c r="C187" s="2">
        <v>2</v>
      </c>
      <c r="D187" s="2" t="s">
        <v>1056</v>
      </c>
      <c r="E187" s="2">
        <v>124</v>
      </c>
      <c r="F187" s="2">
        <v>7.3999999999999996E-2</v>
      </c>
      <c r="G187" s="2">
        <v>167.084</v>
      </c>
      <c r="H187" s="2">
        <v>19.125</v>
      </c>
      <c r="I187" s="2"/>
      <c r="J187" s="2">
        <v>20.894749999999998</v>
      </c>
    </row>
    <row r="188" spans="1:10" hidden="1">
      <c r="A188" s="2" t="s">
        <v>640</v>
      </c>
      <c r="B188" s="2">
        <v>1600</v>
      </c>
      <c r="C188" s="2">
        <v>3</v>
      </c>
      <c r="D188" s="2" t="s">
        <v>1056</v>
      </c>
      <c r="E188" s="2">
        <v>88</v>
      </c>
      <c r="F188" s="2">
        <v>7.3999999999999996E-2</v>
      </c>
      <c r="G188" s="2">
        <v>230.33600000000001</v>
      </c>
      <c r="H188" s="2">
        <v>18.2</v>
      </c>
      <c r="I188" s="2"/>
      <c r="J188" s="2">
        <v>28.80125</v>
      </c>
    </row>
    <row r="189" spans="1:10" hidden="1">
      <c r="A189" s="2" t="s">
        <v>640</v>
      </c>
      <c r="B189" s="2">
        <v>1600</v>
      </c>
      <c r="C189" s="2">
        <v>4</v>
      </c>
      <c r="D189" s="2" t="s">
        <v>1056</v>
      </c>
      <c r="E189" s="2">
        <v>74</v>
      </c>
      <c r="F189" s="2">
        <v>0.111</v>
      </c>
      <c r="G189" s="2">
        <v>283.03500000000003</v>
      </c>
      <c r="H189" s="2">
        <v>17.5</v>
      </c>
      <c r="I189" s="2"/>
      <c r="J189" s="2">
        <v>35.393250000000002</v>
      </c>
    </row>
    <row r="190" spans="1:10" hidden="1">
      <c r="A190" s="2" t="s">
        <v>640</v>
      </c>
      <c r="B190" s="2">
        <v>1600</v>
      </c>
      <c r="C190" s="2">
        <v>5</v>
      </c>
      <c r="D190" s="2" t="s">
        <v>1056</v>
      </c>
      <c r="E190" s="2">
        <v>77</v>
      </c>
      <c r="F190" s="2">
        <v>0.111</v>
      </c>
      <c r="G190" s="2">
        <v>294.89299999999997</v>
      </c>
      <c r="H190" s="2">
        <v>22.2</v>
      </c>
      <c r="I190" s="2"/>
      <c r="J190" s="2">
        <v>36.875500000000002</v>
      </c>
    </row>
    <row r="191" spans="1:10" hidden="1">
      <c r="A191" s="2" t="s">
        <v>640</v>
      </c>
      <c r="B191" s="2">
        <v>1600</v>
      </c>
      <c r="C191" s="2">
        <v>6</v>
      </c>
      <c r="D191" s="2" t="s">
        <v>1056</v>
      </c>
      <c r="E191" s="2">
        <v>66</v>
      </c>
      <c r="F191" s="2">
        <v>0.317</v>
      </c>
      <c r="G191" s="2">
        <v>381.25900000000001</v>
      </c>
      <c r="H191" s="2">
        <v>19.75</v>
      </c>
      <c r="I191" s="2"/>
      <c r="J191" s="2">
        <v>47.697000000000003</v>
      </c>
    </row>
    <row r="192" spans="1:10" hidden="1">
      <c r="A192" s="2" t="s">
        <v>640</v>
      </c>
      <c r="B192" s="2">
        <v>1600</v>
      </c>
      <c r="C192" s="2">
        <v>7</v>
      </c>
      <c r="D192" s="2" t="s">
        <v>1056</v>
      </c>
      <c r="E192" s="2">
        <v>65</v>
      </c>
      <c r="F192" s="2">
        <v>0.27800000000000002</v>
      </c>
      <c r="G192" s="2">
        <v>420.96899999999999</v>
      </c>
      <c r="H192" s="2">
        <v>21.25</v>
      </c>
      <c r="I192" s="2"/>
      <c r="J192" s="2">
        <v>52.655875000000002</v>
      </c>
    </row>
    <row r="193" spans="1:10" hidden="1">
      <c r="A193" s="2" t="s">
        <v>640</v>
      </c>
      <c r="B193" s="2">
        <v>1600</v>
      </c>
      <c r="C193" s="2">
        <v>8</v>
      </c>
      <c r="D193" s="2" t="s">
        <v>1056</v>
      </c>
      <c r="E193" s="2">
        <v>61</v>
      </c>
      <c r="F193" s="2">
        <v>0.38900000000000001</v>
      </c>
      <c r="G193" s="2">
        <v>514.56399999999996</v>
      </c>
      <c r="H193" s="2">
        <v>20.25</v>
      </c>
      <c r="I193" s="2"/>
      <c r="J193" s="2">
        <v>64.369124999999997</v>
      </c>
    </row>
    <row r="194" spans="1:10" hidden="1">
      <c r="A194" s="2" t="s">
        <v>640</v>
      </c>
      <c r="B194" s="2">
        <v>1700</v>
      </c>
      <c r="C194" s="2">
        <v>1</v>
      </c>
      <c r="D194" s="2" t="s">
        <v>1056</v>
      </c>
      <c r="E194" s="2">
        <v>194</v>
      </c>
      <c r="F194" s="2">
        <v>4.3999999999999997E-2</v>
      </c>
      <c r="G194" s="2">
        <v>99.795000000000002</v>
      </c>
      <c r="H194" s="2">
        <v>17.916666670000001</v>
      </c>
      <c r="I194" s="2"/>
      <c r="J194" s="2">
        <v>12.479875</v>
      </c>
    </row>
    <row r="195" spans="1:10" hidden="1">
      <c r="A195" s="2" t="s">
        <v>640</v>
      </c>
      <c r="B195" s="2">
        <v>1700</v>
      </c>
      <c r="C195" s="2">
        <v>2</v>
      </c>
      <c r="D195" s="2" t="s">
        <v>1056</v>
      </c>
      <c r="E195" s="2">
        <v>117</v>
      </c>
      <c r="F195" s="2">
        <v>7.3999999999999996E-2</v>
      </c>
      <c r="G195" s="2">
        <v>165.453</v>
      </c>
      <c r="H195" s="2">
        <v>18.85714286</v>
      </c>
      <c r="I195" s="2"/>
      <c r="J195" s="2">
        <v>20.690874999999998</v>
      </c>
    </row>
    <row r="196" spans="1:10" hidden="1">
      <c r="A196" s="2" t="s">
        <v>640</v>
      </c>
      <c r="B196" s="2">
        <v>1700</v>
      </c>
      <c r="C196" s="2">
        <v>3</v>
      </c>
      <c r="D196" s="2" t="s">
        <v>1056</v>
      </c>
      <c r="E196" s="2">
        <v>83</v>
      </c>
      <c r="F196" s="2">
        <v>8.3000000000000004E-2</v>
      </c>
      <c r="G196" s="2">
        <v>244.994</v>
      </c>
      <c r="H196" s="2">
        <v>21.8</v>
      </c>
      <c r="I196" s="2"/>
      <c r="J196" s="2">
        <v>30.634625</v>
      </c>
    </row>
    <row r="197" spans="1:10" hidden="1">
      <c r="A197" s="2" t="s">
        <v>640</v>
      </c>
      <c r="B197" s="2">
        <v>1700</v>
      </c>
      <c r="C197" s="2">
        <v>4</v>
      </c>
      <c r="D197" s="2" t="s">
        <v>1056</v>
      </c>
      <c r="E197" s="2">
        <v>70</v>
      </c>
      <c r="F197" s="2">
        <v>0.17499999999999999</v>
      </c>
      <c r="G197" s="2">
        <v>269.23899999999998</v>
      </c>
      <c r="H197" s="2">
        <v>20</v>
      </c>
      <c r="I197" s="2"/>
      <c r="J197" s="2">
        <v>33.676749999999998</v>
      </c>
    </row>
    <row r="198" spans="1:10" hidden="1">
      <c r="A198" s="2" t="s">
        <v>640</v>
      </c>
      <c r="B198" s="2">
        <v>1700</v>
      </c>
      <c r="C198" s="2">
        <v>5</v>
      </c>
      <c r="D198" s="2" t="s">
        <v>1056</v>
      </c>
      <c r="E198" s="2">
        <v>64</v>
      </c>
      <c r="F198" s="2">
        <v>0.16700000000000001</v>
      </c>
      <c r="G198" s="2">
        <v>368.98599999999999</v>
      </c>
      <c r="H198" s="2">
        <v>26.75</v>
      </c>
      <c r="I198" s="2"/>
      <c r="J198" s="2">
        <v>46.144125000000003</v>
      </c>
    </row>
    <row r="199" spans="1:10" hidden="1">
      <c r="A199" s="2" t="s">
        <v>640</v>
      </c>
      <c r="B199" s="2">
        <v>1700</v>
      </c>
      <c r="C199" s="2">
        <v>6</v>
      </c>
      <c r="D199" s="2" t="s">
        <v>1056</v>
      </c>
      <c r="E199" s="2">
        <v>64</v>
      </c>
      <c r="F199" s="2">
        <v>0.185</v>
      </c>
      <c r="G199" s="2">
        <v>371.21899999999999</v>
      </c>
      <c r="H199" s="2">
        <v>21.75</v>
      </c>
      <c r="I199" s="2"/>
      <c r="J199" s="2">
        <v>46.4255</v>
      </c>
    </row>
    <row r="200" spans="1:10" hidden="1">
      <c r="A200" s="2" t="s">
        <v>640</v>
      </c>
      <c r="B200" s="2">
        <v>1700</v>
      </c>
      <c r="C200" s="2">
        <v>7</v>
      </c>
      <c r="D200" s="2" t="s">
        <v>1056</v>
      </c>
      <c r="E200" s="2">
        <v>62</v>
      </c>
      <c r="F200" s="2">
        <v>0.40699999999999997</v>
      </c>
      <c r="G200" s="2">
        <v>441.20499999999998</v>
      </c>
      <c r="H200" s="2">
        <v>27.5</v>
      </c>
      <c r="I200" s="2"/>
      <c r="J200" s="2">
        <v>55.201500000000003</v>
      </c>
    </row>
    <row r="201" spans="1:10" hidden="1">
      <c r="A201" s="2" t="s">
        <v>640</v>
      </c>
      <c r="B201" s="2">
        <v>1700</v>
      </c>
      <c r="C201" s="2">
        <v>8</v>
      </c>
      <c r="D201" s="2" t="s">
        <v>1056</v>
      </c>
      <c r="E201" s="2">
        <v>57</v>
      </c>
      <c r="F201" s="2">
        <v>0.311</v>
      </c>
      <c r="G201" s="2">
        <v>474.58499999999998</v>
      </c>
      <c r="H201" s="2">
        <v>20.333333329999999</v>
      </c>
      <c r="I201" s="2"/>
      <c r="J201" s="2">
        <v>59.362000000000002</v>
      </c>
    </row>
    <row r="202" spans="1:10" hidden="1">
      <c r="A202" s="2" t="s">
        <v>640</v>
      </c>
      <c r="B202" s="2">
        <v>1800</v>
      </c>
      <c r="C202" s="2">
        <v>1</v>
      </c>
      <c r="D202" s="2" t="s">
        <v>1056</v>
      </c>
      <c r="E202" s="2">
        <v>183</v>
      </c>
      <c r="F202" s="2">
        <v>4.1000000000000002E-2</v>
      </c>
      <c r="G202" s="2">
        <v>99.795000000000002</v>
      </c>
      <c r="H202" s="2">
        <v>20.75</v>
      </c>
      <c r="I202" s="2"/>
      <c r="J202" s="2">
        <v>12.4795</v>
      </c>
    </row>
    <row r="203" spans="1:10" hidden="1">
      <c r="A203" s="2" t="s">
        <v>640</v>
      </c>
      <c r="B203" s="2">
        <v>1800</v>
      </c>
      <c r="C203" s="2">
        <v>2</v>
      </c>
      <c r="D203" s="2" t="s">
        <v>1056</v>
      </c>
      <c r="E203" s="2">
        <v>110</v>
      </c>
      <c r="F203" s="2">
        <v>9.0999999999999998E-2</v>
      </c>
      <c r="G203" s="2">
        <v>167.143</v>
      </c>
      <c r="H203" s="2">
        <v>20</v>
      </c>
      <c r="I203" s="2"/>
      <c r="J203" s="2">
        <v>20.904250000000001</v>
      </c>
    </row>
    <row r="204" spans="1:10" hidden="1">
      <c r="A204" s="2" t="s">
        <v>640</v>
      </c>
      <c r="B204" s="2">
        <v>1800</v>
      </c>
      <c r="C204" s="2">
        <v>3</v>
      </c>
      <c r="D204" s="2" t="s">
        <v>1056</v>
      </c>
      <c r="E204" s="2">
        <v>78</v>
      </c>
      <c r="F204" s="2">
        <v>6.9000000000000006E-2</v>
      </c>
      <c r="G204" s="2">
        <v>228.072</v>
      </c>
      <c r="H204" s="2">
        <v>17.8</v>
      </c>
      <c r="I204" s="2"/>
      <c r="J204" s="2">
        <v>28.517624999999999</v>
      </c>
    </row>
    <row r="205" spans="1:10" hidden="1">
      <c r="A205" s="2" t="s">
        <v>640</v>
      </c>
      <c r="B205" s="2">
        <v>1800</v>
      </c>
      <c r="C205" s="2">
        <v>4</v>
      </c>
      <c r="D205" s="2" t="s">
        <v>1056</v>
      </c>
      <c r="E205" s="2">
        <v>65</v>
      </c>
      <c r="F205" s="2">
        <v>9.2999999999999999E-2</v>
      </c>
      <c r="G205" s="2">
        <v>268.29899999999998</v>
      </c>
      <c r="H205" s="2">
        <v>19.75</v>
      </c>
      <c r="I205" s="2"/>
      <c r="J205" s="2">
        <v>33.548999999999999</v>
      </c>
    </row>
    <row r="206" spans="1:10" hidden="1">
      <c r="A206" s="2" t="s">
        <v>640</v>
      </c>
      <c r="B206" s="2">
        <v>1800</v>
      </c>
      <c r="C206" s="2">
        <v>5</v>
      </c>
      <c r="D206" s="2" t="s">
        <v>1056</v>
      </c>
      <c r="E206" s="2">
        <v>67</v>
      </c>
      <c r="F206" s="2">
        <v>0.24099999999999999</v>
      </c>
      <c r="G206" s="2">
        <v>315.81200000000001</v>
      </c>
      <c r="H206" s="2">
        <v>18.75</v>
      </c>
      <c r="I206" s="2"/>
      <c r="J206" s="2">
        <v>39.506625</v>
      </c>
    </row>
    <row r="207" spans="1:10" hidden="1">
      <c r="A207" s="2" t="s">
        <v>640</v>
      </c>
      <c r="B207" s="2">
        <v>1800</v>
      </c>
      <c r="C207" s="2">
        <v>6</v>
      </c>
      <c r="D207" s="2" t="s">
        <v>1056</v>
      </c>
      <c r="E207" s="2">
        <v>61</v>
      </c>
      <c r="F207" s="2">
        <v>0.111</v>
      </c>
      <c r="G207" s="2">
        <v>380.49299999999999</v>
      </c>
      <c r="H207" s="2">
        <v>15.75</v>
      </c>
      <c r="I207" s="2"/>
      <c r="J207" s="2">
        <v>47.575499999999998</v>
      </c>
    </row>
    <row r="208" spans="1:10" hidden="1">
      <c r="A208" s="2" t="s">
        <v>640</v>
      </c>
      <c r="B208" s="2">
        <v>1800</v>
      </c>
      <c r="C208" s="2">
        <v>7</v>
      </c>
      <c r="D208" s="2" t="s">
        <v>1056</v>
      </c>
      <c r="E208" s="2">
        <v>57</v>
      </c>
      <c r="F208" s="2">
        <v>0.28899999999999998</v>
      </c>
      <c r="G208" s="2">
        <v>442.16899999999998</v>
      </c>
      <c r="H208" s="2">
        <v>26</v>
      </c>
      <c r="I208" s="2"/>
      <c r="J208" s="2">
        <v>55.307250000000003</v>
      </c>
    </row>
    <row r="209" spans="1:10" hidden="1">
      <c r="A209" s="2" t="s">
        <v>640</v>
      </c>
      <c r="B209" s="2">
        <v>1800</v>
      </c>
      <c r="C209" s="2">
        <v>8</v>
      </c>
      <c r="D209" s="2" t="s">
        <v>1056</v>
      </c>
      <c r="E209" s="2">
        <v>55</v>
      </c>
      <c r="F209" s="2">
        <v>0.378</v>
      </c>
      <c r="G209" s="2">
        <v>538.98699999999997</v>
      </c>
      <c r="H209" s="2">
        <v>20</v>
      </c>
      <c r="I209" s="2"/>
      <c r="J209" s="2">
        <v>67.420625000000001</v>
      </c>
    </row>
    <row r="210" spans="1:10" hidden="1">
      <c r="A210" s="2" t="s">
        <v>640</v>
      </c>
      <c r="B210" s="2">
        <v>1900</v>
      </c>
      <c r="C210" s="2">
        <v>1</v>
      </c>
      <c r="D210" s="2" t="s">
        <v>1056</v>
      </c>
      <c r="E210" s="2">
        <v>173</v>
      </c>
      <c r="F210" s="2">
        <v>3.1E-2</v>
      </c>
      <c r="G210" s="2">
        <v>99.802000000000007</v>
      </c>
      <c r="H210" s="2">
        <v>17.90909091</v>
      </c>
      <c r="I210" s="2"/>
      <c r="J210" s="2">
        <v>12.479125</v>
      </c>
    </row>
    <row r="211" spans="1:10" hidden="1">
      <c r="A211" s="2" t="s">
        <v>640</v>
      </c>
      <c r="B211" s="2">
        <v>1900</v>
      </c>
      <c r="C211" s="2">
        <v>2</v>
      </c>
      <c r="D211" s="2" t="s">
        <v>1056</v>
      </c>
      <c r="E211" s="2">
        <v>104</v>
      </c>
      <c r="F211" s="2">
        <v>6.0999999999999999E-2</v>
      </c>
      <c r="G211" s="2">
        <v>166.202</v>
      </c>
      <c r="H211" s="2">
        <v>19.666666670000001</v>
      </c>
      <c r="I211" s="2"/>
      <c r="J211" s="2">
        <v>20.782875000000001</v>
      </c>
    </row>
    <row r="212" spans="1:10" hidden="1">
      <c r="A212" s="2" t="s">
        <v>640</v>
      </c>
      <c r="B212" s="2">
        <v>1900</v>
      </c>
      <c r="C212" s="2">
        <v>3</v>
      </c>
      <c r="D212" s="2" t="s">
        <v>1056</v>
      </c>
      <c r="E212" s="2">
        <v>75</v>
      </c>
      <c r="F212" s="2">
        <v>8.3000000000000004E-2</v>
      </c>
      <c r="G212" s="2">
        <v>228.79</v>
      </c>
      <c r="H212" s="2">
        <v>21.4</v>
      </c>
      <c r="I212" s="2"/>
      <c r="J212" s="2">
        <v>28.609124999999999</v>
      </c>
    </row>
    <row r="213" spans="1:10" hidden="1">
      <c r="A213" s="2" t="s">
        <v>640</v>
      </c>
      <c r="B213" s="2">
        <v>1900</v>
      </c>
      <c r="C213" s="2">
        <v>4</v>
      </c>
      <c r="D213" s="2" t="s">
        <v>1056</v>
      </c>
      <c r="E213" s="2">
        <v>62</v>
      </c>
      <c r="F213" s="2">
        <v>0.111</v>
      </c>
      <c r="G213" s="2">
        <v>288.048</v>
      </c>
      <c r="H213" s="2">
        <v>29</v>
      </c>
      <c r="I213" s="2"/>
      <c r="J213" s="2">
        <v>36.019874999999999</v>
      </c>
    </row>
    <row r="214" spans="1:10" hidden="1">
      <c r="A214" s="2" t="s">
        <v>640</v>
      </c>
      <c r="B214" s="2">
        <v>1900</v>
      </c>
      <c r="C214" s="2">
        <v>5</v>
      </c>
      <c r="D214" s="2" t="s">
        <v>1056</v>
      </c>
      <c r="E214" s="2">
        <v>59</v>
      </c>
      <c r="F214" s="2">
        <v>0.26700000000000002</v>
      </c>
      <c r="G214" s="2">
        <v>352.98399999999998</v>
      </c>
      <c r="H214" s="2">
        <v>27.666666670000001</v>
      </c>
      <c r="I214" s="2"/>
      <c r="J214" s="2">
        <v>44.156374999999997</v>
      </c>
    </row>
    <row r="215" spans="1:10" hidden="1">
      <c r="A215" s="2" t="s">
        <v>640</v>
      </c>
      <c r="B215" s="2">
        <v>1900</v>
      </c>
      <c r="C215" s="2">
        <v>6</v>
      </c>
      <c r="D215" s="2" t="s">
        <v>1056</v>
      </c>
      <c r="E215" s="2">
        <v>58</v>
      </c>
      <c r="F215" s="2">
        <v>0.29599999999999999</v>
      </c>
      <c r="G215" s="2">
        <v>359.93</v>
      </c>
      <c r="H215" s="2">
        <v>25.666666670000001</v>
      </c>
      <c r="I215" s="2"/>
      <c r="J215" s="2">
        <v>45.02825</v>
      </c>
    </row>
    <row r="216" spans="1:10" hidden="1">
      <c r="A216" s="2" t="s">
        <v>640</v>
      </c>
      <c r="B216" s="2">
        <v>1900</v>
      </c>
      <c r="C216" s="2">
        <v>7</v>
      </c>
      <c r="D216" s="2" t="s">
        <v>1056</v>
      </c>
      <c r="E216" s="2">
        <v>54</v>
      </c>
      <c r="F216" s="2">
        <v>0.156</v>
      </c>
      <c r="G216" s="2">
        <v>396.96100000000001</v>
      </c>
      <c r="H216" s="2">
        <v>21.333333329999999</v>
      </c>
      <c r="I216" s="2"/>
      <c r="J216" s="2">
        <v>49.639625000000002</v>
      </c>
    </row>
    <row r="217" spans="1:10" hidden="1">
      <c r="A217" s="2" t="s">
        <v>640</v>
      </c>
      <c r="B217" s="2">
        <v>1900</v>
      </c>
      <c r="C217" s="2">
        <v>8</v>
      </c>
      <c r="D217" s="2" t="s">
        <v>1056</v>
      </c>
      <c r="E217" s="2">
        <v>52</v>
      </c>
      <c r="F217" s="2">
        <v>0.66700000000000004</v>
      </c>
      <c r="G217" s="2">
        <v>724.13099999999997</v>
      </c>
      <c r="H217" s="2">
        <v>19</v>
      </c>
      <c r="I217" s="2"/>
      <c r="J217" s="2">
        <v>90.59975</v>
      </c>
    </row>
    <row r="218" spans="1:10" hidden="1">
      <c r="A218" s="2" t="s">
        <v>640</v>
      </c>
      <c r="B218" s="2">
        <v>2000</v>
      </c>
      <c r="C218" s="2">
        <v>1</v>
      </c>
      <c r="D218" s="2" t="s">
        <v>1056</v>
      </c>
      <c r="E218" s="2">
        <v>165</v>
      </c>
      <c r="F218" s="2">
        <v>3.9E-2</v>
      </c>
      <c r="G218" s="2">
        <v>99.796999999999997</v>
      </c>
      <c r="H218" s="2">
        <v>21.8</v>
      </c>
      <c r="I218" s="2"/>
      <c r="J218" s="2">
        <v>12.4795</v>
      </c>
    </row>
    <row r="219" spans="1:10" hidden="1">
      <c r="A219" s="2" t="s">
        <v>640</v>
      </c>
      <c r="B219" s="2">
        <v>2000</v>
      </c>
      <c r="C219" s="2">
        <v>2</v>
      </c>
      <c r="D219" s="2" t="s">
        <v>1056</v>
      </c>
      <c r="E219" s="2">
        <v>99</v>
      </c>
      <c r="F219" s="2">
        <v>5.6000000000000001E-2</v>
      </c>
      <c r="G219" s="2">
        <v>168.989</v>
      </c>
      <c r="H219" s="2">
        <v>21.333333329999999</v>
      </c>
      <c r="I219" s="2"/>
      <c r="J219" s="2">
        <v>21.130624999999998</v>
      </c>
    </row>
    <row r="220" spans="1:10" hidden="1">
      <c r="A220" s="2" t="s">
        <v>640</v>
      </c>
      <c r="B220" s="2">
        <v>2000</v>
      </c>
      <c r="C220" s="2">
        <v>3</v>
      </c>
      <c r="D220" s="2" t="s">
        <v>1056</v>
      </c>
      <c r="E220" s="2">
        <v>71</v>
      </c>
      <c r="F220" s="2">
        <v>7.9000000000000001E-2</v>
      </c>
      <c r="G220" s="2">
        <v>239.73</v>
      </c>
      <c r="H220" s="2">
        <v>17.25</v>
      </c>
      <c r="I220" s="2"/>
      <c r="J220" s="2">
        <v>29.976125</v>
      </c>
    </row>
    <row r="221" spans="1:10" hidden="1">
      <c r="A221" s="2" t="s">
        <v>640</v>
      </c>
      <c r="B221" s="2">
        <v>2000</v>
      </c>
      <c r="C221" s="2">
        <v>4</v>
      </c>
      <c r="D221" s="2" t="s">
        <v>1056</v>
      </c>
      <c r="E221" s="2">
        <v>59</v>
      </c>
      <c r="F221" s="2">
        <v>0.13300000000000001</v>
      </c>
      <c r="G221" s="2">
        <v>275.84699999999998</v>
      </c>
      <c r="H221" s="2">
        <v>27</v>
      </c>
      <c r="I221" s="2"/>
      <c r="J221" s="2">
        <v>34.497500000000002</v>
      </c>
    </row>
    <row r="222" spans="1:10" hidden="1">
      <c r="A222" s="2" t="s">
        <v>640</v>
      </c>
      <c r="B222" s="2">
        <v>2000</v>
      </c>
      <c r="C222" s="2">
        <v>5</v>
      </c>
      <c r="D222" s="2" t="s">
        <v>1056</v>
      </c>
      <c r="E222" s="2">
        <v>54</v>
      </c>
      <c r="F222" s="2">
        <v>0.222</v>
      </c>
      <c r="G222" s="2">
        <v>334.71600000000001</v>
      </c>
      <c r="H222" s="2">
        <v>20.333333329999999</v>
      </c>
      <c r="I222" s="2"/>
      <c r="J222" s="2">
        <v>41.867249999999999</v>
      </c>
    </row>
    <row r="223" spans="1:10" hidden="1">
      <c r="A223" s="2" t="s">
        <v>640</v>
      </c>
      <c r="B223" s="2">
        <v>2000</v>
      </c>
      <c r="C223" s="2">
        <v>6</v>
      </c>
      <c r="D223" s="2" t="s">
        <v>1056</v>
      </c>
      <c r="E223" s="2">
        <v>53</v>
      </c>
      <c r="F223" s="2">
        <v>0.156</v>
      </c>
      <c r="G223" s="2">
        <v>407.71300000000002</v>
      </c>
      <c r="H223" s="2">
        <v>26.333333329999999</v>
      </c>
      <c r="I223" s="2"/>
      <c r="J223" s="2">
        <v>50.983625000000004</v>
      </c>
    </row>
    <row r="224" spans="1:10" hidden="1">
      <c r="A224" s="2" t="s">
        <v>640</v>
      </c>
      <c r="B224" s="2">
        <v>2000</v>
      </c>
      <c r="C224" s="2">
        <v>7</v>
      </c>
      <c r="D224" s="2" t="s">
        <v>1056</v>
      </c>
      <c r="E224" s="2">
        <v>51</v>
      </c>
      <c r="F224" s="2">
        <v>0.28899999999999998</v>
      </c>
      <c r="G224" s="2">
        <v>444.452</v>
      </c>
      <c r="H224" s="2">
        <v>25.666666670000001</v>
      </c>
      <c r="I224" s="2"/>
      <c r="J224" s="2">
        <v>55.592624999999998</v>
      </c>
    </row>
    <row r="225" spans="1:10" hidden="1">
      <c r="A225" s="2" t="s">
        <v>640</v>
      </c>
      <c r="B225" s="2">
        <v>2000</v>
      </c>
      <c r="C225" s="2">
        <v>8</v>
      </c>
      <c r="D225" s="2" t="s">
        <v>1056</v>
      </c>
      <c r="E225" s="2">
        <v>48</v>
      </c>
      <c r="F225" s="2">
        <v>0.311</v>
      </c>
      <c r="G225" s="2">
        <v>492.23099999999999</v>
      </c>
      <c r="H225" s="2">
        <v>15.66666667</v>
      </c>
      <c r="I225" s="2"/>
      <c r="J225" s="2">
        <v>61.567749999999997</v>
      </c>
    </row>
    <row r="226" spans="1:10" hidden="1">
      <c r="A226" s="2" t="s">
        <v>640</v>
      </c>
      <c r="B226" s="2">
        <v>2100</v>
      </c>
      <c r="C226" s="2">
        <v>1</v>
      </c>
      <c r="D226" s="2" t="s">
        <v>1056</v>
      </c>
      <c r="E226" s="2">
        <v>157</v>
      </c>
      <c r="F226" s="2">
        <v>3.5000000000000003E-2</v>
      </c>
      <c r="G226" s="2">
        <v>99.798000000000002</v>
      </c>
      <c r="H226" s="2">
        <v>17.5</v>
      </c>
      <c r="I226" s="2"/>
      <c r="J226" s="2">
        <v>12.479125</v>
      </c>
    </row>
    <row r="227" spans="1:10" hidden="1">
      <c r="A227" s="2" t="s">
        <v>640</v>
      </c>
      <c r="B227" s="2">
        <v>2100</v>
      </c>
      <c r="C227" s="2">
        <v>2</v>
      </c>
      <c r="D227" s="2" t="s">
        <v>1056</v>
      </c>
      <c r="E227" s="2">
        <v>95</v>
      </c>
      <c r="F227" s="2">
        <v>8.5999999999999993E-2</v>
      </c>
      <c r="G227" s="2">
        <v>165.40700000000001</v>
      </c>
      <c r="H227" s="2">
        <v>22.833333329999999</v>
      </c>
      <c r="I227" s="2"/>
      <c r="J227" s="2">
        <v>20.686624999999999</v>
      </c>
    </row>
    <row r="228" spans="1:10" hidden="1">
      <c r="A228" s="2" t="s">
        <v>640</v>
      </c>
      <c r="B228" s="2">
        <v>2100</v>
      </c>
      <c r="C228" s="2">
        <v>3</v>
      </c>
      <c r="D228" s="2" t="s">
        <v>1056</v>
      </c>
      <c r="E228" s="2">
        <v>67</v>
      </c>
      <c r="F228" s="2">
        <v>0.13</v>
      </c>
      <c r="G228" s="2">
        <v>232.07499999999999</v>
      </c>
      <c r="H228" s="2">
        <v>16</v>
      </c>
      <c r="I228" s="2"/>
      <c r="J228" s="2">
        <v>29.025625000000002</v>
      </c>
    </row>
    <row r="229" spans="1:10" hidden="1">
      <c r="A229" s="2" t="s">
        <v>640</v>
      </c>
      <c r="B229" s="2">
        <v>2100</v>
      </c>
      <c r="C229" s="2">
        <v>4</v>
      </c>
      <c r="D229" s="2" t="s">
        <v>1056</v>
      </c>
      <c r="E229" s="2">
        <v>57</v>
      </c>
      <c r="F229" s="2">
        <v>0.24399999999999999</v>
      </c>
      <c r="G229" s="2">
        <v>285.90699999999998</v>
      </c>
      <c r="H229" s="2">
        <v>30.333333329999999</v>
      </c>
      <c r="I229" s="2"/>
      <c r="J229" s="2">
        <v>35.768875000000001</v>
      </c>
    </row>
    <row r="230" spans="1:10" hidden="1">
      <c r="A230" s="2" t="s">
        <v>640</v>
      </c>
      <c r="B230" s="2">
        <v>2100</v>
      </c>
      <c r="C230" s="2">
        <v>5</v>
      </c>
      <c r="D230" s="2" t="s">
        <v>1056</v>
      </c>
      <c r="E230" s="2">
        <v>58</v>
      </c>
      <c r="F230" s="2">
        <v>0.13</v>
      </c>
      <c r="G230" s="2">
        <v>300.18900000000002</v>
      </c>
      <c r="H230" s="2">
        <v>25.666666670000001</v>
      </c>
      <c r="I230" s="2"/>
      <c r="J230" s="2">
        <v>37.539875000000002</v>
      </c>
    </row>
    <row r="231" spans="1:10" hidden="1">
      <c r="A231" s="2" t="s">
        <v>640</v>
      </c>
      <c r="B231" s="2">
        <v>2100</v>
      </c>
      <c r="C231" s="2">
        <v>6</v>
      </c>
      <c r="D231" s="2" t="s">
        <v>1056</v>
      </c>
      <c r="E231" s="2">
        <v>50</v>
      </c>
      <c r="F231" s="2">
        <v>0.27800000000000002</v>
      </c>
      <c r="G231" s="2">
        <v>378.30799999999999</v>
      </c>
      <c r="H231" s="2">
        <v>27</v>
      </c>
      <c r="I231" s="2"/>
      <c r="J231" s="2">
        <v>47.323250000000002</v>
      </c>
    </row>
    <row r="232" spans="1:10" hidden="1">
      <c r="A232" s="2" t="s">
        <v>640</v>
      </c>
      <c r="B232" s="2">
        <v>2100</v>
      </c>
      <c r="C232" s="2">
        <v>7</v>
      </c>
      <c r="D232" s="2" t="s">
        <v>1056</v>
      </c>
      <c r="E232" s="2">
        <v>48</v>
      </c>
      <c r="F232" s="2">
        <v>0.13900000000000001</v>
      </c>
      <c r="G232" s="2">
        <v>417.14400000000001</v>
      </c>
      <c r="H232" s="2">
        <v>23.666666670000001</v>
      </c>
      <c r="I232" s="2"/>
      <c r="J232" s="2">
        <v>52.160375000000002</v>
      </c>
    </row>
    <row r="233" spans="1:10" hidden="1">
      <c r="A233" s="2" t="s">
        <v>640</v>
      </c>
      <c r="B233" s="2">
        <v>2100</v>
      </c>
      <c r="C233" s="2">
        <v>8</v>
      </c>
      <c r="D233" s="2" t="s">
        <v>1056</v>
      </c>
      <c r="E233" s="2">
        <v>46</v>
      </c>
      <c r="F233" s="2">
        <v>0.30599999999999999</v>
      </c>
      <c r="G233" s="2">
        <v>440.358</v>
      </c>
      <c r="H233" s="2">
        <v>23.333333329999999</v>
      </c>
      <c r="I233" s="2"/>
      <c r="J233" s="2">
        <v>55.082999999999998</v>
      </c>
    </row>
    <row r="234" spans="1:10" hidden="1">
      <c r="A234" s="2" t="s">
        <v>640</v>
      </c>
      <c r="B234" s="2">
        <v>2101</v>
      </c>
      <c r="C234" s="2">
        <v>1</v>
      </c>
      <c r="D234" s="2" t="s">
        <v>1056</v>
      </c>
      <c r="E234" s="2">
        <v>110</v>
      </c>
      <c r="F234" s="2">
        <v>6.0999999999999999E-2</v>
      </c>
      <c r="G234" s="2">
        <v>99.778000000000006</v>
      </c>
      <c r="H234" s="2">
        <v>23</v>
      </c>
      <c r="I234" s="2"/>
      <c r="J234" s="2">
        <v>12.479875</v>
      </c>
    </row>
    <row r="235" spans="1:10" hidden="1">
      <c r="A235" s="2" t="s">
        <v>640</v>
      </c>
      <c r="B235" s="2">
        <v>2101</v>
      </c>
      <c r="C235" s="2">
        <v>2</v>
      </c>
      <c r="D235" s="2" t="s">
        <v>1056</v>
      </c>
      <c r="E235" s="2">
        <v>68</v>
      </c>
      <c r="F235" s="2">
        <v>9.2999999999999999E-2</v>
      </c>
      <c r="G235" s="2">
        <v>167.42500000000001</v>
      </c>
      <c r="H235" s="2">
        <v>36.25</v>
      </c>
      <c r="I235" s="2"/>
      <c r="J235" s="2">
        <v>20.93975</v>
      </c>
    </row>
    <row r="236" spans="1:10" hidden="1">
      <c r="A236" s="2" t="s">
        <v>640</v>
      </c>
      <c r="B236" s="2">
        <v>2101</v>
      </c>
      <c r="C236" s="2">
        <v>3</v>
      </c>
      <c r="D236" s="2" t="s">
        <v>1056</v>
      </c>
      <c r="E236" s="2">
        <v>50</v>
      </c>
      <c r="F236" s="2">
        <v>8.3000000000000004E-2</v>
      </c>
      <c r="G236" s="2">
        <v>258.89100000000002</v>
      </c>
      <c r="H236" s="2">
        <v>32.333333330000002</v>
      </c>
      <c r="I236" s="2"/>
      <c r="J236" s="2">
        <v>32.371749999999999</v>
      </c>
    </row>
    <row r="237" spans="1:10" hidden="1">
      <c r="A237" s="2" t="s">
        <v>640</v>
      </c>
      <c r="B237" s="2">
        <v>2101</v>
      </c>
      <c r="C237" s="2">
        <v>4</v>
      </c>
      <c r="D237" s="2" t="s">
        <v>1056</v>
      </c>
      <c r="E237" s="2">
        <v>42</v>
      </c>
      <c r="F237" s="2">
        <v>0.111</v>
      </c>
      <c r="G237" s="2">
        <v>268.28300000000002</v>
      </c>
      <c r="H237" s="2">
        <v>31</v>
      </c>
      <c r="I237" s="2"/>
      <c r="J237" s="2">
        <v>33.549250000000001</v>
      </c>
    </row>
    <row r="238" spans="1:10" hidden="1">
      <c r="A238" s="2" t="s">
        <v>640</v>
      </c>
      <c r="B238" s="2">
        <v>2101</v>
      </c>
      <c r="C238" s="2">
        <v>5</v>
      </c>
      <c r="D238" s="2" t="s">
        <v>1056</v>
      </c>
      <c r="E238" s="2">
        <v>40</v>
      </c>
      <c r="F238" s="2">
        <v>0.29599999999999999</v>
      </c>
      <c r="G238" s="2">
        <v>363.41399999999999</v>
      </c>
      <c r="H238" s="2">
        <v>11</v>
      </c>
      <c r="I238" s="2"/>
      <c r="J238" s="2">
        <v>45.463749999999997</v>
      </c>
    </row>
    <row r="239" spans="1:10" hidden="1">
      <c r="A239" s="2" t="s">
        <v>640</v>
      </c>
      <c r="B239" s="2">
        <v>2101</v>
      </c>
      <c r="C239" s="2">
        <v>6</v>
      </c>
      <c r="D239" s="2" t="s">
        <v>1056</v>
      </c>
      <c r="E239" s="2">
        <v>37</v>
      </c>
      <c r="F239" s="2">
        <v>0.29599999999999999</v>
      </c>
      <c r="G239" s="2">
        <v>413.52499999999998</v>
      </c>
      <c r="H239" s="2">
        <v>34</v>
      </c>
      <c r="I239" s="2"/>
      <c r="J239" s="2">
        <v>51.727625000000003</v>
      </c>
    </row>
    <row r="240" spans="1:10" hidden="1">
      <c r="A240" s="2" t="s">
        <v>640</v>
      </c>
      <c r="B240" s="2">
        <v>2101</v>
      </c>
      <c r="C240" s="2">
        <v>7</v>
      </c>
      <c r="D240" s="2" t="s">
        <v>1056</v>
      </c>
      <c r="E240" s="2">
        <v>37</v>
      </c>
      <c r="F240" s="2">
        <v>0.25900000000000001</v>
      </c>
      <c r="G240" s="2">
        <v>430.45499999999998</v>
      </c>
      <c r="H240" s="2">
        <v>23</v>
      </c>
      <c r="I240" s="2"/>
      <c r="J240" s="2">
        <v>53.83925</v>
      </c>
    </row>
    <row r="241" spans="1:10" hidden="1">
      <c r="A241" s="2" t="s">
        <v>640</v>
      </c>
      <c r="B241" s="2">
        <v>2101</v>
      </c>
      <c r="C241" s="2">
        <v>8</v>
      </c>
      <c r="D241" s="2" t="s">
        <v>1056</v>
      </c>
      <c r="E241" s="2">
        <v>35</v>
      </c>
      <c r="F241" s="2">
        <v>0.40699999999999997</v>
      </c>
      <c r="G241" s="2">
        <v>481.82299999999998</v>
      </c>
      <c r="H241" s="2">
        <v>11.5</v>
      </c>
      <c r="I241" s="2"/>
      <c r="J241" s="2">
        <v>60.278750000000002</v>
      </c>
    </row>
    <row r="242" spans="1:10" hidden="1">
      <c r="A242" s="2" t="s">
        <v>1071</v>
      </c>
      <c r="B242" s="2">
        <v>800</v>
      </c>
      <c r="C242" s="2">
        <v>1</v>
      </c>
      <c r="D242" s="2" t="s">
        <v>1056</v>
      </c>
      <c r="E242" s="2">
        <v>414</v>
      </c>
      <c r="F242" s="2">
        <v>4.2000000000000003E-2</v>
      </c>
      <c r="G242" s="2">
        <v>99.795000000000002</v>
      </c>
      <c r="H242" s="2">
        <v>13.53846154</v>
      </c>
      <c r="I242" s="2"/>
      <c r="J242" s="2">
        <v>12.479625</v>
      </c>
    </row>
    <row r="243" spans="1:10" hidden="1">
      <c r="A243" s="2" t="s">
        <v>1071</v>
      </c>
      <c r="B243" s="2">
        <v>800</v>
      </c>
      <c r="C243" s="2">
        <v>2</v>
      </c>
      <c r="D243" s="2" t="s">
        <v>1056</v>
      </c>
      <c r="E243" s="2">
        <v>250</v>
      </c>
      <c r="F243" s="2">
        <v>0.13700000000000001</v>
      </c>
      <c r="G243" s="2">
        <v>166.15</v>
      </c>
      <c r="H243" s="2">
        <v>14.875</v>
      </c>
      <c r="I243" s="2"/>
      <c r="J243" s="2">
        <v>20.785875000000001</v>
      </c>
    </row>
    <row r="244" spans="1:10" hidden="1">
      <c r="A244" s="2" t="s">
        <v>1071</v>
      </c>
      <c r="B244" s="2">
        <v>800</v>
      </c>
      <c r="C244" s="2">
        <v>3</v>
      </c>
      <c r="D244" s="2" t="s">
        <v>1056</v>
      </c>
      <c r="E244" s="2">
        <v>178</v>
      </c>
      <c r="F244" s="2">
        <v>0.105</v>
      </c>
      <c r="G244" s="2">
        <v>234.774</v>
      </c>
      <c r="H244" s="2">
        <v>15.545454550000001</v>
      </c>
      <c r="I244" s="2"/>
      <c r="J244" s="2">
        <v>29.359874999999999</v>
      </c>
    </row>
    <row r="245" spans="1:10" hidden="1">
      <c r="A245" s="2" t="s">
        <v>1071</v>
      </c>
      <c r="B245" s="2">
        <v>800</v>
      </c>
      <c r="C245" s="2">
        <v>4</v>
      </c>
      <c r="D245" s="2" t="s">
        <v>1056</v>
      </c>
      <c r="E245" s="2">
        <v>149</v>
      </c>
      <c r="F245" s="2">
        <v>0.28100000000000003</v>
      </c>
      <c r="G245" s="2">
        <v>287.86200000000002</v>
      </c>
      <c r="H245" s="2">
        <v>15.222222220000001</v>
      </c>
      <c r="I245" s="2"/>
      <c r="J245" s="2">
        <v>36.017874999999997</v>
      </c>
    </row>
    <row r="246" spans="1:10" hidden="1">
      <c r="A246" s="2" t="s">
        <v>1071</v>
      </c>
      <c r="B246" s="2">
        <v>800</v>
      </c>
      <c r="C246" s="2">
        <v>5</v>
      </c>
      <c r="D246" s="2" t="s">
        <v>1056</v>
      </c>
      <c r="E246" s="2">
        <v>142</v>
      </c>
      <c r="F246" s="2">
        <v>0.2</v>
      </c>
      <c r="G246" s="2">
        <v>341.40300000000002</v>
      </c>
      <c r="H246" s="2">
        <v>15.222222220000001</v>
      </c>
      <c r="I246" s="2"/>
      <c r="J246" s="2">
        <v>42.700375000000001</v>
      </c>
    </row>
    <row r="247" spans="1:10" hidden="1">
      <c r="A247" s="2" t="s">
        <v>1071</v>
      </c>
      <c r="B247" s="2">
        <v>800</v>
      </c>
      <c r="C247" s="2">
        <v>6</v>
      </c>
      <c r="D247" s="2" t="s">
        <v>1056</v>
      </c>
      <c r="E247" s="2">
        <v>139</v>
      </c>
      <c r="F247" s="2">
        <v>0.254</v>
      </c>
      <c r="G247" s="2">
        <v>373.21899999999999</v>
      </c>
      <c r="H247" s="2">
        <v>16.222222219999999</v>
      </c>
      <c r="I247" s="2"/>
      <c r="J247" s="2">
        <v>46.684125000000002</v>
      </c>
    </row>
    <row r="248" spans="1:10" hidden="1">
      <c r="A248" s="2" t="s">
        <v>1071</v>
      </c>
      <c r="B248" s="2">
        <v>800</v>
      </c>
      <c r="C248" s="2">
        <v>7</v>
      </c>
      <c r="D248" s="2" t="s">
        <v>1056</v>
      </c>
      <c r="E248" s="2">
        <v>129</v>
      </c>
      <c r="F248" s="2">
        <v>0.52400000000000002</v>
      </c>
      <c r="G248" s="2">
        <v>427.56900000000002</v>
      </c>
      <c r="H248" s="2">
        <v>15.57142857</v>
      </c>
      <c r="I248" s="2"/>
      <c r="J248" s="2">
        <v>53.511625000000002</v>
      </c>
    </row>
    <row r="249" spans="1:10" hidden="1">
      <c r="A249" s="2" t="s">
        <v>1071</v>
      </c>
      <c r="B249" s="2">
        <v>800</v>
      </c>
      <c r="C249" s="2">
        <v>8</v>
      </c>
      <c r="D249" s="2" t="s">
        <v>1056</v>
      </c>
      <c r="E249" s="2">
        <v>124</v>
      </c>
      <c r="F249" s="2">
        <v>0.53</v>
      </c>
      <c r="G249" s="2">
        <v>486.48</v>
      </c>
      <c r="H249" s="2">
        <v>16.5</v>
      </c>
      <c r="I249" s="2"/>
      <c r="J249" s="2">
        <v>60.876249999999999</v>
      </c>
    </row>
    <row r="250" spans="1:10" hidden="1">
      <c r="A250" s="2" t="s">
        <v>1071</v>
      </c>
      <c r="B250" s="2">
        <v>900</v>
      </c>
      <c r="C250" s="2">
        <v>1</v>
      </c>
      <c r="D250" s="2" t="s">
        <v>1056</v>
      </c>
      <c r="E250" s="2">
        <v>367</v>
      </c>
      <c r="F250" s="2">
        <v>3.9E-2</v>
      </c>
      <c r="G250" s="2">
        <v>99.793999999999997</v>
      </c>
      <c r="H250" s="2">
        <v>14.260869570000001</v>
      </c>
      <c r="I250" s="2"/>
      <c r="J250" s="2">
        <v>12.479125</v>
      </c>
    </row>
    <row r="251" spans="1:10" hidden="1">
      <c r="A251" s="2" t="s">
        <v>1071</v>
      </c>
      <c r="B251" s="2">
        <v>900</v>
      </c>
      <c r="C251" s="2">
        <v>2</v>
      </c>
      <c r="D251" s="2" t="s">
        <v>1056</v>
      </c>
      <c r="E251" s="2">
        <v>222</v>
      </c>
      <c r="F251" s="2">
        <v>6.9000000000000006E-2</v>
      </c>
      <c r="G251" s="2">
        <v>165.95500000000001</v>
      </c>
      <c r="H251" s="2">
        <v>14.5</v>
      </c>
      <c r="I251" s="2"/>
      <c r="J251" s="2">
        <v>20.753</v>
      </c>
    </row>
    <row r="252" spans="1:10" hidden="1">
      <c r="A252" s="2" t="s">
        <v>1071</v>
      </c>
      <c r="B252" s="2">
        <v>900</v>
      </c>
      <c r="C252" s="2">
        <v>3</v>
      </c>
      <c r="D252" s="2" t="s">
        <v>1056</v>
      </c>
      <c r="E252" s="2">
        <v>158</v>
      </c>
      <c r="F252" s="2">
        <v>0.11799999999999999</v>
      </c>
      <c r="G252" s="2">
        <v>237.15899999999999</v>
      </c>
      <c r="H252" s="2">
        <v>16.11111111</v>
      </c>
      <c r="I252" s="2"/>
      <c r="J252" s="2">
        <v>29.659624999999998</v>
      </c>
    </row>
    <row r="253" spans="1:10" hidden="1">
      <c r="A253" s="2" t="s">
        <v>1071</v>
      </c>
      <c r="B253" s="2">
        <v>900</v>
      </c>
      <c r="C253" s="2">
        <v>4</v>
      </c>
      <c r="D253" s="2" t="s">
        <v>1056</v>
      </c>
      <c r="E253" s="2">
        <v>133</v>
      </c>
      <c r="F253" s="2">
        <v>0.19800000000000001</v>
      </c>
      <c r="G253" s="2">
        <v>277.40699999999998</v>
      </c>
      <c r="H253" s="2">
        <v>15.71428571</v>
      </c>
      <c r="I253" s="2"/>
      <c r="J253" s="2">
        <v>34.700625000000002</v>
      </c>
    </row>
    <row r="254" spans="1:10" hidden="1">
      <c r="A254" s="2" t="s">
        <v>1071</v>
      </c>
      <c r="B254" s="2">
        <v>900</v>
      </c>
      <c r="C254" s="2">
        <v>5</v>
      </c>
      <c r="D254" s="2" t="s">
        <v>1056</v>
      </c>
      <c r="E254" s="2">
        <v>119</v>
      </c>
      <c r="F254" s="2">
        <v>0.41699999999999998</v>
      </c>
      <c r="G254" s="2">
        <v>343.911</v>
      </c>
      <c r="H254" s="2">
        <v>16.714285709999999</v>
      </c>
      <c r="I254" s="2"/>
      <c r="J254" s="2">
        <v>43.040999999999997</v>
      </c>
    </row>
    <row r="255" spans="1:10" hidden="1">
      <c r="A255" s="2" t="s">
        <v>1071</v>
      </c>
      <c r="B255" s="2">
        <v>900</v>
      </c>
      <c r="C255" s="2">
        <v>6</v>
      </c>
      <c r="D255" s="2" t="s">
        <v>1056</v>
      </c>
      <c r="E255" s="2">
        <v>118</v>
      </c>
      <c r="F255" s="2">
        <v>0.35199999999999998</v>
      </c>
      <c r="G255" s="2">
        <v>412.76499999999999</v>
      </c>
      <c r="H255" s="2">
        <v>16.571428569999998</v>
      </c>
      <c r="I255" s="2"/>
      <c r="J255" s="2">
        <v>51.639625000000002</v>
      </c>
    </row>
    <row r="256" spans="1:10" hidden="1">
      <c r="A256" s="2" t="s">
        <v>1071</v>
      </c>
      <c r="B256" s="2">
        <v>900</v>
      </c>
      <c r="C256" s="2">
        <v>7</v>
      </c>
      <c r="D256" s="2" t="s">
        <v>1056</v>
      </c>
      <c r="E256" s="2">
        <v>116</v>
      </c>
      <c r="F256" s="2">
        <v>0.33300000000000002</v>
      </c>
      <c r="G256" s="2">
        <v>418.32400000000001</v>
      </c>
      <c r="H256" s="2">
        <v>17.428571430000002</v>
      </c>
      <c r="I256" s="2"/>
      <c r="J256" s="2">
        <v>52.332124999999998</v>
      </c>
    </row>
    <row r="257" spans="1:10" hidden="1">
      <c r="A257" s="2" t="s">
        <v>1071</v>
      </c>
      <c r="B257" s="2">
        <v>900</v>
      </c>
      <c r="C257" s="2">
        <v>8</v>
      </c>
      <c r="D257" s="2" t="s">
        <v>1056</v>
      </c>
      <c r="E257" s="2">
        <v>109</v>
      </c>
      <c r="F257" s="2">
        <v>0.88900000000000001</v>
      </c>
      <c r="G257" s="2">
        <v>788.26099999999997</v>
      </c>
      <c r="H257" s="2">
        <v>16.571428569999998</v>
      </c>
      <c r="I257" s="2"/>
      <c r="J257" s="2">
        <v>98.643749999999997</v>
      </c>
    </row>
    <row r="258" spans="1:10" hidden="1">
      <c r="A258" s="2" t="s">
        <v>1071</v>
      </c>
      <c r="B258" s="2">
        <v>1000</v>
      </c>
      <c r="C258" s="2">
        <v>1</v>
      </c>
      <c r="D258" s="2" t="s">
        <v>1056</v>
      </c>
      <c r="E258" s="2">
        <v>330</v>
      </c>
      <c r="F258" s="2">
        <v>3.7999999999999999E-2</v>
      </c>
      <c r="G258" s="2">
        <v>99.796999999999997</v>
      </c>
      <c r="H258" s="2">
        <v>14.09090909</v>
      </c>
      <c r="I258" s="2"/>
      <c r="J258" s="2">
        <v>12.479374999999999</v>
      </c>
    </row>
    <row r="259" spans="1:10" hidden="1">
      <c r="A259" s="2" t="s">
        <v>1071</v>
      </c>
      <c r="B259" s="2">
        <v>1000</v>
      </c>
      <c r="C259" s="2">
        <v>2</v>
      </c>
      <c r="D259" s="2" t="s">
        <v>1056</v>
      </c>
      <c r="E259" s="2">
        <v>199</v>
      </c>
      <c r="F259" s="2">
        <v>6.3E-2</v>
      </c>
      <c r="G259" s="2">
        <v>164.39699999999999</v>
      </c>
      <c r="H259" s="2">
        <v>16</v>
      </c>
      <c r="I259" s="2"/>
      <c r="J259" s="2">
        <v>20.557500000000001</v>
      </c>
    </row>
    <row r="260" spans="1:10" hidden="1">
      <c r="A260" s="2" t="s">
        <v>1071</v>
      </c>
      <c r="B260" s="2">
        <v>1000</v>
      </c>
      <c r="C260" s="2">
        <v>3</v>
      </c>
      <c r="D260" s="2" t="s">
        <v>1056</v>
      </c>
      <c r="E260" s="2">
        <v>142</v>
      </c>
      <c r="F260" s="2">
        <v>9.6000000000000002E-2</v>
      </c>
      <c r="G260" s="2">
        <v>230.6</v>
      </c>
      <c r="H260" s="2">
        <v>17.666666670000001</v>
      </c>
      <c r="I260" s="2"/>
      <c r="J260" s="2">
        <v>28.837</v>
      </c>
    </row>
    <row r="261" spans="1:10" hidden="1">
      <c r="A261" s="2" t="s">
        <v>1071</v>
      </c>
      <c r="B261" s="2">
        <v>1000</v>
      </c>
      <c r="C261" s="2">
        <v>4</v>
      </c>
      <c r="D261" s="2" t="s">
        <v>1056</v>
      </c>
      <c r="E261" s="2">
        <v>120</v>
      </c>
      <c r="F261" s="2">
        <v>0.13</v>
      </c>
      <c r="G261" s="2">
        <v>273.68</v>
      </c>
      <c r="H261" s="2">
        <v>17.625</v>
      </c>
      <c r="I261" s="2"/>
      <c r="J261" s="2">
        <v>34.22625</v>
      </c>
    </row>
    <row r="262" spans="1:10" hidden="1">
      <c r="A262" s="2" t="s">
        <v>1071</v>
      </c>
      <c r="B262" s="2">
        <v>1000</v>
      </c>
      <c r="C262" s="2">
        <v>5</v>
      </c>
      <c r="D262" s="2" t="s">
        <v>1056</v>
      </c>
      <c r="E262" s="2">
        <v>118</v>
      </c>
      <c r="F262" s="2">
        <v>0.25900000000000001</v>
      </c>
      <c r="G262" s="2">
        <v>332.56799999999998</v>
      </c>
      <c r="H262" s="2">
        <v>16.14285714</v>
      </c>
      <c r="I262" s="2"/>
      <c r="J262" s="2">
        <v>41.603375</v>
      </c>
    </row>
    <row r="263" spans="1:10" hidden="1">
      <c r="A263" s="2" t="s">
        <v>1071</v>
      </c>
      <c r="B263" s="2">
        <v>1000</v>
      </c>
      <c r="C263" s="2">
        <v>6</v>
      </c>
      <c r="D263" s="2" t="s">
        <v>1056</v>
      </c>
      <c r="E263" s="2">
        <v>108</v>
      </c>
      <c r="F263" s="2"/>
      <c r="G263" s="2"/>
      <c r="H263" s="2">
        <v>17.714285709999999</v>
      </c>
      <c r="I263" s="2"/>
      <c r="J263" s="2">
        <v>0</v>
      </c>
    </row>
    <row r="264" spans="1:10" hidden="1">
      <c r="A264" s="2" t="s">
        <v>1071</v>
      </c>
      <c r="B264" s="2">
        <v>1000</v>
      </c>
      <c r="C264" s="2">
        <v>7</v>
      </c>
      <c r="D264" s="2" t="s">
        <v>1056</v>
      </c>
      <c r="E264" s="2">
        <v>100</v>
      </c>
      <c r="F264" s="2">
        <v>0.38900000000000001</v>
      </c>
      <c r="G264" s="2">
        <v>462.77300000000002</v>
      </c>
      <c r="H264" s="2">
        <v>17.333333329999999</v>
      </c>
      <c r="I264" s="2"/>
      <c r="J264" s="2">
        <v>57.895249999999997</v>
      </c>
    </row>
    <row r="265" spans="1:10" hidden="1">
      <c r="A265" s="2" t="s">
        <v>1071</v>
      </c>
      <c r="B265" s="2">
        <v>1000</v>
      </c>
      <c r="C265" s="2">
        <v>8</v>
      </c>
      <c r="D265" s="2" t="s">
        <v>1056</v>
      </c>
      <c r="E265" s="2">
        <v>96</v>
      </c>
      <c r="F265" s="2">
        <v>0.66700000000000004</v>
      </c>
      <c r="G265" s="2">
        <v>789.53499999999997</v>
      </c>
      <c r="H265" s="2">
        <v>18.333333329999999</v>
      </c>
      <c r="I265" s="2"/>
      <c r="J265" s="2">
        <v>98.77525</v>
      </c>
    </row>
    <row r="266" spans="1:10" hidden="1">
      <c r="A266" s="2" t="s">
        <v>1071</v>
      </c>
      <c r="B266" s="2">
        <v>1100</v>
      </c>
      <c r="C266" s="2">
        <v>1</v>
      </c>
      <c r="D266" s="2" t="s">
        <v>1056</v>
      </c>
      <c r="E266" s="2">
        <v>300</v>
      </c>
      <c r="F266" s="2">
        <v>0.04</v>
      </c>
      <c r="G266" s="2">
        <v>99.795000000000002</v>
      </c>
      <c r="H266" s="2">
        <v>15.15</v>
      </c>
      <c r="I266" s="2"/>
      <c r="J266" s="2">
        <v>12.479374999999999</v>
      </c>
    </row>
    <row r="267" spans="1:10" hidden="1">
      <c r="A267" s="2" t="s">
        <v>1071</v>
      </c>
      <c r="B267" s="2">
        <v>1100</v>
      </c>
      <c r="C267" s="2">
        <v>2</v>
      </c>
      <c r="D267" s="2" t="s">
        <v>1056</v>
      </c>
      <c r="E267" s="2">
        <v>181</v>
      </c>
      <c r="F267" s="2">
        <v>7.0000000000000007E-2</v>
      </c>
      <c r="G267" s="2">
        <v>165.971</v>
      </c>
      <c r="H267" s="2">
        <v>16.083333329999999</v>
      </c>
      <c r="I267" s="2"/>
      <c r="J267" s="2">
        <v>20.755125</v>
      </c>
    </row>
    <row r="268" spans="1:10" hidden="1">
      <c r="A268" s="2" t="s">
        <v>1071</v>
      </c>
      <c r="B268" s="2">
        <v>1100</v>
      </c>
      <c r="C268" s="2">
        <v>3</v>
      </c>
      <c r="D268" s="2" t="s">
        <v>1056</v>
      </c>
      <c r="E268" s="2">
        <v>129</v>
      </c>
      <c r="F268" s="2">
        <v>0.151</v>
      </c>
      <c r="G268" s="2">
        <v>231.05600000000001</v>
      </c>
      <c r="H268" s="2">
        <v>16.285714290000001</v>
      </c>
      <c r="I268" s="2"/>
      <c r="J268" s="2">
        <v>28.900874999999999</v>
      </c>
    </row>
    <row r="269" spans="1:10" hidden="1">
      <c r="A269" s="2" t="s">
        <v>1071</v>
      </c>
      <c r="B269" s="2">
        <v>1100</v>
      </c>
      <c r="C269" s="2">
        <v>4</v>
      </c>
      <c r="D269" s="2" t="s">
        <v>1056</v>
      </c>
      <c r="E269" s="2">
        <v>109</v>
      </c>
      <c r="F269" s="2">
        <v>0.111</v>
      </c>
      <c r="G269" s="2">
        <v>278.49700000000001</v>
      </c>
      <c r="H269" s="2">
        <v>17.85714286</v>
      </c>
      <c r="I269" s="2"/>
      <c r="J269" s="2">
        <v>34.826000000000001</v>
      </c>
    </row>
    <row r="270" spans="1:10" hidden="1">
      <c r="A270" s="2" t="s">
        <v>1071</v>
      </c>
      <c r="B270" s="2">
        <v>1100</v>
      </c>
      <c r="C270" s="2">
        <v>5</v>
      </c>
      <c r="D270" s="2" t="s">
        <v>1056</v>
      </c>
      <c r="E270" s="2">
        <v>97</v>
      </c>
      <c r="F270" s="2">
        <v>0.13300000000000001</v>
      </c>
      <c r="G270" s="2">
        <v>363.19299999999998</v>
      </c>
      <c r="H270" s="2">
        <v>18</v>
      </c>
      <c r="I270" s="2"/>
      <c r="J270" s="2">
        <v>45.415750000000003</v>
      </c>
    </row>
    <row r="271" spans="1:10" hidden="1">
      <c r="A271" s="2" t="s">
        <v>1071</v>
      </c>
      <c r="B271" s="2">
        <v>1100</v>
      </c>
      <c r="C271" s="2">
        <v>6</v>
      </c>
      <c r="D271" s="2" t="s">
        <v>1056</v>
      </c>
      <c r="E271" s="2">
        <v>96</v>
      </c>
      <c r="F271" s="2">
        <v>0.32100000000000001</v>
      </c>
      <c r="G271" s="2">
        <v>383.58199999999999</v>
      </c>
      <c r="H271" s="2">
        <v>18.333333329999999</v>
      </c>
      <c r="I271" s="2"/>
      <c r="J271" s="2">
        <v>47.987875000000003</v>
      </c>
    </row>
    <row r="272" spans="1:10" hidden="1">
      <c r="A272" s="2" t="s">
        <v>1071</v>
      </c>
      <c r="B272" s="2">
        <v>1100</v>
      </c>
      <c r="C272" s="2">
        <v>7</v>
      </c>
      <c r="D272" s="2" t="s">
        <v>1056</v>
      </c>
      <c r="E272" s="2">
        <v>93</v>
      </c>
      <c r="F272" s="2">
        <v>0.32100000000000001</v>
      </c>
      <c r="G272" s="2">
        <v>438.94799999999998</v>
      </c>
      <c r="H272" s="2">
        <v>18.8</v>
      </c>
      <c r="I272" s="2"/>
      <c r="J272" s="2">
        <v>54.908625000000001</v>
      </c>
    </row>
    <row r="273" spans="1:10" hidden="1">
      <c r="A273" s="2" t="s">
        <v>1071</v>
      </c>
      <c r="B273" s="2">
        <v>1100</v>
      </c>
      <c r="C273" s="2">
        <v>8</v>
      </c>
      <c r="D273" s="2" t="s">
        <v>1056</v>
      </c>
      <c r="E273" s="2">
        <v>88</v>
      </c>
      <c r="F273" s="2">
        <v>0.44400000000000001</v>
      </c>
      <c r="G273" s="2">
        <v>515.33100000000002</v>
      </c>
      <c r="H273" s="2">
        <v>17.8</v>
      </c>
      <c r="I273" s="2"/>
      <c r="J273" s="2">
        <v>64.471874999999997</v>
      </c>
    </row>
    <row r="274" spans="1:10" hidden="1">
      <c r="A274" s="2" t="s">
        <v>1071</v>
      </c>
      <c r="B274" s="2">
        <v>1200</v>
      </c>
      <c r="C274" s="2">
        <v>1</v>
      </c>
      <c r="D274" s="2" t="s">
        <v>1056</v>
      </c>
      <c r="E274" s="2">
        <v>275</v>
      </c>
      <c r="F274" s="2">
        <v>4.2000000000000003E-2</v>
      </c>
      <c r="G274" s="2">
        <v>99.793000000000006</v>
      </c>
      <c r="H274" s="2">
        <v>15.70588235</v>
      </c>
      <c r="I274" s="2"/>
      <c r="J274" s="2">
        <v>12.479374999999999</v>
      </c>
    </row>
    <row r="275" spans="1:10" hidden="1">
      <c r="A275" s="2" t="s">
        <v>1071</v>
      </c>
      <c r="B275" s="2">
        <v>1200</v>
      </c>
      <c r="C275" s="2">
        <v>2</v>
      </c>
      <c r="D275" s="2" t="s">
        <v>1056</v>
      </c>
      <c r="E275" s="2">
        <v>166</v>
      </c>
      <c r="F275" s="2">
        <v>9.2999999999999999E-2</v>
      </c>
      <c r="G275" s="2">
        <v>165.37</v>
      </c>
      <c r="H275" s="2">
        <v>15.90909091</v>
      </c>
      <c r="I275" s="2"/>
      <c r="J275" s="2">
        <v>20.682874999999999</v>
      </c>
    </row>
    <row r="276" spans="1:10" hidden="1">
      <c r="A276" s="2" t="s">
        <v>1071</v>
      </c>
      <c r="B276" s="2">
        <v>1200</v>
      </c>
      <c r="C276" s="2">
        <v>3</v>
      </c>
      <c r="D276" s="2" t="s">
        <v>1056</v>
      </c>
      <c r="E276" s="2">
        <v>118</v>
      </c>
      <c r="F276" s="2">
        <v>0.19400000000000001</v>
      </c>
      <c r="G276" s="2">
        <v>239.613</v>
      </c>
      <c r="H276" s="2">
        <v>18</v>
      </c>
      <c r="I276" s="2"/>
      <c r="J276" s="2">
        <v>29.975874999999998</v>
      </c>
    </row>
    <row r="277" spans="1:10" hidden="1">
      <c r="A277" s="2" t="s">
        <v>1071</v>
      </c>
      <c r="B277" s="2">
        <v>1200</v>
      </c>
      <c r="C277" s="2">
        <v>4</v>
      </c>
      <c r="D277" s="2" t="s">
        <v>1056</v>
      </c>
      <c r="E277" s="2">
        <v>101</v>
      </c>
      <c r="F277" s="2">
        <v>0.111</v>
      </c>
      <c r="G277" s="2">
        <v>280.471</v>
      </c>
      <c r="H277" s="2">
        <v>18.333333329999999</v>
      </c>
      <c r="I277" s="2"/>
      <c r="J277" s="2">
        <v>35.072749999999999</v>
      </c>
    </row>
    <row r="278" spans="1:10" hidden="1">
      <c r="A278" s="2" t="s">
        <v>1071</v>
      </c>
      <c r="B278" s="2">
        <v>1200</v>
      </c>
      <c r="C278" s="2">
        <v>5</v>
      </c>
      <c r="D278" s="2" t="s">
        <v>1056</v>
      </c>
      <c r="E278" s="2">
        <v>102</v>
      </c>
      <c r="F278" s="2">
        <v>0.122</v>
      </c>
      <c r="G278" s="2">
        <v>315.125</v>
      </c>
      <c r="H278" s="2">
        <v>18.666666670000001</v>
      </c>
      <c r="I278" s="2"/>
      <c r="J278" s="2">
        <v>39.405875000000002</v>
      </c>
    </row>
    <row r="279" spans="1:10" hidden="1">
      <c r="A279" s="2" t="s">
        <v>1071</v>
      </c>
      <c r="B279" s="2">
        <v>1200</v>
      </c>
      <c r="C279" s="2">
        <v>6</v>
      </c>
      <c r="D279" s="2" t="s">
        <v>1056</v>
      </c>
      <c r="E279" s="2">
        <v>89</v>
      </c>
      <c r="F279" s="2">
        <v>0.222</v>
      </c>
      <c r="G279" s="2">
        <v>395.36700000000002</v>
      </c>
      <c r="H279" s="2">
        <v>20</v>
      </c>
      <c r="I279" s="2"/>
      <c r="J279" s="2">
        <v>49.448625</v>
      </c>
    </row>
    <row r="280" spans="1:10" hidden="1">
      <c r="A280" s="2" t="s">
        <v>1071</v>
      </c>
      <c r="B280" s="2">
        <v>1200</v>
      </c>
      <c r="C280" s="2">
        <v>7</v>
      </c>
      <c r="D280" s="2" t="s">
        <v>1056</v>
      </c>
      <c r="E280" s="2">
        <v>86</v>
      </c>
      <c r="F280" s="2">
        <v>0.13900000000000001</v>
      </c>
      <c r="G280" s="2">
        <v>459.10899999999998</v>
      </c>
      <c r="H280" s="2">
        <v>17.399999999999999</v>
      </c>
      <c r="I280" s="2"/>
      <c r="J280" s="2">
        <v>57.405999999999999</v>
      </c>
    </row>
    <row r="281" spans="1:10" hidden="1">
      <c r="A281" s="2" t="s">
        <v>1071</v>
      </c>
      <c r="B281" s="2">
        <v>1200</v>
      </c>
      <c r="C281" s="2">
        <v>8</v>
      </c>
      <c r="D281" s="2" t="s">
        <v>1056</v>
      </c>
      <c r="E281" s="2">
        <v>82</v>
      </c>
      <c r="F281" s="2">
        <v>0.51400000000000001</v>
      </c>
      <c r="G281" s="2">
        <v>523.87900000000002</v>
      </c>
      <c r="H281" s="2">
        <v>18</v>
      </c>
      <c r="I281" s="2"/>
      <c r="J281" s="2">
        <v>65.549125000000004</v>
      </c>
    </row>
    <row r="282" spans="1:10" hidden="1">
      <c r="A282" s="2" t="s">
        <v>1071</v>
      </c>
      <c r="B282" s="2">
        <v>1300</v>
      </c>
      <c r="C282" s="2">
        <v>1</v>
      </c>
      <c r="D282" s="2" t="s">
        <v>1056</v>
      </c>
      <c r="E282" s="2">
        <v>254</v>
      </c>
      <c r="F282" s="2">
        <v>3.6999999999999998E-2</v>
      </c>
      <c r="G282" s="2">
        <v>99.798000000000002</v>
      </c>
      <c r="H282" s="2">
        <v>17.0625</v>
      </c>
      <c r="I282" s="2"/>
      <c r="J282" s="2">
        <v>12.479374999999999</v>
      </c>
    </row>
    <row r="283" spans="1:10" hidden="1">
      <c r="A283" s="2" t="s">
        <v>1071</v>
      </c>
      <c r="B283" s="2">
        <v>1300</v>
      </c>
      <c r="C283" s="2">
        <v>2</v>
      </c>
      <c r="D283" s="2" t="s">
        <v>1056</v>
      </c>
      <c r="E283" s="2">
        <v>153</v>
      </c>
      <c r="F283" s="2">
        <v>8.3000000000000004E-2</v>
      </c>
      <c r="G283" s="2">
        <v>167.68899999999999</v>
      </c>
      <c r="H283" s="2">
        <v>17</v>
      </c>
      <c r="I283" s="2"/>
      <c r="J283" s="2">
        <v>20.971499999999999</v>
      </c>
    </row>
    <row r="284" spans="1:10" hidden="1">
      <c r="A284" s="2" t="s">
        <v>1071</v>
      </c>
      <c r="B284" s="2">
        <v>1300</v>
      </c>
      <c r="C284" s="2">
        <v>3</v>
      </c>
      <c r="D284" s="2" t="s">
        <v>1056</v>
      </c>
      <c r="E284" s="2">
        <v>109</v>
      </c>
      <c r="F284" s="2">
        <v>0.10100000000000001</v>
      </c>
      <c r="G284" s="2">
        <v>240.01</v>
      </c>
      <c r="H284" s="2">
        <v>17.166666670000001</v>
      </c>
      <c r="I284" s="2"/>
      <c r="J284" s="2">
        <v>30.013874999999999</v>
      </c>
    </row>
    <row r="285" spans="1:10" hidden="1">
      <c r="A285" s="2" t="s">
        <v>1071</v>
      </c>
      <c r="B285" s="2">
        <v>1300</v>
      </c>
      <c r="C285" s="2">
        <v>4</v>
      </c>
      <c r="D285" s="2" t="s">
        <v>1056</v>
      </c>
      <c r="E285" s="2">
        <v>91</v>
      </c>
      <c r="F285" s="2">
        <v>0.111</v>
      </c>
      <c r="G285" s="2">
        <v>269.05</v>
      </c>
      <c r="H285" s="2">
        <v>19</v>
      </c>
      <c r="I285" s="2"/>
      <c r="J285" s="2">
        <v>33.645125</v>
      </c>
    </row>
    <row r="286" spans="1:10" hidden="1">
      <c r="A286" s="2" t="s">
        <v>1071</v>
      </c>
      <c r="B286" s="2">
        <v>1300</v>
      </c>
      <c r="C286" s="2">
        <v>5</v>
      </c>
      <c r="D286" s="2" t="s">
        <v>1056</v>
      </c>
      <c r="E286" s="2">
        <v>83</v>
      </c>
      <c r="F286" s="2">
        <v>0.222</v>
      </c>
      <c r="G286" s="2">
        <v>354.28199999999998</v>
      </c>
      <c r="H286" s="2">
        <v>16.600000000000001</v>
      </c>
      <c r="I286" s="2"/>
      <c r="J286" s="2">
        <v>44.313000000000002</v>
      </c>
    </row>
    <row r="287" spans="1:10" hidden="1">
      <c r="A287" s="2" t="s">
        <v>1071</v>
      </c>
      <c r="B287" s="2">
        <v>1300</v>
      </c>
      <c r="C287" s="2">
        <v>6</v>
      </c>
      <c r="D287" s="2" t="s">
        <v>1056</v>
      </c>
      <c r="E287" s="2">
        <v>82</v>
      </c>
      <c r="F287" s="2">
        <v>0.222</v>
      </c>
      <c r="G287" s="2">
        <v>385.91899999999998</v>
      </c>
      <c r="H287" s="2">
        <v>19.399999999999999</v>
      </c>
      <c r="I287" s="2"/>
      <c r="J287" s="2">
        <v>48.267625000000002</v>
      </c>
    </row>
    <row r="288" spans="1:10" hidden="1">
      <c r="A288" s="2" t="s">
        <v>1071</v>
      </c>
      <c r="B288" s="2">
        <v>1300</v>
      </c>
      <c r="C288" s="2">
        <v>7</v>
      </c>
      <c r="D288" s="2" t="s">
        <v>1056</v>
      </c>
      <c r="E288" s="2">
        <v>79</v>
      </c>
      <c r="F288" s="2">
        <v>0.19400000000000001</v>
      </c>
      <c r="G288" s="2">
        <v>429.16500000000002</v>
      </c>
      <c r="H288" s="2">
        <v>18.600000000000001</v>
      </c>
      <c r="I288" s="2"/>
      <c r="J288" s="2">
        <v>53.669874999999998</v>
      </c>
    </row>
    <row r="289" spans="1:10" hidden="1">
      <c r="A289" s="2" t="s">
        <v>1071</v>
      </c>
      <c r="B289" s="2">
        <v>1300</v>
      </c>
      <c r="C289" s="2">
        <v>8</v>
      </c>
      <c r="D289" s="2" t="s">
        <v>1056</v>
      </c>
      <c r="E289" s="2">
        <v>73</v>
      </c>
      <c r="F289" s="2">
        <v>0.34899999999999998</v>
      </c>
      <c r="G289" s="2">
        <v>518.77200000000005</v>
      </c>
      <c r="H289" s="2">
        <v>18.5</v>
      </c>
      <c r="I289" s="2"/>
      <c r="J289" s="2">
        <v>64.890124999999998</v>
      </c>
    </row>
    <row r="290" spans="1:10" hidden="1">
      <c r="A290" s="2" t="s">
        <v>1071</v>
      </c>
      <c r="B290" s="2">
        <v>1400</v>
      </c>
      <c r="C290" s="2">
        <v>1</v>
      </c>
      <c r="D290" s="2" t="s">
        <v>1056</v>
      </c>
      <c r="E290" s="2">
        <v>235</v>
      </c>
      <c r="F290" s="2">
        <v>3.1E-2</v>
      </c>
      <c r="G290" s="2">
        <v>99.805000000000007</v>
      </c>
      <c r="H290" s="2">
        <v>16.2</v>
      </c>
      <c r="I290" s="2"/>
      <c r="J290" s="2">
        <v>12.4795</v>
      </c>
    </row>
    <row r="291" spans="1:10" hidden="1">
      <c r="A291" s="2" t="s">
        <v>1071</v>
      </c>
      <c r="B291" s="2">
        <v>1400</v>
      </c>
      <c r="C291" s="2">
        <v>2</v>
      </c>
      <c r="D291" s="2" t="s">
        <v>1056</v>
      </c>
      <c r="E291" s="2">
        <v>142</v>
      </c>
      <c r="F291" s="2">
        <v>6.3E-2</v>
      </c>
      <c r="G291" s="2">
        <v>166.81</v>
      </c>
      <c r="H291" s="2">
        <v>17</v>
      </c>
      <c r="I291" s="2"/>
      <c r="J291" s="2">
        <v>20.859124999999999</v>
      </c>
    </row>
    <row r="292" spans="1:10" hidden="1">
      <c r="A292" s="2" t="s">
        <v>1071</v>
      </c>
      <c r="B292" s="2">
        <v>1400</v>
      </c>
      <c r="C292" s="2">
        <v>3</v>
      </c>
      <c r="D292" s="2" t="s">
        <v>1056</v>
      </c>
      <c r="E292" s="2">
        <v>101</v>
      </c>
      <c r="F292" s="2">
        <v>0.122</v>
      </c>
      <c r="G292" s="2">
        <v>242.49100000000001</v>
      </c>
      <c r="H292" s="2">
        <v>18.5</v>
      </c>
      <c r="I292" s="2"/>
      <c r="J292" s="2">
        <v>30.326625</v>
      </c>
    </row>
    <row r="293" spans="1:10" hidden="1">
      <c r="A293" s="2" t="s">
        <v>1071</v>
      </c>
      <c r="B293" s="2">
        <v>1400</v>
      </c>
      <c r="C293" s="2">
        <v>4</v>
      </c>
      <c r="D293" s="2" t="s">
        <v>1056</v>
      </c>
      <c r="E293" s="2">
        <v>86</v>
      </c>
      <c r="F293" s="2">
        <v>0.20799999999999999</v>
      </c>
      <c r="G293" s="2">
        <v>277.76600000000002</v>
      </c>
      <c r="H293" s="2">
        <v>17.600000000000001</v>
      </c>
      <c r="I293" s="2"/>
      <c r="J293" s="2">
        <v>34.746749999999999</v>
      </c>
    </row>
    <row r="294" spans="1:10" hidden="1">
      <c r="A294" s="2" t="s">
        <v>1071</v>
      </c>
      <c r="B294" s="2">
        <v>1400</v>
      </c>
      <c r="C294" s="2">
        <v>5</v>
      </c>
      <c r="D294" s="2" t="s">
        <v>1056</v>
      </c>
      <c r="E294" s="2">
        <v>85</v>
      </c>
      <c r="F294" s="2">
        <v>0.16700000000000001</v>
      </c>
      <c r="G294" s="2">
        <v>321.904</v>
      </c>
      <c r="H294" s="2">
        <v>18</v>
      </c>
      <c r="I294" s="2"/>
      <c r="J294" s="2">
        <v>40.258875000000003</v>
      </c>
    </row>
    <row r="295" spans="1:10" hidden="1">
      <c r="A295" s="2" t="s">
        <v>1071</v>
      </c>
      <c r="B295" s="2">
        <v>1400</v>
      </c>
      <c r="C295" s="2">
        <v>6</v>
      </c>
      <c r="D295" s="2" t="s">
        <v>1056</v>
      </c>
      <c r="E295" s="2">
        <v>79</v>
      </c>
      <c r="F295" s="2">
        <v>0.25</v>
      </c>
      <c r="G295" s="2">
        <v>386.94299999999998</v>
      </c>
      <c r="H295" s="2">
        <v>18.600000000000001</v>
      </c>
      <c r="I295" s="2"/>
      <c r="J295" s="2">
        <v>48.399124999999998</v>
      </c>
    </row>
    <row r="296" spans="1:10" hidden="1">
      <c r="A296" s="2" t="s">
        <v>1071</v>
      </c>
      <c r="B296" s="2">
        <v>1400</v>
      </c>
      <c r="C296" s="2">
        <v>7</v>
      </c>
      <c r="D296" s="2" t="s">
        <v>1056</v>
      </c>
      <c r="E296" s="2">
        <v>73</v>
      </c>
      <c r="F296" s="2">
        <v>0.19</v>
      </c>
      <c r="G296" s="2">
        <v>470.149</v>
      </c>
      <c r="H296" s="2">
        <v>20</v>
      </c>
      <c r="I296" s="2"/>
      <c r="J296" s="2">
        <v>58.792375</v>
      </c>
    </row>
    <row r="297" spans="1:10" hidden="1">
      <c r="A297" s="2" t="s">
        <v>1071</v>
      </c>
      <c r="B297" s="2">
        <v>1400</v>
      </c>
      <c r="C297" s="2">
        <v>8</v>
      </c>
      <c r="D297" s="2" t="s">
        <v>1056</v>
      </c>
      <c r="E297" s="2">
        <v>69</v>
      </c>
      <c r="F297" s="2">
        <v>0.46</v>
      </c>
      <c r="G297" s="2">
        <v>510.22800000000001</v>
      </c>
      <c r="H297" s="2">
        <v>18</v>
      </c>
      <c r="I297" s="2"/>
      <c r="J297" s="2">
        <v>63.835999999999999</v>
      </c>
    </row>
    <row r="298" spans="1:10" hidden="1">
      <c r="A298" s="2" t="s">
        <v>1071</v>
      </c>
      <c r="B298" s="2">
        <v>1500</v>
      </c>
      <c r="C298" s="2">
        <v>1</v>
      </c>
      <c r="D298" s="2" t="s">
        <v>1056</v>
      </c>
      <c r="E298" s="2">
        <v>220</v>
      </c>
      <c r="F298" s="2">
        <v>4.2999999999999997E-2</v>
      </c>
      <c r="G298" s="2">
        <v>99.796999999999997</v>
      </c>
      <c r="H298" s="2">
        <v>18.714285709999999</v>
      </c>
      <c r="I298" s="2"/>
      <c r="J298" s="2">
        <v>12.48</v>
      </c>
    </row>
    <row r="299" spans="1:10" hidden="1">
      <c r="A299" s="2" t="s">
        <v>1071</v>
      </c>
      <c r="B299" s="2">
        <v>1500</v>
      </c>
      <c r="C299" s="2">
        <v>2</v>
      </c>
      <c r="D299" s="2" t="s">
        <v>1056</v>
      </c>
      <c r="E299" s="2">
        <v>133</v>
      </c>
      <c r="F299" s="2">
        <v>0.128</v>
      </c>
      <c r="G299" s="2">
        <v>166.571</v>
      </c>
      <c r="H299" s="2">
        <v>18</v>
      </c>
      <c r="I299" s="2"/>
      <c r="J299" s="2">
        <v>20.837375000000002</v>
      </c>
    </row>
    <row r="300" spans="1:10" hidden="1">
      <c r="A300" s="2" t="s">
        <v>1071</v>
      </c>
      <c r="B300" s="2">
        <v>1500</v>
      </c>
      <c r="C300" s="2">
        <v>3</v>
      </c>
      <c r="D300" s="2" t="s">
        <v>1056</v>
      </c>
      <c r="E300" s="2">
        <v>94</v>
      </c>
      <c r="F300" s="2">
        <v>0.111</v>
      </c>
      <c r="G300" s="2">
        <v>232.53</v>
      </c>
      <c r="H300" s="2">
        <v>20.166666670000001</v>
      </c>
      <c r="I300" s="2"/>
      <c r="J300" s="2">
        <v>29.080124999999999</v>
      </c>
    </row>
    <row r="301" spans="1:10" hidden="1">
      <c r="A301" s="2" t="s">
        <v>1071</v>
      </c>
      <c r="B301" s="2">
        <v>1500</v>
      </c>
      <c r="C301" s="2">
        <v>4</v>
      </c>
      <c r="D301" s="2" t="s">
        <v>1056</v>
      </c>
      <c r="E301" s="2">
        <v>79</v>
      </c>
      <c r="F301" s="2">
        <v>0.111</v>
      </c>
      <c r="G301" s="2">
        <v>284.226</v>
      </c>
      <c r="H301" s="2">
        <v>21.4</v>
      </c>
      <c r="I301" s="2"/>
      <c r="J301" s="2">
        <v>35.542124999999999</v>
      </c>
    </row>
    <row r="302" spans="1:10" hidden="1">
      <c r="A302" s="2" t="s">
        <v>1071</v>
      </c>
      <c r="B302" s="2">
        <v>1500</v>
      </c>
      <c r="C302" s="2">
        <v>5</v>
      </c>
      <c r="D302" s="2" t="s">
        <v>1056</v>
      </c>
      <c r="E302" s="2">
        <v>75</v>
      </c>
      <c r="F302" s="2">
        <v>0.222</v>
      </c>
      <c r="G302" s="2">
        <v>320.62</v>
      </c>
      <c r="H302" s="2">
        <v>20.8</v>
      </c>
      <c r="I302" s="2"/>
      <c r="J302" s="2">
        <v>40.105249999999998</v>
      </c>
    </row>
    <row r="303" spans="1:10" hidden="1">
      <c r="A303" s="2" t="s">
        <v>1071</v>
      </c>
      <c r="B303" s="2">
        <v>1500</v>
      </c>
      <c r="C303" s="2">
        <v>6</v>
      </c>
      <c r="D303" s="2" t="s">
        <v>1056</v>
      </c>
      <c r="E303" s="2">
        <v>69</v>
      </c>
      <c r="F303" s="2">
        <v>0.29599999999999999</v>
      </c>
      <c r="G303" s="2">
        <v>388.09399999999999</v>
      </c>
      <c r="H303" s="2">
        <v>21</v>
      </c>
      <c r="I303" s="2"/>
      <c r="J303" s="2">
        <v>48.548749999999998</v>
      </c>
    </row>
    <row r="304" spans="1:10" hidden="1">
      <c r="A304" s="2" t="s">
        <v>1071</v>
      </c>
      <c r="B304" s="2">
        <v>1500</v>
      </c>
      <c r="C304" s="2">
        <v>7</v>
      </c>
      <c r="D304" s="2" t="s">
        <v>1056</v>
      </c>
      <c r="E304" s="2">
        <v>68</v>
      </c>
      <c r="F304" s="2">
        <v>0.27800000000000002</v>
      </c>
      <c r="G304" s="2">
        <v>423.22300000000001</v>
      </c>
      <c r="H304" s="2">
        <v>20.25</v>
      </c>
      <c r="I304" s="2"/>
      <c r="J304" s="2">
        <v>52.937624999999997</v>
      </c>
    </row>
    <row r="305" spans="1:10" hidden="1">
      <c r="A305" s="2" t="s">
        <v>1071</v>
      </c>
      <c r="B305" s="2">
        <v>1500</v>
      </c>
      <c r="C305" s="2">
        <v>8</v>
      </c>
      <c r="D305" s="2" t="s">
        <v>1056</v>
      </c>
      <c r="E305" s="2">
        <v>65</v>
      </c>
      <c r="F305" s="2">
        <v>0.61099999999999999</v>
      </c>
      <c r="G305" s="2">
        <v>792.14499999999998</v>
      </c>
      <c r="H305" s="2">
        <v>20.5</v>
      </c>
      <c r="I305" s="2"/>
      <c r="J305" s="2">
        <v>99.094499999999996</v>
      </c>
    </row>
    <row r="306" spans="1:10" hidden="1">
      <c r="A306" s="2" t="s">
        <v>1071</v>
      </c>
      <c r="B306" s="2">
        <v>1600</v>
      </c>
      <c r="C306" s="2">
        <v>1</v>
      </c>
      <c r="D306" s="2" t="s">
        <v>1056</v>
      </c>
      <c r="E306" s="2">
        <v>206</v>
      </c>
      <c r="F306" s="2">
        <v>3.5000000000000003E-2</v>
      </c>
      <c r="G306" s="2">
        <v>99.798000000000002</v>
      </c>
      <c r="H306" s="2">
        <v>16.15384615</v>
      </c>
      <c r="I306" s="2"/>
      <c r="J306" s="2">
        <v>12.479125</v>
      </c>
    </row>
    <row r="307" spans="1:10" hidden="1">
      <c r="A307" s="2" t="s">
        <v>1071</v>
      </c>
      <c r="B307" s="2">
        <v>1600</v>
      </c>
      <c r="C307" s="2">
        <v>2</v>
      </c>
      <c r="D307" s="2" t="s">
        <v>1056</v>
      </c>
      <c r="E307" s="2">
        <v>124</v>
      </c>
      <c r="F307" s="2">
        <v>6.8000000000000005E-2</v>
      </c>
      <c r="G307" s="2">
        <v>164.61600000000001</v>
      </c>
      <c r="H307" s="2">
        <v>18.5</v>
      </c>
      <c r="I307" s="2"/>
      <c r="J307" s="2">
        <v>20.5855</v>
      </c>
    </row>
    <row r="308" spans="1:10" hidden="1">
      <c r="A308" s="2" t="s">
        <v>1071</v>
      </c>
      <c r="B308" s="2">
        <v>1600</v>
      </c>
      <c r="C308" s="2">
        <v>3</v>
      </c>
      <c r="D308" s="2" t="s">
        <v>1056</v>
      </c>
      <c r="E308" s="2">
        <v>88</v>
      </c>
      <c r="F308" s="2">
        <v>0.111</v>
      </c>
      <c r="G308" s="2">
        <v>238.12799999999999</v>
      </c>
      <c r="H308" s="2">
        <v>17.8</v>
      </c>
      <c r="I308" s="2"/>
      <c r="J308" s="2">
        <v>29.779875000000001</v>
      </c>
    </row>
    <row r="309" spans="1:10" hidden="1">
      <c r="A309" s="2" t="s">
        <v>1071</v>
      </c>
      <c r="B309" s="2">
        <v>1600</v>
      </c>
      <c r="C309" s="2">
        <v>4</v>
      </c>
      <c r="D309" s="2" t="s">
        <v>1056</v>
      </c>
      <c r="E309" s="2">
        <v>74</v>
      </c>
      <c r="F309" s="2">
        <v>0.127</v>
      </c>
      <c r="G309" s="2">
        <v>284.64</v>
      </c>
      <c r="H309" s="2">
        <v>15.25</v>
      </c>
      <c r="I309" s="2"/>
      <c r="J309" s="2">
        <v>35.595874999999999</v>
      </c>
    </row>
    <row r="310" spans="1:10" hidden="1">
      <c r="A310" s="2" t="s">
        <v>1071</v>
      </c>
      <c r="B310" s="2">
        <v>1600</v>
      </c>
      <c r="C310" s="2">
        <v>5</v>
      </c>
      <c r="D310" s="2" t="s">
        <v>1056</v>
      </c>
      <c r="E310" s="2">
        <v>71</v>
      </c>
      <c r="F310" s="2">
        <v>0.33300000000000002</v>
      </c>
      <c r="G310" s="2">
        <v>317.84500000000003</v>
      </c>
      <c r="H310" s="2">
        <v>22</v>
      </c>
      <c r="I310" s="2"/>
      <c r="J310" s="2">
        <v>39.77225</v>
      </c>
    </row>
    <row r="311" spans="1:10" hidden="1">
      <c r="A311" s="2" t="s">
        <v>1071</v>
      </c>
      <c r="B311" s="2">
        <v>1600</v>
      </c>
      <c r="C311" s="2">
        <v>6</v>
      </c>
      <c r="D311" s="2" t="s">
        <v>1056</v>
      </c>
      <c r="E311" s="2">
        <v>65</v>
      </c>
      <c r="F311" s="2">
        <v>0.14799999999999999</v>
      </c>
      <c r="G311" s="2">
        <v>399.024</v>
      </c>
      <c r="H311" s="2">
        <v>17.75</v>
      </c>
      <c r="I311" s="2"/>
      <c r="J311" s="2">
        <v>49.896500000000003</v>
      </c>
    </row>
    <row r="312" spans="1:10" hidden="1">
      <c r="A312" s="2" t="s">
        <v>1071</v>
      </c>
      <c r="B312" s="2">
        <v>1600</v>
      </c>
      <c r="C312" s="2">
        <v>7</v>
      </c>
      <c r="D312" s="2" t="s">
        <v>1056</v>
      </c>
      <c r="E312" s="2">
        <v>64</v>
      </c>
      <c r="F312" s="2">
        <v>0.16700000000000001</v>
      </c>
      <c r="G312" s="2">
        <v>440.78399999999999</v>
      </c>
      <c r="H312" s="2">
        <v>21</v>
      </c>
      <c r="I312" s="2"/>
      <c r="J312" s="2">
        <v>55.118875000000003</v>
      </c>
    </row>
    <row r="313" spans="1:10" hidden="1">
      <c r="A313" s="2" t="s">
        <v>1071</v>
      </c>
      <c r="B313" s="2">
        <v>1600</v>
      </c>
      <c r="C313" s="2">
        <v>8</v>
      </c>
      <c r="D313" s="2" t="s">
        <v>1056</v>
      </c>
      <c r="E313" s="2">
        <v>60</v>
      </c>
      <c r="F313" s="2"/>
      <c r="G313" s="2"/>
      <c r="H313" s="2">
        <v>20.75</v>
      </c>
      <c r="I313" s="2"/>
      <c r="J313" s="2">
        <v>0</v>
      </c>
    </row>
    <row r="314" spans="1:10" hidden="1">
      <c r="A314" s="2" t="s">
        <v>1071</v>
      </c>
      <c r="B314" s="2">
        <v>1700</v>
      </c>
      <c r="C314" s="2">
        <v>1</v>
      </c>
      <c r="D314" s="2" t="s">
        <v>1056</v>
      </c>
      <c r="E314" s="2">
        <v>194</v>
      </c>
      <c r="F314" s="2">
        <v>4.2000000000000003E-2</v>
      </c>
      <c r="G314" s="2">
        <v>99.799000000000007</v>
      </c>
      <c r="H314" s="2">
        <v>18.09090909</v>
      </c>
      <c r="I314" s="2"/>
      <c r="J314" s="2">
        <v>12.480124999999999</v>
      </c>
    </row>
    <row r="315" spans="1:10" hidden="1">
      <c r="A315" s="2" t="s">
        <v>1071</v>
      </c>
      <c r="B315" s="2">
        <v>1700</v>
      </c>
      <c r="C315" s="2">
        <v>2</v>
      </c>
      <c r="D315" s="2" t="s">
        <v>1056</v>
      </c>
      <c r="E315" s="2">
        <v>117</v>
      </c>
      <c r="F315" s="2">
        <v>8.3000000000000004E-2</v>
      </c>
      <c r="G315" s="2">
        <v>162.67599999999999</v>
      </c>
      <c r="H315" s="2">
        <v>16.833333329999999</v>
      </c>
      <c r="I315" s="2"/>
      <c r="J315" s="2">
        <v>20.344874999999998</v>
      </c>
    </row>
    <row r="316" spans="1:10" hidden="1">
      <c r="A316" s="2" t="s">
        <v>1071</v>
      </c>
      <c r="B316" s="2">
        <v>1700</v>
      </c>
      <c r="C316" s="2">
        <v>3</v>
      </c>
      <c r="D316" s="2" t="s">
        <v>1056</v>
      </c>
      <c r="E316" s="2">
        <v>83</v>
      </c>
      <c r="F316" s="2">
        <v>0.111</v>
      </c>
      <c r="G316" s="2">
        <v>245.251</v>
      </c>
      <c r="H316" s="2">
        <v>17.5</v>
      </c>
      <c r="I316" s="2"/>
      <c r="J316" s="2">
        <v>30.670249999999999</v>
      </c>
    </row>
    <row r="317" spans="1:10" hidden="1">
      <c r="A317" s="2" t="s">
        <v>1071</v>
      </c>
      <c r="B317" s="2">
        <v>1700</v>
      </c>
      <c r="C317" s="2">
        <v>4</v>
      </c>
      <c r="D317" s="2" t="s">
        <v>1056</v>
      </c>
      <c r="E317" s="2">
        <v>71</v>
      </c>
      <c r="F317" s="2">
        <v>0.23799999999999999</v>
      </c>
      <c r="G317" s="2">
        <v>290.59199999999998</v>
      </c>
      <c r="H317" s="2">
        <v>21.666666670000001</v>
      </c>
      <c r="I317" s="2"/>
      <c r="J317" s="2">
        <v>36.353749999999998</v>
      </c>
    </row>
    <row r="318" spans="1:10" hidden="1">
      <c r="A318" s="2" t="s">
        <v>1071</v>
      </c>
      <c r="B318" s="2">
        <v>1700</v>
      </c>
      <c r="C318" s="2">
        <v>5</v>
      </c>
      <c r="D318" s="2" t="s">
        <v>1056</v>
      </c>
      <c r="E318" s="2">
        <v>67</v>
      </c>
      <c r="F318" s="2">
        <v>0.19</v>
      </c>
      <c r="G318" s="2">
        <v>321.779</v>
      </c>
      <c r="H318" s="2">
        <v>21.75</v>
      </c>
      <c r="I318" s="2"/>
      <c r="J318" s="2">
        <v>40.246124999999999</v>
      </c>
    </row>
    <row r="319" spans="1:10" hidden="1">
      <c r="A319" s="2" t="s">
        <v>1071</v>
      </c>
      <c r="B319" s="2">
        <v>1700</v>
      </c>
      <c r="C319" s="2">
        <v>6</v>
      </c>
      <c r="D319" s="2" t="s">
        <v>1056</v>
      </c>
      <c r="E319" s="2">
        <v>64</v>
      </c>
      <c r="F319" s="2">
        <v>0.25900000000000001</v>
      </c>
      <c r="G319" s="2">
        <v>400.791</v>
      </c>
      <c r="H319" s="2">
        <v>17.75</v>
      </c>
      <c r="I319" s="2"/>
      <c r="J319" s="2">
        <v>50.131250000000001</v>
      </c>
    </row>
    <row r="320" spans="1:10" hidden="1">
      <c r="A320" s="2" t="s">
        <v>1071</v>
      </c>
      <c r="B320" s="2">
        <v>1700</v>
      </c>
      <c r="C320" s="2">
        <v>7</v>
      </c>
      <c r="D320" s="2" t="s">
        <v>1056</v>
      </c>
      <c r="E320" s="2">
        <v>61</v>
      </c>
      <c r="F320" s="2">
        <v>0.35199999999999998</v>
      </c>
      <c r="G320" s="2">
        <v>436.80200000000002</v>
      </c>
      <c r="H320" s="2">
        <v>18.25</v>
      </c>
      <c r="I320" s="2"/>
      <c r="J320" s="2">
        <v>54.64425</v>
      </c>
    </row>
    <row r="321" spans="1:10" hidden="1">
      <c r="A321" s="2" t="s">
        <v>1071</v>
      </c>
      <c r="B321" s="2">
        <v>1700</v>
      </c>
      <c r="C321" s="2">
        <v>8</v>
      </c>
      <c r="D321" s="2" t="s">
        <v>1056</v>
      </c>
      <c r="E321" s="2">
        <v>56</v>
      </c>
      <c r="F321" s="2">
        <v>0.46700000000000003</v>
      </c>
      <c r="G321" s="2">
        <v>569.22699999999998</v>
      </c>
      <c r="H321" s="2">
        <v>19.666666670000001</v>
      </c>
      <c r="I321" s="2"/>
      <c r="J321" s="2">
        <v>71.211749999999995</v>
      </c>
    </row>
    <row r="322" spans="1:10" hidden="1">
      <c r="A322" s="2" t="s">
        <v>1071</v>
      </c>
      <c r="B322" s="2">
        <v>1800</v>
      </c>
      <c r="C322" s="2">
        <v>1</v>
      </c>
      <c r="D322" s="2" t="s">
        <v>1056</v>
      </c>
      <c r="E322" s="2">
        <v>183</v>
      </c>
      <c r="F322" s="2">
        <v>4.1000000000000002E-2</v>
      </c>
      <c r="G322" s="2">
        <v>99.796000000000006</v>
      </c>
      <c r="H322" s="2">
        <v>19.666666670000001</v>
      </c>
      <c r="I322" s="2"/>
      <c r="J322" s="2">
        <v>12.479625</v>
      </c>
    </row>
    <row r="323" spans="1:10" hidden="1">
      <c r="A323" s="2" t="s">
        <v>1071</v>
      </c>
      <c r="B323" s="2">
        <v>1800</v>
      </c>
      <c r="C323" s="2">
        <v>2</v>
      </c>
      <c r="D323" s="2" t="s">
        <v>1056</v>
      </c>
      <c r="E323" s="2">
        <v>110</v>
      </c>
      <c r="F323" s="2">
        <v>5.0999999999999997E-2</v>
      </c>
      <c r="G323" s="2">
        <v>170.15199999999999</v>
      </c>
      <c r="H323" s="2">
        <v>19.14285714</v>
      </c>
      <c r="I323" s="2"/>
      <c r="J323" s="2">
        <v>21.275375</v>
      </c>
    </row>
    <row r="324" spans="1:10" hidden="1">
      <c r="A324" s="2" t="s">
        <v>1071</v>
      </c>
      <c r="B324" s="2">
        <v>1800</v>
      </c>
      <c r="C324" s="2">
        <v>3</v>
      </c>
      <c r="D324" s="2" t="s">
        <v>1056</v>
      </c>
      <c r="E324" s="2">
        <v>79</v>
      </c>
      <c r="F324" s="2">
        <v>7.9000000000000001E-2</v>
      </c>
      <c r="G324" s="2">
        <v>237.17500000000001</v>
      </c>
      <c r="H324" s="2">
        <v>20</v>
      </c>
      <c r="I324" s="2"/>
      <c r="J324" s="2">
        <v>29.656749999999999</v>
      </c>
    </row>
    <row r="325" spans="1:10" hidden="1">
      <c r="A325" s="2" t="s">
        <v>1071</v>
      </c>
      <c r="B325" s="2">
        <v>1800</v>
      </c>
      <c r="C325" s="2">
        <v>4</v>
      </c>
      <c r="D325" s="2" t="s">
        <v>1056</v>
      </c>
      <c r="E325" s="2">
        <v>66</v>
      </c>
      <c r="F325" s="2">
        <v>9.2999999999999999E-2</v>
      </c>
      <c r="G325" s="2">
        <v>270.07600000000002</v>
      </c>
      <c r="H325" s="2">
        <v>27</v>
      </c>
      <c r="I325" s="2"/>
      <c r="J325" s="2">
        <v>33.771124999999998</v>
      </c>
    </row>
    <row r="326" spans="1:10" hidden="1">
      <c r="A326" s="2" t="s">
        <v>1071</v>
      </c>
      <c r="B326" s="2">
        <v>1800</v>
      </c>
      <c r="C326" s="2">
        <v>5</v>
      </c>
      <c r="D326" s="2" t="s">
        <v>1056</v>
      </c>
      <c r="E326" s="2">
        <v>66</v>
      </c>
      <c r="F326" s="2">
        <v>0.20399999999999999</v>
      </c>
      <c r="G326" s="2">
        <v>288.65199999999999</v>
      </c>
      <c r="H326" s="2">
        <v>23.25</v>
      </c>
      <c r="I326" s="2"/>
      <c r="J326" s="2">
        <v>36.106999999999999</v>
      </c>
    </row>
    <row r="327" spans="1:10" hidden="1">
      <c r="A327" s="2" t="s">
        <v>1071</v>
      </c>
      <c r="B327" s="2">
        <v>1800</v>
      </c>
      <c r="C327" s="2">
        <v>6</v>
      </c>
      <c r="D327" s="2" t="s">
        <v>1056</v>
      </c>
      <c r="E327" s="2">
        <v>58</v>
      </c>
      <c r="F327" s="2">
        <v>0.156</v>
      </c>
      <c r="G327" s="2">
        <v>377.67399999999998</v>
      </c>
      <c r="H327" s="2">
        <v>19.666666670000001</v>
      </c>
      <c r="I327" s="2"/>
      <c r="J327" s="2">
        <v>47.228749999999998</v>
      </c>
    </row>
    <row r="328" spans="1:10" hidden="1">
      <c r="A328" s="2" t="s">
        <v>1071</v>
      </c>
      <c r="B328" s="2">
        <v>1800</v>
      </c>
      <c r="C328" s="2">
        <v>7</v>
      </c>
      <c r="D328" s="2" t="s">
        <v>1056</v>
      </c>
      <c r="E328" s="2">
        <v>56</v>
      </c>
      <c r="F328" s="2">
        <v>0.26700000000000002</v>
      </c>
      <c r="G328" s="2">
        <v>404.60500000000002</v>
      </c>
      <c r="H328" s="2">
        <v>12</v>
      </c>
      <c r="I328" s="2"/>
      <c r="J328" s="2">
        <v>50.609000000000002</v>
      </c>
    </row>
    <row r="329" spans="1:10" hidden="1">
      <c r="A329" s="2" t="s">
        <v>1071</v>
      </c>
      <c r="B329" s="2">
        <v>1800</v>
      </c>
      <c r="C329" s="2">
        <v>8</v>
      </c>
      <c r="D329" s="2" t="s">
        <v>1056</v>
      </c>
      <c r="E329" s="2">
        <v>54</v>
      </c>
      <c r="F329" s="2">
        <v>0.33300000000000002</v>
      </c>
      <c r="G329" s="2">
        <v>441.02800000000002</v>
      </c>
      <c r="H329" s="2">
        <v>12.66666667</v>
      </c>
      <c r="I329" s="2"/>
      <c r="J329" s="2">
        <v>55.170124999999999</v>
      </c>
    </row>
    <row r="330" spans="1:10" hidden="1">
      <c r="A330" s="2" t="s">
        <v>1071</v>
      </c>
      <c r="B330" s="2">
        <v>1900</v>
      </c>
      <c r="C330" s="2">
        <v>1</v>
      </c>
      <c r="D330" s="2" t="s">
        <v>1056</v>
      </c>
      <c r="E330" s="2">
        <v>173</v>
      </c>
      <c r="F330" s="2">
        <v>3.6999999999999998E-2</v>
      </c>
      <c r="G330" s="2">
        <v>99.802000000000007</v>
      </c>
      <c r="H330" s="2">
        <v>19.363636360000001</v>
      </c>
      <c r="I330" s="2"/>
      <c r="J330" s="2">
        <v>12.479875</v>
      </c>
    </row>
    <row r="331" spans="1:10" hidden="1">
      <c r="A331" s="2" t="s">
        <v>1071</v>
      </c>
      <c r="B331" s="2">
        <v>1900</v>
      </c>
      <c r="C331" s="2">
        <v>2</v>
      </c>
      <c r="D331" s="2" t="s">
        <v>1056</v>
      </c>
      <c r="E331" s="2">
        <v>104</v>
      </c>
      <c r="F331" s="2">
        <v>6.0999999999999999E-2</v>
      </c>
      <c r="G331" s="2">
        <v>166.20099999999999</v>
      </c>
      <c r="H331" s="2">
        <v>19.5</v>
      </c>
      <c r="I331" s="2"/>
      <c r="J331" s="2">
        <v>20.78275</v>
      </c>
    </row>
    <row r="332" spans="1:10" hidden="1">
      <c r="A332" s="2" t="s">
        <v>1071</v>
      </c>
      <c r="B332" s="2">
        <v>1900</v>
      </c>
      <c r="C332" s="2">
        <v>3</v>
      </c>
      <c r="D332" s="2" t="s">
        <v>1056</v>
      </c>
      <c r="E332" s="2">
        <v>75</v>
      </c>
      <c r="F332" s="2">
        <v>7.9000000000000001E-2</v>
      </c>
      <c r="G332" s="2">
        <v>228.572</v>
      </c>
      <c r="H332" s="2">
        <v>17.5</v>
      </c>
      <c r="I332" s="2"/>
      <c r="J332" s="2">
        <v>28.581375000000001</v>
      </c>
    </row>
    <row r="333" spans="1:10" hidden="1">
      <c r="A333" s="2" t="s">
        <v>1071</v>
      </c>
      <c r="B333" s="2">
        <v>1900</v>
      </c>
      <c r="C333" s="2">
        <v>4</v>
      </c>
      <c r="D333" s="2" t="s">
        <v>1056</v>
      </c>
      <c r="E333" s="2">
        <v>64</v>
      </c>
      <c r="F333" s="2">
        <v>9.2999999999999999E-2</v>
      </c>
      <c r="G333" s="2">
        <v>264.15199999999999</v>
      </c>
      <c r="H333" s="2">
        <v>26.25</v>
      </c>
      <c r="I333" s="2"/>
      <c r="J333" s="2">
        <v>33.030625000000001</v>
      </c>
    </row>
    <row r="334" spans="1:10" hidden="1">
      <c r="A334" s="2" t="s">
        <v>1071</v>
      </c>
      <c r="B334" s="2">
        <v>1900</v>
      </c>
      <c r="C334" s="2">
        <v>5</v>
      </c>
      <c r="D334" s="2" t="s">
        <v>1056</v>
      </c>
      <c r="E334" s="2">
        <v>58</v>
      </c>
      <c r="F334" s="2">
        <v>0.26700000000000002</v>
      </c>
      <c r="G334" s="2">
        <v>325.33800000000002</v>
      </c>
      <c r="H334" s="2">
        <v>21</v>
      </c>
      <c r="I334" s="2"/>
      <c r="J334" s="2">
        <v>40.700625000000002</v>
      </c>
    </row>
    <row r="335" spans="1:10" hidden="1">
      <c r="A335" s="2" t="s">
        <v>1071</v>
      </c>
      <c r="B335" s="2">
        <v>1900</v>
      </c>
      <c r="C335" s="2">
        <v>6</v>
      </c>
      <c r="D335" s="2" t="s">
        <v>1056</v>
      </c>
      <c r="E335" s="2">
        <v>58</v>
      </c>
      <c r="F335" s="2">
        <v>0.26700000000000002</v>
      </c>
      <c r="G335" s="2">
        <v>351.86700000000002</v>
      </c>
      <c r="H335" s="2">
        <v>12</v>
      </c>
      <c r="I335" s="2"/>
      <c r="J335" s="2">
        <v>44.016750000000002</v>
      </c>
    </row>
    <row r="336" spans="1:10" hidden="1">
      <c r="A336" s="2" t="s">
        <v>1071</v>
      </c>
      <c r="B336" s="2">
        <v>1900</v>
      </c>
      <c r="C336" s="2">
        <v>7</v>
      </c>
      <c r="D336" s="2" t="s">
        <v>1056</v>
      </c>
      <c r="E336" s="2">
        <v>54</v>
      </c>
      <c r="F336" s="2">
        <v>0.13300000000000001</v>
      </c>
      <c r="G336" s="2">
        <v>396.87200000000001</v>
      </c>
      <c r="H336" s="2">
        <v>11.66666667</v>
      </c>
      <c r="I336" s="2"/>
      <c r="J336" s="2">
        <v>49.625624999999999</v>
      </c>
    </row>
    <row r="337" spans="1:10" hidden="1">
      <c r="A337" s="2" t="s">
        <v>1071</v>
      </c>
      <c r="B337" s="2">
        <v>1900</v>
      </c>
      <c r="C337" s="2">
        <v>8</v>
      </c>
      <c r="D337" s="2" t="s">
        <v>1056</v>
      </c>
      <c r="E337" s="2">
        <v>51</v>
      </c>
      <c r="F337" s="2">
        <v>0.44400000000000001</v>
      </c>
      <c r="G337" s="2">
        <v>508.27199999999999</v>
      </c>
      <c r="H337" s="2">
        <v>28.666666670000001</v>
      </c>
      <c r="I337" s="2"/>
      <c r="J337" s="2">
        <v>63.589500000000001</v>
      </c>
    </row>
    <row r="338" spans="1:10" hidden="1">
      <c r="A338" s="2" t="s">
        <v>1071</v>
      </c>
      <c r="B338" s="2">
        <v>2000</v>
      </c>
      <c r="C338" s="2">
        <v>1</v>
      </c>
      <c r="D338" s="2" t="s">
        <v>1056</v>
      </c>
      <c r="E338" s="2">
        <v>164</v>
      </c>
      <c r="F338" s="2">
        <v>5.8999999999999997E-2</v>
      </c>
      <c r="G338" s="2">
        <v>99.777000000000001</v>
      </c>
      <c r="H338" s="2">
        <v>19.600000000000001</v>
      </c>
      <c r="I338" s="2"/>
      <c r="J338" s="2">
        <v>12.4795</v>
      </c>
    </row>
    <row r="339" spans="1:10" hidden="1">
      <c r="A339" s="2" t="s">
        <v>1071</v>
      </c>
      <c r="B339" s="2">
        <v>2000</v>
      </c>
      <c r="C339" s="2">
        <v>2</v>
      </c>
      <c r="D339" s="2" t="s">
        <v>1056</v>
      </c>
      <c r="E339" s="2">
        <v>99</v>
      </c>
      <c r="F339" s="2">
        <v>5.6000000000000001E-2</v>
      </c>
      <c r="G339" s="2">
        <v>162.47800000000001</v>
      </c>
      <c r="H339" s="2">
        <v>20.333333329999999</v>
      </c>
      <c r="I339" s="2"/>
      <c r="J339" s="2">
        <v>20.316749999999999</v>
      </c>
    </row>
    <row r="340" spans="1:10" hidden="1">
      <c r="A340" s="2" t="s">
        <v>1071</v>
      </c>
      <c r="B340" s="2">
        <v>2000</v>
      </c>
      <c r="C340" s="2">
        <v>3</v>
      </c>
      <c r="D340" s="2" t="s">
        <v>1056</v>
      </c>
      <c r="E340" s="2">
        <v>71</v>
      </c>
      <c r="F340" s="2">
        <v>0.127</v>
      </c>
      <c r="G340" s="2">
        <v>229.71700000000001</v>
      </c>
      <c r="H340" s="2">
        <v>18.25</v>
      </c>
      <c r="I340" s="2"/>
      <c r="J340" s="2">
        <v>28.730499999999999</v>
      </c>
    </row>
    <row r="341" spans="1:10" hidden="1">
      <c r="A341" s="2" t="s">
        <v>1071</v>
      </c>
      <c r="B341" s="2">
        <v>2000</v>
      </c>
      <c r="C341" s="2">
        <v>4</v>
      </c>
      <c r="D341" s="2" t="s">
        <v>1056</v>
      </c>
      <c r="E341" s="2">
        <v>59</v>
      </c>
      <c r="F341" s="2">
        <v>0.13300000000000001</v>
      </c>
      <c r="G341" s="2">
        <v>296.66800000000001</v>
      </c>
      <c r="H341" s="2">
        <v>22</v>
      </c>
      <c r="I341" s="2"/>
      <c r="J341" s="2">
        <v>37.100124999999998</v>
      </c>
    </row>
    <row r="342" spans="1:10" hidden="1">
      <c r="A342" s="2" t="s">
        <v>1071</v>
      </c>
      <c r="B342" s="2">
        <v>2000</v>
      </c>
      <c r="C342" s="2">
        <v>5</v>
      </c>
      <c r="D342" s="2" t="s">
        <v>1056</v>
      </c>
      <c r="E342" s="2">
        <v>56</v>
      </c>
      <c r="F342" s="2">
        <v>0.2</v>
      </c>
      <c r="G342" s="2">
        <v>345.24900000000002</v>
      </c>
      <c r="H342" s="2">
        <v>19.666666670000001</v>
      </c>
      <c r="I342" s="2"/>
      <c r="J342" s="2">
        <v>43.181125000000002</v>
      </c>
    </row>
    <row r="343" spans="1:10" hidden="1">
      <c r="A343" s="2" t="s">
        <v>1071</v>
      </c>
      <c r="B343" s="2">
        <v>2000</v>
      </c>
      <c r="C343" s="2">
        <v>6</v>
      </c>
      <c r="D343" s="2" t="s">
        <v>1056</v>
      </c>
      <c r="E343" s="2">
        <v>55</v>
      </c>
      <c r="F343" s="2">
        <v>0.24399999999999999</v>
      </c>
      <c r="G343" s="2">
        <v>366.22300000000001</v>
      </c>
      <c r="H343" s="2">
        <v>19.666666670000001</v>
      </c>
      <c r="I343" s="2"/>
      <c r="J343" s="2">
        <v>45.808374999999998</v>
      </c>
    </row>
    <row r="344" spans="1:10" hidden="1">
      <c r="A344" s="2" t="s">
        <v>1071</v>
      </c>
      <c r="B344" s="2">
        <v>2000</v>
      </c>
      <c r="C344" s="2">
        <v>7</v>
      </c>
      <c r="D344" s="2" t="s">
        <v>1056</v>
      </c>
      <c r="E344" s="2">
        <v>52</v>
      </c>
      <c r="F344" s="2">
        <v>0.26700000000000002</v>
      </c>
      <c r="G344" s="2">
        <v>408.91899999999998</v>
      </c>
      <c r="H344" s="2">
        <v>20</v>
      </c>
      <c r="I344" s="2"/>
      <c r="J344" s="2">
        <v>51.148249999999997</v>
      </c>
    </row>
    <row r="345" spans="1:10" hidden="1">
      <c r="A345" s="2" t="s">
        <v>1071</v>
      </c>
      <c r="B345" s="2">
        <v>2000</v>
      </c>
      <c r="C345" s="2">
        <v>8</v>
      </c>
      <c r="D345" s="2" t="s">
        <v>1056</v>
      </c>
      <c r="E345" s="2">
        <v>47</v>
      </c>
      <c r="F345" s="2">
        <v>0.30599999999999999</v>
      </c>
      <c r="G345" s="2">
        <v>474.50200000000001</v>
      </c>
      <c r="H345" s="2">
        <v>28.666666670000001</v>
      </c>
      <c r="I345" s="2"/>
      <c r="J345" s="2">
        <v>59.350999999999999</v>
      </c>
    </row>
    <row r="346" spans="1:10" hidden="1">
      <c r="A346" s="2" t="s">
        <v>1071</v>
      </c>
      <c r="B346" s="2">
        <v>2100</v>
      </c>
      <c r="C346" s="2">
        <v>1</v>
      </c>
      <c r="D346" s="2" t="s">
        <v>1056</v>
      </c>
      <c r="E346" s="2">
        <v>157</v>
      </c>
      <c r="F346" s="2">
        <v>3.9E-2</v>
      </c>
      <c r="G346" s="2">
        <v>99.796999999999997</v>
      </c>
      <c r="H346" s="2">
        <v>19.88888889</v>
      </c>
      <c r="I346" s="2"/>
      <c r="J346" s="2">
        <v>12.4795</v>
      </c>
    </row>
    <row r="347" spans="1:10" hidden="1">
      <c r="A347" s="2" t="s">
        <v>1071</v>
      </c>
      <c r="B347" s="2">
        <v>2100</v>
      </c>
      <c r="C347" s="2">
        <v>2</v>
      </c>
      <c r="D347" s="2" t="s">
        <v>1056</v>
      </c>
      <c r="E347" s="2">
        <v>94</v>
      </c>
      <c r="F347" s="2">
        <v>7.8E-2</v>
      </c>
      <c r="G347" s="2">
        <v>165.566</v>
      </c>
      <c r="H347" s="2">
        <v>23.833333329999999</v>
      </c>
      <c r="I347" s="2"/>
      <c r="J347" s="2">
        <v>20.705500000000001</v>
      </c>
    </row>
    <row r="348" spans="1:10" hidden="1">
      <c r="A348" s="2" t="s">
        <v>1071</v>
      </c>
      <c r="B348" s="2">
        <v>2100</v>
      </c>
      <c r="C348" s="2">
        <v>3</v>
      </c>
      <c r="D348" s="2" t="s">
        <v>1056</v>
      </c>
      <c r="E348" s="2">
        <v>67</v>
      </c>
      <c r="F348" s="2">
        <v>7.3999999999999996E-2</v>
      </c>
      <c r="G348" s="2">
        <v>232.149</v>
      </c>
      <c r="H348" s="2">
        <v>17.75</v>
      </c>
      <c r="I348" s="2"/>
      <c r="J348" s="2">
        <v>29.027875000000002</v>
      </c>
    </row>
    <row r="349" spans="1:10" hidden="1">
      <c r="A349" s="2" t="s">
        <v>1071</v>
      </c>
      <c r="B349" s="2">
        <v>2100</v>
      </c>
      <c r="C349" s="2">
        <v>4</v>
      </c>
      <c r="D349" s="2" t="s">
        <v>1056</v>
      </c>
      <c r="E349" s="2">
        <v>57</v>
      </c>
      <c r="F349" s="2">
        <v>0.17799999999999999</v>
      </c>
      <c r="G349" s="2">
        <v>282.404</v>
      </c>
      <c r="H349" s="2">
        <v>23.666666670000001</v>
      </c>
      <c r="I349" s="2"/>
      <c r="J349" s="2">
        <v>35.322749999999999</v>
      </c>
    </row>
    <row r="350" spans="1:10" hidden="1">
      <c r="A350" s="2" t="s">
        <v>1071</v>
      </c>
      <c r="B350" s="2">
        <v>2100</v>
      </c>
      <c r="C350" s="2">
        <v>5</v>
      </c>
      <c r="D350" s="2" t="s">
        <v>1056</v>
      </c>
      <c r="E350" s="2">
        <v>55</v>
      </c>
      <c r="F350" s="2">
        <v>0.222</v>
      </c>
      <c r="G350" s="2">
        <v>300.47000000000003</v>
      </c>
      <c r="H350" s="2">
        <v>20.666666670000001</v>
      </c>
      <c r="I350" s="2"/>
      <c r="J350" s="2">
        <v>37.586500000000001</v>
      </c>
    </row>
    <row r="351" spans="1:10" hidden="1">
      <c r="A351" s="2" t="s">
        <v>1071</v>
      </c>
      <c r="B351" s="2">
        <v>2100</v>
      </c>
      <c r="C351" s="2">
        <v>6</v>
      </c>
      <c r="D351" s="2" t="s">
        <v>1056</v>
      </c>
      <c r="E351" s="2">
        <v>52</v>
      </c>
      <c r="F351" s="2">
        <v>0.16700000000000001</v>
      </c>
      <c r="G351" s="2">
        <v>369.35399999999998</v>
      </c>
      <c r="H351" s="2">
        <v>12.33333333</v>
      </c>
      <c r="I351" s="2"/>
      <c r="J351" s="2">
        <v>46.190125000000002</v>
      </c>
    </row>
    <row r="352" spans="1:10" hidden="1">
      <c r="A352" s="2" t="s">
        <v>1071</v>
      </c>
      <c r="B352" s="2">
        <v>2100</v>
      </c>
      <c r="C352" s="2">
        <v>7</v>
      </c>
      <c r="D352" s="2" t="s">
        <v>1056</v>
      </c>
      <c r="E352" s="2">
        <v>48</v>
      </c>
      <c r="F352" s="2">
        <v>0.222</v>
      </c>
      <c r="G352" s="2">
        <v>432.185</v>
      </c>
      <c r="H352" s="2">
        <v>32.333333330000002</v>
      </c>
      <c r="I352" s="2"/>
      <c r="J352" s="2">
        <v>54.050874999999998</v>
      </c>
    </row>
    <row r="353" spans="1:10" hidden="1">
      <c r="A353" s="2" t="s">
        <v>1071</v>
      </c>
      <c r="B353" s="2">
        <v>2100</v>
      </c>
      <c r="C353" s="2">
        <v>8</v>
      </c>
      <c r="D353" s="2" t="s">
        <v>1056</v>
      </c>
      <c r="E353" s="2">
        <v>46</v>
      </c>
      <c r="F353" s="2">
        <v>0.36099999999999999</v>
      </c>
      <c r="G353" s="2">
        <v>501.37400000000002</v>
      </c>
      <c r="H353" s="2">
        <v>18</v>
      </c>
      <c r="I353" s="2"/>
      <c r="J353" s="2">
        <v>62.716875000000002</v>
      </c>
    </row>
    <row r="354" spans="1:10" hidden="1">
      <c r="A354" s="2" t="s">
        <v>1071</v>
      </c>
      <c r="B354" s="2">
        <v>2101</v>
      </c>
      <c r="C354" s="2">
        <v>1</v>
      </c>
      <c r="D354" s="2" t="s">
        <v>1056</v>
      </c>
      <c r="E354" s="2">
        <v>110</v>
      </c>
      <c r="F354" s="2">
        <v>5.0999999999999997E-2</v>
      </c>
      <c r="G354" s="2">
        <v>99.787000000000006</v>
      </c>
      <c r="H354" s="2">
        <v>28.14285714</v>
      </c>
      <c r="I354" s="2"/>
      <c r="J354" s="2">
        <v>12.479749999999999</v>
      </c>
    </row>
    <row r="355" spans="1:10" hidden="1">
      <c r="A355" s="2" t="s">
        <v>1071</v>
      </c>
      <c r="B355" s="2">
        <v>2101</v>
      </c>
      <c r="C355" s="2">
        <v>2</v>
      </c>
      <c r="D355" s="2" t="s">
        <v>1056</v>
      </c>
      <c r="E355" s="2">
        <v>68</v>
      </c>
      <c r="F355" s="2">
        <v>7.9000000000000001E-2</v>
      </c>
      <c r="G355" s="2">
        <v>167.666</v>
      </c>
      <c r="H355" s="2">
        <v>29</v>
      </c>
      <c r="I355" s="2"/>
      <c r="J355" s="2">
        <v>20.968125000000001</v>
      </c>
    </row>
    <row r="356" spans="1:10" hidden="1">
      <c r="A356" s="2" t="s">
        <v>1071</v>
      </c>
      <c r="B356" s="2">
        <v>2101</v>
      </c>
      <c r="C356" s="2">
        <v>3</v>
      </c>
      <c r="D356" s="2" t="s">
        <v>1056</v>
      </c>
      <c r="E356" s="2">
        <v>50</v>
      </c>
      <c r="F356" s="2">
        <v>0.156</v>
      </c>
      <c r="G356" s="2">
        <v>240.02199999999999</v>
      </c>
      <c r="H356" s="2">
        <v>33.666666669999998</v>
      </c>
      <c r="I356" s="2"/>
      <c r="J356" s="2">
        <v>30.02225</v>
      </c>
    </row>
    <row r="357" spans="1:10" hidden="1">
      <c r="A357" s="2" t="s">
        <v>1071</v>
      </c>
      <c r="B357" s="2">
        <v>2101</v>
      </c>
      <c r="C357" s="2">
        <v>4</v>
      </c>
      <c r="D357" s="2" t="s">
        <v>1056</v>
      </c>
      <c r="E357" s="2">
        <v>43</v>
      </c>
      <c r="F357" s="2">
        <v>0.19400000000000001</v>
      </c>
      <c r="G357" s="2">
        <v>282.13600000000002</v>
      </c>
      <c r="H357" s="2">
        <v>33</v>
      </c>
      <c r="I357" s="2"/>
      <c r="J357" s="2">
        <v>35.291249999999998</v>
      </c>
    </row>
    <row r="358" spans="1:10" hidden="1">
      <c r="A358" s="2" t="s">
        <v>1071</v>
      </c>
      <c r="B358" s="2">
        <v>2101</v>
      </c>
      <c r="C358" s="2">
        <v>5</v>
      </c>
      <c r="D358" s="2" t="s">
        <v>1056</v>
      </c>
      <c r="E358" s="2">
        <v>40</v>
      </c>
      <c r="F358" s="2">
        <v>0.25900000000000001</v>
      </c>
      <c r="G358" s="2">
        <v>327.41199999999998</v>
      </c>
      <c r="H358" s="2">
        <v>26</v>
      </c>
      <c r="I358" s="2"/>
      <c r="J358" s="2">
        <v>40.958874999999999</v>
      </c>
    </row>
    <row r="359" spans="1:10" hidden="1">
      <c r="A359" s="2" t="s">
        <v>1071</v>
      </c>
      <c r="B359" s="2">
        <v>2101</v>
      </c>
      <c r="C359" s="2">
        <v>6</v>
      </c>
      <c r="D359" s="2" t="s">
        <v>1056</v>
      </c>
      <c r="E359" s="2">
        <v>39</v>
      </c>
      <c r="F359" s="2">
        <v>0.14799999999999999</v>
      </c>
      <c r="G359" s="2">
        <v>453.262</v>
      </c>
      <c r="H359" s="2">
        <v>30</v>
      </c>
      <c r="I359" s="2"/>
      <c r="J359" s="2">
        <v>56.676250000000003</v>
      </c>
    </row>
    <row r="360" spans="1:10" hidden="1">
      <c r="A360" s="2" t="s">
        <v>1071</v>
      </c>
      <c r="B360" s="2">
        <v>2101</v>
      </c>
      <c r="C360" s="2">
        <v>7</v>
      </c>
      <c r="D360" s="2" t="s">
        <v>1056</v>
      </c>
      <c r="E360" s="2">
        <v>37</v>
      </c>
      <c r="F360" s="2">
        <v>0.222</v>
      </c>
      <c r="G360" s="2">
        <v>432.64</v>
      </c>
      <c r="H360" s="2">
        <v>20</v>
      </c>
      <c r="I360" s="2"/>
      <c r="J360" s="2">
        <v>54.107750000000003</v>
      </c>
    </row>
    <row r="361" spans="1:10" hidden="1">
      <c r="A361" s="2" t="s">
        <v>1071</v>
      </c>
      <c r="B361" s="2">
        <v>2101</v>
      </c>
      <c r="C361" s="2">
        <v>8</v>
      </c>
      <c r="D361" s="2" t="s">
        <v>1056</v>
      </c>
      <c r="E361" s="2">
        <v>35</v>
      </c>
      <c r="F361" s="2">
        <v>0.27800000000000002</v>
      </c>
      <c r="G361" s="2">
        <v>567.07000000000005</v>
      </c>
      <c r="H361" s="2">
        <v>20.5</v>
      </c>
      <c r="I361" s="2"/>
      <c r="J361" s="2">
        <v>70.918499999999995</v>
      </c>
    </row>
    <row r="362" spans="1:10" hidden="1">
      <c r="A362" s="2" t="s">
        <v>31</v>
      </c>
      <c r="B362" s="2">
        <v>800</v>
      </c>
      <c r="C362" s="2">
        <v>1</v>
      </c>
      <c r="D362" s="2" t="s">
        <v>1056</v>
      </c>
      <c r="E362" s="2">
        <v>157</v>
      </c>
      <c r="F362" s="2">
        <v>1.3819999999999999</v>
      </c>
      <c r="G362" s="2">
        <v>100.834</v>
      </c>
      <c r="H362" s="2">
        <v>15.6</v>
      </c>
      <c r="I362" s="2"/>
      <c r="J362" s="2">
        <v>12.776999999999999</v>
      </c>
    </row>
    <row r="363" spans="1:10" hidden="1">
      <c r="A363" s="2" t="s">
        <v>31</v>
      </c>
      <c r="B363" s="2">
        <v>800</v>
      </c>
      <c r="C363" s="2">
        <v>2</v>
      </c>
      <c r="D363" s="2" t="s">
        <v>1056</v>
      </c>
      <c r="E363" s="2">
        <v>155</v>
      </c>
      <c r="F363" s="2">
        <v>1.417</v>
      </c>
      <c r="G363" s="2">
        <v>101.389</v>
      </c>
      <c r="H363" s="2">
        <v>14.6</v>
      </c>
      <c r="I363" s="2"/>
      <c r="J363" s="2">
        <v>12.85075</v>
      </c>
    </row>
    <row r="364" spans="1:10" hidden="1">
      <c r="A364" s="2" t="s">
        <v>31</v>
      </c>
      <c r="B364" s="2">
        <v>800</v>
      </c>
      <c r="C364" s="2">
        <v>3</v>
      </c>
      <c r="D364" s="2" t="s">
        <v>1056</v>
      </c>
      <c r="E364" s="2">
        <v>165</v>
      </c>
      <c r="F364" s="2">
        <v>1.351</v>
      </c>
      <c r="G364" s="2">
        <v>97.275999999999996</v>
      </c>
      <c r="H364" s="2">
        <v>14.454545449999999</v>
      </c>
      <c r="I364" s="2"/>
      <c r="J364" s="2">
        <v>12.328374999999999</v>
      </c>
    </row>
    <row r="365" spans="1:10" hidden="1">
      <c r="A365" s="2" t="s">
        <v>31</v>
      </c>
      <c r="B365" s="2">
        <v>800</v>
      </c>
      <c r="C365" s="2">
        <v>4</v>
      </c>
      <c r="D365" s="2" t="s">
        <v>1056</v>
      </c>
      <c r="E365" s="2">
        <v>155</v>
      </c>
      <c r="F365" s="2">
        <v>1.5209999999999999</v>
      </c>
      <c r="G365" s="2">
        <v>101.021</v>
      </c>
      <c r="H365" s="2">
        <v>13.9</v>
      </c>
      <c r="I365" s="2"/>
      <c r="J365" s="2">
        <v>12.81775</v>
      </c>
    </row>
    <row r="366" spans="1:10" hidden="1">
      <c r="A366" s="2" t="s">
        <v>31</v>
      </c>
      <c r="B366" s="2">
        <v>800</v>
      </c>
      <c r="C366" s="2">
        <v>5</v>
      </c>
      <c r="D366" s="2" t="s">
        <v>1056</v>
      </c>
      <c r="E366" s="2">
        <v>161</v>
      </c>
      <c r="F366" s="2">
        <v>1.417</v>
      </c>
      <c r="G366" s="2">
        <v>97.07</v>
      </c>
      <c r="H366" s="2">
        <v>15.2</v>
      </c>
      <c r="I366" s="2"/>
      <c r="J366" s="2">
        <v>12.310874999999999</v>
      </c>
    </row>
    <row r="367" spans="1:10" hidden="1">
      <c r="A367" s="2" t="s">
        <v>31</v>
      </c>
      <c r="B367" s="2">
        <v>800</v>
      </c>
      <c r="C367" s="2">
        <v>6</v>
      </c>
      <c r="D367" s="2" t="s">
        <v>1056</v>
      </c>
      <c r="E367" s="2">
        <v>156</v>
      </c>
      <c r="F367" s="2">
        <v>1.681</v>
      </c>
      <c r="G367" s="2">
        <v>99.763999999999996</v>
      </c>
      <c r="H367" s="2">
        <v>15.5</v>
      </c>
      <c r="I367" s="2"/>
      <c r="J367" s="2">
        <v>12.680624999999999</v>
      </c>
    </row>
    <row r="368" spans="1:10" hidden="1">
      <c r="A368" s="2" t="s">
        <v>31</v>
      </c>
      <c r="B368" s="2">
        <v>800</v>
      </c>
      <c r="C368" s="2">
        <v>7</v>
      </c>
      <c r="D368" s="2" t="s">
        <v>1056</v>
      </c>
      <c r="E368" s="2">
        <v>161</v>
      </c>
      <c r="F368" s="2">
        <v>1.49</v>
      </c>
      <c r="G368" s="2">
        <v>97.555000000000007</v>
      </c>
      <c r="H368" s="2">
        <v>14.7</v>
      </c>
      <c r="I368" s="2"/>
      <c r="J368" s="2">
        <v>12.380625</v>
      </c>
    </row>
    <row r="369" spans="1:10" hidden="1">
      <c r="A369" s="2" t="s">
        <v>31</v>
      </c>
      <c r="B369" s="2">
        <v>800</v>
      </c>
      <c r="C369" s="2">
        <v>8</v>
      </c>
      <c r="D369" s="2" t="s">
        <v>1056</v>
      </c>
      <c r="E369" s="2">
        <v>156</v>
      </c>
      <c r="F369" s="2">
        <v>1.516</v>
      </c>
      <c r="G369" s="2">
        <v>100.111</v>
      </c>
      <c r="H369" s="2">
        <v>14.5</v>
      </c>
      <c r="I369" s="2"/>
      <c r="J369" s="2">
        <v>12.703374999999999</v>
      </c>
    </row>
    <row r="370" spans="1:10" hidden="1">
      <c r="A370" s="2" t="s">
        <v>31</v>
      </c>
      <c r="B370" s="2">
        <v>900</v>
      </c>
      <c r="C370" s="2">
        <v>1</v>
      </c>
      <c r="D370" s="2" t="s">
        <v>1056</v>
      </c>
      <c r="E370" s="2">
        <v>139</v>
      </c>
      <c r="F370" s="2">
        <v>1.506</v>
      </c>
      <c r="G370" s="2">
        <v>105.211</v>
      </c>
      <c r="H370" s="2">
        <v>15.222222220000001</v>
      </c>
      <c r="I370" s="2"/>
      <c r="J370" s="2">
        <v>13.339625</v>
      </c>
    </row>
    <row r="371" spans="1:10" hidden="1">
      <c r="A371" s="2" t="s">
        <v>31</v>
      </c>
      <c r="B371" s="2">
        <v>900</v>
      </c>
      <c r="C371" s="2">
        <v>2</v>
      </c>
      <c r="D371" s="2" t="s">
        <v>1056</v>
      </c>
      <c r="E371" s="2">
        <v>136</v>
      </c>
      <c r="F371" s="2">
        <v>1.698</v>
      </c>
      <c r="G371" s="2">
        <v>101.77800000000001</v>
      </c>
      <c r="H371" s="2">
        <v>15.66666667</v>
      </c>
      <c r="I371" s="2"/>
      <c r="J371" s="2">
        <v>12.9345</v>
      </c>
    </row>
    <row r="372" spans="1:10" hidden="1">
      <c r="A372" s="2" t="s">
        <v>31</v>
      </c>
      <c r="B372" s="2">
        <v>900</v>
      </c>
      <c r="C372" s="2">
        <v>3</v>
      </c>
      <c r="D372" s="2" t="s">
        <v>1056</v>
      </c>
      <c r="E372" s="2">
        <v>142</v>
      </c>
      <c r="F372" s="2">
        <v>1.413</v>
      </c>
      <c r="G372" s="2">
        <v>98.111000000000004</v>
      </c>
      <c r="H372" s="2">
        <v>14.44444444</v>
      </c>
      <c r="I372" s="2"/>
      <c r="J372" s="2">
        <v>12.4405</v>
      </c>
    </row>
    <row r="373" spans="1:10" hidden="1">
      <c r="A373" s="2" t="s">
        <v>31</v>
      </c>
      <c r="B373" s="2">
        <v>900</v>
      </c>
      <c r="C373" s="2">
        <v>4</v>
      </c>
      <c r="D373" s="2" t="s">
        <v>1056</v>
      </c>
      <c r="E373" s="2">
        <v>144</v>
      </c>
      <c r="F373" s="2">
        <v>1.393</v>
      </c>
      <c r="G373" s="2">
        <v>99.088999999999999</v>
      </c>
      <c r="H373" s="2">
        <v>14</v>
      </c>
      <c r="I373" s="2"/>
      <c r="J373" s="2">
        <v>12.56025</v>
      </c>
    </row>
    <row r="374" spans="1:10" hidden="1">
      <c r="A374" s="2" t="s">
        <v>31</v>
      </c>
      <c r="B374" s="2">
        <v>900</v>
      </c>
      <c r="C374" s="2">
        <v>5</v>
      </c>
      <c r="D374" s="2" t="s">
        <v>1056</v>
      </c>
      <c r="E374" s="2">
        <v>143</v>
      </c>
      <c r="F374" s="2">
        <v>1.296</v>
      </c>
      <c r="G374" s="2">
        <v>96.667000000000002</v>
      </c>
      <c r="H374" s="2">
        <v>15.55555556</v>
      </c>
      <c r="I374" s="2"/>
      <c r="J374" s="2">
        <v>12.245374999999999</v>
      </c>
    </row>
    <row r="375" spans="1:10" hidden="1">
      <c r="A375" s="2" t="s">
        <v>31</v>
      </c>
      <c r="B375" s="2">
        <v>900</v>
      </c>
      <c r="C375" s="2">
        <v>6</v>
      </c>
      <c r="D375" s="2" t="s">
        <v>1056</v>
      </c>
      <c r="E375" s="2">
        <v>137</v>
      </c>
      <c r="F375" s="2">
        <v>1.706</v>
      </c>
      <c r="G375" s="2">
        <v>101.58</v>
      </c>
      <c r="H375" s="2">
        <v>16</v>
      </c>
      <c r="I375" s="2"/>
      <c r="J375" s="2">
        <v>12.91075</v>
      </c>
    </row>
    <row r="376" spans="1:10" hidden="1">
      <c r="A376" s="2" t="s">
        <v>31</v>
      </c>
      <c r="B376" s="2">
        <v>900</v>
      </c>
      <c r="C376" s="2">
        <v>7</v>
      </c>
      <c r="D376" s="2" t="s">
        <v>1056</v>
      </c>
      <c r="E376" s="2">
        <v>143</v>
      </c>
      <c r="F376" s="2">
        <v>1.341</v>
      </c>
      <c r="G376" s="2">
        <v>97.497</v>
      </c>
      <c r="H376" s="2">
        <v>14.5</v>
      </c>
      <c r="I376" s="2"/>
      <c r="J376" s="2">
        <v>12.354749999999999</v>
      </c>
    </row>
    <row r="377" spans="1:10" hidden="1">
      <c r="A377" s="2" t="s">
        <v>31</v>
      </c>
      <c r="B377" s="2">
        <v>900</v>
      </c>
      <c r="C377" s="2">
        <v>8</v>
      </c>
      <c r="D377" s="2" t="s">
        <v>1056</v>
      </c>
      <c r="E377" s="2">
        <v>143</v>
      </c>
      <c r="F377" s="2">
        <v>1.407</v>
      </c>
      <c r="G377" s="2">
        <v>97.703999999999994</v>
      </c>
      <c r="H377" s="2">
        <v>16.555555559999998</v>
      </c>
      <c r="I377" s="2"/>
      <c r="J377" s="2">
        <v>12.388875000000001</v>
      </c>
    </row>
    <row r="378" spans="1:10" hidden="1">
      <c r="A378" s="2" t="s">
        <v>31</v>
      </c>
      <c r="B378" s="2">
        <v>1000</v>
      </c>
      <c r="C378" s="2">
        <v>1</v>
      </c>
      <c r="D378" s="2" t="s">
        <v>1056</v>
      </c>
      <c r="E378" s="2">
        <v>125</v>
      </c>
      <c r="F378" s="2">
        <v>1.395</v>
      </c>
      <c r="G378" s="2">
        <v>104.556</v>
      </c>
      <c r="H378" s="2">
        <v>15.71428571</v>
      </c>
      <c r="I378" s="2"/>
      <c r="J378" s="2">
        <v>13.243874999999999</v>
      </c>
    </row>
    <row r="379" spans="1:10" hidden="1">
      <c r="A379" s="2" t="s">
        <v>31</v>
      </c>
      <c r="B379" s="2">
        <v>1000</v>
      </c>
      <c r="C379" s="2">
        <v>2</v>
      </c>
      <c r="D379" s="2" t="s">
        <v>1056</v>
      </c>
      <c r="E379" s="2">
        <v>127</v>
      </c>
      <c r="F379" s="2">
        <v>1.667</v>
      </c>
      <c r="G379" s="2">
        <v>99.709000000000003</v>
      </c>
      <c r="H379" s="2">
        <v>14</v>
      </c>
      <c r="I379" s="2"/>
      <c r="J379" s="2">
        <v>12.672000000000001</v>
      </c>
    </row>
    <row r="380" spans="1:10" hidden="1">
      <c r="A380" s="2" t="s">
        <v>31</v>
      </c>
      <c r="B380" s="2">
        <v>1000</v>
      </c>
      <c r="C380" s="2">
        <v>3</v>
      </c>
      <c r="D380" s="2" t="s">
        <v>1056</v>
      </c>
      <c r="E380" s="2">
        <v>133</v>
      </c>
      <c r="F380" s="2">
        <v>1.468</v>
      </c>
      <c r="G380" s="2">
        <v>96.626999999999995</v>
      </c>
      <c r="H380" s="2">
        <v>15.75</v>
      </c>
      <c r="I380" s="2"/>
      <c r="J380" s="2">
        <v>12.261875</v>
      </c>
    </row>
    <row r="381" spans="1:10" hidden="1">
      <c r="A381" s="2" t="s">
        <v>31</v>
      </c>
      <c r="B381" s="2">
        <v>1000</v>
      </c>
      <c r="C381" s="2">
        <v>4</v>
      </c>
      <c r="D381" s="2" t="s">
        <v>1056</v>
      </c>
      <c r="E381" s="2">
        <v>131</v>
      </c>
      <c r="F381" s="2">
        <v>1.359</v>
      </c>
      <c r="G381" s="2">
        <v>95.983999999999995</v>
      </c>
      <c r="H381" s="2">
        <v>15.5</v>
      </c>
      <c r="I381" s="2"/>
      <c r="J381" s="2">
        <v>12.167875</v>
      </c>
    </row>
    <row r="382" spans="1:10" hidden="1">
      <c r="A382" s="2" t="s">
        <v>31</v>
      </c>
      <c r="B382" s="2">
        <v>1000</v>
      </c>
      <c r="C382" s="2">
        <v>5</v>
      </c>
      <c r="D382" s="2" t="s">
        <v>1056</v>
      </c>
      <c r="E382" s="2">
        <v>129</v>
      </c>
      <c r="F382" s="2">
        <v>1.413</v>
      </c>
      <c r="G382" s="2">
        <v>96.832999999999998</v>
      </c>
      <c r="H382" s="2">
        <v>15</v>
      </c>
      <c r="I382" s="2"/>
      <c r="J382" s="2">
        <v>12.280749999999999</v>
      </c>
    </row>
    <row r="383" spans="1:10" hidden="1">
      <c r="A383" s="2" t="s">
        <v>31</v>
      </c>
      <c r="B383" s="2">
        <v>1000</v>
      </c>
      <c r="C383" s="2">
        <v>6</v>
      </c>
      <c r="D383" s="2" t="s">
        <v>1056</v>
      </c>
      <c r="E383" s="2">
        <v>123</v>
      </c>
      <c r="F383" s="2">
        <v>1.4359999999999999</v>
      </c>
      <c r="G383" s="2">
        <v>101.086</v>
      </c>
      <c r="H383" s="2">
        <v>16.714285709999999</v>
      </c>
      <c r="I383" s="2"/>
      <c r="J383" s="2">
        <v>12.815250000000001</v>
      </c>
    </row>
    <row r="384" spans="1:10" hidden="1">
      <c r="A384" s="2" t="s">
        <v>31</v>
      </c>
      <c r="B384" s="2">
        <v>1000</v>
      </c>
      <c r="C384" s="2">
        <v>7</v>
      </c>
      <c r="D384" s="2" t="s">
        <v>1056</v>
      </c>
      <c r="E384" s="2">
        <v>133</v>
      </c>
      <c r="F384" s="2">
        <v>1.333</v>
      </c>
      <c r="G384" s="2">
        <v>96.825999999999993</v>
      </c>
      <c r="H384" s="2">
        <v>16.625</v>
      </c>
      <c r="I384" s="2"/>
      <c r="J384" s="2">
        <v>12.269875000000001</v>
      </c>
    </row>
    <row r="385" spans="1:10" hidden="1">
      <c r="A385" s="2" t="s">
        <v>31</v>
      </c>
      <c r="B385" s="2">
        <v>1000</v>
      </c>
      <c r="C385" s="2">
        <v>8</v>
      </c>
      <c r="D385" s="2" t="s">
        <v>1056</v>
      </c>
      <c r="E385" s="2">
        <v>122</v>
      </c>
      <c r="F385" s="2">
        <v>1.4810000000000001</v>
      </c>
      <c r="G385" s="2">
        <v>102.77800000000001</v>
      </c>
      <c r="H385" s="2">
        <v>14.875</v>
      </c>
      <c r="I385" s="2"/>
      <c r="J385" s="2">
        <v>13.032375</v>
      </c>
    </row>
    <row r="386" spans="1:10" hidden="1">
      <c r="A386" s="2" t="s">
        <v>31</v>
      </c>
      <c r="B386" s="2">
        <v>1100</v>
      </c>
      <c r="C386" s="2">
        <v>1</v>
      </c>
      <c r="D386" s="2" t="s">
        <v>1056</v>
      </c>
      <c r="E386" s="2">
        <v>111</v>
      </c>
      <c r="F386" s="2">
        <v>1.4650000000000001</v>
      </c>
      <c r="G386" s="2">
        <v>103.142</v>
      </c>
      <c r="H386" s="2">
        <v>14.71428571</v>
      </c>
      <c r="I386" s="2"/>
      <c r="J386" s="2">
        <v>13.075875</v>
      </c>
    </row>
    <row r="387" spans="1:10" hidden="1">
      <c r="A387" s="2" t="s">
        <v>31</v>
      </c>
      <c r="B387" s="2">
        <v>1100</v>
      </c>
      <c r="C387" s="2">
        <v>2</v>
      </c>
      <c r="D387" s="2" t="s">
        <v>1056</v>
      </c>
      <c r="E387" s="2">
        <v>118</v>
      </c>
      <c r="F387" s="2">
        <v>1.38</v>
      </c>
      <c r="G387" s="2">
        <v>95.668000000000006</v>
      </c>
      <c r="H387" s="2">
        <v>14.14285714</v>
      </c>
      <c r="I387" s="2"/>
      <c r="J387" s="2">
        <v>12.131</v>
      </c>
    </row>
    <row r="388" spans="1:10" hidden="1">
      <c r="A388" s="2" t="s">
        <v>31</v>
      </c>
      <c r="B388" s="2">
        <v>1100</v>
      </c>
      <c r="C388" s="2">
        <v>3</v>
      </c>
      <c r="D388" s="2" t="s">
        <v>1056</v>
      </c>
      <c r="E388" s="2">
        <v>120</v>
      </c>
      <c r="F388" s="2">
        <v>1.5089999999999999</v>
      </c>
      <c r="G388" s="2">
        <v>94.278000000000006</v>
      </c>
      <c r="H388" s="2">
        <v>16.75</v>
      </c>
      <c r="I388" s="2"/>
      <c r="J388" s="2">
        <v>11.973375000000001</v>
      </c>
    </row>
    <row r="389" spans="1:10" hidden="1">
      <c r="A389" s="2" t="s">
        <v>31</v>
      </c>
      <c r="B389" s="2">
        <v>1100</v>
      </c>
      <c r="C389" s="2">
        <v>4</v>
      </c>
      <c r="D389" s="2" t="s">
        <v>1056</v>
      </c>
      <c r="E389" s="2">
        <v>111</v>
      </c>
      <c r="F389" s="2">
        <v>1.4650000000000001</v>
      </c>
      <c r="G389" s="2">
        <v>103.121</v>
      </c>
      <c r="H389" s="2">
        <v>16.85714286</v>
      </c>
      <c r="I389" s="2"/>
      <c r="J389" s="2">
        <v>13.07325</v>
      </c>
    </row>
    <row r="390" spans="1:10" hidden="1">
      <c r="A390" s="2" t="s">
        <v>31</v>
      </c>
      <c r="B390" s="2">
        <v>1100</v>
      </c>
      <c r="C390" s="2">
        <v>5</v>
      </c>
      <c r="D390" s="2" t="s">
        <v>1056</v>
      </c>
      <c r="E390" s="2">
        <v>115</v>
      </c>
      <c r="F390" s="2">
        <v>1.454</v>
      </c>
      <c r="G390" s="2">
        <v>99.712999999999994</v>
      </c>
      <c r="H390" s="2">
        <v>14.42857143</v>
      </c>
      <c r="I390" s="2"/>
      <c r="J390" s="2">
        <v>12.645875</v>
      </c>
    </row>
    <row r="391" spans="1:10" hidden="1">
      <c r="A391" s="2" t="s">
        <v>31</v>
      </c>
      <c r="B391" s="2">
        <v>1100</v>
      </c>
      <c r="C391" s="2">
        <v>6</v>
      </c>
      <c r="D391" s="2" t="s">
        <v>1056</v>
      </c>
      <c r="E391" s="2">
        <v>118</v>
      </c>
      <c r="F391" s="2">
        <v>1.2689999999999999</v>
      </c>
      <c r="G391" s="2">
        <v>95.953999999999994</v>
      </c>
      <c r="H391" s="2">
        <v>16</v>
      </c>
      <c r="I391" s="2"/>
      <c r="J391" s="2">
        <v>12.152875</v>
      </c>
    </row>
    <row r="392" spans="1:10" hidden="1">
      <c r="A392" s="2" t="s">
        <v>31</v>
      </c>
      <c r="B392" s="2">
        <v>1100</v>
      </c>
      <c r="C392" s="2">
        <v>7</v>
      </c>
      <c r="D392" s="2" t="s">
        <v>1056</v>
      </c>
      <c r="E392" s="2">
        <v>114</v>
      </c>
      <c r="F392" s="2">
        <v>1.3939999999999999</v>
      </c>
      <c r="G392" s="2">
        <v>100.333</v>
      </c>
      <c r="H392" s="2">
        <v>15.71428571</v>
      </c>
      <c r="I392" s="2"/>
      <c r="J392" s="2">
        <v>12.715875</v>
      </c>
    </row>
    <row r="393" spans="1:10" hidden="1">
      <c r="A393" s="2" t="s">
        <v>31</v>
      </c>
      <c r="B393" s="2">
        <v>1100</v>
      </c>
      <c r="C393" s="2">
        <v>8</v>
      </c>
      <c r="D393" s="2" t="s">
        <v>1056</v>
      </c>
      <c r="E393" s="2">
        <v>120</v>
      </c>
      <c r="F393" s="2">
        <v>1.194</v>
      </c>
      <c r="G393" s="2">
        <v>95.796999999999997</v>
      </c>
      <c r="H393" s="2">
        <v>14</v>
      </c>
      <c r="I393" s="2"/>
      <c r="J393" s="2">
        <v>12.123875</v>
      </c>
    </row>
    <row r="394" spans="1:10" hidden="1">
      <c r="A394" s="2" t="s">
        <v>31</v>
      </c>
      <c r="B394" s="2">
        <v>1200</v>
      </c>
      <c r="C394" s="2">
        <v>1</v>
      </c>
      <c r="D394" s="2" t="s">
        <v>1056</v>
      </c>
      <c r="E394" s="2">
        <v>102</v>
      </c>
      <c r="F394" s="2">
        <v>1.3939999999999999</v>
      </c>
      <c r="G394" s="2">
        <v>102.768</v>
      </c>
      <c r="H394" s="2">
        <v>16.666666670000001</v>
      </c>
      <c r="I394" s="2"/>
      <c r="J394" s="2">
        <v>13.020250000000001</v>
      </c>
    </row>
    <row r="395" spans="1:10" hidden="1">
      <c r="A395" s="2" t="s">
        <v>31</v>
      </c>
      <c r="B395" s="2">
        <v>1200</v>
      </c>
      <c r="C395" s="2">
        <v>2</v>
      </c>
      <c r="D395" s="2" t="s">
        <v>1056</v>
      </c>
      <c r="E395" s="2">
        <v>112</v>
      </c>
      <c r="F395" s="2">
        <v>1.323</v>
      </c>
      <c r="G395" s="2">
        <v>94.787999999999997</v>
      </c>
      <c r="H395" s="2">
        <v>14</v>
      </c>
      <c r="I395" s="2"/>
      <c r="J395" s="2">
        <v>12.013875000000001</v>
      </c>
    </row>
    <row r="396" spans="1:10" hidden="1">
      <c r="A396" s="2" t="s">
        <v>31</v>
      </c>
      <c r="B396" s="2">
        <v>1200</v>
      </c>
      <c r="C396" s="2">
        <v>3</v>
      </c>
      <c r="D396" s="2" t="s">
        <v>1056</v>
      </c>
      <c r="E396" s="2">
        <v>109</v>
      </c>
      <c r="F396" s="2">
        <v>1.3129999999999999</v>
      </c>
      <c r="G396" s="2">
        <v>95.918999999999997</v>
      </c>
      <c r="H396" s="2">
        <v>13.57142857</v>
      </c>
      <c r="I396" s="2"/>
      <c r="J396" s="2">
        <v>12.154</v>
      </c>
    </row>
    <row r="397" spans="1:10" hidden="1">
      <c r="A397" s="2" t="s">
        <v>31</v>
      </c>
      <c r="B397" s="2">
        <v>1200</v>
      </c>
      <c r="C397" s="2">
        <v>4</v>
      </c>
      <c r="D397" s="2" t="s">
        <v>1056</v>
      </c>
      <c r="E397" s="2">
        <v>110</v>
      </c>
      <c r="F397" s="2">
        <v>1.2629999999999999</v>
      </c>
      <c r="G397" s="2">
        <v>94.546000000000006</v>
      </c>
      <c r="H397" s="2">
        <v>15.57142857</v>
      </c>
      <c r="I397" s="2"/>
      <c r="J397" s="2">
        <v>11.976125</v>
      </c>
    </row>
    <row r="398" spans="1:10" hidden="1">
      <c r="A398" s="2" t="s">
        <v>31</v>
      </c>
      <c r="B398" s="2">
        <v>1200</v>
      </c>
      <c r="C398" s="2">
        <v>5</v>
      </c>
      <c r="D398" s="2" t="s">
        <v>1056</v>
      </c>
      <c r="E398" s="2">
        <v>109</v>
      </c>
      <c r="F398" s="2">
        <v>1.202</v>
      </c>
      <c r="G398" s="2">
        <v>95.283000000000001</v>
      </c>
      <c r="H398" s="2">
        <v>19</v>
      </c>
      <c r="I398" s="2"/>
      <c r="J398" s="2">
        <v>12.060625</v>
      </c>
    </row>
    <row r="399" spans="1:10" hidden="1">
      <c r="A399" s="2" t="s">
        <v>31</v>
      </c>
      <c r="B399" s="2">
        <v>1200</v>
      </c>
      <c r="C399" s="2">
        <v>6</v>
      </c>
      <c r="D399" s="2" t="s">
        <v>1056</v>
      </c>
      <c r="E399" s="2">
        <v>110</v>
      </c>
      <c r="F399" s="2">
        <v>1.323</v>
      </c>
      <c r="G399" s="2">
        <v>95.311999999999998</v>
      </c>
      <c r="H399" s="2">
        <v>16</v>
      </c>
      <c r="I399" s="2"/>
      <c r="J399" s="2">
        <v>12.079375000000001</v>
      </c>
    </row>
    <row r="400" spans="1:10" hidden="1">
      <c r="A400" s="2" t="s">
        <v>31</v>
      </c>
      <c r="B400" s="2">
        <v>1200</v>
      </c>
      <c r="C400" s="2">
        <v>7</v>
      </c>
      <c r="D400" s="2" t="s">
        <v>1056</v>
      </c>
      <c r="E400" s="2">
        <v>106</v>
      </c>
      <c r="F400" s="2">
        <v>1.4</v>
      </c>
      <c r="G400" s="2">
        <v>99.411000000000001</v>
      </c>
      <c r="H400" s="2">
        <v>14.85714286</v>
      </c>
      <c r="I400" s="2"/>
      <c r="J400" s="2">
        <v>12.601375000000001</v>
      </c>
    </row>
    <row r="401" spans="1:10" hidden="1">
      <c r="A401" s="2" t="s">
        <v>31</v>
      </c>
      <c r="B401" s="2">
        <v>1200</v>
      </c>
      <c r="C401" s="2">
        <v>8</v>
      </c>
      <c r="D401" s="2" t="s">
        <v>1056</v>
      </c>
      <c r="E401" s="2">
        <v>102</v>
      </c>
      <c r="F401" s="2">
        <v>1.5780000000000001</v>
      </c>
      <c r="G401" s="2">
        <v>103.22199999999999</v>
      </c>
      <c r="H401" s="2">
        <v>15.66666667</v>
      </c>
      <c r="I401" s="2"/>
      <c r="J401" s="2">
        <v>13.1</v>
      </c>
    </row>
    <row r="402" spans="1:10" hidden="1">
      <c r="A402" s="2" t="s">
        <v>31</v>
      </c>
      <c r="B402" s="2">
        <v>1300</v>
      </c>
      <c r="C402" s="2">
        <v>1</v>
      </c>
      <c r="D402" s="2" t="s">
        <v>1056</v>
      </c>
      <c r="E402" s="2">
        <v>102</v>
      </c>
      <c r="F402" s="2">
        <v>1.1890000000000001</v>
      </c>
      <c r="G402" s="2">
        <v>94.7</v>
      </c>
      <c r="H402" s="2">
        <v>14.66666667</v>
      </c>
      <c r="I402" s="2"/>
      <c r="J402" s="2">
        <v>11.986124999999999</v>
      </c>
    </row>
    <row r="403" spans="1:10" hidden="1">
      <c r="A403" s="2" t="s">
        <v>31</v>
      </c>
      <c r="B403" s="2">
        <v>1300</v>
      </c>
      <c r="C403" s="2">
        <v>2</v>
      </c>
      <c r="D403" s="2" t="s">
        <v>1056</v>
      </c>
      <c r="E403" s="2">
        <v>100</v>
      </c>
      <c r="F403" s="2">
        <v>1.4</v>
      </c>
      <c r="G403" s="2">
        <v>102.634</v>
      </c>
      <c r="H403" s="2">
        <v>16</v>
      </c>
      <c r="I403" s="2"/>
      <c r="J403" s="2">
        <v>13.004250000000001</v>
      </c>
    </row>
    <row r="404" spans="1:10" hidden="1">
      <c r="A404" s="2" t="s">
        <v>31</v>
      </c>
      <c r="B404" s="2">
        <v>1300</v>
      </c>
      <c r="C404" s="2">
        <v>3</v>
      </c>
      <c r="D404" s="2" t="s">
        <v>1056</v>
      </c>
      <c r="E404" s="2">
        <v>100</v>
      </c>
      <c r="F404" s="2">
        <v>1.0660000000000001</v>
      </c>
      <c r="G404" s="2">
        <v>97.254999999999995</v>
      </c>
      <c r="H404" s="2">
        <v>18.333333329999999</v>
      </c>
      <c r="I404" s="2"/>
      <c r="J404" s="2">
        <v>12.290125</v>
      </c>
    </row>
    <row r="405" spans="1:10" hidden="1">
      <c r="A405" s="2" t="s">
        <v>31</v>
      </c>
      <c r="B405" s="2">
        <v>1300</v>
      </c>
      <c r="C405" s="2">
        <v>4</v>
      </c>
      <c r="D405" s="2" t="s">
        <v>1056</v>
      </c>
      <c r="E405" s="2">
        <v>95</v>
      </c>
      <c r="F405" s="2">
        <v>1.1359999999999999</v>
      </c>
      <c r="G405" s="2">
        <v>103.01300000000001</v>
      </c>
      <c r="H405" s="2">
        <v>15.33333333</v>
      </c>
      <c r="I405" s="2"/>
      <c r="J405" s="2">
        <v>13.018625</v>
      </c>
    </row>
    <row r="406" spans="1:10" hidden="1">
      <c r="A406" s="2" t="s">
        <v>31</v>
      </c>
      <c r="B406" s="2">
        <v>1300</v>
      </c>
      <c r="C406" s="2">
        <v>5</v>
      </c>
      <c r="D406" s="2" t="s">
        <v>1056</v>
      </c>
      <c r="E406" s="2">
        <v>101</v>
      </c>
      <c r="F406" s="2">
        <v>1.5329999999999999</v>
      </c>
      <c r="G406" s="2">
        <v>101.863</v>
      </c>
      <c r="H406" s="2">
        <v>19.5</v>
      </c>
      <c r="I406" s="2"/>
      <c r="J406" s="2">
        <v>12.9245</v>
      </c>
    </row>
    <row r="407" spans="1:10" hidden="1">
      <c r="A407" s="2" t="s">
        <v>31</v>
      </c>
      <c r="B407" s="2">
        <v>1300</v>
      </c>
      <c r="C407" s="2">
        <v>6</v>
      </c>
      <c r="D407" s="2" t="s">
        <v>1056</v>
      </c>
      <c r="E407" s="2">
        <v>101</v>
      </c>
      <c r="F407" s="2">
        <v>1.3</v>
      </c>
      <c r="G407" s="2">
        <v>96.013000000000005</v>
      </c>
      <c r="H407" s="2">
        <v>22.4</v>
      </c>
      <c r="I407" s="2"/>
      <c r="J407" s="2">
        <v>12.164125</v>
      </c>
    </row>
    <row r="408" spans="1:10" hidden="1">
      <c r="A408" s="2" t="s">
        <v>31</v>
      </c>
      <c r="B408" s="2">
        <v>1300</v>
      </c>
      <c r="C408" s="2">
        <v>7</v>
      </c>
      <c r="D408" s="2" t="s">
        <v>1056</v>
      </c>
      <c r="E408" s="2">
        <v>101</v>
      </c>
      <c r="F408" s="2">
        <v>1.1000000000000001</v>
      </c>
      <c r="G408" s="2">
        <v>96.495999999999995</v>
      </c>
      <c r="H408" s="2">
        <v>15.16666667</v>
      </c>
      <c r="I408" s="2"/>
      <c r="J408" s="2">
        <v>12.1995</v>
      </c>
    </row>
    <row r="409" spans="1:10" hidden="1">
      <c r="A409" s="2" t="s">
        <v>31</v>
      </c>
      <c r="B409" s="2">
        <v>1300</v>
      </c>
      <c r="C409" s="2">
        <v>8</v>
      </c>
      <c r="D409" s="2" t="s">
        <v>1056</v>
      </c>
      <c r="E409" s="2">
        <v>102</v>
      </c>
      <c r="F409" s="2">
        <v>0.98899999999999999</v>
      </c>
      <c r="G409" s="2">
        <v>100.749</v>
      </c>
      <c r="H409" s="2">
        <v>13.5</v>
      </c>
      <c r="I409" s="2"/>
      <c r="J409" s="2">
        <v>12.71725</v>
      </c>
    </row>
    <row r="410" spans="1:10" hidden="1">
      <c r="A410" s="2" t="s">
        <v>31</v>
      </c>
      <c r="B410" s="2">
        <v>1400</v>
      </c>
      <c r="C410" s="2">
        <v>1</v>
      </c>
      <c r="D410" s="2" t="s">
        <v>1056</v>
      </c>
      <c r="E410" s="2">
        <v>97</v>
      </c>
      <c r="F410" s="2">
        <v>1.7769999999999999</v>
      </c>
      <c r="G410" s="2">
        <v>92.37</v>
      </c>
      <c r="H410" s="2">
        <v>21.166666670000001</v>
      </c>
      <c r="I410" s="2"/>
      <c r="J410" s="2">
        <v>11.768375000000001</v>
      </c>
    </row>
    <row r="411" spans="1:10" hidden="1">
      <c r="A411" s="2" t="s">
        <v>31</v>
      </c>
      <c r="B411" s="2">
        <v>1400</v>
      </c>
      <c r="C411" s="2">
        <v>2</v>
      </c>
      <c r="D411" s="2" t="s">
        <v>1056</v>
      </c>
      <c r="E411" s="2">
        <v>96</v>
      </c>
      <c r="F411" s="2">
        <v>1.655</v>
      </c>
      <c r="G411" s="2">
        <v>96.027000000000001</v>
      </c>
      <c r="H411" s="2">
        <v>14.83333333</v>
      </c>
      <c r="I411" s="2"/>
      <c r="J411" s="2">
        <v>12.21025</v>
      </c>
    </row>
    <row r="412" spans="1:10" hidden="1">
      <c r="A412" s="2" t="s">
        <v>31</v>
      </c>
      <c r="B412" s="2">
        <v>1400</v>
      </c>
      <c r="C412" s="2">
        <v>3</v>
      </c>
      <c r="D412" s="2" t="s">
        <v>1056</v>
      </c>
      <c r="E412" s="2">
        <v>97</v>
      </c>
      <c r="F412" s="2">
        <v>1.4890000000000001</v>
      </c>
      <c r="G412" s="2">
        <v>93.509</v>
      </c>
      <c r="H412" s="2">
        <v>16.166666670000001</v>
      </c>
      <c r="I412" s="2"/>
      <c r="J412" s="2">
        <v>11.874750000000001</v>
      </c>
    </row>
    <row r="413" spans="1:10" hidden="1">
      <c r="A413" s="2" t="s">
        <v>31</v>
      </c>
      <c r="B413" s="2">
        <v>1400</v>
      </c>
      <c r="C413" s="2">
        <v>4</v>
      </c>
      <c r="D413" s="2" t="s">
        <v>1056</v>
      </c>
      <c r="E413" s="2">
        <v>96</v>
      </c>
      <c r="F413" s="2">
        <v>1.4930000000000001</v>
      </c>
      <c r="G413" s="2">
        <v>99.456000000000003</v>
      </c>
      <c r="H413" s="2">
        <v>14.33333333</v>
      </c>
      <c r="I413" s="2"/>
      <c r="J413" s="2">
        <v>12.618625</v>
      </c>
    </row>
    <row r="414" spans="1:10" hidden="1">
      <c r="A414" s="2" t="s">
        <v>31</v>
      </c>
      <c r="B414" s="2">
        <v>1400</v>
      </c>
      <c r="C414" s="2">
        <v>5</v>
      </c>
      <c r="D414" s="2" t="s">
        <v>1056</v>
      </c>
      <c r="E414" s="2">
        <v>96</v>
      </c>
      <c r="F414" s="2">
        <v>1.8</v>
      </c>
      <c r="G414" s="2">
        <v>95.245999999999995</v>
      </c>
      <c r="H414" s="2">
        <v>18.666666670000001</v>
      </c>
      <c r="I414" s="2"/>
      <c r="J414" s="2">
        <v>12.130750000000001</v>
      </c>
    </row>
    <row r="415" spans="1:10" hidden="1">
      <c r="A415" s="2" t="s">
        <v>31</v>
      </c>
      <c r="B415" s="2">
        <v>1400</v>
      </c>
      <c r="C415" s="2">
        <v>6</v>
      </c>
      <c r="D415" s="2" t="s">
        <v>1056</v>
      </c>
      <c r="E415" s="2">
        <v>96</v>
      </c>
      <c r="F415" s="2">
        <v>1.7769999999999999</v>
      </c>
      <c r="G415" s="2">
        <v>95.179000000000002</v>
      </c>
      <c r="H415" s="2">
        <v>19.833333329999999</v>
      </c>
      <c r="I415" s="2"/>
      <c r="J415" s="2">
        <v>12.1195</v>
      </c>
    </row>
    <row r="416" spans="1:10" hidden="1">
      <c r="A416" s="2" t="s">
        <v>31</v>
      </c>
      <c r="B416" s="2">
        <v>1400</v>
      </c>
      <c r="C416" s="2">
        <v>7</v>
      </c>
      <c r="D416" s="2" t="s">
        <v>1056</v>
      </c>
      <c r="E416" s="2">
        <v>97</v>
      </c>
      <c r="F416" s="2">
        <v>1.788</v>
      </c>
      <c r="G416" s="2">
        <v>95.194999999999993</v>
      </c>
      <c r="H416" s="2">
        <v>17.666666670000001</v>
      </c>
      <c r="I416" s="2"/>
      <c r="J416" s="2">
        <v>12.122875000000001</v>
      </c>
    </row>
    <row r="417" spans="1:10" hidden="1">
      <c r="A417" s="2" t="s">
        <v>31</v>
      </c>
      <c r="B417" s="2">
        <v>1400</v>
      </c>
      <c r="C417" s="2">
        <v>8</v>
      </c>
      <c r="D417" s="2" t="s">
        <v>1056</v>
      </c>
      <c r="E417" s="2">
        <v>96</v>
      </c>
      <c r="F417" s="2">
        <v>1.589</v>
      </c>
      <c r="G417" s="2">
        <v>96.421999999999997</v>
      </c>
      <c r="H417" s="2">
        <v>22.166666670000001</v>
      </c>
      <c r="I417" s="2"/>
      <c r="J417" s="2">
        <v>12.251374999999999</v>
      </c>
    </row>
    <row r="418" spans="1:10" hidden="1">
      <c r="A418" s="2" t="s">
        <v>31</v>
      </c>
      <c r="B418" s="2">
        <v>1500</v>
      </c>
      <c r="C418" s="2">
        <v>1</v>
      </c>
      <c r="D418" s="2" t="s">
        <v>1056</v>
      </c>
      <c r="E418" s="2">
        <v>90</v>
      </c>
      <c r="F418" s="2">
        <v>1.5549999999999999</v>
      </c>
      <c r="G418" s="2">
        <v>98.024000000000001</v>
      </c>
      <c r="H418" s="2">
        <v>24</v>
      </c>
      <c r="I418" s="2"/>
      <c r="J418" s="2">
        <v>12.447374999999999</v>
      </c>
    </row>
    <row r="419" spans="1:10" hidden="1">
      <c r="A419" s="2" t="s">
        <v>31</v>
      </c>
      <c r="B419" s="2">
        <v>1500</v>
      </c>
      <c r="C419" s="2">
        <v>2</v>
      </c>
      <c r="D419" s="2" t="s">
        <v>1056</v>
      </c>
      <c r="E419" s="2">
        <v>90</v>
      </c>
      <c r="F419" s="2">
        <v>1.6240000000000001</v>
      </c>
      <c r="G419" s="2">
        <v>102.062</v>
      </c>
      <c r="H419" s="2">
        <v>15.6</v>
      </c>
      <c r="I419" s="2"/>
      <c r="J419" s="2">
        <v>12.960750000000001</v>
      </c>
    </row>
    <row r="420" spans="1:10" hidden="1">
      <c r="A420" s="2" t="s">
        <v>31</v>
      </c>
      <c r="B420" s="2">
        <v>1500</v>
      </c>
      <c r="C420" s="2">
        <v>3</v>
      </c>
      <c r="D420" s="2" t="s">
        <v>1056</v>
      </c>
      <c r="E420" s="2">
        <v>90</v>
      </c>
      <c r="F420" s="2">
        <v>1.667</v>
      </c>
      <c r="G420" s="2">
        <v>92.284000000000006</v>
      </c>
      <c r="H420" s="2">
        <v>17.5</v>
      </c>
      <c r="I420" s="2"/>
      <c r="J420" s="2">
        <v>11.743874999999999</v>
      </c>
    </row>
    <row r="421" spans="1:10" hidden="1">
      <c r="A421" s="2" t="s">
        <v>31</v>
      </c>
      <c r="B421" s="2">
        <v>1500</v>
      </c>
      <c r="C421" s="2">
        <v>4</v>
      </c>
      <c r="D421" s="2" t="s">
        <v>1056</v>
      </c>
      <c r="E421" s="2">
        <v>90</v>
      </c>
      <c r="F421" s="2">
        <v>1.518</v>
      </c>
      <c r="G421" s="2">
        <v>98.863</v>
      </c>
      <c r="H421" s="2">
        <v>19.600000000000001</v>
      </c>
      <c r="I421" s="2"/>
      <c r="J421" s="2">
        <v>12.547625</v>
      </c>
    </row>
    <row r="422" spans="1:10" hidden="1">
      <c r="A422" s="2" t="s">
        <v>31</v>
      </c>
      <c r="B422" s="2">
        <v>1500</v>
      </c>
      <c r="C422" s="2">
        <v>5</v>
      </c>
      <c r="D422" s="2" t="s">
        <v>1056</v>
      </c>
      <c r="E422" s="2">
        <v>90</v>
      </c>
      <c r="F422" s="2">
        <v>1.5680000000000001</v>
      </c>
      <c r="G422" s="2">
        <v>99.382999999999996</v>
      </c>
      <c r="H422" s="2">
        <v>17.333333329999999</v>
      </c>
      <c r="I422" s="2"/>
      <c r="J422" s="2">
        <v>12.618874999999999</v>
      </c>
    </row>
    <row r="423" spans="1:10" hidden="1">
      <c r="A423" s="2" t="s">
        <v>31</v>
      </c>
      <c r="B423" s="2">
        <v>1500</v>
      </c>
      <c r="C423" s="2">
        <v>6</v>
      </c>
      <c r="D423" s="2" t="s">
        <v>1056</v>
      </c>
      <c r="E423" s="2">
        <v>90</v>
      </c>
      <c r="F423" s="2">
        <v>1.5429999999999999</v>
      </c>
      <c r="G423" s="2">
        <v>94.513000000000005</v>
      </c>
      <c r="H423" s="2">
        <v>22.833333329999999</v>
      </c>
      <c r="I423" s="2"/>
      <c r="J423" s="2">
        <v>12.007</v>
      </c>
    </row>
    <row r="424" spans="1:10" hidden="1">
      <c r="A424" s="2" t="s">
        <v>31</v>
      </c>
      <c r="B424" s="2">
        <v>1500</v>
      </c>
      <c r="C424" s="2">
        <v>7</v>
      </c>
      <c r="D424" s="2" t="s">
        <v>1056</v>
      </c>
      <c r="E424" s="2">
        <v>90</v>
      </c>
      <c r="F424" s="2">
        <v>1.444</v>
      </c>
      <c r="G424" s="2">
        <v>92.518000000000001</v>
      </c>
      <c r="H424" s="2">
        <v>23</v>
      </c>
      <c r="I424" s="2"/>
      <c r="J424" s="2">
        <v>11.74525</v>
      </c>
    </row>
    <row r="425" spans="1:10" hidden="1">
      <c r="A425" s="2" t="s">
        <v>31</v>
      </c>
      <c r="B425" s="2">
        <v>1500</v>
      </c>
      <c r="C425" s="2">
        <v>8</v>
      </c>
      <c r="D425" s="2" t="s">
        <v>1056</v>
      </c>
      <c r="E425" s="2">
        <v>92</v>
      </c>
      <c r="F425" s="2">
        <v>1.641</v>
      </c>
      <c r="G425" s="2">
        <v>100.6</v>
      </c>
      <c r="H425" s="2">
        <v>23.5</v>
      </c>
      <c r="I425" s="2"/>
      <c r="J425" s="2">
        <v>12.780125</v>
      </c>
    </row>
    <row r="426" spans="1:10" hidden="1">
      <c r="A426" s="2" t="s">
        <v>31</v>
      </c>
      <c r="B426" s="2">
        <v>1600</v>
      </c>
      <c r="C426" s="2">
        <v>1</v>
      </c>
      <c r="D426" s="2" t="s">
        <v>1056</v>
      </c>
      <c r="E426" s="2">
        <v>89</v>
      </c>
      <c r="F426" s="2">
        <v>1.53</v>
      </c>
      <c r="G426" s="2">
        <v>95.716999999999999</v>
      </c>
      <c r="H426" s="2">
        <v>20</v>
      </c>
      <c r="I426" s="2"/>
      <c r="J426" s="2">
        <v>12.155875</v>
      </c>
    </row>
    <row r="427" spans="1:10" hidden="1">
      <c r="A427" s="2" t="s">
        <v>31</v>
      </c>
      <c r="B427" s="2">
        <v>1600</v>
      </c>
      <c r="C427" s="2">
        <v>2</v>
      </c>
      <c r="D427" s="2" t="s">
        <v>1056</v>
      </c>
      <c r="E427" s="2">
        <v>88</v>
      </c>
      <c r="F427" s="2">
        <v>1.7769999999999999</v>
      </c>
      <c r="G427" s="2">
        <v>98.38</v>
      </c>
      <c r="H427" s="2">
        <v>18.8</v>
      </c>
      <c r="I427" s="2"/>
      <c r="J427" s="2">
        <v>12.519625</v>
      </c>
    </row>
    <row r="428" spans="1:10" hidden="1">
      <c r="A428" s="2" t="s">
        <v>31</v>
      </c>
      <c r="B428" s="2">
        <v>1600</v>
      </c>
      <c r="C428" s="2">
        <v>3</v>
      </c>
      <c r="D428" s="2" t="s">
        <v>1056</v>
      </c>
      <c r="E428" s="2">
        <v>88</v>
      </c>
      <c r="F428" s="2">
        <v>1.4690000000000001</v>
      </c>
      <c r="G428" s="2">
        <v>92.153999999999996</v>
      </c>
      <c r="H428" s="2">
        <v>17.2</v>
      </c>
      <c r="I428" s="2"/>
      <c r="J428" s="2">
        <v>11.702875000000001</v>
      </c>
    </row>
    <row r="429" spans="1:10" hidden="1">
      <c r="A429" s="2" t="s">
        <v>31</v>
      </c>
      <c r="B429" s="2">
        <v>1600</v>
      </c>
      <c r="C429" s="2">
        <v>4</v>
      </c>
      <c r="D429" s="2" t="s">
        <v>1056</v>
      </c>
      <c r="E429" s="2">
        <v>89</v>
      </c>
      <c r="F429" s="2">
        <v>1.593</v>
      </c>
      <c r="G429" s="2">
        <v>91.16</v>
      </c>
      <c r="H429" s="2">
        <v>21.2</v>
      </c>
      <c r="I429" s="2"/>
      <c r="J429" s="2">
        <v>11.594125</v>
      </c>
    </row>
    <row r="430" spans="1:10" hidden="1">
      <c r="A430" s="2" t="s">
        <v>31</v>
      </c>
      <c r="B430" s="2">
        <v>1600</v>
      </c>
      <c r="C430" s="2">
        <v>5</v>
      </c>
      <c r="D430" s="2" t="s">
        <v>1056</v>
      </c>
      <c r="E430" s="2">
        <v>88</v>
      </c>
      <c r="F430" s="2">
        <v>1.694</v>
      </c>
      <c r="G430" s="2">
        <v>99.433999999999997</v>
      </c>
      <c r="H430" s="2">
        <v>20.6</v>
      </c>
      <c r="I430" s="2"/>
      <c r="J430" s="2">
        <v>12.641</v>
      </c>
    </row>
    <row r="431" spans="1:10" hidden="1">
      <c r="A431" s="2" t="s">
        <v>31</v>
      </c>
      <c r="B431" s="2">
        <v>1600</v>
      </c>
      <c r="C431" s="2">
        <v>6</v>
      </c>
      <c r="D431" s="2" t="s">
        <v>1056</v>
      </c>
      <c r="E431" s="2">
        <v>89</v>
      </c>
      <c r="F431" s="2">
        <v>1.407</v>
      </c>
      <c r="G431" s="2">
        <v>96.852999999999994</v>
      </c>
      <c r="H431" s="2">
        <v>19.2</v>
      </c>
      <c r="I431" s="2"/>
      <c r="J431" s="2">
        <v>12.282500000000001</v>
      </c>
    </row>
    <row r="432" spans="1:10" hidden="1">
      <c r="A432" s="2" t="s">
        <v>31</v>
      </c>
      <c r="B432" s="2">
        <v>1600</v>
      </c>
      <c r="C432" s="2">
        <v>7</v>
      </c>
      <c r="D432" s="2" t="s">
        <v>1056</v>
      </c>
      <c r="E432" s="2">
        <v>87</v>
      </c>
      <c r="F432" s="2">
        <v>1.79</v>
      </c>
      <c r="G432" s="2">
        <v>92.048000000000002</v>
      </c>
      <c r="H432" s="2">
        <v>24.8</v>
      </c>
      <c r="I432" s="2"/>
      <c r="J432" s="2">
        <v>11.729749999999999</v>
      </c>
    </row>
    <row r="433" spans="1:10" hidden="1">
      <c r="A433" s="2" t="s">
        <v>31</v>
      </c>
      <c r="B433" s="2">
        <v>1600</v>
      </c>
      <c r="C433" s="2">
        <v>8</v>
      </c>
      <c r="D433" s="2" t="s">
        <v>1056</v>
      </c>
      <c r="E433" s="2">
        <v>85</v>
      </c>
      <c r="F433" s="2">
        <v>1.5429999999999999</v>
      </c>
      <c r="G433" s="2">
        <v>92.073999999999998</v>
      </c>
      <c r="H433" s="2">
        <v>25</v>
      </c>
      <c r="I433" s="2"/>
      <c r="J433" s="2">
        <v>11.702125000000001</v>
      </c>
    </row>
    <row r="434" spans="1:10" hidden="1">
      <c r="A434" s="2" t="s">
        <v>31</v>
      </c>
      <c r="B434" s="2">
        <v>1700</v>
      </c>
      <c r="C434" s="2">
        <v>1</v>
      </c>
      <c r="D434" s="2" t="s">
        <v>1056</v>
      </c>
      <c r="E434" s="2">
        <v>82</v>
      </c>
      <c r="F434" s="2">
        <v>1.7629999999999999</v>
      </c>
      <c r="G434" s="2">
        <v>95.986000000000004</v>
      </c>
      <c r="H434" s="2">
        <v>22.2</v>
      </c>
      <c r="I434" s="2"/>
      <c r="J434" s="2">
        <v>12.218624999999999</v>
      </c>
    </row>
    <row r="435" spans="1:10" hidden="1">
      <c r="A435" s="2" t="s">
        <v>31</v>
      </c>
      <c r="B435" s="2">
        <v>1700</v>
      </c>
      <c r="C435" s="2">
        <v>2</v>
      </c>
      <c r="D435" s="2" t="s">
        <v>1056</v>
      </c>
      <c r="E435" s="2">
        <v>97</v>
      </c>
      <c r="F435" s="2">
        <v>1.411</v>
      </c>
      <c r="G435" s="2">
        <v>96.295000000000002</v>
      </c>
      <c r="H435" s="2">
        <v>18</v>
      </c>
      <c r="I435" s="2"/>
      <c r="J435" s="2">
        <v>12.21325</v>
      </c>
    </row>
    <row r="436" spans="1:10" hidden="1">
      <c r="A436" s="2" t="s">
        <v>31</v>
      </c>
      <c r="B436" s="2">
        <v>1700</v>
      </c>
      <c r="C436" s="2">
        <v>3</v>
      </c>
      <c r="D436" s="2" t="s">
        <v>1056</v>
      </c>
      <c r="E436" s="2">
        <v>87</v>
      </c>
      <c r="F436" s="2">
        <v>1.4690000000000001</v>
      </c>
      <c r="G436" s="2">
        <v>93.137</v>
      </c>
      <c r="H436" s="2">
        <v>15.6</v>
      </c>
      <c r="I436" s="2"/>
      <c r="J436" s="2">
        <v>11.825749999999999</v>
      </c>
    </row>
    <row r="437" spans="1:10" hidden="1">
      <c r="A437" s="2" t="s">
        <v>31</v>
      </c>
      <c r="B437" s="2">
        <v>1700</v>
      </c>
      <c r="C437" s="2">
        <v>4</v>
      </c>
      <c r="D437" s="2" t="s">
        <v>1056</v>
      </c>
      <c r="E437" s="2">
        <v>83</v>
      </c>
      <c r="F437" s="2">
        <v>1.181</v>
      </c>
      <c r="G437" s="2">
        <v>94.402000000000001</v>
      </c>
      <c r="H437" s="2">
        <v>19.399999999999999</v>
      </c>
      <c r="I437" s="2"/>
      <c r="J437" s="2">
        <v>11.947875</v>
      </c>
    </row>
    <row r="438" spans="1:10" hidden="1">
      <c r="A438" s="2" t="s">
        <v>31</v>
      </c>
      <c r="B438" s="2">
        <v>1700</v>
      </c>
      <c r="C438" s="2">
        <v>5</v>
      </c>
      <c r="D438" s="2" t="s">
        <v>1056</v>
      </c>
      <c r="E438" s="2">
        <v>79</v>
      </c>
      <c r="F438" s="2">
        <v>1.292</v>
      </c>
      <c r="G438" s="2">
        <v>93.804000000000002</v>
      </c>
      <c r="H438" s="2">
        <v>17.2</v>
      </c>
      <c r="I438" s="2"/>
      <c r="J438" s="2">
        <v>11.887</v>
      </c>
    </row>
    <row r="439" spans="1:10" hidden="1">
      <c r="A439" s="2" t="s">
        <v>31</v>
      </c>
      <c r="B439" s="2">
        <v>1700</v>
      </c>
      <c r="C439" s="2">
        <v>6</v>
      </c>
      <c r="D439" s="2" t="s">
        <v>1056</v>
      </c>
      <c r="E439" s="2">
        <v>83</v>
      </c>
      <c r="F439" s="2">
        <v>1.7070000000000001</v>
      </c>
      <c r="G439" s="2">
        <v>101.261</v>
      </c>
      <c r="H439" s="2">
        <v>17.2</v>
      </c>
      <c r="I439" s="2"/>
      <c r="J439" s="2">
        <v>12.871</v>
      </c>
    </row>
    <row r="440" spans="1:10" hidden="1">
      <c r="A440" s="2" t="s">
        <v>31</v>
      </c>
      <c r="B440" s="2">
        <v>1700</v>
      </c>
      <c r="C440" s="2">
        <v>7</v>
      </c>
      <c r="D440" s="2" t="s">
        <v>1056</v>
      </c>
      <c r="E440" s="2">
        <v>84</v>
      </c>
      <c r="F440" s="2">
        <v>1.5549999999999999</v>
      </c>
      <c r="G440" s="2">
        <v>93.662999999999997</v>
      </c>
      <c r="H440" s="2">
        <v>25.6</v>
      </c>
      <c r="I440" s="2"/>
      <c r="J440" s="2">
        <v>11.90225</v>
      </c>
    </row>
    <row r="441" spans="1:10" hidden="1">
      <c r="A441" s="2" t="s">
        <v>31</v>
      </c>
      <c r="B441" s="2">
        <v>1700</v>
      </c>
      <c r="C441" s="2">
        <v>8</v>
      </c>
      <c r="D441" s="2" t="s">
        <v>1056</v>
      </c>
      <c r="E441" s="2">
        <v>83</v>
      </c>
      <c r="F441" s="2">
        <v>1.5269999999999999</v>
      </c>
      <c r="G441" s="2">
        <v>97.787000000000006</v>
      </c>
      <c r="H441" s="2">
        <v>23</v>
      </c>
      <c r="I441" s="2"/>
      <c r="J441" s="2">
        <v>12.414249999999999</v>
      </c>
    </row>
    <row r="442" spans="1:10" hidden="1">
      <c r="A442" s="2" t="s">
        <v>31</v>
      </c>
      <c r="B442" s="2">
        <v>1800</v>
      </c>
      <c r="C442" s="2">
        <v>1</v>
      </c>
      <c r="D442" s="2" t="s">
        <v>1056</v>
      </c>
      <c r="E442" s="2">
        <v>79</v>
      </c>
      <c r="F442" s="2">
        <v>1.4119999999999999</v>
      </c>
      <c r="G442" s="2">
        <v>100.68300000000001</v>
      </c>
      <c r="H442" s="2">
        <v>23.8</v>
      </c>
      <c r="I442" s="2"/>
      <c r="J442" s="2">
        <v>12.761875</v>
      </c>
    </row>
    <row r="443" spans="1:10" hidden="1">
      <c r="A443" s="2" t="s">
        <v>31</v>
      </c>
      <c r="B443" s="2">
        <v>1800</v>
      </c>
      <c r="C443" s="2">
        <v>2</v>
      </c>
      <c r="D443" s="2" t="s">
        <v>1056</v>
      </c>
      <c r="E443" s="2">
        <v>79</v>
      </c>
      <c r="F443" s="2">
        <v>1.5229999999999999</v>
      </c>
      <c r="G443" s="2">
        <v>100.90600000000001</v>
      </c>
      <c r="H443" s="2">
        <v>17.8</v>
      </c>
      <c r="I443" s="2"/>
      <c r="J443" s="2">
        <v>12.803625</v>
      </c>
    </row>
    <row r="444" spans="1:10" hidden="1">
      <c r="A444" s="2" t="s">
        <v>31</v>
      </c>
      <c r="B444" s="2">
        <v>1800</v>
      </c>
      <c r="C444" s="2">
        <v>3</v>
      </c>
      <c r="D444" s="2" t="s">
        <v>1056</v>
      </c>
      <c r="E444" s="2">
        <v>78</v>
      </c>
      <c r="F444" s="2">
        <v>1.238</v>
      </c>
      <c r="G444" s="2">
        <v>93.587000000000003</v>
      </c>
      <c r="H444" s="2">
        <v>15.2</v>
      </c>
      <c r="I444" s="2"/>
      <c r="J444" s="2">
        <v>11.853125</v>
      </c>
    </row>
    <row r="445" spans="1:10" hidden="1">
      <c r="A445" s="2" t="s">
        <v>31</v>
      </c>
      <c r="B445" s="2">
        <v>1800</v>
      </c>
      <c r="C445" s="2">
        <v>4</v>
      </c>
      <c r="D445" s="2" t="s">
        <v>1056</v>
      </c>
      <c r="E445" s="2">
        <v>90</v>
      </c>
      <c r="F445" s="2">
        <v>1.2470000000000001</v>
      </c>
      <c r="G445" s="2">
        <v>94.143000000000001</v>
      </c>
      <c r="H445" s="2">
        <v>26</v>
      </c>
      <c r="I445" s="2"/>
      <c r="J445" s="2">
        <v>11.92375</v>
      </c>
    </row>
    <row r="446" spans="1:10" hidden="1">
      <c r="A446" s="2" t="s">
        <v>31</v>
      </c>
      <c r="B446" s="2">
        <v>1800</v>
      </c>
      <c r="C446" s="2">
        <v>5</v>
      </c>
      <c r="D446" s="2" t="s">
        <v>1056</v>
      </c>
      <c r="E446" s="2">
        <v>79</v>
      </c>
      <c r="F446" s="2">
        <v>1.5549999999999999</v>
      </c>
      <c r="G446" s="2">
        <v>94.492000000000004</v>
      </c>
      <c r="H446" s="2">
        <v>18.600000000000001</v>
      </c>
      <c r="I446" s="2"/>
      <c r="J446" s="2">
        <v>12.005875</v>
      </c>
    </row>
    <row r="447" spans="1:10" hidden="1">
      <c r="A447" s="2" t="s">
        <v>31</v>
      </c>
      <c r="B447" s="2">
        <v>1800</v>
      </c>
      <c r="C447" s="2">
        <v>6</v>
      </c>
      <c r="D447" s="2" t="s">
        <v>1056</v>
      </c>
      <c r="E447" s="2">
        <v>79</v>
      </c>
      <c r="F447" s="2">
        <v>1.6659999999999999</v>
      </c>
      <c r="G447" s="2">
        <v>94.7</v>
      </c>
      <c r="H447" s="2">
        <v>22.8</v>
      </c>
      <c r="I447" s="2"/>
      <c r="J447" s="2">
        <v>12.04575</v>
      </c>
    </row>
    <row r="448" spans="1:10" hidden="1">
      <c r="A448" s="2" t="s">
        <v>31</v>
      </c>
      <c r="B448" s="2">
        <v>1800</v>
      </c>
      <c r="C448" s="2">
        <v>7</v>
      </c>
      <c r="D448" s="2" t="s">
        <v>1056</v>
      </c>
      <c r="E448" s="2">
        <v>79</v>
      </c>
      <c r="F448" s="2">
        <v>1.6379999999999999</v>
      </c>
      <c r="G448" s="2">
        <v>94.945999999999998</v>
      </c>
      <c r="H448" s="2">
        <v>25.4</v>
      </c>
      <c r="I448" s="2"/>
      <c r="J448" s="2">
        <v>12.073</v>
      </c>
    </row>
    <row r="449" spans="1:10" hidden="1">
      <c r="A449" s="2" t="s">
        <v>31</v>
      </c>
      <c r="B449" s="2">
        <v>1800</v>
      </c>
      <c r="C449" s="2">
        <v>8</v>
      </c>
      <c r="D449" s="2" t="s">
        <v>1056</v>
      </c>
      <c r="E449" s="2">
        <v>79</v>
      </c>
      <c r="F449" s="2">
        <v>1.571</v>
      </c>
      <c r="G449" s="2">
        <v>99.588999999999999</v>
      </c>
      <c r="H449" s="2">
        <v>22.4</v>
      </c>
      <c r="I449" s="2"/>
      <c r="J449" s="2">
        <v>12.645</v>
      </c>
    </row>
    <row r="450" spans="1:10" hidden="1">
      <c r="A450" s="2" t="s">
        <v>31</v>
      </c>
      <c r="B450" s="2">
        <v>1900</v>
      </c>
      <c r="C450" s="2">
        <v>1</v>
      </c>
      <c r="D450" s="2" t="s">
        <v>1056</v>
      </c>
      <c r="E450" s="2">
        <v>77</v>
      </c>
      <c r="F450" s="2">
        <v>1.5680000000000001</v>
      </c>
      <c r="G450" s="2">
        <v>92.02</v>
      </c>
      <c r="H450" s="2">
        <v>20.399999999999999</v>
      </c>
      <c r="I450" s="2"/>
      <c r="J450" s="2">
        <v>11.698499999999999</v>
      </c>
    </row>
    <row r="451" spans="1:10" hidden="1">
      <c r="A451" s="2" t="s">
        <v>31</v>
      </c>
      <c r="B451" s="2">
        <v>1900</v>
      </c>
      <c r="C451" s="2">
        <v>2</v>
      </c>
      <c r="D451" s="2" t="s">
        <v>1056</v>
      </c>
      <c r="E451" s="2">
        <v>75</v>
      </c>
      <c r="F451" s="2">
        <v>1.4910000000000001</v>
      </c>
      <c r="G451" s="2">
        <v>93.150999999999996</v>
      </c>
      <c r="H451" s="2">
        <v>18</v>
      </c>
      <c r="I451" s="2"/>
      <c r="J451" s="2">
        <v>11.830249999999999</v>
      </c>
    </row>
    <row r="452" spans="1:10" hidden="1">
      <c r="A452" s="2" t="s">
        <v>31</v>
      </c>
      <c r="B452" s="2">
        <v>1900</v>
      </c>
      <c r="C452" s="2">
        <v>3</v>
      </c>
      <c r="D452" s="2" t="s">
        <v>1056</v>
      </c>
      <c r="E452" s="2">
        <v>74</v>
      </c>
      <c r="F452" s="2">
        <v>1.286</v>
      </c>
      <c r="G452" s="2">
        <v>92.155000000000001</v>
      </c>
      <c r="H452" s="2">
        <v>13.75</v>
      </c>
      <c r="I452" s="2"/>
      <c r="J452" s="2">
        <v>11.680125</v>
      </c>
    </row>
    <row r="453" spans="1:10" hidden="1">
      <c r="A453" s="2" t="s">
        <v>31</v>
      </c>
      <c r="B453" s="2">
        <v>1900</v>
      </c>
      <c r="C453" s="2">
        <v>4</v>
      </c>
      <c r="D453" s="2" t="s">
        <v>1056</v>
      </c>
      <c r="E453" s="2">
        <v>77</v>
      </c>
      <c r="F453" s="2">
        <v>1.444</v>
      </c>
      <c r="G453" s="2">
        <v>100.099</v>
      </c>
      <c r="H453" s="2">
        <v>19.399999999999999</v>
      </c>
      <c r="I453" s="2"/>
      <c r="J453" s="2">
        <v>12.692875000000001</v>
      </c>
    </row>
    <row r="454" spans="1:10" hidden="1">
      <c r="A454" s="2" t="s">
        <v>31</v>
      </c>
      <c r="B454" s="2">
        <v>1900</v>
      </c>
      <c r="C454" s="2">
        <v>5</v>
      </c>
      <c r="D454" s="2" t="s">
        <v>1056</v>
      </c>
      <c r="E454" s="2">
        <v>75</v>
      </c>
      <c r="F454" s="2">
        <v>1.587</v>
      </c>
      <c r="G454" s="2">
        <v>102.792</v>
      </c>
      <c r="H454" s="2">
        <v>23.25</v>
      </c>
      <c r="I454" s="2"/>
      <c r="J454" s="2">
        <v>13.047375000000001</v>
      </c>
    </row>
    <row r="455" spans="1:10" hidden="1">
      <c r="A455" s="2" t="s">
        <v>31</v>
      </c>
      <c r="B455" s="2">
        <v>1900</v>
      </c>
      <c r="C455" s="2">
        <v>6</v>
      </c>
      <c r="D455" s="2" t="s">
        <v>1056</v>
      </c>
      <c r="E455" s="2">
        <v>77</v>
      </c>
      <c r="F455" s="2">
        <v>1.46</v>
      </c>
      <c r="G455" s="2">
        <v>93.671999999999997</v>
      </c>
      <c r="H455" s="2">
        <v>28.4</v>
      </c>
      <c r="I455" s="2"/>
      <c r="J455" s="2">
        <v>11.891500000000001</v>
      </c>
    </row>
    <row r="456" spans="1:10" hidden="1">
      <c r="A456" s="2" t="s">
        <v>31</v>
      </c>
      <c r="B456" s="2">
        <v>1900</v>
      </c>
      <c r="C456" s="2">
        <v>7</v>
      </c>
      <c r="D456" s="2" t="s">
        <v>1056</v>
      </c>
      <c r="E456" s="2">
        <v>75</v>
      </c>
      <c r="F456" s="2">
        <v>1.444</v>
      </c>
      <c r="G456" s="2">
        <v>99.075999999999993</v>
      </c>
      <c r="H456" s="2">
        <v>20.399999999999999</v>
      </c>
      <c r="I456" s="2"/>
      <c r="J456" s="2">
        <v>12.565</v>
      </c>
    </row>
    <row r="457" spans="1:10" hidden="1">
      <c r="A457" s="2" t="s">
        <v>31</v>
      </c>
      <c r="B457" s="2">
        <v>1900</v>
      </c>
      <c r="C457" s="2">
        <v>8</v>
      </c>
      <c r="D457" s="2" t="s">
        <v>1056</v>
      </c>
      <c r="E457" s="2">
        <v>77</v>
      </c>
      <c r="F457" s="2">
        <v>1.3959999999999999</v>
      </c>
      <c r="G457" s="2">
        <v>95.650999999999996</v>
      </c>
      <c r="H457" s="2">
        <v>23.2</v>
      </c>
      <c r="I457" s="2"/>
      <c r="J457" s="2">
        <v>12.130875</v>
      </c>
    </row>
    <row r="458" spans="1:10" hidden="1">
      <c r="A458" s="2" t="s">
        <v>31</v>
      </c>
      <c r="B458" s="2">
        <v>2000</v>
      </c>
      <c r="C458" s="2">
        <v>1</v>
      </c>
      <c r="D458" s="2" t="s">
        <v>1056</v>
      </c>
      <c r="E458" s="2">
        <v>74</v>
      </c>
      <c r="F458" s="2">
        <v>1.3959999999999999</v>
      </c>
      <c r="G458" s="2">
        <v>90.662000000000006</v>
      </c>
      <c r="H458" s="2">
        <v>22.25</v>
      </c>
      <c r="I458" s="2"/>
      <c r="J458" s="2">
        <v>11.507250000000001</v>
      </c>
    </row>
    <row r="459" spans="1:10" hidden="1">
      <c r="A459" s="2" t="s">
        <v>31</v>
      </c>
      <c r="B459" s="2">
        <v>2000</v>
      </c>
      <c r="C459" s="2">
        <v>2</v>
      </c>
      <c r="D459" s="2" t="s">
        <v>1056</v>
      </c>
      <c r="E459" s="2">
        <v>72</v>
      </c>
      <c r="F459" s="2">
        <v>1.508</v>
      </c>
      <c r="G459" s="2">
        <v>87.968000000000004</v>
      </c>
      <c r="H459" s="2">
        <v>17.75</v>
      </c>
      <c r="I459" s="2"/>
      <c r="J459" s="2">
        <v>11.1845</v>
      </c>
    </row>
    <row r="460" spans="1:10" hidden="1">
      <c r="A460" s="2" t="s">
        <v>31</v>
      </c>
      <c r="B460" s="2">
        <v>2000</v>
      </c>
      <c r="C460" s="2">
        <v>3</v>
      </c>
      <c r="D460" s="2" t="s">
        <v>1056</v>
      </c>
      <c r="E460" s="2">
        <v>73</v>
      </c>
      <c r="F460" s="2">
        <v>1.5229999999999999</v>
      </c>
      <c r="G460" s="2">
        <v>93.933999999999997</v>
      </c>
      <c r="H460" s="2">
        <v>24.25</v>
      </c>
      <c r="I460" s="2"/>
      <c r="J460" s="2">
        <v>11.932124999999999</v>
      </c>
    </row>
    <row r="461" spans="1:10" hidden="1">
      <c r="A461" s="2" t="s">
        <v>31</v>
      </c>
      <c r="B461" s="2">
        <v>2000</v>
      </c>
      <c r="C461" s="2">
        <v>4</v>
      </c>
      <c r="D461" s="2" t="s">
        <v>1056</v>
      </c>
      <c r="E461" s="2">
        <v>72</v>
      </c>
      <c r="F461" s="2">
        <v>1.46</v>
      </c>
      <c r="G461" s="2">
        <v>88.778000000000006</v>
      </c>
      <c r="H461" s="2">
        <v>23.75</v>
      </c>
      <c r="I461" s="2"/>
      <c r="J461" s="2">
        <v>11.27975</v>
      </c>
    </row>
    <row r="462" spans="1:10" hidden="1">
      <c r="A462" s="2" t="s">
        <v>31</v>
      </c>
      <c r="B462" s="2">
        <v>2000</v>
      </c>
      <c r="C462" s="2">
        <v>5</v>
      </c>
      <c r="D462" s="2" t="s">
        <v>1056</v>
      </c>
      <c r="E462" s="2">
        <v>73</v>
      </c>
      <c r="F462" s="2">
        <v>1.5389999999999999</v>
      </c>
      <c r="G462" s="2">
        <v>94.858000000000004</v>
      </c>
      <c r="H462" s="2">
        <v>23</v>
      </c>
      <c r="I462" s="2"/>
      <c r="J462" s="2">
        <v>12.049625000000001</v>
      </c>
    </row>
    <row r="463" spans="1:10" hidden="1">
      <c r="A463" s="2" t="s">
        <v>31</v>
      </c>
      <c r="B463" s="2">
        <v>2000</v>
      </c>
      <c r="C463" s="2">
        <v>6</v>
      </c>
      <c r="D463" s="2" t="s">
        <v>1056</v>
      </c>
      <c r="E463" s="2">
        <v>72</v>
      </c>
      <c r="F463" s="2">
        <v>1.603</v>
      </c>
      <c r="G463" s="2">
        <v>98.795000000000002</v>
      </c>
      <c r="H463" s="2">
        <v>21</v>
      </c>
      <c r="I463" s="2"/>
      <c r="J463" s="2">
        <v>12.54975</v>
      </c>
    </row>
    <row r="464" spans="1:10" hidden="1">
      <c r="A464" s="2" t="s">
        <v>31</v>
      </c>
      <c r="B464" s="2">
        <v>2000</v>
      </c>
      <c r="C464" s="2">
        <v>7</v>
      </c>
      <c r="D464" s="2" t="s">
        <v>1056</v>
      </c>
      <c r="E464" s="2">
        <v>73</v>
      </c>
      <c r="F464" s="2">
        <v>1.5069999999999999</v>
      </c>
      <c r="G464" s="2">
        <v>90.185000000000002</v>
      </c>
      <c r="H464" s="2">
        <v>20.5</v>
      </c>
      <c r="I464" s="2"/>
      <c r="J464" s="2">
        <v>11.461499999999999</v>
      </c>
    </row>
    <row r="465" spans="1:10" hidden="1">
      <c r="A465" s="2" t="s">
        <v>31</v>
      </c>
      <c r="B465" s="2">
        <v>2000</v>
      </c>
      <c r="C465" s="2">
        <v>8</v>
      </c>
      <c r="D465" s="2" t="s">
        <v>1056</v>
      </c>
      <c r="E465" s="2">
        <v>71</v>
      </c>
      <c r="F465" s="2">
        <v>1.4119999999999999</v>
      </c>
      <c r="G465" s="2">
        <v>92.051000000000002</v>
      </c>
      <c r="H465" s="2">
        <v>25.5</v>
      </c>
      <c r="I465" s="2"/>
      <c r="J465" s="2">
        <v>11.682874999999999</v>
      </c>
    </row>
    <row r="466" spans="1:10" hidden="1">
      <c r="A466" s="2" t="s">
        <v>31</v>
      </c>
      <c r="B466" s="2">
        <v>2100</v>
      </c>
      <c r="C466" s="2">
        <v>1</v>
      </c>
      <c r="D466" s="2" t="s">
        <v>1056</v>
      </c>
      <c r="E466" s="2">
        <v>69</v>
      </c>
      <c r="F466" s="2">
        <v>1.6659999999999999</v>
      </c>
      <c r="G466" s="2">
        <v>93.677999999999997</v>
      </c>
      <c r="H466" s="2">
        <v>29.25</v>
      </c>
      <c r="I466" s="2"/>
      <c r="J466" s="2">
        <v>11.917999999999999</v>
      </c>
    </row>
    <row r="467" spans="1:10" hidden="1">
      <c r="A467" s="2" t="s">
        <v>31</v>
      </c>
      <c r="B467" s="2">
        <v>2100</v>
      </c>
      <c r="C467" s="2">
        <v>2</v>
      </c>
      <c r="D467" s="2" t="s">
        <v>1056</v>
      </c>
      <c r="E467" s="2">
        <v>68</v>
      </c>
      <c r="F467" s="2">
        <v>1.647</v>
      </c>
      <c r="G467" s="2">
        <v>95.998999999999995</v>
      </c>
      <c r="H467" s="2">
        <v>14</v>
      </c>
      <c r="I467" s="2"/>
      <c r="J467" s="2">
        <v>12.20575</v>
      </c>
    </row>
    <row r="468" spans="1:10" hidden="1">
      <c r="A468" s="2" t="s">
        <v>31</v>
      </c>
      <c r="B468" s="2">
        <v>2100</v>
      </c>
      <c r="C468" s="2">
        <v>3</v>
      </c>
      <c r="D468" s="2" t="s">
        <v>1056</v>
      </c>
      <c r="E468" s="2">
        <v>68</v>
      </c>
      <c r="F468" s="2">
        <v>1.476</v>
      </c>
      <c r="G468" s="2">
        <v>92.106999999999999</v>
      </c>
      <c r="H468" s="2">
        <v>22</v>
      </c>
      <c r="I468" s="2"/>
      <c r="J468" s="2">
        <v>11.697875</v>
      </c>
    </row>
    <row r="469" spans="1:10" hidden="1">
      <c r="A469" s="2" t="s">
        <v>31</v>
      </c>
      <c r="B469" s="2">
        <v>2100</v>
      </c>
      <c r="C469" s="2">
        <v>4</v>
      </c>
      <c r="D469" s="2" t="s">
        <v>1056</v>
      </c>
      <c r="E469" s="2">
        <v>69</v>
      </c>
      <c r="F469" s="2">
        <v>1.5169999999999999</v>
      </c>
      <c r="G469" s="2">
        <v>97.122</v>
      </c>
      <c r="H469" s="2">
        <v>22</v>
      </c>
      <c r="I469" s="2"/>
      <c r="J469" s="2">
        <v>12.329874999999999</v>
      </c>
    </row>
    <row r="470" spans="1:10" hidden="1">
      <c r="A470" s="2" t="s">
        <v>31</v>
      </c>
      <c r="B470" s="2">
        <v>2100</v>
      </c>
      <c r="C470" s="2">
        <v>5</v>
      </c>
      <c r="D470" s="2" t="s">
        <v>1056</v>
      </c>
      <c r="E470" s="2">
        <v>69</v>
      </c>
      <c r="F470" s="2">
        <v>1.591</v>
      </c>
      <c r="G470" s="2">
        <v>98.393000000000001</v>
      </c>
      <c r="H470" s="2">
        <v>25</v>
      </c>
      <c r="I470" s="2"/>
      <c r="J470" s="2">
        <v>12.497999999999999</v>
      </c>
    </row>
    <row r="471" spans="1:10" hidden="1">
      <c r="A471" s="2" t="s">
        <v>31</v>
      </c>
      <c r="B471" s="2">
        <v>2100</v>
      </c>
      <c r="C471" s="2">
        <v>6</v>
      </c>
      <c r="D471" s="2" t="s">
        <v>1056</v>
      </c>
      <c r="E471" s="2">
        <v>70</v>
      </c>
      <c r="F471" s="2">
        <v>1.61</v>
      </c>
      <c r="G471" s="2">
        <v>98.236000000000004</v>
      </c>
      <c r="H471" s="2">
        <v>23.5</v>
      </c>
      <c r="I471" s="2"/>
      <c r="J471" s="2">
        <v>12.48075</v>
      </c>
    </row>
    <row r="472" spans="1:10" hidden="1">
      <c r="A472" s="2" t="s">
        <v>31</v>
      </c>
      <c r="B472" s="2">
        <v>2100</v>
      </c>
      <c r="C472" s="2">
        <v>7</v>
      </c>
      <c r="D472" s="2" t="s">
        <v>1056</v>
      </c>
      <c r="E472" s="2">
        <v>69</v>
      </c>
      <c r="F472" s="2">
        <v>1.462</v>
      </c>
      <c r="G472" s="2">
        <v>97.417000000000002</v>
      </c>
      <c r="H472" s="2">
        <v>23.25</v>
      </c>
      <c r="I472" s="2"/>
      <c r="J472" s="2">
        <v>12.359875000000001</v>
      </c>
    </row>
    <row r="473" spans="1:10" hidden="1">
      <c r="A473" s="2" t="s">
        <v>31</v>
      </c>
      <c r="B473" s="2">
        <v>2100</v>
      </c>
      <c r="C473" s="2">
        <v>8</v>
      </c>
      <c r="D473" s="2" t="s">
        <v>1056</v>
      </c>
      <c r="E473" s="2">
        <v>68</v>
      </c>
      <c r="F473" s="2">
        <v>1.462</v>
      </c>
      <c r="G473" s="2">
        <v>96.724999999999994</v>
      </c>
      <c r="H473" s="2">
        <v>25</v>
      </c>
      <c r="I473" s="2"/>
      <c r="J473" s="2">
        <v>12.273375</v>
      </c>
    </row>
    <row r="474" spans="1:10" hidden="1">
      <c r="A474" s="2" t="s">
        <v>31</v>
      </c>
      <c r="B474" s="2">
        <v>2101</v>
      </c>
      <c r="C474" s="2">
        <v>1</v>
      </c>
      <c r="D474" s="2" t="s">
        <v>1056</v>
      </c>
      <c r="E474" s="2">
        <v>52</v>
      </c>
      <c r="F474" s="2">
        <v>1.466</v>
      </c>
      <c r="G474" s="2">
        <v>84.171000000000006</v>
      </c>
      <c r="H474" s="2">
        <v>11.66666667</v>
      </c>
      <c r="I474" s="2"/>
      <c r="J474" s="2">
        <v>10.704625</v>
      </c>
    </row>
    <row r="475" spans="1:10" hidden="1">
      <c r="A475" s="2" t="s">
        <v>31</v>
      </c>
      <c r="B475" s="2">
        <v>2101</v>
      </c>
      <c r="C475" s="2">
        <v>2</v>
      </c>
      <c r="D475" s="2" t="s">
        <v>1056</v>
      </c>
      <c r="E475" s="2">
        <v>51</v>
      </c>
      <c r="F475" s="2">
        <v>1.5109999999999999</v>
      </c>
      <c r="G475" s="2">
        <v>82.843999999999994</v>
      </c>
      <c r="H475" s="2">
        <v>18</v>
      </c>
      <c r="I475" s="2"/>
      <c r="J475" s="2">
        <v>10.544375</v>
      </c>
    </row>
    <row r="476" spans="1:10" hidden="1">
      <c r="A476" s="2" t="s">
        <v>31</v>
      </c>
      <c r="B476" s="2">
        <v>2101</v>
      </c>
      <c r="C476" s="2">
        <v>3</v>
      </c>
      <c r="D476" s="2" t="s">
        <v>1056</v>
      </c>
      <c r="E476" s="2">
        <v>51</v>
      </c>
      <c r="F476" s="2">
        <v>1.444</v>
      </c>
      <c r="G476" s="2">
        <v>84.012</v>
      </c>
      <c r="H476" s="2">
        <v>25.333333329999999</v>
      </c>
      <c r="I476" s="2"/>
      <c r="J476" s="2">
        <v>10.682</v>
      </c>
    </row>
    <row r="477" spans="1:10" hidden="1">
      <c r="A477" s="2" t="s">
        <v>31</v>
      </c>
      <c r="B477" s="2">
        <v>2101</v>
      </c>
      <c r="C477" s="2">
        <v>4</v>
      </c>
      <c r="D477" s="2" t="s">
        <v>1056</v>
      </c>
      <c r="E477" s="2">
        <v>52</v>
      </c>
      <c r="F477" s="2">
        <v>1.665</v>
      </c>
      <c r="G477" s="2">
        <v>98.513999999999996</v>
      </c>
      <c r="H477" s="2">
        <v>27.666666670000001</v>
      </c>
      <c r="I477" s="2"/>
      <c r="J477" s="2">
        <v>12.522375</v>
      </c>
    </row>
    <row r="478" spans="1:10" hidden="1">
      <c r="A478" s="2" t="s">
        <v>31</v>
      </c>
      <c r="B478" s="2">
        <v>2101</v>
      </c>
      <c r="C478" s="2">
        <v>5</v>
      </c>
      <c r="D478" s="2" t="s">
        <v>1056</v>
      </c>
      <c r="E478" s="2">
        <v>51</v>
      </c>
      <c r="F478" s="2">
        <v>1.6879999999999999</v>
      </c>
      <c r="G478" s="2">
        <v>91.694999999999993</v>
      </c>
      <c r="H478" s="2">
        <v>12</v>
      </c>
      <c r="I478" s="2"/>
      <c r="J478" s="2">
        <v>11.672874999999999</v>
      </c>
    </row>
    <row r="479" spans="1:10" hidden="1">
      <c r="A479" s="2" t="s">
        <v>31</v>
      </c>
      <c r="B479" s="2">
        <v>2101</v>
      </c>
      <c r="C479" s="2">
        <v>6</v>
      </c>
      <c r="D479" s="2" t="s">
        <v>1056</v>
      </c>
      <c r="E479" s="2">
        <v>51</v>
      </c>
      <c r="F479" s="2">
        <v>1.7549999999999999</v>
      </c>
      <c r="G479" s="2">
        <v>90.247</v>
      </c>
      <c r="H479" s="2">
        <v>19</v>
      </c>
      <c r="I479" s="2"/>
      <c r="J479" s="2">
        <v>11.500249999999999</v>
      </c>
    </row>
    <row r="480" spans="1:10" hidden="1">
      <c r="A480" s="2" t="s">
        <v>31</v>
      </c>
      <c r="B480" s="2">
        <v>2101</v>
      </c>
      <c r="C480" s="2">
        <v>7</v>
      </c>
      <c r="D480" s="2" t="s">
        <v>1056</v>
      </c>
      <c r="E480" s="2">
        <v>51</v>
      </c>
      <c r="F480" s="2">
        <v>1.488</v>
      </c>
      <c r="G480" s="2">
        <v>89.114000000000004</v>
      </c>
      <c r="H480" s="2">
        <v>12</v>
      </c>
      <c r="I480" s="2"/>
      <c r="J480" s="2">
        <v>11.32525</v>
      </c>
    </row>
    <row r="481" spans="1:10" hidden="1">
      <c r="A481" s="2" t="s">
        <v>31</v>
      </c>
      <c r="B481" s="2">
        <v>2101</v>
      </c>
      <c r="C481" s="2">
        <v>8</v>
      </c>
      <c r="D481" s="2" t="s">
        <v>1056</v>
      </c>
      <c r="E481" s="2">
        <v>50</v>
      </c>
      <c r="F481" s="2">
        <v>1.6659999999999999</v>
      </c>
      <c r="G481" s="2">
        <v>88.893000000000001</v>
      </c>
      <c r="H481" s="2">
        <v>12.33333333</v>
      </c>
      <c r="I481" s="2"/>
      <c r="J481" s="2">
        <v>11.319875</v>
      </c>
    </row>
    <row r="482" spans="1:10" hidden="1">
      <c r="A482" s="2" t="s">
        <v>815</v>
      </c>
      <c r="B482" s="2">
        <v>800</v>
      </c>
      <c r="C482" s="2">
        <v>1</v>
      </c>
      <c r="D482" s="2" t="s">
        <v>1056</v>
      </c>
      <c r="E482" s="2">
        <v>90</v>
      </c>
      <c r="F482" s="2">
        <v>0</v>
      </c>
      <c r="G482" s="2">
        <v>0</v>
      </c>
      <c r="H482" s="2">
        <v>11.66666667</v>
      </c>
      <c r="I482" s="2"/>
      <c r="J482" s="2">
        <v>0</v>
      </c>
    </row>
    <row r="483" spans="1:10" hidden="1">
      <c r="A483" s="2" t="s">
        <v>815</v>
      </c>
      <c r="B483" s="2">
        <v>800</v>
      </c>
      <c r="C483" s="2">
        <v>2</v>
      </c>
      <c r="D483" s="2" t="s">
        <v>1056</v>
      </c>
      <c r="E483" s="2">
        <v>90</v>
      </c>
      <c r="F483" s="2">
        <v>0</v>
      </c>
      <c r="G483" s="2">
        <v>0</v>
      </c>
      <c r="H483" s="2">
        <v>11</v>
      </c>
      <c r="I483" s="2"/>
      <c r="J483" s="2">
        <v>0</v>
      </c>
    </row>
    <row r="484" spans="1:10" hidden="1">
      <c r="A484" s="2" t="s">
        <v>815</v>
      </c>
      <c r="B484" s="2">
        <v>800</v>
      </c>
      <c r="C484" s="2">
        <v>3</v>
      </c>
      <c r="D484" s="2" t="s">
        <v>1056</v>
      </c>
      <c r="E484" s="2">
        <v>90</v>
      </c>
      <c r="F484" s="2">
        <v>0</v>
      </c>
      <c r="G484" s="2">
        <v>0</v>
      </c>
      <c r="H484" s="2">
        <v>11.5</v>
      </c>
      <c r="I484" s="2"/>
      <c r="J484" s="2">
        <v>0</v>
      </c>
    </row>
    <row r="485" spans="1:10" hidden="1">
      <c r="A485" s="2" t="s">
        <v>815</v>
      </c>
      <c r="B485" s="2">
        <v>800</v>
      </c>
      <c r="C485" s="2">
        <v>4</v>
      </c>
      <c r="D485" s="2" t="s">
        <v>1056</v>
      </c>
      <c r="E485" s="2">
        <v>90</v>
      </c>
      <c r="F485" s="2">
        <v>0</v>
      </c>
      <c r="G485" s="2">
        <v>0</v>
      </c>
      <c r="H485" s="2">
        <v>11.83333333</v>
      </c>
      <c r="I485" s="2"/>
      <c r="J485" s="2">
        <v>0</v>
      </c>
    </row>
    <row r="486" spans="1:10" hidden="1">
      <c r="A486" s="2" t="s">
        <v>815</v>
      </c>
      <c r="B486" s="2">
        <v>800</v>
      </c>
      <c r="C486" s="2">
        <v>5</v>
      </c>
      <c r="D486" s="2" t="s">
        <v>1056</v>
      </c>
      <c r="E486" s="2">
        <v>90</v>
      </c>
      <c r="F486" s="2">
        <v>0</v>
      </c>
      <c r="G486" s="2">
        <v>0</v>
      </c>
      <c r="H486" s="2">
        <v>12.33333333</v>
      </c>
      <c r="I486" s="2"/>
      <c r="J486" s="2">
        <v>0</v>
      </c>
    </row>
    <row r="487" spans="1:10" hidden="1">
      <c r="A487" s="2" t="s">
        <v>815</v>
      </c>
      <c r="B487" s="2">
        <v>800</v>
      </c>
      <c r="C487" s="2">
        <v>6</v>
      </c>
      <c r="D487" s="2" t="s">
        <v>1056</v>
      </c>
      <c r="E487" s="2">
        <v>90</v>
      </c>
      <c r="F487" s="2">
        <v>0</v>
      </c>
      <c r="G487" s="2">
        <v>0</v>
      </c>
      <c r="H487" s="2">
        <v>11.66666667</v>
      </c>
      <c r="I487" s="2"/>
      <c r="J487" s="2">
        <v>0</v>
      </c>
    </row>
    <row r="488" spans="1:10" hidden="1">
      <c r="A488" s="2" t="s">
        <v>815</v>
      </c>
      <c r="B488" s="2">
        <v>800</v>
      </c>
      <c r="C488" s="2">
        <v>7</v>
      </c>
      <c r="D488" s="2" t="s">
        <v>1056</v>
      </c>
      <c r="E488" s="2">
        <v>90</v>
      </c>
      <c r="F488" s="2">
        <v>0</v>
      </c>
      <c r="G488" s="2">
        <v>0</v>
      </c>
      <c r="H488" s="2">
        <v>11</v>
      </c>
      <c r="I488" s="2"/>
      <c r="J488" s="2">
        <v>0</v>
      </c>
    </row>
    <row r="489" spans="1:10" hidden="1">
      <c r="A489" s="2" t="s">
        <v>815</v>
      </c>
      <c r="B489" s="2">
        <v>800</v>
      </c>
      <c r="C489" s="2">
        <v>8</v>
      </c>
      <c r="D489" s="2" t="s">
        <v>1056</v>
      </c>
      <c r="E489" s="2">
        <v>90</v>
      </c>
      <c r="F489" s="2">
        <v>0</v>
      </c>
      <c r="G489" s="2">
        <v>0</v>
      </c>
      <c r="H489" s="2">
        <v>13.5</v>
      </c>
      <c r="I489" s="2"/>
      <c r="J489" s="2">
        <v>0</v>
      </c>
    </row>
    <row r="490" spans="1:10" hidden="1">
      <c r="A490" s="2" t="s">
        <v>815</v>
      </c>
      <c r="B490" s="2">
        <v>900</v>
      </c>
      <c r="C490" s="2">
        <v>1</v>
      </c>
      <c r="D490" s="2" t="s">
        <v>1056</v>
      </c>
      <c r="E490" s="2">
        <v>90</v>
      </c>
      <c r="F490" s="2">
        <v>0</v>
      </c>
      <c r="G490" s="2">
        <v>0</v>
      </c>
      <c r="H490" s="2">
        <v>11.2</v>
      </c>
      <c r="I490" s="2"/>
      <c r="J490" s="2">
        <v>0</v>
      </c>
    </row>
    <row r="491" spans="1:10" hidden="1">
      <c r="A491" s="2" t="s">
        <v>815</v>
      </c>
      <c r="B491" s="2">
        <v>900</v>
      </c>
      <c r="C491" s="2">
        <v>2</v>
      </c>
      <c r="D491" s="2" t="s">
        <v>1056</v>
      </c>
      <c r="E491" s="2">
        <v>90</v>
      </c>
      <c r="F491" s="2">
        <v>0</v>
      </c>
      <c r="G491" s="2">
        <v>0</v>
      </c>
      <c r="H491" s="2">
        <v>11.8</v>
      </c>
      <c r="I491" s="2"/>
      <c r="J491" s="2">
        <v>0</v>
      </c>
    </row>
    <row r="492" spans="1:10" hidden="1">
      <c r="A492" s="2" t="s">
        <v>815</v>
      </c>
      <c r="B492" s="2">
        <v>900</v>
      </c>
      <c r="C492" s="2">
        <v>3</v>
      </c>
      <c r="D492" s="2" t="s">
        <v>1056</v>
      </c>
      <c r="E492" s="2">
        <v>90</v>
      </c>
      <c r="F492" s="2">
        <v>0</v>
      </c>
      <c r="G492" s="2">
        <v>0</v>
      </c>
      <c r="H492" s="2">
        <v>11.66666667</v>
      </c>
      <c r="I492" s="2"/>
      <c r="J492" s="2">
        <v>0</v>
      </c>
    </row>
    <row r="493" spans="1:10" hidden="1">
      <c r="A493" s="2" t="s">
        <v>815</v>
      </c>
      <c r="B493" s="2">
        <v>900</v>
      </c>
      <c r="C493" s="2">
        <v>4</v>
      </c>
      <c r="D493" s="2" t="s">
        <v>1056</v>
      </c>
      <c r="E493" s="2">
        <v>90</v>
      </c>
      <c r="F493" s="2">
        <v>0</v>
      </c>
      <c r="G493" s="2">
        <v>0</v>
      </c>
      <c r="H493" s="2">
        <v>11.6</v>
      </c>
      <c r="I493" s="2"/>
      <c r="J493" s="2">
        <v>0</v>
      </c>
    </row>
    <row r="494" spans="1:10" hidden="1">
      <c r="A494" s="2" t="s">
        <v>815</v>
      </c>
      <c r="B494" s="2">
        <v>900</v>
      </c>
      <c r="C494" s="2">
        <v>5</v>
      </c>
      <c r="D494" s="2" t="s">
        <v>1056</v>
      </c>
      <c r="E494" s="2">
        <v>90</v>
      </c>
      <c r="F494" s="2">
        <v>0</v>
      </c>
      <c r="G494" s="2">
        <v>0</v>
      </c>
      <c r="H494" s="2">
        <v>12.33333333</v>
      </c>
      <c r="I494" s="2"/>
      <c r="J494" s="2">
        <v>0</v>
      </c>
    </row>
    <row r="495" spans="1:10" hidden="1">
      <c r="A495" s="2" t="s">
        <v>815</v>
      </c>
      <c r="B495" s="2">
        <v>900</v>
      </c>
      <c r="C495" s="2">
        <v>6</v>
      </c>
      <c r="D495" s="2" t="s">
        <v>1056</v>
      </c>
      <c r="E495" s="2">
        <v>90</v>
      </c>
      <c r="F495" s="2">
        <v>0</v>
      </c>
      <c r="G495" s="2">
        <v>0</v>
      </c>
      <c r="H495" s="2">
        <v>12</v>
      </c>
      <c r="I495" s="2"/>
      <c r="J495" s="2">
        <v>0</v>
      </c>
    </row>
    <row r="496" spans="1:10" hidden="1">
      <c r="A496" s="2" t="s">
        <v>815</v>
      </c>
      <c r="B496" s="2">
        <v>900</v>
      </c>
      <c r="C496" s="2">
        <v>7</v>
      </c>
      <c r="D496" s="2" t="s">
        <v>1056</v>
      </c>
      <c r="E496" s="2">
        <v>90</v>
      </c>
      <c r="F496" s="2">
        <v>0</v>
      </c>
      <c r="G496" s="2">
        <v>0</v>
      </c>
      <c r="H496" s="2">
        <v>12.5</v>
      </c>
      <c r="I496" s="2"/>
      <c r="J496" s="2">
        <v>0</v>
      </c>
    </row>
    <row r="497" spans="1:10" hidden="1">
      <c r="A497" s="2" t="s">
        <v>815</v>
      </c>
      <c r="B497" s="2">
        <v>900</v>
      </c>
      <c r="C497" s="2">
        <v>8</v>
      </c>
      <c r="D497" s="2" t="s">
        <v>1056</v>
      </c>
      <c r="E497" s="2">
        <v>90</v>
      </c>
      <c r="F497" s="2">
        <v>0</v>
      </c>
      <c r="G497" s="2">
        <v>0</v>
      </c>
      <c r="H497" s="2">
        <v>11.33333333</v>
      </c>
      <c r="I497" s="2"/>
      <c r="J497" s="2">
        <v>0</v>
      </c>
    </row>
    <row r="498" spans="1:10" hidden="1">
      <c r="A498" s="2" t="s">
        <v>815</v>
      </c>
      <c r="B498" s="2">
        <v>1000</v>
      </c>
      <c r="C498" s="2">
        <v>1</v>
      </c>
      <c r="D498" s="2" t="s">
        <v>1056</v>
      </c>
      <c r="E498" s="2">
        <v>90</v>
      </c>
      <c r="F498" s="2">
        <v>0</v>
      </c>
      <c r="G498" s="2">
        <v>0</v>
      </c>
      <c r="H498" s="2">
        <v>11</v>
      </c>
      <c r="I498" s="2"/>
      <c r="J498" s="2">
        <v>0</v>
      </c>
    </row>
    <row r="499" spans="1:10" hidden="1">
      <c r="A499" s="2" t="s">
        <v>815</v>
      </c>
      <c r="B499" s="2">
        <v>1000</v>
      </c>
      <c r="C499" s="2">
        <v>2</v>
      </c>
      <c r="D499" s="2" t="s">
        <v>1056</v>
      </c>
      <c r="E499" s="2">
        <v>90</v>
      </c>
      <c r="F499" s="2">
        <v>0</v>
      </c>
      <c r="G499" s="2">
        <v>0</v>
      </c>
      <c r="H499" s="2">
        <v>11.16666667</v>
      </c>
      <c r="I499" s="2"/>
      <c r="J499" s="2">
        <v>0</v>
      </c>
    </row>
    <row r="500" spans="1:10" hidden="1">
      <c r="A500" s="2" t="s">
        <v>815</v>
      </c>
      <c r="B500" s="2">
        <v>1000</v>
      </c>
      <c r="C500" s="2">
        <v>3</v>
      </c>
      <c r="D500" s="2" t="s">
        <v>1056</v>
      </c>
      <c r="E500" s="2">
        <v>90</v>
      </c>
      <c r="F500" s="2">
        <v>0</v>
      </c>
      <c r="G500" s="2">
        <v>0</v>
      </c>
      <c r="H500" s="2">
        <v>12.66666667</v>
      </c>
      <c r="I500" s="2"/>
      <c r="J500" s="2">
        <v>0</v>
      </c>
    </row>
    <row r="501" spans="1:10" hidden="1">
      <c r="A501" s="2" t="s">
        <v>815</v>
      </c>
      <c r="B501" s="2">
        <v>1000</v>
      </c>
      <c r="C501" s="2">
        <v>4</v>
      </c>
      <c r="D501" s="2" t="s">
        <v>1056</v>
      </c>
      <c r="E501" s="2">
        <v>90</v>
      </c>
      <c r="F501" s="2">
        <v>0</v>
      </c>
      <c r="G501" s="2">
        <v>0</v>
      </c>
      <c r="H501" s="2">
        <v>12.66666667</v>
      </c>
      <c r="I501" s="2"/>
      <c r="J501" s="2">
        <v>0</v>
      </c>
    </row>
    <row r="502" spans="1:10" hidden="1">
      <c r="A502" s="2" t="s">
        <v>815</v>
      </c>
      <c r="B502" s="2">
        <v>1000</v>
      </c>
      <c r="C502" s="2">
        <v>5</v>
      </c>
      <c r="D502" s="2" t="s">
        <v>1056</v>
      </c>
      <c r="E502" s="2">
        <v>90</v>
      </c>
      <c r="F502" s="2">
        <v>0</v>
      </c>
      <c r="G502" s="2">
        <v>0</v>
      </c>
      <c r="H502" s="2">
        <v>11.5</v>
      </c>
      <c r="I502" s="2"/>
      <c r="J502" s="2">
        <v>0</v>
      </c>
    </row>
    <row r="503" spans="1:10" hidden="1">
      <c r="A503" s="2" t="s">
        <v>815</v>
      </c>
      <c r="B503" s="2">
        <v>1000</v>
      </c>
      <c r="C503" s="2">
        <v>6</v>
      </c>
      <c r="D503" s="2" t="s">
        <v>1056</v>
      </c>
      <c r="E503" s="2">
        <v>90</v>
      </c>
      <c r="F503" s="2">
        <v>0</v>
      </c>
      <c r="G503" s="2">
        <v>0</v>
      </c>
      <c r="H503" s="2">
        <v>12</v>
      </c>
      <c r="I503" s="2"/>
      <c r="J503" s="2">
        <v>0</v>
      </c>
    </row>
    <row r="504" spans="1:10" hidden="1">
      <c r="A504" s="2" t="s">
        <v>815</v>
      </c>
      <c r="B504" s="2">
        <v>1000</v>
      </c>
      <c r="C504" s="2">
        <v>7</v>
      </c>
      <c r="D504" s="2" t="s">
        <v>1056</v>
      </c>
      <c r="E504" s="2">
        <v>90</v>
      </c>
      <c r="F504" s="2">
        <v>0</v>
      </c>
      <c r="G504" s="2">
        <v>0</v>
      </c>
      <c r="H504" s="2">
        <v>11</v>
      </c>
      <c r="I504" s="2"/>
      <c r="J504" s="2">
        <v>0</v>
      </c>
    </row>
    <row r="505" spans="1:10" hidden="1">
      <c r="A505" s="2" t="s">
        <v>815</v>
      </c>
      <c r="B505" s="2">
        <v>1000</v>
      </c>
      <c r="C505" s="2">
        <v>8</v>
      </c>
      <c r="D505" s="2" t="s">
        <v>1056</v>
      </c>
      <c r="E505" s="2">
        <v>90</v>
      </c>
      <c r="F505" s="2">
        <v>0</v>
      </c>
      <c r="G505" s="2">
        <v>0</v>
      </c>
      <c r="H505" s="2">
        <v>13.5</v>
      </c>
      <c r="I505" s="2"/>
      <c r="J505" s="2">
        <v>0</v>
      </c>
    </row>
    <row r="506" spans="1:10" hidden="1">
      <c r="A506" s="2" t="s">
        <v>815</v>
      </c>
      <c r="B506" s="2">
        <v>1100</v>
      </c>
      <c r="C506" s="2">
        <v>1</v>
      </c>
      <c r="D506" s="2" t="s">
        <v>1056</v>
      </c>
      <c r="E506" s="2">
        <v>90</v>
      </c>
      <c r="F506" s="2">
        <v>0</v>
      </c>
      <c r="G506" s="2">
        <v>0</v>
      </c>
      <c r="H506" s="2">
        <v>11.33333333</v>
      </c>
      <c r="I506" s="2"/>
      <c r="J506" s="2">
        <v>0</v>
      </c>
    </row>
    <row r="507" spans="1:10" hidden="1">
      <c r="A507" s="2" t="s">
        <v>815</v>
      </c>
      <c r="B507" s="2">
        <v>1100</v>
      </c>
      <c r="C507" s="2">
        <v>2</v>
      </c>
      <c r="D507" s="2" t="s">
        <v>1056</v>
      </c>
      <c r="E507" s="2">
        <v>90</v>
      </c>
      <c r="F507" s="2">
        <v>0</v>
      </c>
      <c r="G507" s="2">
        <v>0</v>
      </c>
      <c r="H507" s="2">
        <v>10.8</v>
      </c>
      <c r="I507" s="2"/>
      <c r="J507" s="2">
        <v>0</v>
      </c>
    </row>
    <row r="508" spans="1:10" hidden="1">
      <c r="A508" s="2" t="s">
        <v>815</v>
      </c>
      <c r="B508" s="2">
        <v>1100</v>
      </c>
      <c r="C508" s="2">
        <v>3</v>
      </c>
      <c r="D508" s="2" t="s">
        <v>1056</v>
      </c>
      <c r="E508" s="2">
        <v>90</v>
      </c>
      <c r="F508" s="2">
        <v>0</v>
      </c>
      <c r="G508" s="2">
        <v>0</v>
      </c>
      <c r="H508" s="2">
        <v>11.16666667</v>
      </c>
      <c r="I508" s="2"/>
      <c r="J508" s="2">
        <v>0</v>
      </c>
    </row>
    <row r="509" spans="1:10" hidden="1">
      <c r="A509" s="2" t="s">
        <v>815</v>
      </c>
      <c r="B509" s="2">
        <v>1100</v>
      </c>
      <c r="C509" s="2">
        <v>4</v>
      </c>
      <c r="D509" s="2" t="s">
        <v>1056</v>
      </c>
      <c r="E509" s="2">
        <v>90</v>
      </c>
      <c r="F509" s="2">
        <v>0</v>
      </c>
      <c r="G509" s="2">
        <v>0</v>
      </c>
      <c r="H509" s="2">
        <v>13.66666667</v>
      </c>
      <c r="I509" s="2"/>
      <c r="J509" s="2">
        <v>0</v>
      </c>
    </row>
    <row r="510" spans="1:10" hidden="1">
      <c r="A510" s="2" t="s">
        <v>815</v>
      </c>
      <c r="B510" s="2">
        <v>1100</v>
      </c>
      <c r="C510" s="2">
        <v>5</v>
      </c>
      <c r="D510" s="2" t="s">
        <v>1056</v>
      </c>
      <c r="E510" s="2">
        <v>90</v>
      </c>
      <c r="F510" s="2">
        <v>0</v>
      </c>
      <c r="G510" s="2">
        <v>0</v>
      </c>
      <c r="H510" s="2">
        <v>13.16666667</v>
      </c>
      <c r="I510" s="2"/>
      <c r="J510" s="2">
        <v>0</v>
      </c>
    </row>
    <row r="511" spans="1:10" hidden="1">
      <c r="A511" s="2" t="s">
        <v>815</v>
      </c>
      <c r="B511" s="2">
        <v>1100</v>
      </c>
      <c r="C511" s="2">
        <v>6</v>
      </c>
      <c r="D511" s="2" t="s">
        <v>1056</v>
      </c>
      <c r="E511" s="2">
        <v>90</v>
      </c>
      <c r="F511" s="2">
        <v>0</v>
      </c>
      <c r="G511" s="2">
        <v>0</v>
      </c>
      <c r="H511" s="2">
        <v>12.16666667</v>
      </c>
      <c r="I511" s="2"/>
      <c r="J511" s="2">
        <v>0</v>
      </c>
    </row>
    <row r="512" spans="1:10" hidden="1">
      <c r="A512" s="2" t="s">
        <v>815</v>
      </c>
      <c r="B512" s="2">
        <v>1100</v>
      </c>
      <c r="C512" s="2">
        <v>7</v>
      </c>
      <c r="D512" s="2" t="s">
        <v>1056</v>
      </c>
      <c r="E512" s="2">
        <v>90</v>
      </c>
      <c r="F512" s="2">
        <v>0</v>
      </c>
      <c r="G512" s="2">
        <v>0</v>
      </c>
      <c r="H512" s="2">
        <v>11</v>
      </c>
      <c r="I512" s="2"/>
      <c r="J512" s="2">
        <v>0</v>
      </c>
    </row>
    <row r="513" spans="1:10" hidden="1">
      <c r="A513" s="2" t="s">
        <v>815</v>
      </c>
      <c r="B513" s="2">
        <v>1100</v>
      </c>
      <c r="C513" s="2">
        <v>8</v>
      </c>
      <c r="D513" s="2" t="s">
        <v>1056</v>
      </c>
      <c r="E513" s="2">
        <v>90</v>
      </c>
      <c r="F513" s="2">
        <v>0</v>
      </c>
      <c r="G513" s="2">
        <v>0</v>
      </c>
      <c r="H513" s="2">
        <v>11.66666667</v>
      </c>
      <c r="I513" s="2"/>
      <c r="J513" s="2">
        <v>0</v>
      </c>
    </row>
    <row r="514" spans="1:10" hidden="1">
      <c r="A514" s="2" t="s">
        <v>815</v>
      </c>
      <c r="B514" s="2">
        <v>1200</v>
      </c>
      <c r="C514" s="2">
        <v>1</v>
      </c>
      <c r="D514" s="2" t="s">
        <v>1056</v>
      </c>
      <c r="E514" s="2">
        <v>90</v>
      </c>
      <c r="F514" s="2">
        <v>0</v>
      </c>
      <c r="G514" s="2">
        <v>0</v>
      </c>
      <c r="H514" s="2">
        <v>11.66666667</v>
      </c>
      <c r="I514" s="2"/>
      <c r="J514" s="2">
        <v>0</v>
      </c>
    </row>
    <row r="515" spans="1:10" hidden="1">
      <c r="A515" s="2" t="s">
        <v>815</v>
      </c>
      <c r="B515" s="2">
        <v>1200</v>
      </c>
      <c r="C515" s="2">
        <v>2</v>
      </c>
      <c r="D515" s="2" t="s">
        <v>1056</v>
      </c>
      <c r="E515" s="2">
        <v>90</v>
      </c>
      <c r="F515" s="2">
        <v>0</v>
      </c>
      <c r="G515" s="2">
        <v>0</v>
      </c>
      <c r="H515" s="2">
        <v>12.66666667</v>
      </c>
      <c r="I515" s="2"/>
      <c r="J515" s="2">
        <v>0</v>
      </c>
    </row>
    <row r="516" spans="1:10" hidden="1">
      <c r="A516" s="2" t="s">
        <v>815</v>
      </c>
      <c r="B516" s="2">
        <v>1200</v>
      </c>
      <c r="C516" s="2">
        <v>3</v>
      </c>
      <c r="D516" s="2" t="s">
        <v>1056</v>
      </c>
      <c r="E516" s="2">
        <v>90</v>
      </c>
      <c r="F516" s="2">
        <v>0</v>
      </c>
      <c r="G516" s="2">
        <v>0</v>
      </c>
      <c r="H516" s="2">
        <v>14.66666667</v>
      </c>
      <c r="I516" s="2"/>
      <c r="J516" s="2">
        <v>0</v>
      </c>
    </row>
    <row r="517" spans="1:10" hidden="1">
      <c r="A517" s="2" t="s">
        <v>815</v>
      </c>
      <c r="B517" s="2">
        <v>1200</v>
      </c>
      <c r="C517" s="2">
        <v>4</v>
      </c>
      <c r="D517" s="2" t="s">
        <v>1056</v>
      </c>
      <c r="E517" s="2">
        <v>90</v>
      </c>
      <c r="F517" s="2">
        <v>0</v>
      </c>
      <c r="G517" s="2">
        <v>0</v>
      </c>
      <c r="H517" s="2">
        <v>10.83333333</v>
      </c>
      <c r="I517" s="2"/>
      <c r="J517" s="2">
        <v>0</v>
      </c>
    </row>
    <row r="518" spans="1:10" hidden="1">
      <c r="A518" s="2" t="s">
        <v>815</v>
      </c>
      <c r="B518" s="2">
        <v>1200</v>
      </c>
      <c r="C518" s="2">
        <v>5</v>
      </c>
      <c r="D518" s="2" t="s">
        <v>1056</v>
      </c>
      <c r="E518" s="2">
        <v>90</v>
      </c>
      <c r="F518" s="2">
        <v>0</v>
      </c>
      <c r="G518" s="2">
        <v>0</v>
      </c>
      <c r="H518" s="2">
        <v>11.66666667</v>
      </c>
      <c r="I518" s="2"/>
      <c r="J518" s="2">
        <v>0</v>
      </c>
    </row>
    <row r="519" spans="1:10" hidden="1">
      <c r="A519" s="2" t="s">
        <v>815</v>
      </c>
      <c r="B519" s="2">
        <v>1200</v>
      </c>
      <c r="C519" s="2">
        <v>6</v>
      </c>
      <c r="D519" s="2" t="s">
        <v>1056</v>
      </c>
      <c r="E519" s="2">
        <v>90</v>
      </c>
      <c r="F519" s="2">
        <v>0</v>
      </c>
      <c r="G519" s="2">
        <v>0</v>
      </c>
      <c r="H519" s="2">
        <v>12.33333333</v>
      </c>
      <c r="I519" s="2"/>
      <c r="J519" s="2">
        <v>0</v>
      </c>
    </row>
    <row r="520" spans="1:10" hidden="1">
      <c r="A520" s="2" t="s">
        <v>815</v>
      </c>
      <c r="B520" s="2">
        <v>1200</v>
      </c>
      <c r="C520" s="2">
        <v>7</v>
      </c>
      <c r="D520" s="2" t="s">
        <v>1056</v>
      </c>
      <c r="E520" s="2">
        <v>90</v>
      </c>
      <c r="F520" s="2">
        <v>0</v>
      </c>
      <c r="G520" s="2">
        <v>0</v>
      </c>
      <c r="H520" s="2">
        <v>14.83333333</v>
      </c>
      <c r="I520" s="2"/>
      <c r="J520" s="2">
        <v>0</v>
      </c>
    </row>
    <row r="521" spans="1:10" hidden="1">
      <c r="A521" s="2" t="s">
        <v>815</v>
      </c>
      <c r="B521" s="2">
        <v>1200</v>
      </c>
      <c r="C521" s="2">
        <v>8</v>
      </c>
      <c r="D521" s="2" t="s">
        <v>1056</v>
      </c>
      <c r="E521" s="2">
        <v>90</v>
      </c>
      <c r="F521" s="2">
        <v>0</v>
      </c>
      <c r="G521" s="2">
        <v>0</v>
      </c>
      <c r="H521" s="2">
        <v>11.83333333</v>
      </c>
      <c r="I521" s="2"/>
      <c r="J521" s="2">
        <v>0</v>
      </c>
    </row>
    <row r="522" spans="1:10" hidden="1">
      <c r="A522" s="2" t="s">
        <v>815</v>
      </c>
      <c r="B522" s="2">
        <v>1300</v>
      </c>
      <c r="C522" s="2">
        <v>1</v>
      </c>
      <c r="D522" s="2" t="s">
        <v>1056</v>
      </c>
      <c r="E522" s="2">
        <v>90</v>
      </c>
      <c r="F522" s="2">
        <v>0</v>
      </c>
      <c r="G522" s="2">
        <v>0</v>
      </c>
      <c r="H522" s="2">
        <v>12.83333333</v>
      </c>
      <c r="I522" s="2"/>
      <c r="J522" s="2">
        <v>0</v>
      </c>
    </row>
    <row r="523" spans="1:10" hidden="1">
      <c r="A523" s="2" t="s">
        <v>815</v>
      </c>
      <c r="B523" s="2">
        <v>1300</v>
      </c>
      <c r="C523" s="2">
        <v>2</v>
      </c>
      <c r="D523" s="2" t="s">
        <v>1056</v>
      </c>
      <c r="E523" s="2">
        <v>90</v>
      </c>
      <c r="F523" s="2">
        <v>0</v>
      </c>
      <c r="G523" s="2">
        <v>0</v>
      </c>
      <c r="H523" s="2">
        <v>11.16666667</v>
      </c>
      <c r="I523" s="2"/>
      <c r="J523" s="2">
        <v>0</v>
      </c>
    </row>
    <row r="524" spans="1:10" hidden="1">
      <c r="A524" s="2" t="s">
        <v>815</v>
      </c>
      <c r="B524" s="2">
        <v>1300</v>
      </c>
      <c r="C524" s="2">
        <v>3</v>
      </c>
      <c r="D524" s="2" t="s">
        <v>1056</v>
      </c>
      <c r="E524" s="2">
        <v>90</v>
      </c>
      <c r="F524" s="2">
        <v>0</v>
      </c>
      <c r="G524" s="2">
        <v>0</v>
      </c>
      <c r="H524" s="2">
        <v>11.16666667</v>
      </c>
      <c r="I524" s="2"/>
      <c r="J524" s="2">
        <v>0</v>
      </c>
    </row>
    <row r="525" spans="1:10" hidden="1">
      <c r="A525" s="2" t="s">
        <v>815</v>
      </c>
      <c r="B525" s="2">
        <v>1300</v>
      </c>
      <c r="C525" s="2">
        <v>4</v>
      </c>
      <c r="D525" s="2" t="s">
        <v>1056</v>
      </c>
      <c r="E525" s="2">
        <v>90</v>
      </c>
      <c r="F525" s="2">
        <v>0</v>
      </c>
      <c r="G525" s="2">
        <v>0</v>
      </c>
      <c r="H525" s="2">
        <v>11.6</v>
      </c>
      <c r="I525" s="2"/>
      <c r="J525" s="2">
        <v>0</v>
      </c>
    </row>
    <row r="526" spans="1:10" hidden="1">
      <c r="A526" s="2" t="s">
        <v>815</v>
      </c>
      <c r="B526" s="2">
        <v>1300</v>
      </c>
      <c r="C526" s="2">
        <v>5</v>
      </c>
      <c r="D526" s="2" t="s">
        <v>1056</v>
      </c>
      <c r="E526" s="2">
        <v>90</v>
      </c>
      <c r="F526" s="2">
        <v>0</v>
      </c>
      <c r="G526" s="2">
        <v>0</v>
      </c>
      <c r="H526" s="2">
        <v>11.16666667</v>
      </c>
      <c r="I526" s="2"/>
      <c r="J526" s="2">
        <v>0</v>
      </c>
    </row>
    <row r="527" spans="1:10" hidden="1">
      <c r="A527" s="2" t="s">
        <v>815</v>
      </c>
      <c r="B527" s="2">
        <v>1300</v>
      </c>
      <c r="C527" s="2">
        <v>6</v>
      </c>
      <c r="D527" s="2" t="s">
        <v>1056</v>
      </c>
      <c r="E527" s="2">
        <v>90</v>
      </c>
      <c r="F527" s="2">
        <v>0</v>
      </c>
      <c r="G527" s="2">
        <v>0</v>
      </c>
      <c r="H527" s="2">
        <v>12.83333333</v>
      </c>
      <c r="I527" s="2"/>
      <c r="J527" s="2">
        <v>0</v>
      </c>
    </row>
    <row r="528" spans="1:10" hidden="1">
      <c r="A528" s="2" t="s">
        <v>815</v>
      </c>
      <c r="B528" s="2">
        <v>1300</v>
      </c>
      <c r="C528" s="2">
        <v>7</v>
      </c>
      <c r="D528" s="2" t="s">
        <v>1056</v>
      </c>
      <c r="E528" s="2">
        <v>90</v>
      </c>
      <c r="F528" s="2">
        <v>0</v>
      </c>
      <c r="G528" s="2">
        <v>0</v>
      </c>
      <c r="H528" s="2">
        <v>11.66666667</v>
      </c>
      <c r="I528" s="2"/>
      <c r="J528" s="2">
        <v>0</v>
      </c>
    </row>
    <row r="529" spans="1:10" hidden="1">
      <c r="A529" s="2" t="s">
        <v>815</v>
      </c>
      <c r="B529" s="2">
        <v>1300</v>
      </c>
      <c r="C529" s="2">
        <v>8</v>
      </c>
      <c r="D529" s="2" t="s">
        <v>1056</v>
      </c>
      <c r="E529" s="2">
        <v>90</v>
      </c>
      <c r="F529" s="2">
        <v>0</v>
      </c>
      <c r="G529" s="2">
        <v>0</v>
      </c>
      <c r="H529" s="2">
        <v>12.16666667</v>
      </c>
      <c r="I529" s="2"/>
      <c r="J529" s="2">
        <v>0</v>
      </c>
    </row>
    <row r="530" spans="1:10" hidden="1">
      <c r="A530" s="2" t="s">
        <v>815</v>
      </c>
      <c r="B530" s="2">
        <v>1400</v>
      </c>
      <c r="C530" s="2">
        <v>1</v>
      </c>
      <c r="D530" s="2" t="s">
        <v>1056</v>
      </c>
      <c r="E530" s="2">
        <v>90</v>
      </c>
      <c r="F530" s="2">
        <v>0</v>
      </c>
      <c r="G530" s="2">
        <v>0</v>
      </c>
      <c r="H530" s="2">
        <v>11</v>
      </c>
      <c r="I530" s="2"/>
      <c r="J530" s="2">
        <v>0</v>
      </c>
    </row>
    <row r="531" spans="1:10" hidden="1">
      <c r="A531" s="2" t="s">
        <v>815</v>
      </c>
      <c r="B531" s="2">
        <v>1400</v>
      </c>
      <c r="C531" s="2">
        <v>2</v>
      </c>
      <c r="D531" s="2" t="s">
        <v>1056</v>
      </c>
      <c r="E531" s="2">
        <v>90</v>
      </c>
      <c r="F531" s="2">
        <v>0</v>
      </c>
      <c r="G531" s="2">
        <v>0</v>
      </c>
      <c r="H531" s="2">
        <v>12.5</v>
      </c>
      <c r="I531" s="2"/>
      <c r="J531" s="2">
        <v>0</v>
      </c>
    </row>
    <row r="532" spans="1:10" hidden="1">
      <c r="A532" s="2" t="s">
        <v>815</v>
      </c>
      <c r="B532" s="2">
        <v>1400</v>
      </c>
      <c r="C532" s="2">
        <v>3</v>
      </c>
      <c r="D532" s="2" t="s">
        <v>1056</v>
      </c>
      <c r="E532" s="2">
        <v>90</v>
      </c>
      <c r="F532" s="2">
        <v>0</v>
      </c>
      <c r="G532" s="2">
        <v>0</v>
      </c>
      <c r="H532" s="2">
        <v>11</v>
      </c>
      <c r="I532" s="2"/>
      <c r="J532" s="2">
        <v>0</v>
      </c>
    </row>
    <row r="533" spans="1:10" hidden="1">
      <c r="A533" s="2" t="s">
        <v>815</v>
      </c>
      <c r="B533" s="2">
        <v>1400</v>
      </c>
      <c r="C533" s="2">
        <v>4</v>
      </c>
      <c r="D533" s="2" t="s">
        <v>1056</v>
      </c>
      <c r="E533" s="2">
        <v>90</v>
      </c>
      <c r="F533" s="2">
        <v>0</v>
      </c>
      <c r="G533" s="2">
        <v>0</v>
      </c>
      <c r="H533" s="2">
        <v>12</v>
      </c>
      <c r="I533" s="2"/>
      <c r="J533" s="2">
        <v>0</v>
      </c>
    </row>
    <row r="534" spans="1:10" hidden="1">
      <c r="A534" s="2" t="s">
        <v>815</v>
      </c>
      <c r="B534" s="2">
        <v>1400</v>
      </c>
      <c r="C534" s="2">
        <v>5</v>
      </c>
      <c r="D534" s="2" t="s">
        <v>1056</v>
      </c>
      <c r="E534" s="2">
        <v>90</v>
      </c>
      <c r="F534" s="2">
        <v>0</v>
      </c>
      <c r="G534" s="2">
        <v>0</v>
      </c>
      <c r="H534" s="2">
        <v>11</v>
      </c>
      <c r="I534" s="2"/>
      <c r="J534" s="2">
        <v>0</v>
      </c>
    </row>
    <row r="535" spans="1:10" hidden="1">
      <c r="A535" s="2" t="s">
        <v>815</v>
      </c>
      <c r="B535" s="2">
        <v>1400</v>
      </c>
      <c r="C535" s="2">
        <v>6</v>
      </c>
      <c r="D535" s="2" t="s">
        <v>1056</v>
      </c>
      <c r="E535" s="2">
        <v>90</v>
      </c>
      <c r="F535" s="2">
        <v>0</v>
      </c>
      <c r="G535" s="2">
        <v>0</v>
      </c>
      <c r="H535" s="2">
        <v>12</v>
      </c>
      <c r="I535" s="2"/>
      <c r="J535" s="2">
        <v>0</v>
      </c>
    </row>
    <row r="536" spans="1:10" hidden="1">
      <c r="A536" s="2" t="s">
        <v>815</v>
      </c>
      <c r="B536" s="2">
        <v>1400</v>
      </c>
      <c r="C536" s="2">
        <v>7</v>
      </c>
      <c r="D536" s="2" t="s">
        <v>1056</v>
      </c>
      <c r="E536" s="2">
        <v>90</v>
      </c>
      <c r="F536" s="2">
        <v>0</v>
      </c>
      <c r="G536" s="2">
        <v>0</v>
      </c>
      <c r="H536" s="2">
        <v>14.16666667</v>
      </c>
      <c r="I536" s="2"/>
      <c r="J536" s="2">
        <v>0</v>
      </c>
    </row>
    <row r="537" spans="1:10" hidden="1">
      <c r="A537" s="2" t="s">
        <v>815</v>
      </c>
      <c r="B537" s="2">
        <v>1400</v>
      </c>
      <c r="C537" s="2">
        <v>8</v>
      </c>
      <c r="D537" s="2" t="s">
        <v>1056</v>
      </c>
      <c r="E537" s="2">
        <v>90</v>
      </c>
      <c r="F537" s="2">
        <v>0</v>
      </c>
      <c r="G537" s="2">
        <v>0</v>
      </c>
      <c r="H537" s="2">
        <v>12.83333333</v>
      </c>
      <c r="I537" s="2"/>
      <c r="J537" s="2">
        <v>0</v>
      </c>
    </row>
    <row r="538" spans="1:10" hidden="1">
      <c r="A538" s="2" t="s">
        <v>815</v>
      </c>
      <c r="B538" s="2">
        <v>1500</v>
      </c>
      <c r="C538" s="2">
        <v>1</v>
      </c>
      <c r="D538" s="2" t="s">
        <v>1056</v>
      </c>
      <c r="E538" s="2">
        <v>90</v>
      </c>
      <c r="F538" s="2">
        <v>0</v>
      </c>
      <c r="G538" s="2">
        <v>0</v>
      </c>
      <c r="H538" s="2">
        <v>12.16666667</v>
      </c>
      <c r="I538" s="2"/>
      <c r="J538" s="2">
        <v>0</v>
      </c>
    </row>
    <row r="539" spans="1:10" hidden="1">
      <c r="A539" s="2" t="s">
        <v>815</v>
      </c>
      <c r="B539" s="2">
        <v>1500</v>
      </c>
      <c r="C539" s="2">
        <v>2</v>
      </c>
      <c r="D539" s="2" t="s">
        <v>1056</v>
      </c>
      <c r="E539" s="2">
        <v>90</v>
      </c>
      <c r="F539" s="2">
        <v>0</v>
      </c>
      <c r="G539" s="2">
        <v>0</v>
      </c>
      <c r="H539" s="2">
        <v>12.16666667</v>
      </c>
      <c r="I539" s="2"/>
      <c r="J539" s="2">
        <v>0</v>
      </c>
    </row>
    <row r="540" spans="1:10" hidden="1">
      <c r="A540" s="2" t="s">
        <v>815</v>
      </c>
      <c r="B540" s="2">
        <v>1500</v>
      </c>
      <c r="C540" s="2">
        <v>3</v>
      </c>
      <c r="D540" s="2" t="s">
        <v>1056</v>
      </c>
      <c r="E540" s="2">
        <v>90</v>
      </c>
      <c r="F540" s="2">
        <v>0</v>
      </c>
      <c r="G540" s="2">
        <v>0</v>
      </c>
      <c r="H540" s="2">
        <v>11.66666667</v>
      </c>
      <c r="I540" s="2"/>
      <c r="J540" s="2">
        <v>0</v>
      </c>
    </row>
    <row r="541" spans="1:10" hidden="1">
      <c r="A541" s="2" t="s">
        <v>815</v>
      </c>
      <c r="B541" s="2">
        <v>1500</v>
      </c>
      <c r="C541" s="2">
        <v>4</v>
      </c>
      <c r="D541" s="2" t="s">
        <v>1056</v>
      </c>
      <c r="E541" s="2">
        <v>90</v>
      </c>
      <c r="F541" s="2">
        <v>0</v>
      </c>
      <c r="G541" s="2">
        <v>0</v>
      </c>
      <c r="H541" s="2">
        <v>12.5</v>
      </c>
      <c r="I541" s="2"/>
      <c r="J541" s="2">
        <v>0</v>
      </c>
    </row>
    <row r="542" spans="1:10" hidden="1">
      <c r="A542" s="2" t="s">
        <v>815</v>
      </c>
      <c r="B542" s="2">
        <v>1500</v>
      </c>
      <c r="C542" s="2">
        <v>5</v>
      </c>
      <c r="D542" s="2" t="s">
        <v>1056</v>
      </c>
      <c r="E542" s="2">
        <v>90</v>
      </c>
      <c r="F542" s="2">
        <v>0</v>
      </c>
      <c r="G542" s="2">
        <v>0</v>
      </c>
      <c r="H542" s="2">
        <v>11.66666667</v>
      </c>
      <c r="I542" s="2"/>
      <c r="J542" s="2">
        <v>0</v>
      </c>
    </row>
    <row r="543" spans="1:10" hidden="1">
      <c r="A543" s="2" t="s">
        <v>815</v>
      </c>
      <c r="B543" s="2">
        <v>1500</v>
      </c>
      <c r="C543" s="2">
        <v>6</v>
      </c>
      <c r="D543" s="2" t="s">
        <v>1056</v>
      </c>
      <c r="E543" s="2">
        <v>90</v>
      </c>
      <c r="F543" s="2">
        <v>0</v>
      </c>
      <c r="G543" s="2">
        <v>0</v>
      </c>
      <c r="H543" s="2">
        <v>11.83333333</v>
      </c>
      <c r="I543" s="2"/>
      <c r="J543" s="2">
        <v>0</v>
      </c>
    </row>
    <row r="544" spans="1:10" hidden="1">
      <c r="A544" s="2" t="s">
        <v>815</v>
      </c>
      <c r="B544" s="2">
        <v>1500</v>
      </c>
      <c r="C544" s="2">
        <v>7</v>
      </c>
      <c r="D544" s="2" t="s">
        <v>1056</v>
      </c>
      <c r="E544" s="2">
        <v>90</v>
      </c>
      <c r="F544" s="2">
        <v>0</v>
      </c>
      <c r="G544" s="2">
        <v>0</v>
      </c>
      <c r="H544" s="2">
        <v>15.33333333</v>
      </c>
      <c r="I544" s="2"/>
      <c r="J544" s="2">
        <v>0</v>
      </c>
    </row>
    <row r="545" spans="1:10" hidden="1">
      <c r="A545" s="2" t="s">
        <v>815</v>
      </c>
      <c r="B545" s="2">
        <v>1500</v>
      </c>
      <c r="C545" s="2">
        <v>8</v>
      </c>
      <c r="D545" s="2" t="s">
        <v>1056</v>
      </c>
      <c r="E545" s="2">
        <v>90</v>
      </c>
      <c r="F545" s="2">
        <v>0</v>
      </c>
      <c r="G545" s="2">
        <v>0</v>
      </c>
      <c r="H545" s="2">
        <v>12.5</v>
      </c>
      <c r="I545" s="2"/>
      <c r="J545" s="2">
        <v>0</v>
      </c>
    </row>
    <row r="546" spans="1:10" hidden="1">
      <c r="A546" s="2" t="s">
        <v>815</v>
      </c>
      <c r="B546" s="2">
        <v>1600</v>
      </c>
      <c r="C546" s="2">
        <v>1</v>
      </c>
      <c r="D546" s="2" t="s">
        <v>1056</v>
      </c>
      <c r="E546" s="2">
        <v>90</v>
      </c>
      <c r="F546" s="2">
        <v>0</v>
      </c>
      <c r="G546" s="2">
        <v>0</v>
      </c>
      <c r="H546" s="2">
        <v>12.66666667</v>
      </c>
      <c r="I546" s="2"/>
      <c r="J546" s="2">
        <v>0</v>
      </c>
    </row>
    <row r="547" spans="1:10" hidden="1">
      <c r="A547" s="2" t="s">
        <v>815</v>
      </c>
      <c r="B547" s="2">
        <v>1600</v>
      </c>
      <c r="C547" s="2">
        <v>2</v>
      </c>
      <c r="D547" s="2" t="s">
        <v>1056</v>
      </c>
      <c r="E547" s="2">
        <v>90</v>
      </c>
      <c r="F547" s="2">
        <v>0</v>
      </c>
      <c r="G547" s="2">
        <v>0</v>
      </c>
      <c r="H547" s="2">
        <v>11.83333333</v>
      </c>
      <c r="I547" s="2"/>
      <c r="J547" s="2">
        <v>0</v>
      </c>
    </row>
    <row r="548" spans="1:10" hidden="1">
      <c r="A548" s="2" t="s">
        <v>815</v>
      </c>
      <c r="B548" s="2">
        <v>1600</v>
      </c>
      <c r="C548" s="2">
        <v>3</v>
      </c>
      <c r="D548" s="2" t="s">
        <v>1056</v>
      </c>
      <c r="E548" s="2">
        <v>90</v>
      </c>
      <c r="F548" s="2">
        <v>0</v>
      </c>
      <c r="G548" s="2">
        <v>0</v>
      </c>
      <c r="H548" s="2">
        <v>11.5</v>
      </c>
      <c r="I548" s="2"/>
      <c r="J548" s="2">
        <v>0</v>
      </c>
    </row>
    <row r="549" spans="1:10" hidden="1">
      <c r="A549" s="2" t="s">
        <v>815</v>
      </c>
      <c r="B549" s="2">
        <v>1600</v>
      </c>
      <c r="C549" s="2">
        <v>4</v>
      </c>
      <c r="D549" s="2" t="s">
        <v>1056</v>
      </c>
      <c r="E549" s="2">
        <v>90</v>
      </c>
      <c r="F549" s="2">
        <v>0</v>
      </c>
      <c r="G549" s="2">
        <v>0</v>
      </c>
      <c r="H549" s="2">
        <v>14.33333333</v>
      </c>
      <c r="I549" s="2"/>
      <c r="J549" s="2">
        <v>0</v>
      </c>
    </row>
    <row r="550" spans="1:10" hidden="1">
      <c r="A550" s="2" t="s">
        <v>815</v>
      </c>
      <c r="B550" s="2">
        <v>1600</v>
      </c>
      <c r="C550" s="2">
        <v>5</v>
      </c>
      <c r="D550" s="2" t="s">
        <v>1056</v>
      </c>
      <c r="E550" s="2">
        <v>90</v>
      </c>
      <c r="F550" s="2">
        <v>0</v>
      </c>
      <c r="G550" s="2">
        <v>0</v>
      </c>
      <c r="H550" s="2">
        <v>10.83333333</v>
      </c>
      <c r="I550" s="2"/>
      <c r="J550" s="2">
        <v>0</v>
      </c>
    </row>
    <row r="551" spans="1:10" hidden="1">
      <c r="A551" s="2" t="s">
        <v>815</v>
      </c>
      <c r="B551" s="2">
        <v>1600</v>
      </c>
      <c r="C551" s="2">
        <v>6</v>
      </c>
      <c r="D551" s="2" t="s">
        <v>1056</v>
      </c>
      <c r="E551" s="2">
        <v>90</v>
      </c>
      <c r="F551" s="2">
        <v>0</v>
      </c>
      <c r="G551" s="2">
        <v>0</v>
      </c>
      <c r="H551" s="2">
        <v>11</v>
      </c>
      <c r="I551" s="2"/>
      <c r="J551" s="2">
        <v>0</v>
      </c>
    </row>
    <row r="552" spans="1:10" hidden="1">
      <c r="A552" s="2" t="s">
        <v>815</v>
      </c>
      <c r="B552" s="2">
        <v>1600</v>
      </c>
      <c r="C552" s="2">
        <v>7</v>
      </c>
      <c r="D552" s="2" t="s">
        <v>1056</v>
      </c>
      <c r="E552" s="2">
        <v>90</v>
      </c>
      <c r="F552" s="2">
        <v>0</v>
      </c>
      <c r="G552" s="2">
        <v>0</v>
      </c>
      <c r="H552" s="2">
        <v>11.16666667</v>
      </c>
      <c r="I552" s="2"/>
      <c r="J552" s="2">
        <v>0</v>
      </c>
    </row>
    <row r="553" spans="1:10" hidden="1">
      <c r="A553" s="2" t="s">
        <v>815</v>
      </c>
      <c r="B553" s="2">
        <v>1600</v>
      </c>
      <c r="C553" s="2">
        <v>8</v>
      </c>
      <c r="D553" s="2" t="s">
        <v>1056</v>
      </c>
      <c r="E553" s="2">
        <v>90</v>
      </c>
      <c r="F553" s="2">
        <v>0</v>
      </c>
      <c r="G553" s="2">
        <v>0</v>
      </c>
      <c r="H553" s="2">
        <v>12.16666667</v>
      </c>
      <c r="I553" s="2"/>
      <c r="J553" s="2">
        <v>0</v>
      </c>
    </row>
    <row r="554" spans="1:10" hidden="1">
      <c r="A554" s="2" t="s">
        <v>815</v>
      </c>
      <c r="B554" s="2">
        <v>1700</v>
      </c>
      <c r="C554" s="2">
        <v>1</v>
      </c>
      <c r="D554" s="2" t="s">
        <v>1056</v>
      </c>
      <c r="E554" s="2">
        <v>90</v>
      </c>
      <c r="F554" s="2">
        <v>0</v>
      </c>
      <c r="G554" s="2">
        <v>0</v>
      </c>
      <c r="H554" s="2">
        <v>11</v>
      </c>
      <c r="I554" s="2"/>
      <c r="J554" s="2">
        <v>0</v>
      </c>
    </row>
    <row r="555" spans="1:10" hidden="1">
      <c r="A555" s="2" t="s">
        <v>815</v>
      </c>
      <c r="B555" s="2">
        <v>1700</v>
      </c>
      <c r="C555" s="2">
        <v>2</v>
      </c>
      <c r="D555" s="2" t="s">
        <v>1056</v>
      </c>
      <c r="E555" s="2">
        <v>90</v>
      </c>
      <c r="F555" s="2">
        <v>0</v>
      </c>
      <c r="G555" s="2">
        <v>0</v>
      </c>
      <c r="H555" s="2">
        <v>11.2</v>
      </c>
      <c r="I555" s="2"/>
      <c r="J555" s="2">
        <v>0</v>
      </c>
    </row>
    <row r="556" spans="1:10" hidden="1">
      <c r="A556" s="2" t="s">
        <v>815</v>
      </c>
      <c r="B556" s="2">
        <v>1700</v>
      </c>
      <c r="C556" s="2">
        <v>3</v>
      </c>
      <c r="D556" s="2" t="s">
        <v>1056</v>
      </c>
      <c r="E556" s="2">
        <v>90</v>
      </c>
      <c r="F556" s="2">
        <v>0</v>
      </c>
      <c r="G556" s="2">
        <v>0</v>
      </c>
      <c r="H556" s="2">
        <v>10.5</v>
      </c>
      <c r="I556" s="2"/>
      <c r="J556" s="2">
        <v>0</v>
      </c>
    </row>
    <row r="557" spans="1:10" hidden="1">
      <c r="A557" s="2" t="s">
        <v>815</v>
      </c>
      <c r="B557" s="2">
        <v>1700</v>
      </c>
      <c r="C557" s="2">
        <v>4</v>
      </c>
      <c r="D557" s="2" t="s">
        <v>1056</v>
      </c>
      <c r="E557" s="2">
        <v>90</v>
      </c>
      <c r="F557" s="2">
        <v>0</v>
      </c>
      <c r="G557" s="2">
        <v>0</v>
      </c>
      <c r="H557" s="2">
        <v>12.66666667</v>
      </c>
      <c r="I557" s="2"/>
      <c r="J557" s="2">
        <v>0</v>
      </c>
    </row>
    <row r="558" spans="1:10" hidden="1">
      <c r="A558" s="2" t="s">
        <v>815</v>
      </c>
      <c r="B558" s="2">
        <v>1700</v>
      </c>
      <c r="C558" s="2">
        <v>5</v>
      </c>
      <c r="D558" s="2" t="s">
        <v>1056</v>
      </c>
      <c r="E558" s="2">
        <v>90</v>
      </c>
      <c r="F558" s="2">
        <v>0</v>
      </c>
      <c r="G558" s="2">
        <v>0</v>
      </c>
      <c r="H558" s="2">
        <v>10.5</v>
      </c>
      <c r="I558" s="2"/>
      <c r="J558" s="2">
        <v>0</v>
      </c>
    </row>
    <row r="559" spans="1:10" hidden="1">
      <c r="A559" s="2" t="s">
        <v>815</v>
      </c>
      <c r="B559" s="2">
        <v>1700</v>
      </c>
      <c r="C559" s="2">
        <v>6</v>
      </c>
      <c r="D559" s="2" t="s">
        <v>1056</v>
      </c>
      <c r="E559" s="2">
        <v>90</v>
      </c>
      <c r="F559" s="2">
        <v>0</v>
      </c>
      <c r="G559" s="2">
        <v>0</v>
      </c>
      <c r="H559" s="2">
        <v>13</v>
      </c>
      <c r="I559" s="2"/>
      <c r="J559" s="2">
        <v>0</v>
      </c>
    </row>
    <row r="560" spans="1:10" hidden="1">
      <c r="A560" s="2" t="s">
        <v>815</v>
      </c>
      <c r="B560" s="2">
        <v>1700</v>
      </c>
      <c r="C560" s="2">
        <v>7</v>
      </c>
      <c r="D560" s="2" t="s">
        <v>1056</v>
      </c>
      <c r="E560" s="2">
        <v>90</v>
      </c>
      <c r="F560" s="2">
        <v>0</v>
      </c>
      <c r="G560" s="2">
        <v>0</v>
      </c>
      <c r="H560" s="2">
        <v>13.5</v>
      </c>
      <c r="I560" s="2"/>
      <c r="J560" s="2">
        <v>0</v>
      </c>
    </row>
    <row r="561" spans="1:10" hidden="1">
      <c r="A561" s="2" t="s">
        <v>815</v>
      </c>
      <c r="B561" s="2">
        <v>1700</v>
      </c>
      <c r="C561" s="2">
        <v>8</v>
      </c>
      <c r="D561" s="2" t="s">
        <v>1056</v>
      </c>
      <c r="E561" s="2">
        <v>90</v>
      </c>
      <c r="F561" s="2">
        <v>0</v>
      </c>
      <c r="G561" s="2">
        <v>0</v>
      </c>
      <c r="H561" s="2">
        <v>11.83333333</v>
      </c>
      <c r="I561" s="2"/>
      <c r="J561" s="2">
        <v>0</v>
      </c>
    </row>
    <row r="562" spans="1:10" hidden="1">
      <c r="A562" s="2" t="s">
        <v>815</v>
      </c>
      <c r="B562" s="2">
        <v>1800</v>
      </c>
      <c r="C562" s="2">
        <v>1</v>
      </c>
      <c r="D562" s="2" t="s">
        <v>1056</v>
      </c>
      <c r="E562" s="2">
        <v>90</v>
      </c>
      <c r="F562" s="2">
        <v>0</v>
      </c>
      <c r="G562" s="2">
        <v>0</v>
      </c>
      <c r="H562" s="2">
        <v>11.6</v>
      </c>
      <c r="I562" s="2"/>
      <c r="J562" s="2">
        <v>0</v>
      </c>
    </row>
    <row r="563" spans="1:10" hidden="1">
      <c r="A563" s="2" t="s">
        <v>815</v>
      </c>
      <c r="B563" s="2">
        <v>1800</v>
      </c>
      <c r="C563" s="2">
        <v>2</v>
      </c>
      <c r="D563" s="2" t="s">
        <v>1056</v>
      </c>
      <c r="E563" s="2">
        <v>90</v>
      </c>
      <c r="F563" s="2">
        <v>0</v>
      </c>
      <c r="G563" s="2">
        <v>0</v>
      </c>
      <c r="H563" s="2">
        <v>14.66666667</v>
      </c>
      <c r="I563" s="2"/>
      <c r="J563" s="2">
        <v>0</v>
      </c>
    </row>
    <row r="564" spans="1:10" hidden="1">
      <c r="A564" s="2" t="s">
        <v>815</v>
      </c>
      <c r="B564" s="2">
        <v>1800</v>
      </c>
      <c r="C564" s="2">
        <v>3</v>
      </c>
      <c r="D564" s="2" t="s">
        <v>1056</v>
      </c>
      <c r="E564" s="2">
        <v>90</v>
      </c>
      <c r="F564" s="2">
        <v>0</v>
      </c>
      <c r="G564" s="2">
        <v>0</v>
      </c>
      <c r="H564" s="2">
        <v>15.33333333</v>
      </c>
      <c r="I564" s="2"/>
      <c r="J564" s="2">
        <v>0</v>
      </c>
    </row>
    <row r="565" spans="1:10" hidden="1">
      <c r="A565" s="2" t="s">
        <v>815</v>
      </c>
      <c r="B565" s="2">
        <v>1800</v>
      </c>
      <c r="C565" s="2">
        <v>4</v>
      </c>
      <c r="D565" s="2" t="s">
        <v>1056</v>
      </c>
      <c r="E565" s="2">
        <v>90</v>
      </c>
      <c r="F565" s="2">
        <v>0</v>
      </c>
      <c r="G565" s="2">
        <v>0</v>
      </c>
      <c r="H565" s="2">
        <v>11.33333333</v>
      </c>
      <c r="I565" s="2"/>
      <c r="J565" s="2">
        <v>0</v>
      </c>
    </row>
    <row r="566" spans="1:10" hidden="1">
      <c r="A566" s="2" t="s">
        <v>815</v>
      </c>
      <c r="B566" s="2">
        <v>1800</v>
      </c>
      <c r="C566" s="2">
        <v>5</v>
      </c>
      <c r="D566" s="2" t="s">
        <v>1056</v>
      </c>
      <c r="E566" s="2">
        <v>90</v>
      </c>
      <c r="F566" s="2">
        <v>0</v>
      </c>
      <c r="G566" s="2">
        <v>0</v>
      </c>
      <c r="H566" s="2">
        <v>11</v>
      </c>
      <c r="I566" s="2"/>
      <c r="J566" s="2">
        <v>0</v>
      </c>
    </row>
    <row r="567" spans="1:10" hidden="1">
      <c r="A567" s="2" t="s">
        <v>815</v>
      </c>
      <c r="B567" s="2">
        <v>1800</v>
      </c>
      <c r="C567" s="2">
        <v>6</v>
      </c>
      <c r="D567" s="2" t="s">
        <v>1056</v>
      </c>
      <c r="E567" s="2">
        <v>90</v>
      </c>
      <c r="F567" s="2">
        <v>0</v>
      </c>
      <c r="G567" s="2">
        <v>0</v>
      </c>
      <c r="H567" s="2">
        <v>11.5</v>
      </c>
      <c r="I567" s="2"/>
      <c r="J567" s="2">
        <v>0</v>
      </c>
    </row>
    <row r="568" spans="1:10" hidden="1">
      <c r="A568" s="2" t="s">
        <v>815</v>
      </c>
      <c r="B568" s="2">
        <v>1800</v>
      </c>
      <c r="C568" s="2">
        <v>7</v>
      </c>
      <c r="D568" s="2" t="s">
        <v>1056</v>
      </c>
      <c r="E568" s="2">
        <v>90</v>
      </c>
      <c r="F568" s="2">
        <v>0</v>
      </c>
      <c r="G568" s="2">
        <v>0</v>
      </c>
      <c r="H568" s="2">
        <v>11.33333333</v>
      </c>
      <c r="I568" s="2"/>
      <c r="J568" s="2">
        <v>0</v>
      </c>
    </row>
    <row r="569" spans="1:10" hidden="1">
      <c r="A569" s="2" t="s">
        <v>815</v>
      </c>
      <c r="B569" s="2">
        <v>1800</v>
      </c>
      <c r="C569" s="2">
        <v>8</v>
      </c>
      <c r="D569" s="2" t="s">
        <v>1056</v>
      </c>
      <c r="E569" s="2">
        <v>90</v>
      </c>
      <c r="F569" s="2">
        <v>0</v>
      </c>
      <c r="G569" s="2">
        <v>0</v>
      </c>
      <c r="H569" s="2">
        <v>13</v>
      </c>
      <c r="I569" s="2"/>
      <c r="J569" s="2">
        <v>0</v>
      </c>
    </row>
    <row r="570" spans="1:10" hidden="1">
      <c r="A570" s="2" t="s">
        <v>815</v>
      </c>
      <c r="B570" s="2">
        <v>1900</v>
      </c>
      <c r="C570" s="2">
        <v>1</v>
      </c>
      <c r="D570" s="2" t="s">
        <v>1056</v>
      </c>
      <c r="E570" s="2">
        <v>90</v>
      </c>
      <c r="F570" s="2">
        <v>0</v>
      </c>
      <c r="G570" s="2">
        <v>0</v>
      </c>
      <c r="H570" s="2">
        <v>11.33333333</v>
      </c>
      <c r="I570" s="2"/>
      <c r="J570" s="2">
        <v>0</v>
      </c>
    </row>
    <row r="571" spans="1:10" hidden="1">
      <c r="A571" s="2" t="s">
        <v>815</v>
      </c>
      <c r="B571" s="2">
        <v>1900</v>
      </c>
      <c r="C571" s="2">
        <v>2</v>
      </c>
      <c r="D571" s="2" t="s">
        <v>1056</v>
      </c>
      <c r="E571" s="2">
        <v>90</v>
      </c>
      <c r="F571" s="2">
        <v>0</v>
      </c>
      <c r="G571" s="2">
        <v>0</v>
      </c>
      <c r="H571" s="2">
        <v>12.83333333</v>
      </c>
      <c r="I571" s="2"/>
      <c r="J571" s="2">
        <v>0</v>
      </c>
    </row>
    <row r="572" spans="1:10" hidden="1">
      <c r="A572" s="2" t="s">
        <v>815</v>
      </c>
      <c r="B572" s="2">
        <v>1900</v>
      </c>
      <c r="C572" s="2">
        <v>3</v>
      </c>
      <c r="D572" s="2" t="s">
        <v>1056</v>
      </c>
      <c r="E572" s="2">
        <v>90</v>
      </c>
      <c r="F572" s="2">
        <v>0</v>
      </c>
      <c r="G572" s="2">
        <v>0</v>
      </c>
      <c r="H572" s="2">
        <v>15.16666667</v>
      </c>
      <c r="I572" s="2"/>
      <c r="J572" s="2">
        <v>0</v>
      </c>
    </row>
    <row r="573" spans="1:10" hidden="1">
      <c r="A573" s="2" t="s">
        <v>815</v>
      </c>
      <c r="B573" s="2">
        <v>1900</v>
      </c>
      <c r="C573" s="2">
        <v>4</v>
      </c>
      <c r="D573" s="2" t="s">
        <v>1056</v>
      </c>
      <c r="E573" s="2">
        <v>90</v>
      </c>
      <c r="F573" s="2">
        <v>0</v>
      </c>
      <c r="G573" s="2">
        <v>0</v>
      </c>
      <c r="H573" s="2">
        <v>11</v>
      </c>
      <c r="I573" s="2"/>
      <c r="J573" s="2">
        <v>0</v>
      </c>
    </row>
    <row r="574" spans="1:10" hidden="1">
      <c r="A574" s="2" t="s">
        <v>815</v>
      </c>
      <c r="B574" s="2">
        <v>1900</v>
      </c>
      <c r="C574" s="2">
        <v>5</v>
      </c>
      <c r="D574" s="2" t="s">
        <v>1056</v>
      </c>
      <c r="E574" s="2">
        <v>90</v>
      </c>
      <c r="F574" s="2">
        <v>0</v>
      </c>
      <c r="G574" s="2">
        <v>0</v>
      </c>
      <c r="H574" s="2">
        <v>12.33333333</v>
      </c>
      <c r="I574" s="2"/>
      <c r="J574" s="2">
        <v>0</v>
      </c>
    </row>
    <row r="575" spans="1:10" hidden="1">
      <c r="A575" s="2" t="s">
        <v>815</v>
      </c>
      <c r="B575" s="2">
        <v>1900</v>
      </c>
      <c r="C575" s="2">
        <v>6</v>
      </c>
      <c r="D575" s="2" t="s">
        <v>1056</v>
      </c>
      <c r="E575" s="2">
        <v>90</v>
      </c>
      <c r="F575" s="2">
        <v>0</v>
      </c>
      <c r="G575" s="2">
        <v>0</v>
      </c>
      <c r="H575" s="2">
        <v>11</v>
      </c>
      <c r="I575" s="2"/>
      <c r="J575" s="2">
        <v>0</v>
      </c>
    </row>
    <row r="576" spans="1:10" hidden="1">
      <c r="A576" s="2" t="s">
        <v>815</v>
      </c>
      <c r="B576" s="2">
        <v>1900</v>
      </c>
      <c r="C576" s="2">
        <v>7</v>
      </c>
      <c r="D576" s="2" t="s">
        <v>1056</v>
      </c>
      <c r="E576" s="2">
        <v>90</v>
      </c>
      <c r="F576" s="2">
        <v>0</v>
      </c>
      <c r="G576" s="2">
        <v>0</v>
      </c>
      <c r="H576" s="2">
        <v>11.66666667</v>
      </c>
      <c r="I576" s="2"/>
      <c r="J576" s="2">
        <v>0</v>
      </c>
    </row>
    <row r="577" spans="1:10" hidden="1">
      <c r="A577" s="2" t="s">
        <v>815</v>
      </c>
      <c r="B577" s="2">
        <v>1900</v>
      </c>
      <c r="C577" s="2">
        <v>8</v>
      </c>
      <c r="D577" s="2" t="s">
        <v>1056</v>
      </c>
      <c r="E577" s="2">
        <v>90</v>
      </c>
      <c r="F577" s="2">
        <v>0</v>
      </c>
      <c r="G577" s="2">
        <v>0</v>
      </c>
      <c r="H577" s="2">
        <v>11.5</v>
      </c>
      <c r="I577" s="2"/>
      <c r="J577" s="2">
        <v>0</v>
      </c>
    </row>
    <row r="578" spans="1:10" hidden="1">
      <c r="A578" s="2" t="s">
        <v>815</v>
      </c>
      <c r="B578" s="2">
        <v>2000</v>
      </c>
      <c r="C578" s="2">
        <v>1</v>
      </c>
      <c r="D578" s="2" t="s">
        <v>1056</v>
      </c>
      <c r="E578" s="2">
        <v>90</v>
      </c>
      <c r="F578" s="2">
        <v>0</v>
      </c>
      <c r="G578" s="2">
        <v>0</v>
      </c>
      <c r="H578" s="2">
        <v>11.66666667</v>
      </c>
      <c r="I578" s="2"/>
      <c r="J578" s="2">
        <v>0</v>
      </c>
    </row>
    <row r="579" spans="1:10" hidden="1">
      <c r="A579" s="2" t="s">
        <v>815</v>
      </c>
      <c r="B579" s="2">
        <v>2000</v>
      </c>
      <c r="C579" s="2">
        <v>2</v>
      </c>
      <c r="D579" s="2" t="s">
        <v>1056</v>
      </c>
      <c r="E579" s="2">
        <v>90</v>
      </c>
      <c r="F579" s="2">
        <v>0</v>
      </c>
      <c r="G579" s="2">
        <v>0</v>
      </c>
      <c r="H579" s="2">
        <v>11.16666667</v>
      </c>
      <c r="I579" s="2"/>
      <c r="J579" s="2">
        <v>0</v>
      </c>
    </row>
    <row r="580" spans="1:10" hidden="1">
      <c r="A580" s="2" t="s">
        <v>815</v>
      </c>
      <c r="B580" s="2">
        <v>2000</v>
      </c>
      <c r="C580" s="2">
        <v>3</v>
      </c>
      <c r="D580" s="2" t="s">
        <v>1056</v>
      </c>
      <c r="E580" s="2">
        <v>90</v>
      </c>
      <c r="F580" s="2">
        <v>0</v>
      </c>
      <c r="G580" s="2">
        <v>0</v>
      </c>
      <c r="H580" s="2">
        <v>12.4</v>
      </c>
      <c r="I580" s="2"/>
      <c r="J580" s="2">
        <v>0</v>
      </c>
    </row>
    <row r="581" spans="1:10" hidden="1">
      <c r="A581" s="2" t="s">
        <v>815</v>
      </c>
      <c r="B581" s="2">
        <v>2000</v>
      </c>
      <c r="C581" s="2">
        <v>4</v>
      </c>
      <c r="D581" s="2" t="s">
        <v>1056</v>
      </c>
      <c r="E581" s="2">
        <v>90</v>
      </c>
      <c r="F581" s="2">
        <v>0</v>
      </c>
      <c r="G581" s="2">
        <v>0</v>
      </c>
      <c r="H581" s="2">
        <v>14.33333333</v>
      </c>
      <c r="I581" s="2"/>
      <c r="J581" s="2">
        <v>0</v>
      </c>
    </row>
    <row r="582" spans="1:10" hidden="1">
      <c r="A582" s="2" t="s">
        <v>815</v>
      </c>
      <c r="B582" s="2">
        <v>2000</v>
      </c>
      <c r="C582" s="2">
        <v>5</v>
      </c>
      <c r="D582" s="2" t="s">
        <v>1056</v>
      </c>
      <c r="E582" s="2">
        <v>90</v>
      </c>
      <c r="F582" s="2">
        <v>0</v>
      </c>
      <c r="G582" s="2">
        <v>0</v>
      </c>
      <c r="H582" s="2">
        <v>11.6</v>
      </c>
      <c r="I582" s="2"/>
      <c r="J582" s="2">
        <v>0</v>
      </c>
    </row>
    <row r="583" spans="1:10" hidden="1">
      <c r="A583" s="2" t="s">
        <v>815</v>
      </c>
      <c r="B583" s="2">
        <v>2000</v>
      </c>
      <c r="C583" s="2">
        <v>6</v>
      </c>
      <c r="D583" s="2" t="s">
        <v>1056</v>
      </c>
      <c r="E583" s="2">
        <v>90</v>
      </c>
      <c r="F583" s="2">
        <v>0</v>
      </c>
      <c r="G583" s="2">
        <v>0</v>
      </c>
      <c r="H583" s="2">
        <v>11.66666667</v>
      </c>
      <c r="I583" s="2"/>
      <c r="J583" s="2">
        <v>0</v>
      </c>
    </row>
    <row r="584" spans="1:10" hidden="1">
      <c r="A584" s="2" t="s">
        <v>815</v>
      </c>
      <c r="B584" s="2">
        <v>2000</v>
      </c>
      <c r="C584" s="2">
        <v>7</v>
      </c>
      <c r="D584" s="2" t="s">
        <v>1056</v>
      </c>
      <c r="E584" s="2">
        <v>90</v>
      </c>
      <c r="F584" s="2">
        <v>0</v>
      </c>
      <c r="G584" s="2">
        <v>0</v>
      </c>
      <c r="H584" s="2">
        <v>10.83333333</v>
      </c>
      <c r="I584" s="2"/>
      <c r="J584" s="2">
        <v>0</v>
      </c>
    </row>
    <row r="585" spans="1:10" hidden="1">
      <c r="A585" s="2" t="s">
        <v>815</v>
      </c>
      <c r="B585" s="2">
        <v>2000</v>
      </c>
      <c r="C585" s="2">
        <v>8</v>
      </c>
      <c r="D585" s="2" t="s">
        <v>1056</v>
      </c>
      <c r="E585" s="2">
        <v>90</v>
      </c>
      <c r="F585" s="2">
        <v>0</v>
      </c>
      <c r="G585" s="2">
        <v>0</v>
      </c>
      <c r="H585" s="2">
        <v>12.33333333</v>
      </c>
      <c r="I585" s="2"/>
      <c r="J585" s="2">
        <v>0</v>
      </c>
    </row>
    <row r="586" spans="1:10" hidden="1">
      <c r="A586" s="2" t="s">
        <v>815</v>
      </c>
      <c r="B586" s="2">
        <v>2100</v>
      </c>
      <c r="C586" s="2">
        <v>1</v>
      </c>
      <c r="D586" s="2" t="s">
        <v>1056</v>
      </c>
      <c r="E586" s="2">
        <v>90</v>
      </c>
      <c r="F586" s="2">
        <v>0</v>
      </c>
      <c r="G586" s="2">
        <v>0</v>
      </c>
      <c r="H586" s="2">
        <v>11.66666667</v>
      </c>
      <c r="I586" s="2"/>
      <c r="J586" s="2">
        <v>0</v>
      </c>
    </row>
    <row r="587" spans="1:10" hidden="1">
      <c r="A587" s="2" t="s">
        <v>815</v>
      </c>
      <c r="B587" s="2">
        <v>2100</v>
      </c>
      <c r="C587" s="2">
        <v>2</v>
      </c>
      <c r="D587" s="2" t="s">
        <v>1056</v>
      </c>
      <c r="E587" s="2">
        <v>90</v>
      </c>
      <c r="F587" s="2">
        <v>0</v>
      </c>
      <c r="G587" s="2">
        <v>0</v>
      </c>
      <c r="H587" s="2">
        <v>14.66666667</v>
      </c>
      <c r="I587" s="2"/>
      <c r="J587" s="2">
        <v>0</v>
      </c>
    </row>
    <row r="588" spans="1:10" hidden="1">
      <c r="A588" s="2" t="s">
        <v>815</v>
      </c>
      <c r="B588" s="2">
        <v>2100</v>
      </c>
      <c r="C588" s="2">
        <v>3</v>
      </c>
      <c r="D588" s="2" t="s">
        <v>1056</v>
      </c>
      <c r="E588" s="2">
        <v>90</v>
      </c>
      <c r="F588" s="2">
        <v>0</v>
      </c>
      <c r="G588" s="2">
        <v>0</v>
      </c>
      <c r="H588" s="2">
        <v>11.16666667</v>
      </c>
      <c r="I588" s="2"/>
      <c r="J588" s="2">
        <v>0</v>
      </c>
    </row>
    <row r="589" spans="1:10" hidden="1">
      <c r="A589" s="2" t="s">
        <v>815</v>
      </c>
      <c r="B589" s="2">
        <v>2100</v>
      </c>
      <c r="C589" s="2">
        <v>4</v>
      </c>
      <c r="D589" s="2" t="s">
        <v>1056</v>
      </c>
      <c r="E589" s="2">
        <v>90</v>
      </c>
      <c r="F589" s="2">
        <v>0</v>
      </c>
      <c r="G589" s="2">
        <v>0</v>
      </c>
      <c r="H589" s="2">
        <v>13</v>
      </c>
      <c r="I589" s="2"/>
      <c r="J589" s="2">
        <v>0</v>
      </c>
    </row>
    <row r="590" spans="1:10" hidden="1">
      <c r="A590" s="2" t="s">
        <v>815</v>
      </c>
      <c r="B590" s="2">
        <v>2100</v>
      </c>
      <c r="C590" s="2">
        <v>5</v>
      </c>
      <c r="D590" s="2" t="s">
        <v>1056</v>
      </c>
      <c r="E590" s="2">
        <v>90</v>
      </c>
      <c r="F590" s="2">
        <v>0</v>
      </c>
      <c r="G590" s="2">
        <v>0</v>
      </c>
      <c r="H590" s="2">
        <v>11.5</v>
      </c>
      <c r="I590" s="2"/>
      <c r="J590" s="2">
        <v>0</v>
      </c>
    </row>
    <row r="591" spans="1:10" hidden="1">
      <c r="A591" s="2" t="s">
        <v>815</v>
      </c>
      <c r="B591" s="2">
        <v>2100</v>
      </c>
      <c r="C591" s="2">
        <v>6</v>
      </c>
      <c r="D591" s="2" t="s">
        <v>1056</v>
      </c>
      <c r="E591" s="2">
        <v>90</v>
      </c>
      <c r="F591" s="2">
        <v>0</v>
      </c>
      <c r="G591" s="2">
        <v>0</v>
      </c>
      <c r="H591" s="2">
        <v>11.16666667</v>
      </c>
      <c r="I591" s="2"/>
      <c r="J591" s="2">
        <v>0</v>
      </c>
    </row>
    <row r="592" spans="1:10" hidden="1">
      <c r="A592" s="2" t="s">
        <v>815</v>
      </c>
      <c r="B592" s="2">
        <v>2100</v>
      </c>
      <c r="C592" s="2">
        <v>7</v>
      </c>
      <c r="D592" s="2" t="s">
        <v>1056</v>
      </c>
      <c r="E592" s="2">
        <v>90</v>
      </c>
      <c r="F592" s="2">
        <v>0</v>
      </c>
      <c r="G592" s="2">
        <v>0</v>
      </c>
      <c r="H592" s="2">
        <v>11.83333333</v>
      </c>
      <c r="I592" s="2"/>
      <c r="J592" s="2">
        <v>0</v>
      </c>
    </row>
    <row r="593" spans="1:10" hidden="1">
      <c r="A593" s="2" t="s">
        <v>815</v>
      </c>
      <c r="B593" s="2">
        <v>2100</v>
      </c>
      <c r="C593" s="2">
        <v>8</v>
      </c>
      <c r="D593" s="2" t="s">
        <v>1056</v>
      </c>
      <c r="E593" s="2">
        <v>90</v>
      </c>
      <c r="F593" s="2">
        <v>0</v>
      </c>
      <c r="G593" s="2">
        <v>0</v>
      </c>
      <c r="H593" s="2">
        <v>11.33333333</v>
      </c>
      <c r="I593" s="2"/>
      <c r="J593" s="2">
        <v>0</v>
      </c>
    </row>
    <row r="594" spans="1:10" hidden="1">
      <c r="A594" s="2" t="s">
        <v>815</v>
      </c>
      <c r="B594" s="2">
        <v>2101</v>
      </c>
      <c r="C594" s="2">
        <v>1</v>
      </c>
      <c r="D594" s="2" t="s">
        <v>1056</v>
      </c>
      <c r="E594" s="2">
        <v>90</v>
      </c>
      <c r="F594" s="2">
        <v>0</v>
      </c>
      <c r="G594" s="2">
        <v>0</v>
      </c>
      <c r="H594" s="2">
        <v>11.33333333</v>
      </c>
      <c r="I594" s="2"/>
      <c r="J594" s="2">
        <v>0</v>
      </c>
    </row>
    <row r="595" spans="1:10" hidden="1">
      <c r="A595" s="2" t="s">
        <v>815</v>
      </c>
      <c r="B595" s="2">
        <v>2101</v>
      </c>
      <c r="C595" s="2">
        <v>2</v>
      </c>
      <c r="D595" s="2" t="s">
        <v>1056</v>
      </c>
      <c r="E595" s="2">
        <v>90</v>
      </c>
      <c r="F595" s="2">
        <v>0</v>
      </c>
      <c r="G595" s="2">
        <v>0</v>
      </c>
      <c r="H595" s="2">
        <v>11.83333333</v>
      </c>
      <c r="I595" s="2"/>
      <c r="J595" s="2">
        <v>0</v>
      </c>
    </row>
    <row r="596" spans="1:10" hidden="1">
      <c r="A596" s="2" t="s">
        <v>815</v>
      </c>
      <c r="B596" s="2">
        <v>2101</v>
      </c>
      <c r="C596" s="2">
        <v>3</v>
      </c>
      <c r="D596" s="2" t="s">
        <v>1056</v>
      </c>
      <c r="E596" s="2">
        <v>90</v>
      </c>
      <c r="F596" s="2">
        <v>0</v>
      </c>
      <c r="G596" s="2">
        <v>0</v>
      </c>
      <c r="H596" s="2">
        <v>16.166666670000001</v>
      </c>
      <c r="I596" s="2"/>
      <c r="J596" s="2">
        <v>0</v>
      </c>
    </row>
    <row r="597" spans="1:10" hidden="1">
      <c r="A597" s="2" t="s">
        <v>815</v>
      </c>
      <c r="B597" s="2">
        <v>2101</v>
      </c>
      <c r="C597" s="2">
        <v>4</v>
      </c>
      <c r="D597" s="2" t="s">
        <v>1056</v>
      </c>
      <c r="E597" s="2">
        <v>90</v>
      </c>
      <c r="F597" s="2">
        <v>0</v>
      </c>
      <c r="G597" s="2">
        <v>0</v>
      </c>
      <c r="H597" s="2">
        <v>11.5</v>
      </c>
      <c r="I597" s="2"/>
      <c r="J597" s="2">
        <v>0</v>
      </c>
    </row>
    <row r="598" spans="1:10" hidden="1">
      <c r="A598" s="2" t="s">
        <v>815</v>
      </c>
      <c r="B598" s="2">
        <v>2101</v>
      </c>
      <c r="C598" s="2">
        <v>5</v>
      </c>
      <c r="D598" s="2" t="s">
        <v>1056</v>
      </c>
      <c r="E598" s="2">
        <v>90</v>
      </c>
      <c r="F598" s="2">
        <v>0</v>
      </c>
      <c r="G598" s="2">
        <v>0</v>
      </c>
      <c r="H598" s="2">
        <v>11.8</v>
      </c>
      <c r="I598" s="2"/>
      <c r="J598" s="2">
        <v>0</v>
      </c>
    </row>
    <row r="599" spans="1:10" hidden="1">
      <c r="A599" s="2" t="s">
        <v>815</v>
      </c>
      <c r="B599" s="2">
        <v>2101</v>
      </c>
      <c r="C599" s="2">
        <v>6</v>
      </c>
      <c r="D599" s="2" t="s">
        <v>1056</v>
      </c>
      <c r="E599" s="2">
        <v>90</v>
      </c>
      <c r="F599" s="2">
        <v>0</v>
      </c>
      <c r="G599" s="2">
        <v>0</v>
      </c>
      <c r="H599" s="2">
        <v>11</v>
      </c>
      <c r="I599" s="2"/>
      <c r="J599" s="2">
        <v>0</v>
      </c>
    </row>
    <row r="600" spans="1:10" hidden="1">
      <c r="A600" s="2" t="s">
        <v>815</v>
      </c>
      <c r="B600" s="2">
        <v>2101</v>
      </c>
      <c r="C600" s="2">
        <v>7</v>
      </c>
      <c r="D600" s="2" t="s">
        <v>1056</v>
      </c>
      <c r="E600" s="2">
        <v>90</v>
      </c>
      <c r="F600" s="2">
        <v>0</v>
      </c>
      <c r="G600" s="2">
        <v>0</v>
      </c>
      <c r="H600" s="2">
        <v>16.333333329999999</v>
      </c>
      <c r="I600" s="2"/>
      <c r="J600" s="2">
        <v>0</v>
      </c>
    </row>
    <row r="601" spans="1:10" hidden="1">
      <c r="A601" s="2" t="s">
        <v>815</v>
      </c>
      <c r="B601" s="2">
        <v>2101</v>
      </c>
      <c r="C601" s="2">
        <v>8</v>
      </c>
      <c r="D601" s="2" t="s">
        <v>1056</v>
      </c>
      <c r="E601" s="2">
        <v>90</v>
      </c>
      <c r="F601" s="2">
        <v>0</v>
      </c>
      <c r="G601" s="2">
        <v>0</v>
      </c>
      <c r="H601" s="2">
        <v>13.83333333</v>
      </c>
      <c r="I601" s="2"/>
      <c r="J601" s="2">
        <v>0</v>
      </c>
    </row>
    <row r="602" spans="1:10" hidden="1">
      <c r="A602" s="2" t="s">
        <v>953</v>
      </c>
      <c r="B602" s="2">
        <v>800</v>
      </c>
      <c r="C602" s="2">
        <v>1</v>
      </c>
      <c r="D602" s="2" t="s">
        <v>1056</v>
      </c>
      <c r="E602" s="2">
        <v>225</v>
      </c>
      <c r="F602" s="2">
        <v>8.3000000000000004E-2</v>
      </c>
      <c r="G602" s="2">
        <v>99.759</v>
      </c>
      <c r="H602" s="2">
        <v>15.07142857</v>
      </c>
      <c r="I602" s="2"/>
      <c r="J602" s="2">
        <v>12.48025</v>
      </c>
    </row>
    <row r="603" spans="1:10" hidden="1">
      <c r="A603" s="2" t="s">
        <v>953</v>
      </c>
      <c r="B603" s="2">
        <v>800</v>
      </c>
      <c r="C603" s="2">
        <v>2</v>
      </c>
      <c r="D603" s="2" t="s">
        <v>1056</v>
      </c>
      <c r="E603" s="2">
        <v>129</v>
      </c>
      <c r="F603" s="2">
        <v>0.51300000000000001</v>
      </c>
      <c r="G603" s="2">
        <v>199.12</v>
      </c>
      <c r="H603" s="2">
        <v>15.75</v>
      </c>
      <c r="I603" s="2"/>
      <c r="J603" s="2">
        <v>24.954125000000001</v>
      </c>
    </row>
    <row r="604" spans="1:10" hidden="1">
      <c r="A604" s="2" t="s">
        <v>953</v>
      </c>
      <c r="B604" s="2">
        <v>800</v>
      </c>
      <c r="C604" s="2">
        <v>3</v>
      </c>
      <c r="D604" s="2" t="s">
        <v>1056</v>
      </c>
      <c r="E604" s="2">
        <v>97</v>
      </c>
      <c r="F604" s="2">
        <v>1.0740000000000001</v>
      </c>
      <c r="G604" s="2">
        <v>298.31200000000001</v>
      </c>
      <c r="H604" s="2">
        <v>17</v>
      </c>
      <c r="I604" s="2"/>
      <c r="J604" s="2">
        <v>37.423250000000003</v>
      </c>
    </row>
    <row r="605" spans="1:10" hidden="1">
      <c r="A605" s="2" t="s">
        <v>953</v>
      </c>
      <c r="B605" s="2">
        <v>800</v>
      </c>
      <c r="C605" s="2">
        <v>4</v>
      </c>
      <c r="D605" s="2" t="s">
        <v>1056</v>
      </c>
      <c r="E605" s="2">
        <v>82</v>
      </c>
      <c r="F605" s="2">
        <v>2.569</v>
      </c>
      <c r="G605" s="2">
        <v>396.435</v>
      </c>
      <c r="H605" s="2">
        <v>17</v>
      </c>
      <c r="I605" s="2"/>
      <c r="J605" s="2">
        <v>49.875500000000002</v>
      </c>
    </row>
    <row r="606" spans="1:10" hidden="1">
      <c r="A606" s="2" t="s">
        <v>953</v>
      </c>
      <c r="B606" s="2">
        <v>800</v>
      </c>
      <c r="C606" s="2">
        <v>5</v>
      </c>
      <c r="D606" s="2" t="s">
        <v>1056</v>
      </c>
      <c r="E606" s="2">
        <v>88</v>
      </c>
      <c r="F606" s="2">
        <v>3.375</v>
      </c>
      <c r="G606" s="2">
        <v>420.26600000000002</v>
      </c>
      <c r="H606" s="2">
        <v>16.600000000000001</v>
      </c>
      <c r="I606" s="2"/>
      <c r="J606" s="2">
        <v>52.955125000000002</v>
      </c>
    </row>
    <row r="607" spans="1:10" hidden="1">
      <c r="A607" s="2" t="s">
        <v>953</v>
      </c>
      <c r="B607" s="2">
        <v>800</v>
      </c>
      <c r="C607" s="2">
        <v>6</v>
      </c>
      <c r="D607" s="2" t="s">
        <v>1056</v>
      </c>
      <c r="E607" s="2">
        <v>92</v>
      </c>
      <c r="F607" s="2">
        <v>5.1609999999999996</v>
      </c>
      <c r="G607" s="2">
        <v>452.65800000000002</v>
      </c>
      <c r="H607" s="2">
        <v>17</v>
      </c>
      <c r="I607" s="2"/>
      <c r="J607" s="2">
        <v>57.227375000000002</v>
      </c>
    </row>
    <row r="608" spans="1:10" hidden="1">
      <c r="A608" s="2" t="s">
        <v>953</v>
      </c>
      <c r="B608" s="2">
        <v>800</v>
      </c>
      <c r="C608" s="2">
        <v>7</v>
      </c>
      <c r="D608" s="2" t="s">
        <v>1056</v>
      </c>
      <c r="E608" s="2">
        <v>91</v>
      </c>
      <c r="F608" s="2"/>
      <c r="G608" s="2"/>
      <c r="H608" s="2">
        <v>17</v>
      </c>
      <c r="I608" s="2"/>
      <c r="J608" s="2">
        <v>0</v>
      </c>
    </row>
    <row r="609" spans="1:10" hidden="1">
      <c r="A609" s="2" t="s">
        <v>953</v>
      </c>
      <c r="B609" s="2">
        <v>800</v>
      </c>
      <c r="C609" s="2">
        <v>8</v>
      </c>
      <c r="D609" s="2" t="s">
        <v>1056</v>
      </c>
      <c r="E609" s="2">
        <v>93</v>
      </c>
      <c r="F609" s="2">
        <v>8.5429999999999993</v>
      </c>
      <c r="G609" s="2">
        <v>520.18600000000004</v>
      </c>
      <c r="H609" s="2">
        <v>18.166666670000001</v>
      </c>
      <c r="I609" s="2"/>
      <c r="J609" s="2">
        <v>66.091125000000005</v>
      </c>
    </row>
    <row r="610" spans="1:10" hidden="1">
      <c r="A610" s="2" t="s">
        <v>953</v>
      </c>
      <c r="B610" s="2">
        <v>900</v>
      </c>
      <c r="C610" s="2">
        <v>1</v>
      </c>
      <c r="D610" s="2" t="s">
        <v>1056</v>
      </c>
      <c r="E610" s="2">
        <v>200</v>
      </c>
      <c r="F610" s="2">
        <v>0.09</v>
      </c>
      <c r="G610" s="2">
        <v>99.751000000000005</v>
      </c>
      <c r="H610" s="2">
        <v>14.75</v>
      </c>
      <c r="I610" s="2"/>
      <c r="J610" s="2">
        <v>12.480124999999999</v>
      </c>
    </row>
    <row r="611" spans="1:10" hidden="1">
      <c r="A611" s="2" t="s">
        <v>953</v>
      </c>
      <c r="B611" s="2">
        <v>900</v>
      </c>
      <c r="C611" s="2">
        <v>2</v>
      </c>
      <c r="D611" s="2" t="s">
        <v>1056</v>
      </c>
      <c r="E611" s="2">
        <v>114</v>
      </c>
      <c r="F611" s="2">
        <v>0.63900000000000001</v>
      </c>
      <c r="G611" s="2">
        <v>198.98500000000001</v>
      </c>
      <c r="H611" s="2">
        <v>15.85714286</v>
      </c>
      <c r="I611" s="2"/>
      <c r="J611" s="2">
        <v>24.952999999999999</v>
      </c>
    </row>
    <row r="612" spans="1:10" hidden="1">
      <c r="A612" s="2" t="s">
        <v>953</v>
      </c>
      <c r="B612" s="2">
        <v>900</v>
      </c>
      <c r="C612" s="2">
        <v>3</v>
      </c>
      <c r="D612" s="2" t="s">
        <v>1056</v>
      </c>
      <c r="E612" s="2">
        <v>86</v>
      </c>
      <c r="F612" s="2">
        <v>1.111</v>
      </c>
      <c r="G612" s="2">
        <v>298.279</v>
      </c>
      <c r="H612" s="2">
        <v>15.2</v>
      </c>
      <c r="I612" s="2"/>
      <c r="J612" s="2">
        <v>37.423749999999998</v>
      </c>
    </row>
    <row r="613" spans="1:10" hidden="1">
      <c r="A613" s="2" t="s">
        <v>953</v>
      </c>
      <c r="B613" s="2">
        <v>900</v>
      </c>
      <c r="C613" s="2">
        <v>4</v>
      </c>
      <c r="D613" s="2" t="s">
        <v>1056</v>
      </c>
      <c r="E613" s="2">
        <v>74</v>
      </c>
      <c r="F613" s="2">
        <v>2.302</v>
      </c>
      <c r="G613" s="2">
        <v>396.71699999999998</v>
      </c>
      <c r="H613" s="2">
        <v>15</v>
      </c>
      <c r="I613" s="2"/>
      <c r="J613" s="2">
        <v>49.877375000000001</v>
      </c>
    </row>
    <row r="614" spans="1:10" hidden="1">
      <c r="A614" s="2" t="s">
        <v>953</v>
      </c>
      <c r="B614" s="2">
        <v>900</v>
      </c>
      <c r="C614" s="2">
        <v>5</v>
      </c>
      <c r="D614" s="2" t="s">
        <v>1056</v>
      </c>
      <c r="E614" s="2">
        <v>75</v>
      </c>
      <c r="F614" s="2">
        <v>3.6349999999999998</v>
      </c>
      <c r="G614" s="2">
        <v>422.65199999999999</v>
      </c>
      <c r="H614" s="2">
        <v>16.8</v>
      </c>
      <c r="I614" s="2"/>
      <c r="J614" s="2">
        <v>53.285874999999997</v>
      </c>
    </row>
    <row r="615" spans="1:10" hidden="1">
      <c r="A615" s="2" t="s">
        <v>953</v>
      </c>
      <c r="B615" s="2">
        <v>900</v>
      </c>
      <c r="C615" s="2">
        <v>6</v>
      </c>
      <c r="D615" s="2" t="s">
        <v>1056</v>
      </c>
      <c r="E615" s="2">
        <v>78</v>
      </c>
      <c r="F615" s="2">
        <v>6.25</v>
      </c>
      <c r="G615" s="2">
        <v>464.49400000000003</v>
      </c>
      <c r="H615" s="2">
        <v>18.399999999999999</v>
      </c>
      <c r="I615" s="2"/>
      <c r="J615" s="2">
        <v>58.843000000000004</v>
      </c>
    </row>
    <row r="616" spans="1:10" hidden="1">
      <c r="A616" s="2" t="s">
        <v>953</v>
      </c>
      <c r="B616" s="2">
        <v>900</v>
      </c>
      <c r="C616" s="2">
        <v>7</v>
      </c>
      <c r="D616" s="2" t="s">
        <v>1056</v>
      </c>
      <c r="E616" s="2">
        <v>80</v>
      </c>
      <c r="F616" s="2">
        <v>7.375</v>
      </c>
      <c r="G616" s="2">
        <v>495.30799999999999</v>
      </c>
      <c r="H616" s="2">
        <v>18</v>
      </c>
      <c r="I616" s="2"/>
      <c r="J616" s="2">
        <v>62.835374999999999</v>
      </c>
    </row>
    <row r="617" spans="1:10" hidden="1">
      <c r="A617" s="2" t="s">
        <v>953</v>
      </c>
      <c r="B617" s="2">
        <v>900</v>
      </c>
      <c r="C617" s="2">
        <v>8</v>
      </c>
      <c r="D617" s="2" t="s">
        <v>1056</v>
      </c>
      <c r="E617" s="2">
        <v>81</v>
      </c>
      <c r="F617" s="2">
        <v>8.3889999999999993</v>
      </c>
      <c r="G617" s="2">
        <v>521.93200000000002</v>
      </c>
      <c r="H617" s="2">
        <v>17.600000000000001</v>
      </c>
      <c r="I617" s="2"/>
      <c r="J617" s="2">
        <v>66.290125000000003</v>
      </c>
    </row>
    <row r="618" spans="1:10" hidden="1">
      <c r="A618" s="2" t="s">
        <v>953</v>
      </c>
      <c r="B618" s="2">
        <v>1000</v>
      </c>
      <c r="C618" s="2">
        <v>1</v>
      </c>
      <c r="D618" s="2" t="s">
        <v>1056</v>
      </c>
      <c r="E618" s="2">
        <v>180</v>
      </c>
      <c r="F618" s="2">
        <v>6.4000000000000001E-2</v>
      </c>
      <c r="G618" s="2">
        <v>99.772000000000006</v>
      </c>
      <c r="H618" s="2">
        <v>15.5</v>
      </c>
      <c r="I618" s="2"/>
      <c r="J618" s="2">
        <v>12.4795</v>
      </c>
    </row>
    <row r="619" spans="1:10" hidden="1">
      <c r="A619" s="2" t="s">
        <v>953</v>
      </c>
      <c r="B619" s="2">
        <v>1000</v>
      </c>
      <c r="C619" s="2">
        <v>2</v>
      </c>
      <c r="D619" s="2" t="s">
        <v>1056</v>
      </c>
      <c r="E619" s="2">
        <v>103</v>
      </c>
      <c r="F619" s="2">
        <v>0.36699999999999999</v>
      </c>
      <c r="G619" s="2">
        <v>199.27</v>
      </c>
      <c r="H619" s="2">
        <v>16.666666670000001</v>
      </c>
      <c r="I619" s="2"/>
      <c r="J619" s="2">
        <v>24.954625</v>
      </c>
    </row>
    <row r="620" spans="1:10" hidden="1">
      <c r="A620" s="2" t="s">
        <v>953</v>
      </c>
      <c r="B620" s="2">
        <v>1000</v>
      </c>
      <c r="C620" s="2">
        <v>3</v>
      </c>
      <c r="D620" s="2" t="s">
        <v>1056</v>
      </c>
      <c r="E620" s="2">
        <v>77</v>
      </c>
      <c r="F620" s="2">
        <v>0.85699999999999998</v>
      </c>
      <c r="G620" s="2">
        <v>298.54700000000003</v>
      </c>
      <c r="H620" s="2">
        <v>15.2</v>
      </c>
      <c r="I620" s="2"/>
      <c r="J620" s="2">
        <v>37.4255</v>
      </c>
    </row>
    <row r="621" spans="1:10" hidden="1">
      <c r="A621" s="2" t="s">
        <v>953</v>
      </c>
      <c r="B621" s="2">
        <v>1000</v>
      </c>
      <c r="C621" s="2">
        <v>4</v>
      </c>
      <c r="D621" s="2" t="s">
        <v>1056</v>
      </c>
      <c r="E621" s="2">
        <v>67</v>
      </c>
      <c r="F621" s="2">
        <v>3</v>
      </c>
      <c r="G621" s="2">
        <v>396.00299999999999</v>
      </c>
      <c r="H621" s="2">
        <v>14</v>
      </c>
      <c r="I621" s="2"/>
      <c r="J621" s="2">
        <v>49.875374999999998</v>
      </c>
    </row>
    <row r="622" spans="1:10" hidden="1">
      <c r="A622" s="2" t="s">
        <v>953</v>
      </c>
      <c r="B622" s="2">
        <v>1000</v>
      </c>
      <c r="C622" s="2">
        <v>5</v>
      </c>
      <c r="D622" s="2" t="s">
        <v>1056</v>
      </c>
      <c r="E622" s="2">
        <v>68</v>
      </c>
      <c r="F622" s="2">
        <v>3.278</v>
      </c>
      <c r="G622" s="2">
        <v>419.66300000000001</v>
      </c>
      <c r="H622" s="2">
        <v>12.25</v>
      </c>
      <c r="I622" s="2"/>
      <c r="J622" s="2">
        <v>52.867624999999997</v>
      </c>
    </row>
    <row r="623" spans="1:10" hidden="1">
      <c r="A623" s="2" t="s">
        <v>953</v>
      </c>
      <c r="B623" s="2">
        <v>1000</v>
      </c>
      <c r="C623" s="2">
        <v>6</v>
      </c>
      <c r="D623" s="2" t="s">
        <v>1056</v>
      </c>
      <c r="E623" s="2">
        <v>70</v>
      </c>
      <c r="F623" s="2">
        <v>5.8570000000000002</v>
      </c>
      <c r="G623" s="2">
        <v>459.73</v>
      </c>
      <c r="H623" s="2">
        <v>13.5</v>
      </c>
      <c r="I623" s="2"/>
      <c r="J623" s="2">
        <v>58.198374999999999</v>
      </c>
    </row>
    <row r="624" spans="1:10" hidden="1">
      <c r="A624" s="2" t="s">
        <v>953</v>
      </c>
      <c r="B624" s="2">
        <v>1000</v>
      </c>
      <c r="C624" s="2">
        <v>7</v>
      </c>
      <c r="D624" s="2" t="s">
        <v>1056</v>
      </c>
      <c r="E624" s="2">
        <v>72</v>
      </c>
      <c r="F624" s="2">
        <v>6.5880000000000001</v>
      </c>
      <c r="G624" s="2">
        <v>490.18700000000001</v>
      </c>
      <c r="H624" s="2">
        <v>11.33333333</v>
      </c>
      <c r="I624" s="2"/>
      <c r="J624" s="2">
        <v>62.096874999999997</v>
      </c>
    </row>
    <row r="625" spans="1:10" hidden="1">
      <c r="A625" s="2" t="s">
        <v>953</v>
      </c>
      <c r="B625" s="2">
        <v>1000</v>
      </c>
      <c r="C625" s="2">
        <v>8</v>
      </c>
      <c r="D625" s="2" t="s">
        <v>1056</v>
      </c>
      <c r="E625" s="2">
        <v>76</v>
      </c>
      <c r="F625" s="2">
        <v>7.508</v>
      </c>
      <c r="G625" s="2">
        <v>500.46300000000002</v>
      </c>
      <c r="H625" s="2">
        <v>17.600000000000001</v>
      </c>
      <c r="I625" s="2"/>
      <c r="J625" s="2">
        <v>63.496375</v>
      </c>
    </row>
    <row r="626" spans="1:10" hidden="1">
      <c r="A626" s="2" t="s">
        <v>953</v>
      </c>
      <c r="B626" s="2">
        <v>1100</v>
      </c>
      <c r="C626" s="2">
        <v>1</v>
      </c>
      <c r="D626" s="2" t="s">
        <v>1056</v>
      </c>
      <c r="E626" s="2">
        <v>163</v>
      </c>
      <c r="F626" s="2">
        <v>7.1999999999999995E-2</v>
      </c>
      <c r="G626" s="2">
        <v>99.765000000000001</v>
      </c>
      <c r="H626" s="2">
        <v>15.6</v>
      </c>
      <c r="I626" s="2"/>
      <c r="J626" s="2">
        <v>12.479625</v>
      </c>
    </row>
    <row r="627" spans="1:10" hidden="1">
      <c r="A627" s="2" t="s">
        <v>953</v>
      </c>
      <c r="B627" s="2">
        <v>1100</v>
      </c>
      <c r="C627" s="2">
        <v>2</v>
      </c>
      <c r="D627" s="2" t="s">
        <v>1056</v>
      </c>
      <c r="E627" s="2">
        <v>94</v>
      </c>
      <c r="F627" s="2">
        <v>0.33300000000000002</v>
      </c>
      <c r="G627" s="2">
        <v>199.32</v>
      </c>
      <c r="H627" s="2">
        <v>17.5</v>
      </c>
      <c r="I627" s="2"/>
      <c r="J627" s="2">
        <v>24.956624999999999</v>
      </c>
    </row>
    <row r="628" spans="1:10" hidden="1">
      <c r="A628" s="2" t="s">
        <v>953</v>
      </c>
      <c r="B628" s="2">
        <v>1100</v>
      </c>
      <c r="C628" s="2">
        <v>3</v>
      </c>
      <c r="D628" s="2" t="s">
        <v>1056</v>
      </c>
      <c r="E628" s="2">
        <v>70</v>
      </c>
      <c r="F628" s="2">
        <v>1.524</v>
      </c>
      <c r="G628" s="2">
        <v>297.875</v>
      </c>
      <c r="H628" s="2">
        <v>14.5</v>
      </c>
      <c r="I628" s="2"/>
      <c r="J628" s="2">
        <v>37.424875</v>
      </c>
    </row>
    <row r="629" spans="1:10" hidden="1">
      <c r="A629" s="2" t="s">
        <v>953</v>
      </c>
      <c r="B629" s="2">
        <v>1100</v>
      </c>
      <c r="C629" s="2">
        <v>4</v>
      </c>
      <c r="D629" s="2" t="s">
        <v>1056</v>
      </c>
      <c r="E629" s="2">
        <v>59</v>
      </c>
      <c r="F629" s="2">
        <v>1.8220000000000001</v>
      </c>
      <c r="G629" s="2">
        <v>397.33499999999998</v>
      </c>
      <c r="H629" s="2">
        <v>15</v>
      </c>
      <c r="I629" s="2"/>
      <c r="J629" s="2">
        <v>49.894624999999998</v>
      </c>
    </row>
    <row r="630" spans="1:10" hidden="1">
      <c r="A630" s="2" t="s">
        <v>953</v>
      </c>
      <c r="B630" s="2">
        <v>1100</v>
      </c>
      <c r="C630" s="2">
        <v>5</v>
      </c>
      <c r="D630" s="2" t="s">
        <v>1056</v>
      </c>
      <c r="E630" s="2">
        <v>63</v>
      </c>
      <c r="F630" s="2">
        <v>3.593</v>
      </c>
      <c r="G630" s="2">
        <v>422.96100000000001</v>
      </c>
      <c r="H630" s="2">
        <v>14.5</v>
      </c>
      <c r="I630" s="2"/>
      <c r="J630" s="2">
        <v>53.319249999999997</v>
      </c>
    </row>
    <row r="631" spans="1:10" hidden="1">
      <c r="A631" s="2" t="s">
        <v>953</v>
      </c>
      <c r="B631" s="2">
        <v>1100</v>
      </c>
      <c r="C631" s="2">
        <v>6</v>
      </c>
      <c r="D631" s="2" t="s">
        <v>1056</v>
      </c>
      <c r="E631" s="2">
        <v>67</v>
      </c>
      <c r="F631" s="2">
        <v>4.3150000000000004</v>
      </c>
      <c r="G631" s="2">
        <v>444.46</v>
      </c>
      <c r="H631" s="2">
        <v>13.5</v>
      </c>
      <c r="I631" s="2"/>
      <c r="J631" s="2">
        <v>56.096874999999997</v>
      </c>
    </row>
    <row r="632" spans="1:10" hidden="1">
      <c r="A632" s="2" t="s">
        <v>953</v>
      </c>
      <c r="B632" s="2">
        <v>1100</v>
      </c>
      <c r="C632" s="2">
        <v>7</v>
      </c>
      <c r="D632" s="2" t="s">
        <v>1056</v>
      </c>
      <c r="E632" s="2">
        <v>66</v>
      </c>
      <c r="F632" s="2">
        <v>5.444</v>
      </c>
      <c r="G632" s="2">
        <v>477.279</v>
      </c>
      <c r="H632" s="2">
        <v>16.5</v>
      </c>
      <c r="I632" s="2"/>
      <c r="J632" s="2">
        <v>60.340375000000002</v>
      </c>
    </row>
    <row r="633" spans="1:10" hidden="1">
      <c r="A633" s="2" t="s">
        <v>953</v>
      </c>
      <c r="B633" s="2">
        <v>1100</v>
      </c>
      <c r="C633" s="2">
        <v>8</v>
      </c>
      <c r="D633" s="2" t="s">
        <v>1056</v>
      </c>
      <c r="E633" s="2">
        <v>68</v>
      </c>
      <c r="F633" s="2">
        <v>6.8520000000000003</v>
      </c>
      <c r="G633" s="2">
        <v>494.18099999999998</v>
      </c>
      <c r="H633" s="2">
        <v>15.75</v>
      </c>
      <c r="I633" s="2"/>
      <c r="J633" s="2">
        <v>62.629125000000002</v>
      </c>
    </row>
    <row r="634" spans="1:10" hidden="1">
      <c r="A634" s="2" t="s">
        <v>953</v>
      </c>
      <c r="B634" s="2">
        <v>1200</v>
      </c>
      <c r="C634" s="2">
        <v>1</v>
      </c>
      <c r="D634" s="2" t="s">
        <v>1056</v>
      </c>
      <c r="E634" s="2">
        <v>150</v>
      </c>
      <c r="F634" s="2">
        <v>2.1999999999999999E-2</v>
      </c>
      <c r="G634" s="2">
        <v>99.814999999999998</v>
      </c>
      <c r="H634" s="2">
        <v>16.600000000000001</v>
      </c>
      <c r="I634" s="2"/>
      <c r="J634" s="2">
        <v>12.479625</v>
      </c>
    </row>
    <row r="635" spans="1:10" hidden="1">
      <c r="A635" s="2" t="s">
        <v>953</v>
      </c>
      <c r="B635" s="2">
        <v>1200</v>
      </c>
      <c r="C635" s="2">
        <v>2</v>
      </c>
      <c r="D635" s="2" t="s">
        <v>1056</v>
      </c>
      <c r="E635" s="2">
        <v>86</v>
      </c>
      <c r="F635" s="2">
        <v>0.20799999999999999</v>
      </c>
      <c r="G635" s="2">
        <v>199.43100000000001</v>
      </c>
      <c r="H635" s="2">
        <v>17.600000000000001</v>
      </c>
      <c r="I635" s="2"/>
      <c r="J635" s="2">
        <v>24.954875000000001</v>
      </c>
    </row>
    <row r="636" spans="1:10" hidden="1">
      <c r="A636" s="2" t="s">
        <v>953</v>
      </c>
      <c r="B636" s="2">
        <v>1200</v>
      </c>
      <c r="C636" s="2">
        <v>3</v>
      </c>
      <c r="D636" s="2" t="s">
        <v>1056</v>
      </c>
      <c r="E636" s="2">
        <v>65</v>
      </c>
      <c r="F636" s="2">
        <v>1</v>
      </c>
      <c r="G636" s="2">
        <v>298.39</v>
      </c>
      <c r="H636" s="2">
        <v>16.5</v>
      </c>
      <c r="I636" s="2"/>
      <c r="J636" s="2">
        <v>37.423749999999998</v>
      </c>
    </row>
    <row r="637" spans="1:10" hidden="1">
      <c r="A637" s="2" t="s">
        <v>953</v>
      </c>
      <c r="B637" s="2">
        <v>1200</v>
      </c>
      <c r="C637" s="2">
        <v>4</v>
      </c>
      <c r="D637" s="2" t="s">
        <v>1056</v>
      </c>
      <c r="E637" s="2">
        <v>54</v>
      </c>
      <c r="F637" s="2">
        <v>2.1560000000000001</v>
      </c>
      <c r="G637" s="2">
        <v>396.935</v>
      </c>
      <c r="H637" s="2">
        <v>13.33333333</v>
      </c>
      <c r="I637" s="2"/>
      <c r="J637" s="2">
        <v>49.886375000000001</v>
      </c>
    </row>
    <row r="638" spans="1:10" hidden="1">
      <c r="A638" s="2" t="s">
        <v>953</v>
      </c>
      <c r="B638" s="2">
        <v>1200</v>
      </c>
      <c r="C638" s="2">
        <v>5</v>
      </c>
      <c r="D638" s="2" t="s">
        <v>1056</v>
      </c>
      <c r="E638" s="2">
        <v>60</v>
      </c>
      <c r="F638" s="2">
        <v>0.20399999999999999</v>
      </c>
      <c r="G638" s="2">
        <v>62.872</v>
      </c>
      <c r="H638" s="2">
        <v>17.75</v>
      </c>
      <c r="I638" s="2"/>
      <c r="J638" s="2">
        <v>7.8845000000000001</v>
      </c>
    </row>
    <row r="639" spans="1:10" hidden="1">
      <c r="A639" s="2" t="s">
        <v>953</v>
      </c>
      <c r="B639" s="2">
        <v>1200</v>
      </c>
      <c r="C639" s="2">
        <v>6</v>
      </c>
      <c r="D639" s="2" t="s">
        <v>1056</v>
      </c>
      <c r="E639" s="2">
        <v>59</v>
      </c>
      <c r="F639" s="2">
        <v>3.4220000000000002</v>
      </c>
      <c r="G639" s="2">
        <v>440.38</v>
      </c>
      <c r="H639" s="2">
        <v>18</v>
      </c>
      <c r="I639" s="2"/>
      <c r="J639" s="2">
        <v>55.475250000000003</v>
      </c>
    </row>
    <row r="640" spans="1:10" hidden="1">
      <c r="A640" s="2" t="s">
        <v>953</v>
      </c>
      <c r="B640" s="2">
        <v>1200</v>
      </c>
      <c r="C640" s="2">
        <v>7</v>
      </c>
      <c r="D640" s="2" t="s">
        <v>1056</v>
      </c>
      <c r="E640" s="2">
        <v>66</v>
      </c>
      <c r="F640" s="2">
        <v>0.50800000000000001</v>
      </c>
      <c r="G640" s="2">
        <v>80.495000000000005</v>
      </c>
      <c r="H640" s="2">
        <v>17</v>
      </c>
      <c r="I640" s="2"/>
      <c r="J640" s="2">
        <v>10.125375</v>
      </c>
    </row>
    <row r="641" spans="1:10" hidden="1">
      <c r="A641" s="2" t="s">
        <v>953</v>
      </c>
      <c r="B641" s="2">
        <v>1200</v>
      </c>
      <c r="C641" s="2">
        <v>8</v>
      </c>
      <c r="D641" s="2" t="s">
        <v>1056</v>
      </c>
      <c r="E641" s="2">
        <v>64</v>
      </c>
      <c r="F641" s="2"/>
      <c r="G641" s="2"/>
      <c r="H641" s="2">
        <v>18.5</v>
      </c>
      <c r="I641" s="2"/>
      <c r="J641" s="2">
        <v>0</v>
      </c>
    </row>
    <row r="642" spans="1:10" hidden="1">
      <c r="A642" s="2" t="s">
        <v>953</v>
      </c>
      <c r="B642" s="2">
        <v>1300</v>
      </c>
      <c r="C642" s="2">
        <v>1</v>
      </c>
      <c r="D642" s="2" t="s">
        <v>1056</v>
      </c>
      <c r="E642" s="2">
        <v>139</v>
      </c>
      <c r="F642" s="2">
        <v>1.6E-2</v>
      </c>
      <c r="G642" s="2">
        <v>99.825000000000003</v>
      </c>
      <c r="H642" s="2">
        <v>16.666666670000001</v>
      </c>
      <c r="I642" s="2"/>
      <c r="J642" s="2">
        <v>12.480124999999999</v>
      </c>
    </row>
    <row r="643" spans="1:10" hidden="1">
      <c r="A643" s="2" t="s">
        <v>953</v>
      </c>
      <c r="B643" s="2">
        <v>1300</v>
      </c>
      <c r="C643" s="2">
        <v>2</v>
      </c>
      <c r="D643" s="2" t="s">
        <v>1056</v>
      </c>
      <c r="E643" s="2">
        <v>80</v>
      </c>
      <c r="F643" s="2">
        <v>6.3E-2</v>
      </c>
      <c r="G643" s="2">
        <v>199.60400000000001</v>
      </c>
      <c r="H643" s="2">
        <v>17.399999999999999</v>
      </c>
      <c r="I643" s="2"/>
      <c r="J643" s="2">
        <v>24.958375</v>
      </c>
    </row>
    <row r="644" spans="1:10" hidden="1">
      <c r="A644" s="2" t="s">
        <v>953</v>
      </c>
      <c r="B644" s="2">
        <v>1300</v>
      </c>
      <c r="C644" s="2">
        <v>3</v>
      </c>
      <c r="D644" s="2" t="s">
        <v>1056</v>
      </c>
      <c r="E644" s="2">
        <v>60</v>
      </c>
      <c r="F644" s="2">
        <v>1.389</v>
      </c>
      <c r="G644" s="2">
        <v>298.07900000000001</v>
      </c>
      <c r="H644" s="2">
        <v>17.75</v>
      </c>
      <c r="I644" s="2"/>
      <c r="J644" s="2">
        <v>37.433500000000002</v>
      </c>
    </row>
    <row r="645" spans="1:10" hidden="1">
      <c r="A645" s="2" t="s">
        <v>953</v>
      </c>
      <c r="B645" s="2">
        <v>1300</v>
      </c>
      <c r="C645" s="2">
        <v>4</v>
      </c>
      <c r="D645" s="2" t="s">
        <v>1056</v>
      </c>
      <c r="E645" s="2">
        <v>52</v>
      </c>
      <c r="F645" s="2">
        <v>0.61099999999999999</v>
      </c>
      <c r="G645" s="2">
        <v>398.654</v>
      </c>
      <c r="H645" s="2">
        <v>16.666666670000001</v>
      </c>
      <c r="I645" s="2"/>
      <c r="J645" s="2">
        <v>49.908124999999998</v>
      </c>
    </row>
    <row r="646" spans="1:10" hidden="1">
      <c r="A646" s="2" t="s">
        <v>953</v>
      </c>
      <c r="B646" s="2">
        <v>1300</v>
      </c>
      <c r="C646" s="2">
        <v>5</v>
      </c>
      <c r="D646" s="2" t="s">
        <v>1056</v>
      </c>
      <c r="E646" s="2">
        <v>52</v>
      </c>
      <c r="F646" s="2">
        <v>3.6440000000000001</v>
      </c>
      <c r="G646" s="2">
        <v>423.82299999999998</v>
      </c>
      <c r="H646" s="2">
        <v>18.666666670000001</v>
      </c>
      <c r="I646" s="2"/>
      <c r="J646" s="2">
        <v>53.433374999999998</v>
      </c>
    </row>
    <row r="647" spans="1:10" hidden="1">
      <c r="A647" s="2" t="s">
        <v>953</v>
      </c>
      <c r="B647" s="2">
        <v>1300</v>
      </c>
      <c r="C647" s="2">
        <v>6</v>
      </c>
      <c r="D647" s="2" t="s">
        <v>1056</v>
      </c>
      <c r="E647" s="2">
        <v>55</v>
      </c>
      <c r="F647" s="2">
        <v>4.4889999999999999</v>
      </c>
      <c r="G647" s="2">
        <v>449.42500000000001</v>
      </c>
      <c r="H647" s="2">
        <v>13.33333333</v>
      </c>
      <c r="I647" s="2"/>
      <c r="J647" s="2">
        <v>56.739249999999998</v>
      </c>
    </row>
    <row r="648" spans="1:10" hidden="1">
      <c r="A648" s="2" t="s">
        <v>953</v>
      </c>
      <c r="B648" s="2">
        <v>1300</v>
      </c>
      <c r="C648" s="2">
        <v>7</v>
      </c>
      <c r="D648" s="2" t="s">
        <v>1056</v>
      </c>
      <c r="E648" s="2">
        <v>56</v>
      </c>
      <c r="F648" s="2">
        <v>5.6890000000000001</v>
      </c>
      <c r="G648" s="2">
        <v>477.31299999999999</v>
      </c>
      <c r="H648" s="2">
        <v>13</v>
      </c>
      <c r="I648" s="2"/>
      <c r="J648" s="2">
        <v>60.375250000000001</v>
      </c>
    </row>
    <row r="649" spans="1:10" hidden="1">
      <c r="A649" s="2" t="s">
        <v>953</v>
      </c>
      <c r="B649" s="2">
        <v>1300</v>
      </c>
      <c r="C649" s="2">
        <v>8</v>
      </c>
      <c r="D649" s="2" t="s">
        <v>1056</v>
      </c>
      <c r="E649" s="2">
        <v>63</v>
      </c>
      <c r="F649" s="2">
        <v>7.87</v>
      </c>
      <c r="G649" s="2">
        <v>508.48200000000003</v>
      </c>
      <c r="H649" s="2">
        <v>19.25</v>
      </c>
      <c r="I649" s="2"/>
      <c r="J649" s="2">
        <v>64.543999999999997</v>
      </c>
    </row>
    <row r="650" spans="1:10" hidden="1">
      <c r="A650" s="2" t="s">
        <v>953</v>
      </c>
      <c r="B650" s="2">
        <v>1400</v>
      </c>
      <c r="C650" s="2">
        <v>1</v>
      </c>
      <c r="D650" s="2" t="s">
        <v>1056</v>
      </c>
      <c r="E650" s="2">
        <v>129</v>
      </c>
      <c r="F650" s="2">
        <v>8.9999999999999993E-3</v>
      </c>
      <c r="G650" s="2">
        <v>99.820999999999998</v>
      </c>
      <c r="H650" s="2">
        <v>17.375</v>
      </c>
      <c r="I650" s="2"/>
      <c r="J650" s="2">
        <v>12.47875</v>
      </c>
    </row>
    <row r="651" spans="1:10" hidden="1">
      <c r="A651" s="2" t="s">
        <v>953</v>
      </c>
      <c r="B651" s="2">
        <v>1400</v>
      </c>
      <c r="C651" s="2">
        <v>2</v>
      </c>
      <c r="D651" s="2" t="s">
        <v>1056</v>
      </c>
      <c r="E651" s="2">
        <v>74</v>
      </c>
      <c r="F651" s="2">
        <v>0.34899999999999998</v>
      </c>
      <c r="G651" s="2">
        <v>199.30199999999999</v>
      </c>
      <c r="H651" s="2">
        <v>17</v>
      </c>
      <c r="I651" s="2"/>
      <c r="J651" s="2">
        <v>24.956375000000001</v>
      </c>
    </row>
    <row r="652" spans="1:10" hidden="1">
      <c r="A652" s="2" t="s">
        <v>953</v>
      </c>
      <c r="B652" s="2">
        <v>1400</v>
      </c>
      <c r="C652" s="2">
        <v>3</v>
      </c>
      <c r="D652" s="2" t="s">
        <v>1056</v>
      </c>
      <c r="E652" s="2">
        <v>55</v>
      </c>
      <c r="F652" s="2">
        <v>0.82199999999999995</v>
      </c>
      <c r="G652" s="2">
        <v>298.63</v>
      </c>
      <c r="H652" s="2">
        <v>13</v>
      </c>
      <c r="I652" s="2"/>
      <c r="J652" s="2">
        <v>37.4315</v>
      </c>
    </row>
    <row r="653" spans="1:10" hidden="1">
      <c r="A653" s="2" t="s">
        <v>953</v>
      </c>
      <c r="B653" s="2">
        <v>1400</v>
      </c>
      <c r="C653" s="2">
        <v>4</v>
      </c>
      <c r="D653" s="2" t="s">
        <v>1056</v>
      </c>
      <c r="E653" s="2">
        <v>47</v>
      </c>
      <c r="F653" s="2">
        <v>1.389</v>
      </c>
      <c r="G653" s="2">
        <v>397.851</v>
      </c>
      <c r="H653" s="2">
        <v>17.666666670000001</v>
      </c>
      <c r="I653" s="2"/>
      <c r="J653" s="2">
        <v>49.905000000000001</v>
      </c>
    </row>
    <row r="654" spans="1:10" hidden="1">
      <c r="A654" s="2" t="s">
        <v>953</v>
      </c>
      <c r="B654" s="2">
        <v>1400</v>
      </c>
      <c r="C654" s="2">
        <v>5</v>
      </c>
      <c r="D654" s="2" t="s">
        <v>1056</v>
      </c>
      <c r="E654" s="2">
        <v>49</v>
      </c>
      <c r="F654" s="2">
        <v>2.222</v>
      </c>
      <c r="G654" s="2">
        <v>414.54500000000002</v>
      </c>
      <c r="H654" s="2">
        <v>16</v>
      </c>
      <c r="I654" s="2"/>
      <c r="J654" s="2">
        <v>52.095874999999999</v>
      </c>
    </row>
    <row r="655" spans="1:10" hidden="1">
      <c r="A655" s="2" t="s">
        <v>953</v>
      </c>
      <c r="B655" s="2">
        <v>1400</v>
      </c>
      <c r="C655" s="2">
        <v>6</v>
      </c>
      <c r="D655" s="2" t="s">
        <v>1056</v>
      </c>
      <c r="E655" s="2">
        <v>52</v>
      </c>
      <c r="F655" s="2">
        <v>2.1669999999999998</v>
      </c>
      <c r="G655" s="2">
        <v>423.04599999999999</v>
      </c>
      <c r="H655" s="2">
        <v>14.66666667</v>
      </c>
      <c r="I655" s="2"/>
      <c r="J655" s="2">
        <v>53.151625000000003</v>
      </c>
    </row>
    <row r="656" spans="1:10" hidden="1">
      <c r="A656" s="2" t="s">
        <v>953</v>
      </c>
      <c r="B656" s="2">
        <v>1400</v>
      </c>
      <c r="C656" s="2">
        <v>7</v>
      </c>
      <c r="D656" s="2" t="s">
        <v>1056</v>
      </c>
      <c r="E656" s="2">
        <v>51</v>
      </c>
      <c r="F656" s="2">
        <v>3.694</v>
      </c>
      <c r="G656" s="2">
        <v>447.15800000000002</v>
      </c>
      <c r="H656" s="2">
        <v>13.66666667</v>
      </c>
      <c r="I656" s="2"/>
      <c r="J656" s="2">
        <v>56.356499999999997</v>
      </c>
    </row>
    <row r="657" spans="1:10" hidden="1">
      <c r="A657" s="2" t="s">
        <v>953</v>
      </c>
      <c r="B657" s="2">
        <v>1400</v>
      </c>
      <c r="C657" s="2">
        <v>8</v>
      </c>
      <c r="D657" s="2" t="s">
        <v>1056</v>
      </c>
      <c r="E657" s="2">
        <v>60</v>
      </c>
      <c r="F657" s="2">
        <v>7.2220000000000004</v>
      </c>
      <c r="G657" s="2">
        <v>503.84399999999999</v>
      </c>
      <c r="H657" s="2">
        <v>18.5</v>
      </c>
      <c r="I657" s="2"/>
      <c r="J657" s="2">
        <v>63.883249999999997</v>
      </c>
    </row>
    <row r="658" spans="1:10" hidden="1">
      <c r="A658" s="2" t="s">
        <v>953</v>
      </c>
      <c r="B658" s="2">
        <v>1500</v>
      </c>
      <c r="C658" s="2">
        <v>1</v>
      </c>
      <c r="D658" s="2" t="s">
        <v>1056</v>
      </c>
      <c r="E658" s="2">
        <v>120</v>
      </c>
      <c r="F658" s="2">
        <v>4.5999999999999999E-2</v>
      </c>
      <c r="G658" s="2">
        <v>99.778000000000006</v>
      </c>
      <c r="H658" s="2">
        <v>16.75</v>
      </c>
      <c r="I658" s="2"/>
      <c r="J658" s="2">
        <v>12.478</v>
      </c>
    </row>
    <row r="659" spans="1:10" hidden="1">
      <c r="A659" s="2" t="s">
        <v>953</v>
      </c>
      <c r="B659" s="2">
        <v>1500</v>
      </c>
      <c r="C659" s="2">
        <v>2</v>
      </c>
      <c r="D659" s="2" t="s">
        <v>1056</v>
      </c>
      <c r="E659" s="2">
        <v>69</v>
      </c>
      <c r="F659" s="2">
        <v>3.6999999999999998E-2</v>
      </c>
      <c r="G659" s="2">
        <v>199.63</v>
      </c>
      <c r="H659" s="2">
        <v>17</v>
      </c>
      <c r="I659" s="2"/>
      <c r="J659" s="2">
        <v>24.958375</v>
      </c>
    </row>
    <row r="660" spans="1:10" hidden="1">
      <c r="A660" s="2" t="s">
        <v>953</v>
      </c>
      <c r="B660" s="2">
        <v>1500</v>
      </c>
      <c r="C660" s="2">
        <v>3</v>
      </c>
      <c r="D660" s="2" t="s">
        <v>1056</v>
      </c>
      <c r="E660" s="2">
        <v>52</v>
      </c>
      <c r="F660" s="2">
        <v>5.6000000000000001E-2</v>
      </c>
      <c r="G660" s="2">
        <v>299.48099999999999</v>
      </c>
      <c r="H660" s="2">
        <v>19</v>
      </c>
      <c r="I660" s="2"/>
      <c r="J660" s="2">
        <v>37.442124999999997</v>
      </c>
    </row>
    <row r="661" spans="1:10" hidden="1">
      <c r="A661" s="2" t="s">
        <v>953</v>
      </c>
      <c r="B661" s="2">
        <v>1500</v>
      </c>
      <c r="C661" s="2">
        <v>4</v>
      </c>
      <c r="D661" s="2" t="s">
        <v>1056</v>
      </c>
      <c r="E661" s="2">
        <v>45</v>
      </c>
      <c r="F661" s="2">
        <v>1.917</v>
      </c>
      <c r="G661" s="2">
        <v>397.26900000000001</v>
      </c>
      <c r="H661" s="2">
        <v>17.333333329999999</v>
      </c>
      <c r="I661" s="2"/>
      <c r="J661" s="2">
        <v>49.898249999999997</v>
      </c>
    </row>
    <row r="662" spans="1:10" hidden="1">
      <c r="A662" s="2" t="s">
        <v>953</v>
      </c>
      <c r="B662" s="2">
        <v>1500</v>
      </c>
      <c r="C662" s="2">
        <v>5</v>
      </c>
      <c r="D662" s="2" t="s">
        <v>1056</v>
      </c>
      <c r="E662" s="2">
        <v>46</v>
      </c>
      <c r="F662" s="2">
        <v>3.222</v>
      </c>
      <c r="G662" s="2">
        <v>418.5</v>
      </c>
      <c r="H662" s="2">
        <v>20.666666670000001</v>
      </c>
      <c r="I662" s="2"/>
      <c r="J662" s="2">
        <v>52.715249999999997</v>
      </c>
    </row>
    <row r="663" spans="1:10" hidden="1">
      <c r="A663" s="2" t="s">
        <v>953</v>
      </c>
      <c r="B663" s="2">
        <v>1500</v>
      </c>
      <c r="C663" s="2">
        <v>6</v>
      </c>
      <c r="D663" s="2" t="s">
        <v>1056</v>
      </c>
      <c r="E663" s="2">
        <v>48</v>
      </c>
      <c r="F663" s="2">
        <v>3.3610000000000002</v>
      </c>
      <c r="G663" s="2">
        <v>435.00299999999999</v>
      </c>
      <c r="H663" s="2">
        <v>13.66666667</v>
      </c>
      <c r="I663" s="2"/>
      <c r="J663" s="2">
        <v>54.795499999999997</v>
      </c>
    </row>
    <row r="664" spans="1:10" hidden="1">
      <c r="A664" s="2" t="s">
        <v>953</v>
      </c>
      <c r="B664" s="2">
        <v>1500</v>
      </c>
      <c r="C664" s="2">
        <v>7</v>
      </c>
      <c r="D664" s="2" t="s">
        <v>1056</v>
      </c>
      <c r="E664" s="2">
        <v>51</v>
      </c>
      <c r="F664" s="2">
        <v>2.944</v>
      </c>
      <c r="G664" s="2">
        <v>440.05700000000002</v>
      </c>
      <c r="H664" s="2">
        <v>20</v>
      </c>
      <c r="I664" s="2"/>
      <c r="J664" s="2">
        <v>55.375124999999997</v>
      </c>
    </row>
    <row r="665" spans="1:10" hidden="1">
      <c r="A665" s="2" t="s">
        <v>953</v>
      </c>
      <c r="B665" s="2">
        <v>1500</v>
      </c>
      <c r="C665" s="2">
        <v>8</v>
      </c>
      <c r="D665" s="2" t="s">
        <v>1056</v>
      </c>
      <c r="E665" s="2">
        <v>49</v>
      </c>
      <c r="F665" s="2">
        <v>9.3109999999999999</v>
      </c>
      <c r="G665" s="2">
        <v>536.35699999999997</v>
      </c>
      <c r="H665" s="2">
        <v>21</v>
      </c>
      <c r="I665" s="2"/>
      <c r="J665" s="2">
        <v>68.208500000000001</v>
      </c>
    </row>
    <row r="666" spans="1:10" hidden="1">
      <c r="A666" s="2" t="s">
        <v>953</v>
      </c>
      <c r="B666" s="2">
        <v>1600</v>
      </c>
      <c r="C666" s="2">
        <v>1</v>
      </c>
      <c r="D666" s="2" t="s">
        <v>1056</v>
      </c>
      <c r="E666" s="2">
        <v>113</v>
      </c>
      <c r="F666" s="2">
        <v>8.3000000000000004E-2</v>
      </c>
      <c r="G666" s="2">
        <v>99.75</v>
      </c>
      <c r="H666" s="2">
        <v>20.714285709999999</v>
      </c>
      <c r="I666" s="2"/>
      <c r="J666" s="2">
        <v>12.479125</v>
      </c>
    </row>
    <row r="667" spans="1:10" hidden="1">
      <c r="A667" s="2" t="s">
        <v>953</v>
      </c>
      <c r="B667" s="2">
        <v>1600</v>
      </c>
      <c r="C667" s="2">
        <v>2</v>
      </c>
      <c r="D667" s="2" t="s">
        <v>1056</v>
      </c>
      <c r="E667" s="2">
        <v>65</v>
      </c>
      <c r="F667" s="2">
        <v>0.27800000000000002</v>
      </c>
      <c r="G667" s="2">
        <v>199.423</v>
      </c>
      <c r="H667" s="2">
        <v>19.25</v>
      </c>
      <c r="I667" s="2"/>
      <c r="J667" s="2">
        <v>24.962624999999999</v>
      </c>
    </row>
    <row r="668" spans="1:10" hidden="1">
      <c r="A668" s="2" t="s">
        <v>953</v>
      </c>
      <c r="B668" s="2">
        <v>1600</v>
      </c>
      <c r="C668" s="2">
        <v>3</v>
      </c>
      <c r="D668" s="2" t="s">
        <v>1056</v>
      </c>
      <c r="E668" s="2">
        <v>49</v>
      </c>
      <c r="F668" s="2">
        <v>1.667</v>
      </c>
      <c r="G668" s="2">
        <v>297.72899999999998</v>
      </c>
      <c r="H668" s="2">
        <v>20</v>
      </c>
      <c r="I668" s="2"/>
      <c r="J668" s="2">
        <v>37.424500000000002</v>
      </c>
    </row>
    <row r="669" spans="1:10" hidden="1">
      <c r="A669" s="2" t="s">
        <v>953</v>
      </c>
      <c r="B669" s="2">
        <v>1600</v>
      </c>
      <c r="C669" s="2">
        <v>4</v>
      </c>
      <c r="D669" s="2" t="s">
        <v>1056</v>
      </c>
      <c r="E669" s="2">
        <v>41</v>
      </c>
      <c r="F669" s="2">
        <v>0.81499999999999995</v>
      </c>
      <c r="G669" s="2">
        <v>398.44</v>
      </c>
      <c r="H669" s="2">
        <v>15</v>
      </c>
      <c r="I669" s="2"/>
      <c r="J669" s="2">
        <v>49.906874999999999</v>
      </c>
    </row>
    <row r="670" spans="1:10" hidden="1">
      <c r="A670" s="2" t="s">
        <v>953</v>
      </c>
      <c r="B670" s="2">
        <v>1600</v>
      </c>
      <c r="C670" s="2">
        <v>5</v>
      </c>
      <c r="D670" s="2" t="s">
        <v>1056</v>
      </c>
      <c r="E670" s="2">
        <v>43</v>
      </c>
      <c r="F670" s="2">
        <v>0.74099999999999999</v>
      </c>
      <c r="G670" s="2">
        <v>402.56599999999997</v>
      </c>
      <c r="H670" s="2">
        <v>19</v>
      </c>
      <c r="I670" s="2"/>
      <c r="J670" s="2">
        <v>50.413375000000002</v>
      </c>
    </row>
    <row r="671" spans="1:10" hidden="1">
      <c r="A671" s="2" t="s">
        <v>953</v>
      </c>
      <c r="B671" s="2">
        <v>1600</v>
      </c>
      <c r="C671" s="2">
        <v>6</v>
      </c>
      <c r="D671" s="2" t="s">
        <v>1056</v>
      </c>
      <c r="E671" s="2">
        <v>46</v>
      </c>
      <c r="F671" s="2">
        <v>3.8889999999999998</v>
      </c>
      <c r="G671" s="2">
        <v>442.57600000000002</v>
      </c>
      <c r="H671" s="2">
        <v>16</v>
      </c>
      <c r="I671" s="2"/>
      <c r="J671" s="2">
        <v>55.808124999999997</v>
      </c>
    </row>
    <row r="672" spans="1:10" hidden="1">
      <c r="A672" s="2" t="s">
        <v>953</v>
      </c>
      <c r="B672" s="2">
        <v>1600</v>
      </c>
      <c r="C672" s="2">
        <v>7</v>
      </c>
      <c r="D672" s="2" t="s">
        <v>1056</v>
      </c>
      <c r="E672" s="2">
        <v>46</v>
      </c>
      <c r="F672" s="2">
        <v>4.8609999999999998</v>
      </c>
      <c r="G672" s="2">
        <v>468.851</v>
      </c>
      <c r="H672" s="2">
        <v>21</v>
      </c>
      <c r="I672" s="2"/>
      <c r="J672" s="2">
        <v>59.213999999999999</v>
      </c>
    </row>
    <row r="673" spans="1:10" hidden="1">
      <c r="A673" s="2" t="s">
        <v>953</v>
      </c>
      <c r="B673" s="2">
        <v>1600</v>
      </c>
      <c r="C673" s="2">
        <v>8</v>
      </c>
      <c r="D673" s="2" t="s">
        <v>1056</v>
      </c>
      <c r="E673" s="2">
        <v>47</v>
      </c>
      <c r="F673" s="2">
        <v>6.3049999999999997</v>
      </c>
      <c r="G673" s="2">
        <v>495.79399999999998</v>
      </c>
      <c r="H673" s="2">
        <v>16.333333329999999</v>
      </c>
      <c r="I673" s="2"/>
      <c r="J673" s="2">
        <v>62.762374999999999</v>
      </c>
    </row>
    <row r="674" spans="1:10" hidden="1">
      <c r="A674" s="2" t="s">
        <v>953</v>
      </c>
      <c r="B674" s="2">
        <v>1700</v>
      </c>
      <c r="C674" s="2">
        <v>1</v>
      </c>
      <c r="D674" s="2" t="s">
        <v>1056</v>
      </c>
      <c r="E674" s="2">
        <v>106</v>
      </c>
      <c r="F674" s="2">
        <v>0.04</v>
      </c>
      <c r="G674" s="2">
        <v>99.798000000000002</v>
      </c>
      <c r="H674" s="2">
        <v>19.333333329999999</v>
      </c>
      <c r="I674" s="2"/>
      <c r="J674" s="2">
        <v>12.479749999999999</v>
      </c>
    </row>
    <row r="675" spans="1:10" hidden="1">
      <c r="A675" s="2" t="s">
        <v>953</v>
      </c>
      <c r="B675" s="2">
        <v>1700</v>
      </c>
      <c r="C675" s="2">
        <v>2</v>
      </c>
      <c r="D675" s="2" t="s">
        <v>1056</v>
      </c>
      <c r="E675" s="2">
        <v>61</v>
      </c>
      <c r="F675" s="2">
        <v>0.5</v>
      </c>
      <c r="G675" s="2">
        <v>199.15100000000001</v>
      </c>
      <c r="H675" s="2">
        <v>19.5</v>
      </c>
      <c r="I675" s="2"/>
      <c r="J675" s="2">
        <v>24.956375000000001</v>
      </c>
    </row>
    <row r="676" spans="1:10" hidden="1">
      <c r="A676" s="2" t="s">
        <v>953</v>
      </c>
      <c r="B676" s="2">
        <v>1700</v>
      </c>
      <c r="C676" s="2">
        <v>3</v>
      </c>
      <c r="D676" s="2" t="s">
        <v>1056</v>
      </c>
      <c r="E676" s="2">
        <v>46</v>
      </c>
      <c r="F676" s="2">
        <v>0.77800000000000002</v>
      </c>
      <c r="G676" s="2">
        <v>298.67099999999999</v>
      </c>
      <c r="H676" s="2">
        <v>17.333333329999999</v>
      </c>
      <c r="I676" s="2"/>
      <c r="J676" s="2">
        <v>37.431125000000002</v>
      </c>
    </row>
    <row r="677" spans="1:10" hidden="1">
      <c r="A677" s="2" t="s">
        <v>953</v>
      </c>
      <c r="B677" s="2">
        <v>1700</v>
      </c>
      <c r="C677" s="2">
        <v>4</v>
      </c>
      <c r="D677" s="2" t="s">
        <v>1056</v>
      </c>
      <c r="E677" s="2">
        <v>38</v>
      </c>
      <c r="F677" s="2">
        <v>1.5189999999999999</v>
      </c>
      <c r="G677" s="2">
        <v>397.63600000000002</v>
      </c>
      <c r="H677" s="2">
        <v>18</v>
      </c>
      <c r="I677" s="2"/>
      <c r="J677" s="2">
        <v>49.894374999999997</v>
      </c>
    </row>
    <row r="678" spans="1:10" hidden="1">
      <c r="A678" s="2" t="s">
        <v>953</v>
      </c>
      <c r="B678" s="2">
        <v>1700</v>
      </c>
      <c r="C678" s="2">
        <v>5</v>
      </c>
      <c r="D678" s="2" t="s">
        <v>1056</v>
      </c>
      <c r="E678" s="2">
        <v>41</v>
      </c>
      <c r="F678" s="2">
        <v>1.111</v>
      </c>
      <c r="G678" s="2">
        <v>406.34199999999998</v>
      </c>
      <c r="H678" s="2">
        <v>18.5</v>
      </c>
      <c r="I678" s="2"/>
      <c r="J678" s="2">
        <v>50.931624999999997</v>
      </c>
    </row>
    <row r="679" spans="1:10" hidden="1">
      <c r="A679" s="2" t="s">
        <v>953</v>
      </c>
      <c r="B679" s="2">
        <v>1700</v>
      </c>
      <c r="C679" s="2">
        <v>6</v>
      </c>
      <c r="D679" s="2" t="s">
        <v>1056</v>
      </c>
      <c r="E679" s="2">
        <v>41</v>
      </c>
      <c r="F679" s="2">
        <v>2.1480000000000001</v>
      </c>
      <c r="G679" s="2">
        <v>420.73</v>
      </c>
      <c r="H679" s="2">
        <v>16.5</v>
      </c>
      <c r="I679" s="2"/>
      <c r="J679" s="2">
        <v>52.859749999999998</v>
      </c>
    </row>
    <row r="680" spans="1:10" hidden="1">
      <c r="A680" s="2" t="s">
        <v>953</v>
      </c>
      <c r="B680" s="2">
        <v>1700</v>
      </c>
      <c r="C680" s="2">
        <v>7</v>
      </c>
      <c r="D680" s="2" t="s">
        <v>1056</v>
      </c>
      <c r="E680" s="2">
        <v>44</v>
      </c>
      <c r="F680" s="2">
        <v>5.75</v>
      </c>
      <c r="G680" s="2">
        <v>478.47399999999999</v>
      </c>
      <c r="H680" s="2">
        <v>19.5</v>
      </c>
      <c r="I680" s="2"/>
      <c r="J680" s="2">
        <v>60.527999999999999</v>
      </c>
    </row>
    <row r="681" spans="1:10" hidden="1">
      <c r="A681" s="2" t="s">
        <v>953</v>
      </c>
      <c r="B681" s="2">
        <v>1700</v>
      </c>
      <c r="C681" s="2">
        <v>8</v>
      </c>
      <c r="D681" s="2" t="s">
        <v>1056</v>
      </c>
      <c r="E681" s="2">
        <v>46</v>
      </c>
      <c r="F681" s="2">
        <v>5.9169999999999998</v>
      </c>
      <c r="G681" s="2">
        <v>495.16399999999999</v>
      </c>
      <c r="H681" s="2">
        <v>20</v>
      </c>
      <c r="I681" s="2"/>
      <c r="J681" s="2">
        <v>62.635125000000002</v>
      </c>
    </row>
    <row r="682" spans="1:10" hidden="1">
      <c r="A682" s="2" t="s">
        <v>953</v>
      </c>
      <c r="B682" s="2">
        <v>1800</v>
      </c>
      <c r="C682" s="2">
        <v>1</v>
      </c>
      <c r="D682" s="2" t="s">
        <v>1056</v>
      </c>
      <c r="E682" s="2">
        <v>100</v>
      </c>
      <c r="F682" s="2">
        <v>0.1</v>
      </c>
      <c r="G682" s="2">
        <v>99.721999999999994</v>
      </c>
      <c r="H682" s="2">
        <v>17.333333329999999</v>
      </c>
      <c r="I682" s="2"/>
      <c r="J682" s="2">
        <v>12.47775</v>
      </c>
    </row>
    <row r="683" spans="1:10" hidden="1">
      <c r="A683" s="2" t="s">
        <v>953</v>
      </c>
      <c r="B683" s="2">
        <v>1800</v>
      </c>
      <c r="C683" s="2">
        <v>2</v>
      </c>
      <c r="D683" s="2" t="s">
        <v>1056</v>
      </c>
      <c r="E683" s="2">
        <v>58</v>
      </c>
      <c r="F683" s="2">
        <v>0.111</v>
      </c>
      <c r="G683" s="2">
        <v>199.53299999999999</v>
      </c>
      <c r="H683" s="2">
        <v>14</v>
      </c>
      <c r="I683" s="2"/>
      <c r="J683" s="2">
        <v>24.955500000000001</v>
      </c>
    </row>
    <row r="684" spans="1:10" hidden="1">
      <c r="A684" s="2" t="s">
        <v>953</v>
      </c>
      <c r="B684" s="2">
        <v>1800</v>
      </c>
      <c r="C684" s="2">
        <v>3</v>
      </c>
      <c r="D684" s="2" t="s">
        <v>1056</v>
      </c>
      <c r="E684" s="2">
        <v>44</v>
      </c>
      <c r="F684" s="2">
        <v>1.028</v>
      </c>
      <c r="G684" s="2">
        <v>298.38900000000001</v>
      </c>
      <c r="H684" s="2">
        <v>14</v>
      </c>
      <c r="I684" s="2"/>
      <c r="J684" s="2">
        <v>37.427124999999997</v>
      </c>
    </row>
    <row r="685" spans="1:10" hidden="1">
      <c r="A685" s="2" t="s">
        <v>953</v>
      </c>
      <c r="B685" s="2">
        <v>1800</v>
      </c>
      <c r="C685" s="2">
        <v>4</v>
      </c>
      <c r="D685" s="2" t="s">
        <v>1056</v>
      </c>
      <c r="E685" s="2">
        <v>38</v>
      </c>
      <c r="F685" s="2">
        <v>1.333</v>
      </c>
      <c r="G685" s="2">
        <v>397.96899999999999</v>
      </c>
      <c r="H685" s="2">
        <v>14.5</v>
      </c>
      <c r="I685" s="2"/>
      <c r="J685" s="2">
        <v>49.912750000000003</v>
      </c>
    </row>
    <row r="686" spans="1:10" hidden="1">
      <c r="A686" s="2" t="s">
        <v>953</v>
      </c>
      <c r="B686" s="2">
        <v>1800</v>
      </c>
      <c r="C686" s="2">
        <v>5</v>
      </c>
      <c r="D686" s="2" t="s">
        <v>1056</v>
      </c>
      <c r="E686" s="2">
        <v>39</v>
      </c>
      <c r="F686" s="2">
        <v>1.8149999999999999</v>
      </c>
      <c r="G686" s="2">
        <v>410.601</v>
      </c>
      <c r="H686" s="2">
        <v>15</v>
      </c>
      <c r="I686" s="2"/>
      <c r="J686" s="2">
        <v>51.552</v>
      </c>
    </row>
    <row r="687" spans="1:10" hidden="1">
      <c r="A687" s="2" t="s">
        <v>953</v>
      </c>
      <c r="B687" s="2">
        <v>1800</v>
      </c>
      <c r="C687" s="2">
        <v>6</v>
      </c>
      <c r="D687" s="2" t="s">
        <v>1056</v>
      </c>
      <c r="E687" s="2">
        <v>40</v>
      </c>
      <c r="F687" s="2">
        <v>2.63</v>
      </c>
      <c r="G687" s="2">
        <v>423.97300000000001</v>
      </c>
      <c r="H687" s="2">
        <v>15</v>
      </c>
      <c r="I687" s="2"/>
      <c r="J687" s="2">
        <v>53.325375000000001</v>
      </c>
    </row>
    <row r="688" spans="1:10" hidden="1">
      <c r="A688" s="2" t="s">
        <v>953</v>
      </c>
      <c r="B688" s="2">
        <v>1800</v>
      </c>
      <c r="C688" s="2">
        <v>7</v>
      </c>
      <c r="D688" s="2" t="s">
        <v>1056</v>
      </c>
      <c r="E688" s="2">
        <v>42</v>
      </c>
      <c r="F688" s="2">
        <v>6.056</v>
      </c>
      <c r="G688" s="2">
        <v>485.75</v>
      </c>
      <c r="H688" s="2">
        <v>11</v>
      </c>
      <c r="I688" s="2"/>
      <c r="J688" s="2">
        <v>61.475749999999998</v>
      </c>
    </row>
    <row r="689" spans="1:10" hidden="1">
      <c r="A689" s="2" t="s">
        <v>953</v>
      </c>
      <c r="B689" s="2">
        <v>1800</v>
      </c>
      <c r="C689" s="2">
        <v>8</v>
      </c>
      <c r="D689" s="2" t="s">
        <v>1056</v>
      </c>
      <c r="E689" s="2">
        <v>43</v>
      </c>
      <c r="F689" s="2">
        <v>7.5279999999999996</v>
      </c>
      <c r="G689" s="2">
        <v>508.00299999999999</v>
      </c>
      <c r="H689" s="2">
        <v>14</v>
      </c>
      <c r="I689" s="2"/>
      <c r="J689" s="2">
        <v>64.441374999999994</v>
      </c>
    </row>
    <row r="690" spans="1:10" hidden="1">
      <c r="A690" s="2" t="s">
        <v>953</v>
      </c>
      <c r="B690" s="2">
        <v>1900</v>
      </c>
      <c r="C690" s="2">
        <v>1</v>
      </c>
      <c r="D690" s="2" t="s">
        <v>1056</v>
      </c>
      <c r="E690" s="2">
        <v>95</v>
      </c>
      <c r="F690" s="2">
        <v>8.8999999999999996E-2</v>
      </c>
      <c r="G690" s="2">
        <v>99.745000000000005</v>
      </c>
      <c r="H690" s="2">
        <v>21</v>
      </c>
      <c r="I690" s="2"/>
      <c r="J690" s="2">
        <v>12.47925</v>
      </c>
    </row>
    <row r="691" spans="1:10" hidden="1">
      <c r="A691" s="2" t="s">
        <v>953</v>
      </c>
      <c r="B691" s="2">
        <v>1900</v>
      </c>
      <c r="C691" s="2">
        <v>2</v>
      </c>
      <c r="D691" s="2" t="s">
        <v>1056</v>
      </c>
      <c r="E691" s="2">
        <v>55</v>
      </c>
      <c r="F691" s="2">
        <v>0.48899999999999999</v>
      </c>
      <c r="G691" s="2">
        <v>199.154</v>
      </c>
      <c r="H691" s="2">
        <v>19.333333329999999</v>
      </c>
      <c r="I691" s="2"/>
      <c r="J691" s="2">
        <v>24.955375</v>
      </c>
    </row>
    <row r="692" spans="1:10" hidden="1">
      <c r="A692" s="2" t="s">
        <v>953</v>
      </c>
      <c r="B692" s="2">
        <v>1900</v>
      </c>
      <c r="C692" s="2">
        <v>3</v>
      </c>
      <c r="D692" s="2" t="s">
        <v>1056</v>
      </c>
      <c r="E692" s="2">
        <v>41</v>
      </c>
      <c r="F692" s="2">
        <v>1.611</v>
      </c>
      <c r="G692" s="2">
        <v>297.72300000000001</v>
      </c>
      <c r="H692" s="2">
        <v>19</v>
      </c>
      <c r="I692" s="2"/>
      <c r="J692" s="2">
        <v>37.41675</v>
      </c>
    </row>
    <row r="693" spans="1:10" hidden="1">
      <c r="A693" s="2" t="s">
        <v>953</v>
      </c>
      <c r="B693" s="2">
        <v>1900</v>
      </c>
      <c r="C693" s="2">
        <v>4</v>
      </c>
      <c r="D693" s="2" t="s">
        <v>1056</v>
      </c>
      <c r="E693" s="2">
        <v>35</v>
      </c>
      <c r="F693" s="2">
        <v>0.222</v>
      </c>
      <c r="G693" s="2">
        <v>399.113</v>
      </c>
      <c r="H693" s="2">
        <v>15.5</v>
      </c>
      <c r="I693" s="2"/>
      <c r="J693" s="2">
        <v>49.916874999999997</v>
      </c>
    </row>
    <row r="694" spans="1:10" hidden="1">
      <c r="A694" s="2" t="s">
        <v>953</v>
      </c>
      <c r="B694" s="2">
        <v>1900</v>
      </c>
      <c r="C694" s="2">
        <v>5</v>
      </c>
      <c r="D694" s="2" t="s">
        <v>1056</v>
      </c>
      <c r="E694" s="2">
        <v>36</v>
      </c>
      <c r="F694" s="2">
        <v>2.0369999999999999</v>
      </c>
      <c r="G694" s="2">
        <v>414.745</v>
      </c>
      <c r="H694" s="2">
        <v>21.5</v>
      </c>
      <c r="I694" s="2"/>
      <c r="J694" s="2">
        <v>52.097749999999998</v>
      </c>
    </row>
    <row r="695" spans="1:10" hidden="1">
      <c r="A695" s="2" t="s">
        <v>953</v>
      </c>
      <c r="B695" s="2">
        <v>1900</v>
      </c>
      <c r="C695" s="2">
        <v>6</v>
      </c>
      <c r="D695" s="2" t="s">
        <v>1056</v>
      </c>
      <c r="E695" s="2">
        <v>37</v>
      </c>
      <c r="F695" s="2">
        <v>3.2589999999999999</v>
      </c>
      <c r="G695" s="2">
        <v>435.66199999999998</v>
      </c>
      <c r="H695" s="2">
        <v>13.5</v>
      </c>
      <c r="I695" s="2"/>
      <c r="J695" s="2">
        <v>54.865124999999999</v>
      </c>
    </row>
    <row r="696" spans="1:10" hidden="1">
      <c r="A696" s="2" t="s">
        <v>953</v>
      </c>
      <c r="B696" s="2">
        <v>1900</v>
      </c>
      <c r="C696" s="2">
        <v>7</v>
      </c>
      <c r="D696" s="2" t="s">
        <v>1056</v>
      </c>
      <c r="E696" s="2">
        <v>40</v>
      </c>
      <c r="F696" s="2">
        <v>3.407</v>
      </c>
      <c r="G696" s="2">
        <v>437.55700000000002</v>
      </c>
      <c r="H696" s="2">
        <v>20.5</v>
      </c>
      <c r="I696" s="2"/>
      <c r="J696" s="2">
        <v>55.1205</v>
      </c>
    </row>
    <row r="697" spans="1:10" hidden="1">
      <c r="A697" s="2" t="s">
        <v>953</v>
      </c>
      <c r="B697" s="2">
        <v>1900</v>
      </c>
      <c r="C697" s="2">
        <v>8</v>
      </c>
      <c r="D697" s="2" t="s">
        <v>1056</v>
      </c>
      <c r="E697" s="2">
        <v>41</v>
      </c>
      <c r="F697" s="2">
        <v>3.4809999999999999</v>
      </c>
      <c r="G697" s="2">
        <v>447.14800000000002</v>
      </c>
      <c r="H697" s="2">
        <v>21.5</v>
      </c>
      <c r="I697" s="2"/>
      <c r="J697" s="2">
        <v>56.328625000000002</v>
      </c>
    </row>
    <row r="698" spans="1:10" hidden="1">
      <c r="A698" s="2" t="s">
        <v>953</v>
      </c>
      <c r="B698" s="2">
        <v>2000</v>
      </c>
      <c r="C698" s="2">
        <v>1</v>
      </c>
      <c r="D698" s="2" t="s">
        <v>1056</v>
      </c>
      <c r="E698" s="2">
        <v>90</v>
      </c>
      <c r="F698" s="2">
        <v>0.13600000000000001</v>
      </c>
      <c r="G698" s="2">
        <v>99.703999999999994</v>
      </c>
      <c r="H698" s="2">
        <v>18.333333329999999</v>
      </c>
      <c r="I698" s="2"/>
      <c r="J698" s="2">
        <v>12.48</v>
      </c>
    </row>
    <row r="699" spans="1:10" hidden="1">
      <c r="A699" s="2" t="s">
        <v>953</v>
      </c>
      <c r="B699" s="2">
        <v>2000</v>
      </c>
      <c r="C699" s="2">
        <v>2</v>
      </c>
      <c r="D699" s="2" t="s">
        <v>1056</v>
      </c>
      <c r="E699" s="2">
        <v>52</v>
      </c>
      <c r="F699" s="2">
        <v>0.4</v>
      </c>
      <c r="G699" s="2">
        <v>199.22300000000001</v>
      </c>
      <c r="H699" s="2">
        <v>14.33333333</v>
      </c>
      <c r="I699" s="2"/>
      <c r="J699" s="2">
        <v>24.952874999999999</v>
      </c>
    </row>
    <row r="700" spans="1:10" hidden="1">
      <c r="A700" s="2" t="s">
        <v>953</v>
      </c>
      <c r="B700" s="2">
        <v>2000</v>
      </c>
      <c r="C700" s="2">
        <v>3</v>
      </c>
      <c r="D700" s="2" t="s">
        <v>1056</v>
      </c>
      <c r="E700" s="2">
        <v>39</v>
      </c>
      <c r="F700" s="2">
        <v>0.185</v>
      </c>
      <c r="G700" s="2">
        <v>299.27600000000001</v>
      </c>
      <c r="H700" s="2">
        <v>16.5</v>
      </c>
      <c r="I700" s="2"/>
      <c r="J700" s="2">
        <v>37.432625000000002</v>
      </c>
    </row>
    <row r="701" spans="1:10" hidden="1">
      <c r="A701" s="2" t="s">
        <v>953</v>
      </c>
      <c r="B701" s="2">
        <v>2000</v>
      </c>
      <c r="C701" s="2">
        <v>4</v>
      </c>
      <c r="D701" s="2" t="s">
        <v>1056</v>
      </c>
      <c r="E701" s="2">
        <v>34</v>
      </c>
      <c r="F701" s="2">
        <v>1.8149999999999999</v>
      </c>
      <c r="G701" s="2">
        <v>397.47399999999999</v>
      </c>
      <c r="H701" s="2">
        <v>15</v>
      </c>
      <c r="I701" s="2"/>
      <c r="J701" s="2">
        <v>49.911124999999998</v>
      </c>
    </row>
    <row r="702" spans="1:10" hidden="1">
      <c r="A702" s="2" t="s">
        <v>953</v>
      </c>
      <c r="B702" s="2">
        <v>2000</v>
      </c>
      <c r="C702" s="2">
        <v>5</v>
      </c>
      <c r="D702" s="2" t="s">
        <v>1056</v>
      </c>
      <c r="E702" s="2">
        <v>36</v>
      </c>
      <c r="F702" s="2">
        <v>1.889</v>
      </c>
      <c r="G702" s="2">
        <v>10.815</v>
      </c>
      <c r="H702" s="2">
        <v>16</v>
      </c>
      <c r="I702" s="2"/>
      <c r="J702" s="2">
        <v>1.5880000000000001</v>
      </c>
    </row>
    <row r="703" spans="1:10" hidden="1">
      <c r="A703" s="2" t="s">
        <v>953</v>
      </c>
      <c r="B703" s="2">
        <v>2000</v>
      </c>
      <c r="C703" s="2">
        <v>6</v>
      </c>
      <c r="D703" s="2" t="s">
        <v>1056</v>
      </c>
      <c r="E703" s="2">
        <v>36</v>
      </c>
      <c r="F703" s="2">
        <v>3.8519999999999999</v>
      </c>
      <c r="G703" s="2">
        <v>440.596</v>
      </c>
      <c r="H703" s="2">
        <v>17</v>
      </c>
      <c r="I703" s="2"/>
      <c r="J703" s="2">
        <v>55.555999999999997</v>
      </c>
    </row>
    <row r="704" spans="1:10" hidden="1">
      <c r="A704" s="2" t="s">
        <v>953</v>
      </c>
      <c r="B704" s="2">
        <v>2000</v>
      </c>
      <c r="C704" s="2">
        <v>7</v>
      </c>
      <c r="D704" s="2" t="s">
        <v>1056</v>
      </c>
      <c r="E704" s="2">
        <v>38</v>
      </c>
      <c r="F704" s="2">
        <v>4.5190000000000001</v>
      </c>
      <c r="G704" s="2">
        <v>456.185</v>
      </c>
      <c r="H704" s="2">
        <v>20</v>
      </c>
      <c r="I704" s="2"/>
      <c r="J704" s="2">
        <v>57.588000000000001</v>
      </c>
    </row>
    <row r="705" spans="1:10" hidden="1">
      <c r="A705" s="2" t="s">
        <v>953</v>
      </c>
      <c r="B705" s="2">
        <v>2000</v>
      </c>
      <c r="C705" s="2">
        <v>8</v>
      </c>
      <c r="D705" s="2" t="s">
        <v>1056</v>
      </c>
      <c r="E705" s="2">
        <v>39</v>
      </c>
      <c r="F705" s="2">
        <v>5.0369999999999999</v>
      </c>
      <c r="G705" s="2">
        <v>462.07600000000002</v>
      </c>
      <c r="H705" s="2">
        <v>14</v>
      </c>
      <c r="I705" s="2"/>
      <c r="J705" s="2">
        <v>58.389125</v>
      </c>
    </row>
    <row r="706" spans="1:10" hidden="1">
      <c r="A706" s="2" t="s">
        <v>953</v>
      </c>
      <c r="B706" s="2">
        <v>2100</v>
      </c>
      <c r="C706" s="2">
        <v>1</v>
      </c>
      <c r="D706" s="2" t="s">
        <v>1056</v>
      </c>
      <c r="E706" s="2">
        <v>86</v>
      </c>
      <c r="F706" s="2">
        <v>8.5999999999999993E-2</v>
      </c>
      <c r="G706" s="2">
        <v>99.741</v>
      </c>
      <c r="H706" s="2">
        <v>22</v>
      </c>
      <c r="I706" s="2"/>
      <c r="J706" s="2">
        <v>12.478375</v>
      </c>
    </row>
    <row r="707" spans="1:10" hidden="1">
      <c r="A707" s="2" t="s">
        <v>953</v>
      </c>
      <c r="B707" s="2">
        <v>2100</v>
      </c>
      <c r="C707" s="2">
        <v>2</v>
      </c>
      <c r="D707" s="2" t="s">
        <v>1056</v>
      </c>
      <c r="E707" s="2">
        <v>50</v>
      </c>
      <c r="F707" s="2">
        <v>2.8000000000000001E-2</v>
      </c>
      <c r="G707" s="2">
        <v>199.66399999999999</v>
      </c>
      <c r="H707" s="2">
        <v>23.333333329999999</v>
      </c>
      <c r="I707" s="2"/>
      <c r="J707" s="2">
        <v>24.961500000000001</v>
      </c>
    </row>
    <row r="708" spans="1:10" hidden="1">
      <c r="A708" s="2" t="s">
        <v>953</v>
      </c>
      <c r="B708" s="2">
        <v>2100</v>
      </c>
      <c r="C708" s="2">
        <v>3</v>
      </c>
      <c r="D708" s="2" t="s">
        <v>1056</v>
      </c>
      <c r="E708" s="2">
        <v>38</v>
      </c>
      <c r="F708" s="2">
        <v>0.25900000000000001</v>
      </c>
      <c r="G708" s="2">
        <v>299.26</v>
      </c>
      <c r="H708" s="2">
        <v>20</v>
      </c>
      <c r="I708" s="2"/>
      <c r="J708" s="2">
        <v>37.439875000000001</v>
      </c>
    </row>
    <row r="709" spans="1:10" hidden="1">
      <c r="A709" s="2" t="s">
        <v>953</v>
      </c>
      <c r="B709" s="2">
        <v>2100</v>
      </c>
      <c r="C709" s="2">
        <v>4</v>
      </c>
      <c r="D709" s="2" t="s">
        <v>1056</v>
      </c>
      <c r="E709" s="2">
        <v>32</v>
      </c>
      <c r="F709" s="2">
        <v>0.38900000000000001</v>
      </c>
      <c r="G709" s="2">
        <v>398.77300000000002</v>
      </c>
      <c r="H709" s="2">
        <v>17.5</v>
      </c>
      <c r="I709" s="2"/>
      <c r="J709" s="2">
        <v>49.895249999999997</v>
      </c>
    </row>
    <row r="710" spans="1:10" hidden="1">
      <c r="A710" s="2" t="s">
        <v>953</v>
      </c>
      <c r="B710" s="2">
        <v>2100</v>
      </c>
      <c r="C710" s="2">
        <v>5</v>
      </c>
      <c r="D710" s="2" t="s">
        <v>1056</v>
      </c>
      <c r="E710" s="2">
        <v>34</v>
      </c>
      <c r="F710" s="2">
        <v>2.8519999999999999</v>
      </c>
      <c r="G710" s="2">
        <v>417.03699999999998</v>
      </c>
      <c r="H710" s="2">
        <v>17</v>
      </c>
      <c r="I710" s="2"/>
      <c r="J710" s="2">
        <v>52.486125000000001</v>
      </c>
    </row>
    <row r="711" spans="1:10" hidden="1">
      <c r="A711" s="2" t="s">
        <v>953</v>
      </c>
      <c r="B711" s="2">
        <v>2100</v>
      </c>
      <c r="C711" s="2">
        <v>6</v>
      </c>
      <c r="D711" s="2" t="s">
        <v>1056</v>
      </c>
      <c r="E711" s="2">
        <v>36</v>
      </c>
      <c r="F711" s="2">
        <v>3.222</v>
      </c>
      <c r="G711" s="2">
        <v>434.11099999999999</v>
      </c>
      <c r="H711" s="2">
        <v>19.5</v>
      </c>
      <c r="I711" s="2"/>
      <c r="J711" s="2">
        <v>54.666625000000003</v>
      </c>
    </row>
    <row r="712" spans="1:10" hidden="1">
      <c r="A712" s="2" t="s">
        <v>953</v>
      </c>
      <c r="B712" s="2">
        <v>2100</v>
      </c>
      <c r="C712" s="2">
        <v>7</v>
      </c>
      <c r="D712" s="2" t="s">
        <v>1056</v>
      </c>
      <c r="E712" s="2">
        <v>36</v>
      </c>
      <c r="F712" s="2">
        <v>4.0369999999999999</v>
      </c>
      <c r="G712" s="2">
        <v>455.92599999999999</v>
      </c>
      <c r="H712" s="2">
        <v>20</v>
      </c>
      <c r="I712" s="2"/>
      <c r="J712" s="2">
        <v>57.495375000000003</v>
      </c>
    </row>
    <row r="713" spans="1:10" hidden="1">
      <c r="A713" s="2" t="s">
        <v>953</v>
      </c>
      <c r="B713" s="2">
        <v>2100</v>
      </c>
      <c r="C713" s="2">
        <v>8</v>
      </c>
      <c r="D713" s="2" t="s">
        <v>1056</v>
      </c>
      <c r="E713" s="2">
        <v>36</v>
      </c>
      <c r="F713" s="2"/>
      <c r="G713" s="2"/>
      <c r="H713" s="2">
        <v>17.5</v>
      </c>
      <c r="I713" s="2"/>
      <c r="J713" s="2">
        <v>0</v>
      </c>
    </row>
    <row r="714" spans="1:10" hidden="1">
      <c r="A714" s="2" t="s">
        <v>953</v>
      </c>
      <c r="B714" s="2">
        <v>2101</v>
      </c>
      <c r="C714" s="2">
        <v>1</v>
      </c>
      <c r="D714" s="2" t="s">
        <v>1056</v>
      </c>
      <c r="E714" s="2">
        <v>61</v>
      </c>
      <c r="F714" s="2">
        <v>0</v>
      </c>
      <c r="G714" s="2">
        <v>99.832999999999998</v>
      </c>
      <c r="H714" s="2">
        <v>21</v>
      </c>
      <c r="I714" s="2"/>
      <c r="J714" s="2">
        <v>12.479125</v>
      </c>
    </row>
    <row r="715" spans="1:10" hidden="1">
      <c r="A715" s="2" t="s">
        <v>953</v>
      </c>
      <c r="B715" s="2">
        <v>2101</v>
      </c>
      <c r="C715" s="2">
        <v>2</v>
      </c>
      <c r="D715" s="2" t="s">
        <v>1056</v>
      </c>
      <c r="E715" s="2">
        <v>38</v>
      </c>
      <c r="F715" s="2">
        <v>0.37</v>
      </c>
      <c r="G715" s="2">
        <v>199.18</v>
      </c>
      <c r="H715" s="2">
        <v>11</v>
      </c>
      <c r="I715" s="2"/>
      <c r="J715" s="2">
        <v>24.943750000000001</v>
      </c>
    </row>
    <row r="716" spans="1:10" hidden="1">
      <c r="A716" s="2" t="s">
        <v>953</v>
      </c>
      <c r="B716" s="2">
        <v>2101</v>
      </c>
      <c r="C716" s="2">
        <v>3</v>
      </c>
      <c r="D716" s="2" t="s">
        <v>1056</v>
      </c>
      <c r="E716" s="2">
        <v>31</v>
      </c>
      <c r="F716" s="2">
        <v>0.16700000000000001</v>
      </c>
      <c r="G716" s="2">
        <v>299.22399999999999</v>
      </c>
      <c r="H716" s="2">
        <v>18</v>
      </c>
      <c r="I716" s="2"/>
      <c r="J716" s="2">
        <v>37.423875000000002</v>
      </c>
    </row>
    <row r="717" spans="1:10" hidden="1">
      <c r="A717" s="2" t="s">
        <v>953</v>
      </c>
      <c r="B717" s="2">
        <v>2101</v>
      </c>
      <c r="C717" s="2">
        <v>4</v>
      </c>
      <c r="D717" s="2" t="s">
        <v>1056</v>
      </c>
      <c r="E717" s="2">
        <v>28</v>
      </c>
      <c r="F717" s="2">
        <v>1.667</v>
      </c>
      <c r="G717" s="2">
        <v>397.68</v>
      </c>
      <c r="H717" s="2">
        <v>13</v>
      </c>
      <c r="I717" s="2"/>
      <c r="J717" s="2">
        <v>49.918374999999997</v>
      </c>
    </row>
    <row r="718" spans="1:10" hidden="1">
      <c r="A718" s="2" t="s">
        <v>953</v>
      </c>
      <c r="B718" s="2">
        <v>2101</v>
      </c>
      <c r="C718" s="2">
        <v>5</v>
      </c>
      <c r="D718" s="2" t="s">
        <v>1056</v>
      </c>
      <c r="E718" s="2">
        <v>29</v>
      </c>
      <c r="F718" s="2">
        <v>1.556</v>
      </c>
      <c r="G718" s="2">
        <v>409.77199999999999</v>
      </c>
      <c r="H718" s="2">
        <v>31</v>
      </c>
      <c r="I718" s="2"/>
      <c r="J718" s="2">
        <v>51.415999999999997</v>
      </c>
    </row>
    <row r="719" spans="1:10" hidden="1">
      <c r="A719" s="2" t="s">
        <v>953</v>
      </c>
      <c r="B719" s="2">
        <v>2101</v>
      </c>
      <c r="C719" s="2">
        <v>6</v>
      </c>
      <c r="D719" s="2" t="s">
        <v>1056</v>
      </c>
      <c r="E719" s="2">
        <v>30</v>
      </c>
      <c r="F719" s="2">
        <v>2.278</v>
      </c>
      <c r="G719" s="2">
        <v>422.851</v>
      </c>
      <c r="H719" s="2">
        <v>22</v>
      </c>
      <c r="I719" s="2"/>
      <c r="J719" s="2">
        <v>53.141125000000002</v>
      </c>
    </row>
    <row r="720" spans="1:10" hidden="1">
      <c r="A720" s="2" t="s">
        <v>953</v>
      </c>
      <c r="B720" s="2">
        <v>2101</v>
      </c>
      <c r="C720" s="2">
        <v>7</v>
      </c>
      <c r="D720" s="2" t="s">
        <v>1056</v>
      </c>
      <c r="E720" s="2">
        <v>30</v>
      </c>
      <c r="F720" s="2">
        <v>2</v>
      </c>
      <c r="G720" s="2">
        <v>424.23200000000003</v>
      </c>
      <c r="H720" s="2">
        <v>12</v>
      </c>
      <c r="I720" s="2"/>
      <c r="J720" s="2">
        <v>53.279000000000003</v>
      </c>
    </row>
    <row r="721" spans="1:20" hidden="1">
      <c r="A721" s="2" t="s">
        <v>953</v>
      </c>
      <c r="B721" s="2">
        <v>2101</v>
      </c>
      <c r="C721" s="2">
        <v>8</v>
      </c>
      <c r="D721" s="2" t="s">
        <v>1056</v>
      </c>
      <c r="E721" s="2">
        <v>32</v>
      </c>
      <c r="F721" s="2">
        <v>1.278</v>
      </c>
      <c r="G721" s="2">
        <v>415.79</v>
      </c>
      <c r="H721" s="2">
        <v>22.5</v>
      </c>
      <c r="I721" s="2"/>
      <c r="J721" s="2">
        <v>52.133499999999998</v>
      </c>
    </row>
    <row r="722" spans="1:20">
      <c r="A722" s="2" t="s">
        <v>954</v>
      </c>
      <c r="B722" s="2">
        <v>800</v>
      </c>
      <c r="C722" s="2">
        <v>1</v>
      </c>
      <c r="D722" s="2" t="s">
        <v>1056</v>
      </c>
      <c r="E722" s="2">
        <v>979</v>
      </c>
      <c r="F722" s="2">
        <v>7.1999999999999995E-2</v>
      </c>
      <c r="G722" s="2">
        <v>99.78</v>
      </c>
      <c r="H722" s="2">
        <v>15.11111111</v>
      </c>
      <c r="I722" s="2"/>
      <c r="J722" s="2">
        <v>12.4815</v>
      </c>
    </row>
    <row r="723" spans="1:20">
      <c r="A723" s="2" t="s">
        <v>954</v>
      </c>
      <c r="B723" s="2">
        <v>800</v>
      </c>
      <c r="C723" s="2">
        <v>2</v>
      </c>
      <c r="D723" s="2" t="s">
        <v>1056</v>
      </c>
      <c r="E723" s="2">
        <v>534</v>
      </c>
      <c r="F723" s="2">
        <v>0.48699999999999999</v>
      </c>
      <c r="G723" s="2">
        <v>199.125</v>
      </c>
      <c r="H723" s="2">
        <v>16.85714286</v>
      </c>
      <c r="I723" s="2"/>
      <c r="J723" s="2">
        <v>24.951499999999999</v>
      </c>
    </row>
    <row r="724" spans="1:20">
      <c r="A724" s="2" t="s">
        <v>954</v>
      </c>
      <c r="B724" s="2">
        <v>800</v>
      </c>
      <c r="C724" s="2">
        <v>3</v>
      </c>
      <c r="D724" s="2" t="s">
        <v>1056</v>
      </c>
      <c r="E724" s="2">
        <v>384</v>
      </c>
      <c r="F724" s="2">
        <v>1.288</v>
      </c>
      <c r="G724" s="2">
        <v>298.00799999999998</v>
      </c>
      <c r="H724" s="2">
        <v>18</v>
      </c>
      <c r="I724" s="2"/>
      <c r="J724" s="2">
        <v>37.411999999999999</v>
      </c>
    </row>
    <row r="725" spans="1:20">
      <c r="A725" s="2" t="s">
        <v>954</v>
      </c>
      <c r="B725" s="2">
        <v>800</v>
      </c>
      <c r="C725" s="2">
        <v>4</v>
      </c>
      <c r="D725" s="2" t="s">
        <v>1056</v>
      </c>
      <c r="E725" s="2">
        <v>318</v>
      </c>
      <c r="F725" s="2">
        <v>2.2320000000000002</v>
      </c>
      <c r="G725" s="2">
        <v>396.68400000000003</v>
      </c>
      <c r="H725" s="2">
        <v>20.21052632</v>
      </c>
      <c r="I725" s="2"/>
      <c r="J725" s="2">
        <v>49.8645</v>
      </c>
    </row>
    <row r="726" spans="1:20">
      <c r="A726" s="2" t="s">
        <v>954</v>
      </c>
      <c r="B726" s="2">
        <v>800</v>
      </c>
      <c r="C726" s="2">
        <v>5</v>
      </c>
      <c r="D726" s="2" t="s">
        <v>1056</v>
      </c>
      <c r="E726" s="2">
        <v>330</v>
      </c>
      <c r="F726" s="2">
        <v>3.1869999999999998</v>
      </c>
      <c r="G726" s="2">
        <v>419.75299999999999</v>
      </c>
      <c r="H726" s="2">
        <v>19.772727270000001</v>
      </c>
      <c r="I726" s="2"/>
      <c r="J726" s="2">
        <v>52.8675</v>
      </c>
    </row>
    <row r="727" spans="1:20">
      <c r="A727" s="2" t="s">
        <v>954</v>
      </c>
      <c r="B727" s="2">
        <v>800</v>
      </c>
      <c r="C727" s="2">
        <v>6</v>
      </c>
      <c r="D727" s="2" t="s">
        <v>1056</v>
      </c>
      <c r="E727" s="2">
        <v>334</v>
      </c>
      <c r="F727" s="2"/>
      <c r="G727" s="2"/>
      <c r="H727" s="2">
        <v>20</v>
      </c>
      <c r="I727" s="2"/>
      <c r="J727" s="2">
        <v>0</v>
      </c>
    </row>
    <row r="728" spans="1:20">
      <c r="A728" s="2" t="s">
        <v>954</v>
      </c>
      <c r="B728" s="2">
        <v>800</v>
      </c>
      <c r="C728" s="2">
        <v>7</v>
      </c>
      <c r="D728" s="2" t="s">
        <v>1056</v>
      </c>
      <c r="E728" s="2">
        <v>358</v>
      </c>
      <c r="F728" s="2">
        <v>5.593</v>
      </c>
      <c r="G728" s="2">
        <v>473.27600000000001</v>
      </c>
      <c r="H728" s="2">
        <v>19.565217390000001</v>
      </c>
      <c r="I728" s="2"/>
      <c r="J728" s="2">
        <v>59.858625000000004</v>
      </c>
    </row>
    <row r="729" spans="1:20">
      <c r="A729" s="2" t="s">
        <v>954</v>
      </c>
      <c r="B729" s="2">
        <v>800</v>
      </c>
      <c r="C729" s="2">
        <v>8</v>
      </c>
      <c r="D729" s="2" t="s">
        <v>1056</v>
      </c>
      <c r="E729" s="2">
        <v>349</v>
      </c>
      <c r="F729" s="2">
        <v>7.2779999999999996</v>
      </c>
      <c r="G729" s="2">
        <v>503.012</v>
      </c>
      <c r="H729" s="2">
        <v>19.739130429999999</v>
      </c>
      <c r="I729" s="2"/>
      <c r="J729" s="2">
        <v>63.786250000000003</v>
      </c>
      <c r="L729">
        <f>(H729-H722)/(B729*(J729-J722)/100)</f>
        <v>1.1275806138807812E-2</v>
      </c>
      <c r="M729">
        <v>1</v>
      </c>
      <c r="N729">
        <f>L729*B729</f>
        <v>9.020644911046249</v>
      </c>
      <c r="P729">
        <f>$L$729*B729*POWER($M$841,(B729-800)/100)</f>
        <v>9.020644911046249</v>
      </c>
      <c r="Q729">
        <f>$N$729*POWER($O$841, (B729-800)/100)</f>
        <v>9.020644911046249</v>
      </c>
      <c r="S729">
        <f>(H729-$A$1218)-(N729*J729/100)</f>
        <v>2.4851993154277618</v>
      </c>
      <c r="T729">
        <v>1</v>
      </c>
    </row>
    <row r="730" spans="1:20">
      <c r="A730" s="2" t="s">
        <v>954</v>
      </c>
      <c r="B730" s="2">
        <v>900</v>
      </c>
      <c r="C730" s="2">
        <v>1</v>
      </c>
      <c r="D730" s="2" t="s">
        <v>1056</v>
      </c>
      <c r="E730" s="2">
        <v>869</v>
      </c>
      <c r="F730" s="2">
        <v>6.8000000000000005E-2</v>
      </c>
      <c r="G730" s="2">
        <v>99.781000000000006</v>
      </c>
      <c r="H730" s="2">
        <v>15.45614035</v>
      </c>
      <c r="I730" s="2"/>
      <c r="J730" s="2">
        <v>12.481125</v>
      </c>
    </row>
    <row r="731" spans="1:20">
      <c r="A731" s="2" t="s">
        <v>954</v>
      </c>
      <c r="B731" s="2">
        <v>900</v>
      </c>
      <c r="C731" s="2">
        <v>2</v>
      </c>
      <c r="D731" s="2" t="s">
        <v>1056</v>
      </c>
      <c r="E731" s="2">
        <v>473</v>
      </c>
      <c r="F731" s="2">
        <v>0.45100000000000001</v>
      </c>
      <c r="G731" s="2">
        <v>199.17599999999999</v>
      </c>
      <c r="H731" s="2">
        <v>18.03225806</v>
      </c>
      <c r="I731" s="2"/>
      <c r="J731" s="2">
        <v>24.953375000000001</v>
      </c>
    </row>
    <row r="732" spans="1:20">
      <c r="A732" s="2" t="s">
        <v>954</v>
      </c>
      <c r="B732" s="2">
        <v>900</v>
      </c>
      <c r="C732" s="2">
        <v>3</v>
      </c>
      <c r="D732" s="2" t="s">
        <v>1056</v>
      </c>
      <c r="E732" s="2">
        <v>341</v>
      </c>
      <c r="F732" s="2">
        <v>1.24</v>
      </c>
      <c r="G732" s="2">
        <v>298.07600000000002</v>
      </c>
      <c r="H732" s="2">
        <v>19.40909091</v>
      </c>
      <c r="I732" s="2"/>
      <c r="J732" s="2">
        <v>37.414499999999997</v>
      </c>
    </row>
    <row r="733" spans="1:20">
      <c r="A733" s="2" t="s">
        <v>954</v>
      </c>
      <c r="B733" s="2">
        <v>900</v>
      </c>
      <c r="C733" s="2">
        <v>4</v>
      </c>
      <c r="D733" s="2" t="s">
        <v>1056</v>
      </c>
      <c r="E733" s="2">
        <v>282</v>
      </c>
      <c r="F733" s="2">
        <v>2.1070000000000002</v>
      </c>
      <c r="G733" s="2">
        <v>396.85599999999999</v>
      </c>
      <c r="H733" s="2">
        <v>21.058823530000002</v>
      </c>
      <c r="I733" s="2"/>
      <c r="J733" s="2">
        <v>49.870375000000003</v>
      </c>
    </row>
    <row r="734" spans="1:20">
      <c r="A734" s="2" t="s">
        <v>954</v>
      </c>
      <c r="B734" s="2">
        <v>900</v>
      </c>
      <c r="C734" s="2">
        <v>5</v>
      </c>
      <c r="D734" s="2" t="s">
        <v>1056</v>
      </c>
      <c r="E734" s="2">
        <v>290</v>
      </c>
      <c r="F734" s="2">
        <v>3.3079999999999998</v>
      </c>
      <c r="G734" s="2">
        <v>420.34100000000001</v>
      </c>
      <c r="H734" s="2">
        <v>21</v>
      </c>
      <c r="I734" s="2"/>
      <c r="J734" s="2">
        <v>52.956125</v>
      </c>
    </row>
    <row r="735" spans="1:20">
      <c r="A735" s="2" t="s">
        <v>954</v>
      </c>
      <c r="B735" s="2">
        <v>900</v>
      </c>
      <c r="C735" s="2">
        <v>6</v>
      </c>
      <c r="D735" s="2" t="s">
        <v>1056</v>
      </c>
      <c r="E735" s="2">
        <v>302</v>
      </c>
      <c r="F735" s="2">
        <v>4.4690000000000003</v>
      </c>
      <c r="G735" s="2">
        <v>444.202</v>
      </c>
      <c r="H735" s="2">
        <v>21</v>
      </c>
      <c r="I735" s="2"/>
      <c r="J735" s="2">
        <v>56.083874999999999</v>
      </c>
    </row>
    <row r="736" spans="1:20">
      <c r="A736" s="2" t="s">
        <v>954</v>
      </c>
      <c r="B736" s="2">
        <v>900</v>
      </c>
      <c r="C736" s="2">
        <v>7</v>
      </c>
      <c r="D736" s="2" t="s">
        <v>1056</v>
      </c>
      <c r="E736" s="2">
        <v>311</v>
      </c>
      <c r="F736" s="2">
        <v>5.4180000000000001</v>
      </c>
      <c r="G736" s="2">
        <v>470.54899999999998</v>
      </c>
      <c r="H736" s="2">
        <v>21.45</v>
      </c>
      <c r="I736" s="2"/>
      <c r="J736" s="2">
        <v>59.495874999999998</v>
      </c>
    </row>
    <row r="737" spans="1:20">
      <c r="A737" s="2" t="s">
        <v>954</v>
      </c>
      <c r="B737" s="2">
        <v>900</v>
      </c>
      <c r="C737" s="2">
        <v>8</v>
      </c>
      <c r="D737" s="2" t="s">
        <v>1056</v>
      </c>
      <c r="E737" s="2">
        <v>312</v>
      </c>
      <c r="F737" s="2">
        <v>6.6260000000000003</v>
      </c>
      <c r="G737" s="2">
        <v>492.64699999999999</v>
      </c>
      <c r="H737" s="2">
        <v>21.1</v>
      </c>
      <c r="I737" s="2"/>
      <c r="J737" s="2">
        <v>62.409125000000003</v>
      </c>
      <c r="L737">
        <f>(H737-H730)/(B737*(J737-J730)/100)</f>
        <v>1.2559996728622552E-2</v>
      </c>
      <c r="M737">
        <f>L737/L729</f>
        <v>1.113889027002243</v>
      </c>
      <c r="N737">
        <f>L737*B737</f>
        <v>11.303997055760297</v>
      </c>
      <c r="O737">
        <f>N737/N729</f>
        <v>1.2531251553775233</v>
      </c>
      <c r="P737">
        <f>$L$729*B737*POWER($M$841,(B737-800)/100)</f>
        <v>10.476172231349276</v>
      </c>
      <c r="Q737">
        <f>$N$729*POWER($O$841, (B737-800)/100)</f>
        <v>10.035663340225064</v>
      </c>
      <c r="S737">
        <f>(H737-$A$1218)-(N737*J737/100)</f>
        <v>2.5452743474742379</v>
      </c>
      <c r="T737">
        <f>S737/S729</f>
        <v>1.0241731243339474</v>
      </c>
    </row>
    <row r="738" spans="1:20">
      <c r="A738" s="2" t="s">
        <v>954</v>
      </c>
      <c r="B738" s="2">
        <v>1000</v>
      </c>
      <c r="C738" s="2">
        <v>1</v>
      </c>
      <c r="D738" s="2" t="s">
        <v>1056</v>
      </c>
      <c r="E738" s="2">
        <v>782</v>
      </c>
      <c r="F738" s="2">
        <v>7.2999999999999995E-2</v>
      </c>
      <c r="G738" s="2">
        <v>99.774000000000001</v>
      </c>
      <c r="H738" s="2">
        <v>16.32692308</v>
      </c>
      <c r="I738" s="2"/>
      <c r="J738" s="2">
        <v>12.480874999999999</v>
      </c>
    </row>
    <row r="739" spans="1:20">
      <c r="A739" s="2" t="s">
        <v>954</v>
      </c>
      <c r="B739" s="2">
        <v>1000</v>
      </c>
      <c r="C739" s="2">
        <v>2</v>
      </c>
      <c r="D739" s="2" t="s">
        <v>1056</v>
      </c>
      <c r="E739" s="2">
        <v>426</v>
      </c>
      <c r="F739" s="2">
        <v>0.47799999999999998</v>
      </c>
      <c r="G739" s="2">
        <v>199.16</v>
      </c>
      <c r="H739" s="2">
        <v>18.11538462</v>
      </c>
      <c r="I739" s="2"/>
      <c r="J739" s="2">
        <v>24.954750000000001</v>
      </c>
    </row>
    <row r="740" spans="1:20">
      <c r="A740" s="2" t="s">
        <v>954</v>
      </c>
      <c r="B740" s="2">
        <v>1000</v>
      </c>
      <c r="C740" s="2">
        <v>3</v>
      </c>
      <c r="D740" s="2" t="s">
        <v>1056</v>
      </c>
      <c r="E740" s="2">
        <v>307</v>
      </c>
      <c r="F740" s="2">
        <v>1.155</v>
      </c>
      <c r="G740" s="2">
        <v>298.197</v>
      </c>
      <c r="H740" s="2">
        <v>20.149999999999999</v>
      </c>
      <c r="I740" s="2"/>
      <c r="J740" s="2">
        <v>37.418999999999997</v>
      </c>
    </row>
    <row r="741" spans="1:20">
      <c r="A741" s="2" t="s">
        <v>954</v>
      </c>
      <c r="B741" s="2">
        <v>1000</v>
      </c>
      <c r="C741" s="2">
        <v>4</v>
      </c>
      <c r="D741" s="2" t="s">
        <v>1056</v>
      </c>
      <c r="E741" s="2">
        <v>254</v>
      </c>
      <c r="F741" s="2">
        <v>2.1560000000000001</v>
      </c>
      <c r="G741" s="2">
        <v>396.85599999999999</v>
      </c>
      <c r="H741" s="2">
        <v>22.4375</v>
      </c>
      <c r="I741" s="2"/>
      <c r="J741" s="2">
        <v>49.8765</v>
      </c>
    </row>
    <row r="742" spans="1:20">
      <c r="A742" s="2" t="s">
        <v>954</v>
      </c>
      <c r="B742" s="2">
        <v>1000</v>
      </c>
      <c r="C742" s="2">
        <v>5</v>
      </c>
      <c r="D742" s="2" t="s">
        <v>1056</v>
      </c>
      <c r="E742" s="2">
        <v>263</v>
      </c>
      <c r="F742" s="2">
        <v>3.1509999999999998</v>
      </c>
      <c r="G742" s="2">
        <v>419.70699999999999</v>
      </c>
      <c r="H742" s="2">
        <v>21.941176469999998</v>
      </c>
      <c r="I742" s="2"/>
      <c r="J742" s="2">
        <v>52.857250000000001</v>
      </c>
    </row>
    <row r="743" spans="1:20">
      <c r="A743" s="2" t="s">
        <v>954</v>
      </c>
      <c r="B743" s="2">
        <v>1000</v>
      </c>
      <c r="C743" s="2">
        <v>6</v>
      </c>
      <c r="D743" s="2" t="s">
        <v>1056</v>
      </c>
      <c r="E743" s="2">
        <v>265</v>
      </c>
      <c r="F743" s="2">
        <v>4.2619999999999996</v>
      </c>
      <c r="G743" s="2">
        <v>445.12200000000001</v>
      </c>
      <c r="H743" s="2">
        <v>22.176470590000001</v>
      </c>
      <c r="I743" s="2"/>
      <c r="J743" s="2">
        <v>56.173000000000002</v>
      </c>
    </row>
    <row r="744" spans="1:20">
      <c r="A744" s="2" t="s">
        <v>954</v>
      </c>
      <c r="B744" s="2">
        <v>1000</v>
      </c>
      <c r="C744" s="2">
        <v>7</v>
      </c>
      <c r="D744" s="2" t="s">
        <v>1056</v>
      </c>
      <c r="E744" s="2">
        <v>276</v>
      </c>
      <c r="F744" s="2">
        <v>5.7629999999999999</v>
      </c>
      <c r="G744" s="2">
        <v>474.36599999999999</v>
      </c>
      <c r="H744" s="2">
        <v>21.61111111</v>
      </c>
      <c r="I744" s="2"/>
      <c r="J744" s="2">
        <v>60.016125000000002</v>
      </c>
    </row>
    <row r="745" spans="1:20">
      <c r="A745" s="2" t="s">
        <v>954</v>
      </c>
      <c r="B745" s="2">
        <v>1000</v>
      </c>
      <c r="C745" s="2">
        <v>8</v>
      </c>
      <c r="D745" s="2" t="s">
        <v>1056</v>
      </c>
      <c r="E745" s="2">
        <v>285</v>
      </c>
      <c r="F745" s="2">
        <v>7.0570000000000004</v>
      </c>
      <c r="G745" s="2">
        <v>499.476</v>
      </c>
      <c r="H745" s="2">
        <v>22.277777780000001</v>
      </c>
      <c r="I745" s="2"/>
      <c r="J745" s="2">
        <v>63.316625000000002</v>
      </c>
      <c r="L745">
        <f>(H745-H738)/(B745*(J745-J738)/100)</f>
        <v>1.1706042893042789E-2</v>
      </c>
      <c r="M745">
        <f>L745/L737</f>
        <v>0.93201002722924953</v>
      </c>
      <c r="N745">
        <f>L745*B745</f>
        <v>11.706042893042788</v>
      </c>
      <c r="O745">
        <f>N745/N737</f>
        <v>1.0355666969213881</v>
      </c>
      <c r="P745">
        <f>$L$729*B745*POWER($M$841,(B745-800)/100)</f>
        <v>12.016351950322624</v>
      </c>
      <c r="Q745">
        <f>$N$729*POWER($O$841, (B745-800)/100)</f>
        <v>11.164893383067003</v>
      </c>
      <c r="S745">
        <f>(H745-$A$1218)-(N745*J745/100)</f>
        <v>3.3659064990729473</v>
      </c>
      <c r="T745">
        <f>S745/S737</f>
        <v>1.3224140267680968</v>
      </c>
    </row>
    <row r="746" spans="1:20">
      <c r="A746" s="2" t="s">
        <v>954</v>
      </c>
      <c r="B746" s="2">
        <v>1100</v>
      </c>
      <c r="C746" s="2">
        <v>1</v>
      </c>
      <c r="D746" s="2" t="s">
        <v>1056</v>
      </c>
      <c r="E746" s="2">
        <v>711</v>
      </c>
      <c r="F746" s="2">
        <v>0.08</v>
      </c>
      <c r="G746" s="2">
        <v>99.766000000000005</v>
      </c>
      <c r="H746" s="2">
        <v>16.723404259999999</v>
      </c>
      <c r="I746" s="2"/>
      <c r="J746" s="2">
        <v>12.48075</v>
      </c>
    </row>
    <row r="747" spans="1:20">
      <c r="A747" s="2" t="s">
        <v>954</v>
      </c>
      <c r="B747" s="2">
        <v>1100</v>
      </c>
      <c r="C747" s="2">
        <v>2</v>
      </c>
      <c r="D747" s="2" t="s">
        <v>1056</v>
      </c>
      <c r="E747" s="2">
        <v>388</v>
      </c>
      <c r="F747" s="2">
        <v>0.45500000000000002</v>
      </c>
      <c r="G747" s="2">
        <v>199.17500000000001</v>
      </c>
      <c r="H747" s="2">
        <v>19.2</v>
      </c>
      <c r="I747" s="2"/>
      <c r="J747" s="2">
        <v>24.953749999999999</v>
      </c>
    </row>
    <row r="748" spans="1:20">
      <c r="A748" s="2" t="s">
        <v>954</v>
      </c>
      <c r="B748" s="2">
        <v>1100</v>
      </c>
      <c r="C748" s="2">
        <v>3</v>
      </c>
      <c r="D748" s="2" t="s">
        <v>1056</v>
      </c>
      <c r="E748" s="2">
        <v>280</v>
      </c>
      <c r="F748" s="2">
        <v>1.2370000000000001</v>
      </c>
      <c r="G748" s="2">
        <v>298.12900000000002</v>
      </c>
      <c r="H748" s="2">
        <v>21.222222219999999</v>
      </c>
      <c r="I748" s="2"/>
      <c r="J748" s="2">
        <v>37.420749999999998</v>
      </c>
    </row>
    <row r="749" spans="1:20">
      <c r="A749" s="2" t="s">
        <v>954</v>
      </c>
      <c r="B749" s="2">
        <v>1100</v>
      </c>
      <c r="C749" s="2">
        <v>4</v>
      </c>
      <c r="D749" s="2" t="s">
        <v>1056</v>
      </c>
      <c r="E749" s="2">
        <v>233</v>
      </c>
      <c r="F749" s="2">
        <v>2.089</v>
      </c>
      <c r="G749" s="2">
        <v>396.93799999999999</v>
      </c>
      <c r="H749" s="2">
        <v>23.533333330000001</v>
      </c>
      <c r="I749" s="2"/>
      <c r="J749" s="2">
        <v>49.878374999999998</v>
      </c>
    </row>
    <row r="750" spans="1:20">
      <c r="A750" s="2" t="s">
        <v>954</v>
      </c>
      <c r="B750" s="2">
        <v>1100</v>
      </c>
      <c r="C750" s="2">
        <v>5</v>
      </c>
      <c r="D750" s="2" t="s">
        <v>1056</v>
      </c>
      <c r="E750" s="2">
        <v>238</v>
      </c>
      <c r="F750" s="2">
        <v>3.1560000000000001</v>
      </c>
      <c r="G750" s="2">
        <v>419.11200000000002</v>
      </c>
      <c r="H750" s="2">
        <v>23.333333329999999</v>
      </c>
      <c r="I750" s="2"/>
      <c r="J750" s="2">
        <v>52.783499999999997</v>
      </c>
    </row>
    <row r="751" spans="1:20">
      <c r="A751" s="2" t="s">
        <v>954</v>
      </c>
      <c r="B751" s="2">
        <v>1100</v>
      </c>
      <c r="C751" s="2">
        <v>6</v>
      </c>
      <c r="D751" s="2" t="s">
        <v>1056</v>
      </c>
      <c r="E751" s="2">
        <v>242</v>
      </c>
      <c r="F751" s="2">
        <v>4.0090000000000003</v>
      </c>
      <c r="G751" s="2">
        <v>442.01400000000001</v>
      </c>
      <c r="H751" s="2">
        <v>23</v>
      </c>
      <c r="I751" s="2"/>
      <c r="J751" s="2">
        <v>55.752875000000003</v>
      </c>
    </row>
    <row r="752" spans="1:20">
      <c r="A752" s="2" t="s">
        <v>954</v>
      </c>
      <c r="B752" s="2">
        <v>1100</v>
      </c>
      <c r="C752" s="2">
        <v>7</v>
      </c>
      <c r="D752" s="2" t="s">
        <v>1056</v>
      </c>
      <c r="E752" s="2">
        <v>251</v>
      </c>
      <c r="F752" s="2">
        <v>5.6580000000000004</v>
      </c>
      <c r="G752" s="2">
        <v>474.00099999999998</v>
      </c>
      <c r="H752" s="2">
        <v>23.6875</v>
      </c>
      <c r="I752" s="2"/>
      <c r="J752" s="2">
        <v>59.957374999999999</v>
      </c>
    </row>
    <row r="753" spans="1:20">
      <c r="A753" s="2" t="s">
        <v>954</v>
      </c>
      <c r="B753" s="2">
        <v>1100</v>
      </c>
      <c r="C753" s="2">
        <v>8</v>
      </c>
      <c r="D753" s="2" t="s">
        <v>1056</v>
      </c>
      <c r="E753" s="2">
        <v>250</v>
      </c>
      <c r="F753" s="2">
        <v>7.1689999999999996</v>
      </c>
      <c r="G753" s="2">
        <v>499.08600000000001</v>
      </c>
      <c r="H753" s="2">
        <v>24.25</v>
      </c>
      <c r="I753" s="2"/>
      <c r="J753" s="2">
        <v>63.281874999999999</v>
      </c>
      <c r="L753">
        <f>(H753-H746)/(B753*(J753-J746)/100)</f>
        <v>1.3468913855030504E-2</v>
      </c>
      <c r="M753">
        <f>L753/L745</f>
        <v>1.1505949515216141</v>
      </c>
      <c r="N753">
        <f>L753*B753</f>
        <v>14.815805240533555</v>
      </c>
      <c r="O753">
        <f>N753/N745</f>
        <v>1.2656544466737758</v>
      </c>
      <c r="P753">
        <f>$L$729*B753*POWER($M$841,(B753-800)/100)</f>
        <v>13.645135255061671</v>
      </c>
      <c r="Q753">
        <f>$N$729*POWER($O$841, (B753-800)/100)</f>
        <v>12.421186326130565</v>
      </c>
      <c r="S753">
        <f>(H753-$A$1218)-(N753*J753/100)</f>
        <v>3.3742806474421077</v>
      </c>
      <c r="T753">
        <f>S753/S745</f>
        <v>1.0024879325588714</v>
      </c>
    </row>
    <row r="754" spans="1:20">
      <c r="A754" s="2" t="s">
        <v>954</v>
      </c>
      <c r="B754" s="2">
        <v>1200</v>
      </c>
      <c r="C754" s="2">
        <v>1</v>
      </c>
      <c r="D754" s="2" t="s">
        <v>1056</v>
      </c>
      <c r="E754" s="2">
        <v>653</v>
      </c>
      <c r="F754" s="2">
        <v>5.8999999999999997E-2</v>
      </c>
      <c r="G754" s="2">
        <v>99.786000000000001</v>
      </c>
      <c r="H754" s="2">
        <v>17.093023259999999</v>
      </c>
      <c r="I754" s="2"/>
      <c r="J754" s="2">
        <v>12.480625</v>
      </c>
    </row>
    <row r="755" spans="1:20">
      <c r="A755" s="2" t="s">
        <v>954</v>
      </c>
      <c r="B755" s="2">
        <v>1200</v>
      </c>
      <c r="C755" s="2">
        <v>2</v>
      </c>
      <c r="D755" s="2" t="s">
        <v>1056</v>
      </c>
      <c r="E755" s="2">
        <v>355</v>
      </c>
      <c r="F755" s="2">
        <v>0.45300000000000001</v>
      </c>
      <c r="G755" s="2">
        <v>199.18700000000001</v>
      </c>
      <c r="H755" s="2">
        <v>20.217391299999999</v>
      </c>
      <c r="I755" s="2"/>
      <c r="J755" s="2">
        <v>24.954999999999998</v>
      </c>
    </row>
    <row r="756" spans="1:20">
      <c r="A756" s="2" t="s">
        <v>954</v>
      </c>
      <c r="B756" s="2">
        <v>1200</v>
      </c>
      <c r="C756" s="2">
        <v>3</v>
      </c>
      <c r="D756" s="2" t="s">
        <v>1056</v>
      </c>
      <c r="E756" s="2">
        <v>256</v>
      </c>
      <c r="F756" s="2">
        <v>1.286</v>
      </c>
      <c r="G756" s="2">
        <v>298.07499999999999</v>
      </c>
      <c r="H756" s="2">
        <v>23</v>
      </c>
      <c r="I756" s="2"/>
      <c r="J756" s="2">
        <v>37.420124999999999</v>
      </c>
    </row>
    <row r="757" spans="1:20">
      <c r="A757" s="2" t="s">
        <v>954</v>
      </c>
      <c r="B757" s="2">
        <v>1200</v>
      </c>
      <c r="C757" s="2">
        <v>4</v>
      </c>
      <c r="D757" s="2" t="s">
        <v>1056</v>
      </c>
      <c r="E757" s="2">
        <v>217</v>
      </c>
      <c r="F757" s="2">
        <v>2.1349999999999998</v>
      </c>
      <c r="G757" s="2">
        <v>396.923</v>
      </c>
      <c r="H757" s="2">
        <v>23.85714286</v>
      </c>
      <c r="I757" s="2"/>
      <c r="J757" s="2">
        <v>49.882249999999999</v>
      </c>
    </row>
    <row r="758" spans="1:20">
      <c r="A758" s="2" t="s">
        <v>954</v>
      </c>
      <c r="B758" s="2">
        <v>1200</v>
      </c>
      <c r="C758" s="2">
        <v>5</v>
      </c>
      <c r="D758" s="2" t="s">
        <v>1056</v>
      </c>
      <c r="E758" s="2">
        <v>220</v>
      </c>
      <c r="F758" s="2">
        <v>3.1259999999999999</v>
      </c>
      <c r="G758" s="2">
        <v>418.77800000000002</v>
      </c>
      <c r="H758" s="2">
        <v>24.64285714</v>
      </c>
      <c r="I758" s="2"/>
      <c r="J758" s="2">
        <v>52.738</v>
      </c>
    </row>
    <row r="759" spans="1:20">
      <c r="A759" s="2" t="s">
        <v>954</v>
      </c>
      <c r="B759" s="2">
        <v>1200</v>
      </c>
      <c r="C759" s="2">
        <v>6</v>
      </c>
      <c r="D759" s="2" t="s">
        <v>1056</v>
      </c>
      <c r="E759" s="2">
        <v>230</v>
      </c>
      <c r="F759" s="2">
        <v>4.649</v>
      </c>
      <c r="G759" s="2">
        <v>447.97300000000001</v>
      </c>
      <c r="H759" s="2">
        <v>25.466666669999999</v>
      </c>
      <c r="I759" s="2"/>
      <c r="J759" s="2">
        <v>56.577750000000002</v>
      </c>
    </row>
    <row r="760" spans="1:20">
      <c r="A760" s="2" t="s">
        <v>954</v>
      </c>
      <c r="B760" s="2">
        <v>1200</v>
      </c>
      <c r="C760" s="2">
        <v>7</v>
      </c>
      <c r="D760" s="2" t="s">
        <v>1056</v>
      </c>
      <c r="E760" s="2">
        <v>231</v>
      </c>
      <c r="F760" s="2">
        <v>5.6529999999999996</v>
      </c>
      <c r="G760" s="2">
        <v>474.22</v>
      </c>
      <c r="H760" s="2">
        <v>24.533333330000001</v>
      </c>
      <c r="I760" s="2"/>
      <c r="J760" s="2">
        <v>59.984124999999999</v>
      </c>
    </row>
    <row r="761" spans="1:20">
      <c r="A761" s="2" t="s">
        <v>954</v>
      </c>
      <c r="B761" s="2">
        <v>1200</v>
      </c>
      <c r="C761" s="2">
        <v>8</v>
      </c>
      <c r="D761" s="2" t="s">
        <v>1056</v>
      </c>
      <c r="E761" s="2">
        <v>232</v>
      </c>
      <c r="F761" s="2">
        <v>4.6970000000000001</v>
      </c>
      <c r="G761" s="2">
        <v>465.68299999999999</v>
      </c>
      <c r="H761" s="2">
        <v>24.733333330000001</v>
      </c>
      <c r="I761" s="2"/>
      <c r="J761" s="2">
        <v>58.797499999999999</v>
      </c>
      <c r="L761">
        <f>(H761-H754)/(B761*(J761-J754)/100)</f>
        <v>1.3746447829939598E-2</v>
      </c>
      <c r="M761">
        <f>L761/L753</f>
        <v>1.0206055200810003</v>
      </c>
      <c r="N761">
        <f>L761*B761</f>
        <v>16.495737395927517</v>
      </c>
      <c r="O761">
        <f>N761/N753</f>
        <v>1.1133878400883639</v>
      </c>
      <c r="P761">
        <f>$L$729*B761*POWER($M$841,(B761-800)/100)</f>
        <v>15.366640300464296</v>
      </c>
      <c r="Q761">
        <f>$N$729*POWER($O$841, (B761-800)/100)</f>
        <v>13.818839504768336</v>
      </c>
      <c r="S761">
        <f>(H761-$A$1218)-(N761*J761/100)</f>
        <v>3.5342521346295186</v>
      </c>
      <c r="T761">
        <f>S761/S753</f>
        <v>1.0474090640055913</v>
      </c>
    </row>
    <row r="762" spans="1:20">
      <c r="A762" s="2" t="s">
        <v>954</v>
      </c>
      <c r="B762" s="2">
        <v>1300</v>
      </c>
      <c r="C762" s="2">
        <v>1</v>
      </c>
      <c r="D762" s="2" t="s">
        <v>1056</v>
      </c>
      <c r="E762" s="2">
        <v>602</v>
      </c>
      <c r="F762" s="2">
        <v>7.9000000000000001E-2</v>
      </c>
      <c r="G762" s="2">
        <v>99.763000000000005</v>
      </c>
      <c r="H762" s="2">
        <v>17.175000000000001</v>
      </c>
      <c r="I762" s="2"/>
      <c r="J762" s="2">
        <v>12.48025</v>
      </c>
    </row>
    <row r="763" spans="1:20">
      <c r="A763" s="2" t="s">
        <v>954</v>
      </c>
      <c r="B763" s="2">
        <v>1300</v>
      </c>
      <c r="C763" s="2">
        <v>2</v>
      </c>
      <c r="D763" s="2" t="s">
        <v>1056</v>
      </c>
      <c r="E763" s="2">
        <v>328</v>
      </c>
      <c r="F763" s="2">
        <v>0.4</v>
      </c>
      <c r="G763" s="2">
        <v>199.24100000000001</v>
      </c>
      <c r="H763" s="2">
        <v>21.14285714</v>
      </c>
      <c r="I763" s="2"/>
      <c r="J763" s="2">
        <v>24.955124999999999</v>
      </c>
    </row>
    <row r="764" spans="1:20">
      <c r="A764" s="2" t="s">
        <v>954</v>
      </c>
      <c r="B764" s="2">
        <v>1300</v>
      </c>
      <c r="C764" s="2">
        <v>3</v>
      </c>
      <c r="D764" s="2" t="s">
        <v>1056</v>
      </c>
      <c r="E764" s="2">
        <v>237</v>
      </c>
      <c r="F764" s="2">
        <v>1.1020000000000001</v>
      </c>
      <c r="G764" s="2">
        <v>298.31599999999997</v>
      </c>
      <c r="H764" s="2">
        <v>23.133333329999999</v>
      </c>
      <c r="I764" s="2"/>
      <c r="J764" s="2">
        <v>37.427250000000001</v>
      </c>
    </row>
    <row r="765" spans="1:20">
      <c r="A765" s="2" t="s">
        <v>954</v>
      </c>
      <c r="B765" s="2">
        <v>1300</v>
      </c>
      <c r="C765" s="2">
        <v>4</v>
      </c>
      <c r="D765" s="2" t="s">
        <v>1056</v>
      </c>
      <c r="E765" s="2">
        <v>193</v>
      </c>
      <c r="F765" s="2">
        <v>2.2959999999999998</v>
      </c>
      <c r="G765" s="2">
        <v>396.77800000000002</v>
      </c>
      <c r="H765" s="2">
        <v>25.083333329999999</v>
      </c>
      <c r="I765" s="2"/>
      <c r="J765" s="2">
        <v>49.884250000000002</v>
      </c>
    </row>
    <row r="766" spans="1:20">
      <c r="A766" s="2" t="s">
        <v>954</v>
      </c>
      <c r="B766" s="2">
        <v>1300</v>
      </c>
      <c r="C766" s="2">
        <v>5</v>
      </c>
      <c r="D766" s="2" t="s">
        <v>1056</v>
      </c>
      <c r="E766" s="2">
        <v>200</v>
      </c>
      <c r="F766" s="2">
        <v>3.0739999999999998</v>
      </c>
      <c r="G766" s="2">
        <v>419.30700000000002</v>
      </c>
      <c r="H766" s="2">
        <v>26</v>
      </c>
      <c r="I766" s="2"/>
      <c r="J766" s="2">
        <v>52.797624999999996</v>
      </c>
    </row>
    <row r="767" spans="1:20">
      <c r="A767" s="2" t="s">
        <v>954</v>
      </c>
      <c r="B767" s="2">
        <v>1300</v>
      </c>
      <c r="C767" s="2">
        <v>6</v>
      </c>
      <c r="D767" s="2" t="s">
        <v>1056</v>
      </c>
      <c r="E767" s="2">
        <v>206</v>
      </c>
      <c r="F767" s="2">
        <v>4.4850000000000003</v>
      </c>
      <c r="G767" s="2">
        <v>446.96600000000001</v>
      </c>
      <c r="H767" s="2">
        <v>26.84615385</v>
      </c>
      <c r="I767" s="2"/>
      <c r="J767" s="2">
        <v>56.431375000000003</v>
      </c>
    </row>
    <row r="768" spans="1:20">
      <c r="A768" s="2" t="s">
        <v>954</v>
      </c>
      <c r="B768" s="2">
        <v>1300</v>
      </c>
      <c r="C768" s="2">
        <v>7</v>
      </c>
      <c r="D768" s="2" t="s">
        <v>1056</v>
      </c>
      <c r="E768" s="2">
        <v>214</v>
      </c>
      <c r="F768" s="2">
        <v>5.758</v>
      </c>
      <c r="G768" s="2">
        <v>474.64400000000001</v>
      </c>
      <c r="H768" s="2">
        <v>27.214285709999999</v>
      </c>
      <c r="I768" s="2"/>
      <c r="J768" s="2">
        <v>60.050249999999998</v>
      </c>
    </row>
    <row r="769" spans="1:20">
      <c r="A769" s="2" t="s">
        <v>954</v>
      </c>
      <c r="B769" s="2">
        <v>1300</v>
      </c>
      <c r="C769" s="2">
        <v>8</v>
      </c>
      <c r="D769" s="2" t="s">
        <v>1056</v>
      </c>
      <c r="E769" s="2">
        <v>219</v>
      </c>
      <c r="F769" s="2">
        <v>6.7050000000000001</v>
      </c>
      <c r="G769" s="2">
        <v>495.18400000000003</v>
      </c>
      <c r="H769" s="2">
        <v>25.35714286</v>
      </c>
      <c r="I769" s="2"/>
      <c r="J769" s="2">
        <v>62.736125000000001</v>
      </c>
      <c r="L769">
        <f>(H769-H762)/(B769*(J769-J762)/100)</f>
        <v>1.2523821436108404E-2</v>
      </c>
      <c r="M769">
        <f>L769/L761</f>
        <v>0.91105873975905771</v>
      </c>
      <c r="N769">
        <f>L769*B769</f>
        <v>16.280967866940927</v>
      </c>
      <c r="O769">
        <f>N769/N761</f>
        <v>0.98698030140564597</v>
      </c>
      <c r="P769">
        <f>$L$729*B769*POWER($M$841,(B769-800)/100)</f>
        <v>17.185158874349003</v>
      </c>
      <c r="Q769">
        <f>$N$729*POWER($O$841, (B769-800)/100)</f>
        <v>15.373759015016223</v>
      </c>
      <c r="S769">
        <f>(H769-$A$1218)-(N769*J769/100)</f>
        <v>3.6430945077861061</v>
      </c>
      <c r="T769">
        <f>S769/S761</f>
        <v>1.0307964369859528</v>
      </c>
    </row>
    <row r="770" spans="1:20">
      <c r="A770" s="2" t="s">
        <v>954</v>
      </c>
      <c r="B770" s="2">
        <v>1400</v>
      </c>
      <c r="C770" s="2">
        <v>1</v>
      </c>
      <c r="D770" s="2" t="s">
        <v>1056</v>
      </c>
      <c r="E770" s="2">
        <v>559</v>
      </c>
      <c r="F770" s="2">
        <v>7.8E-2</v>
      </c>
      <c r="G770" s="2">
        <v>99.765000000000001</v>
      </c>
      <c r="H770" s="2">
        <v>18.432432429999999</v>
      </c>
      <c r="I770" s="2"/>
      <c r="J770" s="2">
        <v>12.480375</v>
      </c>
    </row>
    <row r="771" spans="1:20">
      <c r="A771" s="2" t="s">
        <v>954</v>
      </c>
      <c r="B771" s="2">
        <v>1400</v>
      </c>
      <c r="C771" s="2">
        <v>2</v>
      </c>
      <c r="D771" s="2" t="s">
        <v>1056</v>
      </c>
      <c r="E771" s="2">
        <v>305</v>
      </c>
      <c r="F771" s="2">
        <v>0.372</v>
      </c>
      <c r="G771" s="2">
        <v>199.28200000000001</v>
      </c>
      <c r="H771" s="2">
        <v>20.777777780000001</v>
      </c>
      <c r="I771" s="2"/>
      <c r="J771" s="2">
        <v>24.95675</v>
      </c>
    </row>
    <row r="772" spans="1:20">
      <c r="A772" s="2" t="s">
        <v>954</v>
      </c>
      <c r="B772" s="2">
        <v>1400</v>
      </c>
      <c r="C772" s="2">
        <v>3</v>
      </c>
      <c r="D772" s="2" t="s">
        <v>1056</v>
      </c>
      <c r="E772" s="2">
        <v>219</v>
      </c>
      <c r="F772" s="2">
        <v>1.329</v>
      </c>
      <c r="G772" s="2">
        <v>298.07400000000001</v>
      </c>
      <c r="H772" s="2">
        <v>24.07692308</v>
      </c>
      <c r="I772" s="2"/>
      <c r="J772" s="2">
        <v>37.425375000000003</v>
      </c>
    </row>
    <row r="773" spans="1:20">
      <c r="A773" s="2" t="s">
        <v>954</v>
      </c>
      <c r="B773" s="2">
        <v>1400</v>
      </c>
      <c r="C773" s="2">
        <v>4</v>
      </c>
      <c r="D773" s="2" t="s">
        <v>1056</v>
      </c>
      <c r="E773" s="2">
        <v>178</v>
      </c>
      <c r="F773" s="2">
        <v>2.0640000000000001</v>
      </c>
      <c r="G773" s="2">
        <v>397.077</v>
      </c>
      <c r="H773" s="2">
        <v>26.636363639999999</v>
      </c>
      <c r="I773" s="2"/>
      <c r="J773" s="2">
        <v>49.892625000000002</v>
      </c>
    </row>
    <row r="774" spans="1:20">
      <c r="A774" s="2" t="s">
        <v>954</v>
      </c>
      <c r="B774" s="2">
        <v>1400</v>
      </c>
      <c r="C774" s="2">
        <v>5</v>
      </c>
      <c r="D774" s="2" t="s">
        <v>1056</v>
      </c>
      <c r="E774" s="2">
        <v>186</v>
      </c>
      <c r="F774" s="2">
        <v>2.93</v>
      </c>
      <c r="G774" s="2">
        <v>417.72500000000002</v>
      </c>
      <c r="H774" s="2">
        <v>28.666666670000001</v>
      </c>
      <c r="I774" s="2"/>
      <c r="J774" s="2">
        <v>52.581874999999997</v>
      </c>
    </row>
    <row r="775" spans="1:20">
      <c r="A775" s="2" t="s">
        <v>954</v>
      </c>
      <c r="B775" s="2">
        <v>1400</v>
      </c>
      <c r="C775" s="2">
        <v>6</v>
      </c>
      <c r="D775" s="2" t="s">
        <v>1056</v>
      </c>
      <c r="E775" s="2">
        <v>191</v>
      </c>
      <c r="F775" s="2">
        <v>4.1440000000000001</v>
      </c>
      <c r="G775" s="2">
        <v>443.851</v>
      </c>
      <c r="H775" s="2">
        <v>26.75</v>
      </c>
      <c r="I775" s="2"/>
      <c r="J775" s="2">
        <v>55.999375000000001</v>
      </c>
    </row>
    <row r="776" spans="1:20">
      <c r="A776" s="2" t="s">
        <v>954</v>
      </c>
      <c r="B776" s="2">
        <v>1400</v>
      </c>
      <c r="C776" s="2">
        <v>7</v>
      </c>
      <c r="D776" s="2" t="s">
        <v>1056</v>
      </c>
      <c r="E776" s="2">
        <v>192</v>
      </c>
      <c r="F776" s="2">
        <v>5.3</v>
      </c>
      <c r="G776" s="2">
        <v>469.31700000000001</v>
      </c>
      <c r="H776" s="2">
        <v>26.666666670000001</v>
      </c>
      <c r="I776" s="2"/>
      <c r="J776" s="2">
        <v>59.327125000000002</v>
      </c>
    </row>
    <row r="777" spans="1:20">
      <c r="A777" s="2" t="s">
        <v>954</v>
      </c>
      <c r="B777" s="2">
        <v>1400</v>
      </c>
      <c r="C777" s="2">
        <v>8</v>
      </c>
      <c r="D777" s="2" t="s">
        <v>1056</v>
      </c>
      <c r="E777" s="2">
        <v>195</v>
      </c>
      <c r="F777" s="2">
        <v>6.2220000000000004</v>
      </c>
      <c r="G777" s="2">
        <v>492.30599999999998</v>
      </c>
      <c r="H777" s="2">
        <v>28.69230769</v>
      </c>
      <c r="I777" s="2"/>
      <c r="J777" s="2">
        <v>62.316000000000003</v>
      </c>
      <c r="L777">
        <f>(H777-H770)/(B777*(J777-J770)/100)</f>
        <v>1.4705308358371003E-2</v>
      </c>
      <c r="M777">
        <f>L777/L769</f>
        <v>1.1741870030159474</v>
      </c>
      <c r="N777">
        <f>L777*B777</f>
        <v>20.587431701719403</v>
      </c>
      <c r="O777">
        <f>N777/N769</f>
        <v>1.2645090801710199</v>
      </c>
      <c r="P777">
        <f>$L$729*B777*POWER($M$841,(B777-800)/100)</f>
        <v>19.105163318983688</v>
      </c>
      <c r="Q777">
        <f>$N$729*POWER($O$841, (B777-800)/100)</f>
        <v>17.103640734103369</v>
      </c>
      <c r="S777">
        <f>(H777-$A$1218)-(N777*J777/100)</f>
        <v>4.3630437507565354</v>
      </c>
      <c r="T777">
        <f>S777/S769</f>
        <v>1.1976202487834826</v>
      </c>
    </row>
    <row r="778" spans="1:20">
      <c r="A778" s="2" t="s">
        <v>954</v>
      </c>
      <c r="B778" s="2">
        <v>1500</v>
      </c>
      <c r="C778" s="2">
        <v>1</v>
      </c>
      <c r="D778" s="2" t="s">
        <v>1056</v>
      </c>
      <c r="E778" s="2">
        <v>521</v>
      </c>
      <c r="F778" s="2">
        <v>5.6000000000000001E-2</v>
      </c>
      <c r="G778" s="2">
        <v>99.786000000000001</v>
      </c>
      <c r="H778" s="2">
        <v>19.08823529</v>
      </c>
      <c r="I778" s="2"/>
      <c r="J778" s="2">
        <v>12.48025</v>
      </c>
    </row>
    <row r="779" spans="1:20">
      <c r="A779" s="2" t="s">
        <v>954</v>
      </c>
      <c r="B779" s="2">
        <v>1500</v>
      </c>
      <c r="C779" s="2">
        <v>2</v>
      </c>
      <c r="D779" s="2" t="s">
        <v>1056</v>
      </c>
      <c r="E779" s="2">
        <v>284</v>
      </c>
      <c r="F779" s="2">
        <v>0.433</v>
      </c>
      <c r="G779" s="2">
        <v>199.21100000000001</v>
      </c>
      <c r="H779" s="2">
        <v>22.666666670000001</v>
      </c>
      <c r="I779" s="2"/>
      <c r="J779" s="2">
        <v>24.955500000000001</v>
      </c>
    </row>
    <row r="780" spans="1:20">
      <c r="A780" s="2" t="s">
        <v>954</v>
      </c>
      <c r="B780" s="2">
        <v>1500</v>
      </c>
      <c r="C780" s="2">
        <v>3</v>
      </c>
      <c r="D780" s="2" t="s">
        <v>1056</v>
      </c>
      <c r="E780" s="2">
        <v>206</v>
      </c>
      <c r="F780" s="2">
        <v>1.1619999999999999</v>
      </c>
      <c r="G780" s="2">
        <v>298.25299999999999</v>
      </c>
      <c r="H780" s="2">
        <v>27.38461538</v>
      </c>
      <c r="I780" s="2"/>
      <c r="J780" s="2">
        <v>37.426875000000003</v>
      </c>
    </row>
    <row r="781" spans="1:20">
      <c r="A781" s="2" t="s">
        <v>954</v>
      </c>
      <c r="B781" s="2">
        <v>1500</v>
      </c>
      <c r="C781" s="2">
        <v>4</v>
      </c>
      <c r="D781" s="2" t="s">
        <v>1056</v>
      </c>
      <c r="E781" s="2">
        <v>171</v>
      </c>
      <c r="F781" s="2">
        <v>9.2999999999999999E-2</v>
      </c>
      <c r="G781" s="2">
        <v>84.944999999999993</v>
      </c>
      <c r="H781" s="2">
        <v>26.636363639999999</v>
      </c>
      <c r="I781" s="2"/>
      <c r="J781" s="2">
        <v>10.62975</v>
      </c>
    </row>
    <row r="782" spans="1:20">
      <c r="A782" s="2" t="s">
        <v>954</v>
      </c>
      <c r="B782" s="2">
        <v>1500</v>
      </c>
      <c r="C782" s="2">
        <v>5</v>
      </c>
      <c r="D782" s="2" t="s">
        <v>1056</v>
      </c>
      <c r="E782" s="2">
        <v>183</v>
      </c>
      <c r="F782" s="2">
        <v>2.9710000000000001</v>
      </c>
      <c r="G782" s="2">
        <v>417.54</v>
      </c>
      <c r="H782" s="2">
        <v>28.75</v>
      </c>
      <c r="I782" s="2"/>
      <c r="J782" s="2">
        <v>52.563875000000003</v>
      </c>
    </row>
    <row r="783" spans="1:20">
      <c r="A783" s="2" t="s">
        <v>954</v>
      </c>
      <c r="B783" s="2">
        <v>1500</v>
      </c>
      <c r="C783" s="2">
        <v>6</v>
      </c>
      <c r="D783" s="2" t="s">
        <v>1056</v>
      </c>
      <c r="E783" s="2">
        <v>177</v>
      </c>
      <c r="F783" s="2">
        <v>4.5670000000000002</v>
      </c>
      <c r="G783" s="2">
        <v>448.52699999999999</v>
      </c>
      <c r="H783" s="2">
        <v>30</v>
      </c>
      <c r="I783" s="2"/>
      <c r="J783" s="2">
        <v>56.636749999999999</v>
      </c>
    </row>
    <row r="784" spans="1:20">
      <c r="A784" s="2" t="s">
        <v>954</v>
      </c>
      <c r="B784" s="2">
        <v>1500</v>
      </c>
      <c r="C784" s="2">
        <v>7</v>
      </c>
      <c r="D784" s="2" t="s">
        <v>1056</v>
      </c>
      <c r="E784" s="2">
        <v>181</v>
      </c>
      <c r="F784" s="2">
        <v>5.5149999999999997</v>
      </c>
      <c r="G784" s="2">
        <v>471.63799999999998</v>
      </c>
      <c r="H784" s="2">
        <v>29.333333329999999</v>
      </c>
      <c r="I784" s="2"/>
      <c r="J784" s="2">
        <v>59.644125000000003</v>
      </c>
    </row>
    <row r="785" spans="1:20">
      <c r="A785" s="2" t="s">
        <v>954</v>
      </c>
      <c r="B785" s="2">
        <v>1500</v>
      </c>
      <c r="C785" s="2">
        <v>8</v>
      </c>
      <c r="D785" s="2" t="s">
        <v>1056</v>
      </c>
      <c r="E785" s="2">
        <v>189</v>
      </c>
      <c r="F785" s="2">
        <v>6.6109999999999998</v>
      </c>
      <c r="G785" s="2">
        <v>496.73700000000002</v>
      </c>
      <c r="H785" s="2">
        <v>27.25</v>
      </c>
      <c r="I785" s="2"/>
      <c r="J785" s="2">
        <v>62.918500000000002</v>
      </c>
      <c r="L785">
        <f>(H785-H778)/(B785*(J785-J778)/100)</f>
        <v>1.0787797898089908E-2</v>
      </c>
      <c r="M785">
        <f>L785/L777</f>
        <v>0.73359889063114747</v>
      </c>
      <c r="N785">
        <f>L785*B785</f>
        <v>16.181696847134862</v>
      </c>
      <c r="O785">
        <f>N785/N777</f>
        <v>0.7859988113905152</v>
      </c>
      <c r="P785">
        <f>$L$729*B785*POWER($M$841,(B785-800)/100)</f>
        <v>21.131313718636768</v>
      </c>
      <c r="Q785">
        <f>$N$729*POWER($O$841, (B785-800)/100)</f>
        <v>19.028171709700199</v>
      </c>
      <c r="S785">
        <f>(H785-$A$1218)-(N785*J785/100)</f>
        <v>5.5687190692354509</v>
      </c>
      <c r="T785">
        <f>S785/S777</f>
        <v>1.2763381225021766</v>
      </c>
    </row>
    <row r="786" spans="1:20">
      <c r="A786" s="2" t="s">
        <v>954</v>
      </c>
      <c r="B786" s="2">
        <v>1600</v>
      </c>
      <c r="C786" s="2">
        <v>1</v>
      </c>
      <c r="D786" s="2" t="s">
        <v>1056</v>
      </c>
      <c r="E786" s="2">
        <v>489</v>
      </c>
      <c r="F786" s="2">
        <v>5.1999999999999998E-2</v>
      </c>
      <c r="G786" s="2">
        <v>99.79</v>
      </c>
      <c r="H786" s="2">
        <v>18.90625</v>
      </c>
      <c r="I786" s="2"/>
      <c r="J786" s="2">
        <v>12.48025</v>
      </c>
    </row>
    <row r="787" spans="1:20">
      <c r="A787" s="2" t="s">
        <v>954</v>
      </c>
      <c r="B787" s="2">
        <v>1600</v>
      </c>
      <c r="C787" s="2">
        <v>2</v>
      </c>
      <c r="D787" s="2" t="s">
        <v>1056</v>
      </c>
      <c r="E787" s="2">
        <v>267</v>
      </c>
      <c r="F787" s="2">
        <v>0.498</v>
      </c>
      <c r="G787" s="2">
        <v>198.96199999999999</v>
      </c>
      <c r="H787" s="2">
        <v>22.470588240000001</v>
      </c>
      <c r="I787" s="2"/>
      <c r="J787" s="2">
        <v>24.932500000000001</v>
      </c>
    </row>
    <row r="788" spans="1:20">
      <c r="A788" s="2" t="s">
        <v>954</v>
      </c>
      <c r="B788" s="2">
        <v>1600</v>
      </c>
      <c r="C788" s="2">
        <v>3</v>
      </c>
      <c r="D788" s="2" t="s">
        <v>1056</v>
      </c>
      <c r="E788" s="2">
        <v>192</v>
      </c>
      <c r="F788" s="2">
        <v>1.2490000000000001</v>
      </c>
      <c r="G788" s="2">
        <v>298.02699999999999</v>
      </c>
      <c r="H788" s="2">
        <v>27.416666670000001</v>
      </c>
      <c r="I788" s="2"/>
      <c r="J788" s="2">
        <v>37.409500000000001</v>
      </c>
    </row>
    <row r="789" spans="1:20">
      <c r="A789" s="2" t="s">
        <v>954</v>
      </c>
      <c r="B789" s="2">
        <v>1600</v>
      </c>
      <c r="C789" s="2">
        <v>4</v>
      </c>
      <c r="D789" s="2" t="s">
        <v>1056</v>
      </c>
      <c r="E789" s="2">
        <v>162</v>
      </c>
      <c r="F789" s="2">
        <v>2.0720000000000001</v>
      </c>
      <c r="G789" s="2">
        <v>397.09199999999998</v>
      </c>
      <c r="H789" s="2">
        <v>29.5</v>
      </c>
      <c r="I789" s="2"/>
      <c r="J789" s="2">
        <v>49.895499999999998</v>
      </c>
    </row>
    <row r="790" spans="1:20">
      <c r="A790" s="2" t="s">
        <v>954</v>
      </c>
      <c r="B790" s="2">
        <v>1600</v>
      </c>
      <c r="C790" s="2">
        <v>5</v>
      </c>
      <c r="D790" s="2" t="s">
        <v>1056</v>
      </c>
      <c r="E790" s="2">
        <v>163</v>
      </c>
      <c r="F790" s="2">
        <v>3.1309999999999998</v>
      </c>
      <c r="G790" s="2">
        <v>418.90300000000002</v>
      </c>
      <c r="H790" s="2">
        <v>30.4</v>
      </c>
      <c r="I790" s="2"/>
      <c r="J790" s="2">
        <v>52.754249999999999</v>
      </c>
    </row>
    <row r="791" spans="1:20">
      <c r="A791" s="2" t="s">
        <v>954</v>
      </c>
      <c r="B791" s="2">
        <v>1600</v>
      </c>
      <c r="C791" s="2">
        <v>6</v>
      </c>
      <c r="D791" s="2" t="s">
        <v>1056</v>
      </c>
      <c r="E791" s="2">
        <v>168</v>
      </c>
      <c r="F791" s="2">
        <v>3.6989999999999998</v>
      </c>
      <c r="G791" s="2">
        <v>438.84399999999999</v>
      </c>
      <c r="H791" s="2">
        <v>29.6</v>
      </c>
      <c r="I791" s="2"/>
      <c r="J791" s="2">
        <v>55.317875000000001</v>
      </c>
    </row>
    <row r="792" spans="1:20">
      <c r="A792" s="2" t="s">
        <v>954</v>
      </c>
      <c r="B792" s="2">
        <v>1600</v>
      </c>
      <c r="C792" s="2">
        <v>7</v>
      </c>
      <c r="D792" s="2" t="s">
        <v>1056</v>
      </c>
      <c r="E792" s="2">
        <v>170</v>
      </c>
      <c r="F792" s="2">
        <v>4.601</v>
      </c>
      <c r="G792" s="2">
        <v>461.08499999999998</v>
      </c>
      <c r="H792" s="2">
        <v>31.09090909</v>
      </c>
      <c r="I792" s="2"/>
      <c r="J792" s="2">
        <v>58.210749999999997</v>
      </c>
    </row>
    <row r="793" spans="1:20">
      <c r="A793" s="2" t="s">
        <v>954</v>
      </c>
      <c r="B793" s="2">
        <v>1600</v>
      </c>
      <c r="C793" s="2">
        <v>8</v>
      </c>
      <c r="D793" s="2" t="s">
        <v>1056</v>
      </c>
      <c r="E793" s="2">
        <v>173</v>
      </c>
      <c r="F793" s="2">
        <v>6.3520000000000003</v>
      </c>
      <c r="G793" s="2">
        <v>493.315</v>
      </c>
      <c r="H793" s="2">
        <v>32.090909089999997</v>
      </c>
      <c r="I793" s="2"/>
      <c r="J793" s="2">
        <v>62.458374999999997</v>
      </c>
      <c r="L793">
        <f>(H793-H786)/(B793*(J793-J786)/100)</f>
        <v>1.6488037378853244E-2</v>
      </c>
      <c r="M793">
        <f>L793/L785</f>
        <v>1.5283969476080586</v>
      </c>
      <c r="N793">
        <f>L793*B793</f>
        <v>26.380859806165191</v>
      </c>
      <c r="O793">
        <f>N793/N785</f>
        <v>1.6302900774485956</v>
      </c>
      <c r="P793">
        <f>$L$729*B793*POWER($M$841,(B793-800)/100)</f>
        <v>23.268465363115915</v>
      </c>
      <c r="Q793">
        <f>$N$729*POWER($O$841, (B793-800)/100)</f>
        <v>21.169254209829845</v>
      </c>
      <c r="S793">
        <f>(H793-$A$1218)-(N793*J793/100)</f>
        <v>4.1138527440410684</v>
      </c>
      <c r="T793">
        <f>S793/S785</f>
        <v>0.7387430920636967</v>
      </c>
    </row>
    <row r="794" spans="1:20">
      <c r="A794" s="2" t="s">
        <v>954</v>
      </c>
      <c r="B794" s="2">
        <v>1700</v>
      </c>
      <c r="C794" s="2">
        <v>1</v>
      </c>
      <c r="D794" s="2" t="s">
        <v>1056</v>
      </c>
      <c r="E794" s="2">
        <v>460</v>
      </c>
      <c r="F794" s="2">
        <v>0.06</v>
      </c>
      <c r="G794" s="2">
        <v>99.78</v>
      </c>
      <c r="H794" s="2">
        <v>20.068965519999999</v>
      </c>
      <c r="I794" s="2"/>
      <c r="J794" s="2">
        <v>12.48</v>
      </c>
    </row>
    <row r="795" spans="1:20">
      <c r="A795" s="2" t="s">
        <v>954</v>
      </c>
      <c r="B795" s="2">
        <v>1700</v>
      </c>
      <c r="C795" s="2">
        <v>2</v>
      </c>
      <c r="D795" s="2" t="s">
        <v>1056</v>
      </c>
      <c r="E795" s="2">
        <v>251</v>
      </c>
      <c r="F795" s="2">
        <v>0.312</v>
      </c>
      <c r="G795" s="2">
        <v>199.34200000000001</v>
      </c>
      <c r="H795" s="2">
        <v>25</v>
      </c>
      <c r="I795" s="2"/>
      <c r="J795" s="2">
        <v>24.95675</v>
      </c>
    </row>
    <row r="796" spans="1:20">
      <c r="A796" s="2" t="s">
        <v>954</v>
      </c>
      <c r="B796" s="2">
        <v>1700</v>
      </c>
      <c r="C796" s="2">
        <v>3</v>
      </c>
      <c r="D796" s="2" t="s">
        <v>1056</v>
      </c>
      <c r="E796" s="2">
        <v>181</v>
      </c>
      <c r="F796" s="2">
        <v>1.006</v>
      </c>
      <c r="G796" s="2">
        <v>298.42700000000002</v>
      </c>
      <c r="H796" s="2">
        <v>27.5</v>
      </c>
      <c r="I796" s="2"/>
      <c r="J796" s="2">
        <v>37.429124999999999</v>
      </c>
    </row>
    <row r="797" spans="1:20">
      <c r="A797" s="2" t="s">
        <v>954</v>
      </c>
      <c r="B797" s="2">
        <v>1700</v>
      </c>
      <c r="C797" s="2">
        <v>4</v>
      </c>
      <c r="D797" s="2" t="s">
        <v>1056</v>
      </c>
      <c r="E797" s="2">
        <v>159</v>
      </c>
      <c r="F797" s="2">
        <v>2.2610000000000001</v>
      </c>
      <c r="G797" s="2">
        <v>396.85700000000003</v>
      </c>
      <c r="H797" s="2">
        <v>31.9</v>
      </c>
      <c r="I797" s="2"/>
      <c r="J797" s="2">
        <v>49.889749999999999</v>
      </c>
    </row>
    <row r="798" spans="1:20">
      <c r="A798" s="2" t="s">
        <v>954</v>
      </c>
      <c r="B798" s="2">
        <v>1700</v>
      </c>
      <c r="C798" s="2">
        <v>5</v>
      </c>
      <c r="D798" s="2" t="s">
        <v>1056</v>
      </c>
      <c r="E798" s="2">
        <v>155</v>
      </c>
      <c r="F798" s="2">
        <v>3.0350000000000001</v>
      </c>
      <c r="G798" s="2">
        <v>418.15300000000002</v>
      </c>
      <c r="H798" s="2">
        <v>30.9</v>
      </c>
      <c r="I798" s="2"/>
      <c r="J798" s="2">
        <v>52.648499999999999</v>
      </c>
    </row>
    <row r="799" spans="1:20">
      <c r="A799" s="2" t="s">
        <v>954</v>
      </c>
      <c r="B799" s="2">
        <v>1700</v>
      </c>
      <c r="C799" s="2">
        <v>6</v>
      </c>
      <c r="D799" s="2" t="s">
        <v>1056</v>
      </c>
      <c r="E799" s="2">
        <v>159</v>
      </c>
      <c r="F799" s="2">
        <v>4.4969999999999999</v>
      </c>
      <c r="G799" s="2">
        <v>447.00700000000001</v>
      </c>
      <c r="H799" s="2">
        <v>34.4</v>
      </c>
      <c r="I799" s="2"/>
      <c r="J799" s="2">
        <v>56.438000000000002</v>
      </c>
    </row>
    <row r="800" spans="1:20">
      <c r="A800" s="2" t="s">
        <v>954</v>
      </c>
      <c r="B800" s="2">
        <v>1700</v>
      </c>
      <c r="C800" s="2">
        <v>7</v>
      </c>
      <c r="D800" s="2" t="s">
        <v>1056</v>
      </c>
      <c r="E800" s="2">
        <v>160</v>
      </c>
      <c r="F800" s="2">
        <v>4.5759999999999996</v>
      </c>
      <c r="G800" s="2">
        <v>462.89</v>
      </c>
      <c r="H800" s="2">
        <v>31.5</v>
      </c>
      <c r="I800" s="2"/>
      <c r="J800" s="2">
        <v>58.433250000000001</v>
      </c>
    </row>
    <row r="801" spans="1:20">
      <c r="A801" s="2" t="s">
        <v>954</v>
      </c>
      <c r="B801" s="2">
        <v>1700</v>
      </c>
      <c r="C801" s="2">
        <v>8</v>
      </c>
      <c r="D801" s="2" t="s">
        <v>1056</v>
      </c>
      <c r="E801" s="2">
        <v>164</v>
      </c>
      <c r="F801" s="2">
        <v>6.51</v>
      </c>
      <c r="G801" s="2">
        <v>494.06599999999997</v>
      </c>
      <c r="H801" s="2">
        <v>33.299999999999997</v>
      </c>
      <c r="I801" s="2"/>
      <c r="J801" s="2">
        <v>62.572000000000003</v>
      </c>
      <c r="L801">
        <f>(H801-H794)/(B801*(J801-J794)/100)</f>
        <v>1.5537334222677331E-2</v>
      </c>
      <c r="M801">
        <f>L801/L793</f>
        <v>0.9423398228466392</v>
      </c>
      <c r="N801">
        <f>L801*B801</f>
        <v>26.413468178551462</v>
      </c>
      <c r="O801">
        <f>N801/N793</f>
        <v>1.0012360617745542</v>
      </c>
      <c r="P801">
        <f>$L$729*B801*POWER($M$841,(B801-800)/100)</f>
        <v>25.521676497625819</v>
      </c>
      <c r="Q801">
        <f>$N$729*POWER($O$841, (B801-800)/100)</f>
        <v>23.551254983259728</v>
      </c>
      <c r="S801">
        <f>(H801-$A$1218)-(N801*J801/100)</f>
        <v>5.2725646913167772</v>
      </c>
      <c r="T801">
        <f>S801/S793</f>
        <v>1.2816610169029767</v>
      </c>
    </row>
    <row r="802" spans="1:20">
      <c r="A802" s="2" t="s">
        <v>954</v>
      </c>
      <c r="B802" s="2">
        <v>1800</v>
      </c>
      <c r="C802" s="2">
        <v>1</v>
      </c>
      <c r="D802" s="2" t="s">
        <v>1056</v>
      </c>
      <c r="E802" s="2">
        <v>435</v>
      </c>
      <c r="F802" s="2">
        <v>5.1999999999999998E-2</v>
      </c>
      <c r="G802" s="2">
        <v>99.792000000000002</v>
      </c>
      <c r="H802" s="2">
        <v>20.96551724</v>
      </c>
      <c r="I802" s="2"/>
      <c r="J802" s="2">
        <v>12.480499999999999</v>
      </c>
    </row>
    <row r="803" spans="1:20">
      <c r="A803" s="2" t="s">
        <v>954</v>
      </c>
      <c r="B803" s="2">
        <v>1800</v>
      </c>
      <c r="C803" s="2">
        <v>2</v>
      </c>
      <c r="D803" s="2" t="s">
        <v>1056</v>
      </c>
      <c r="E803" s="2">
        <v>237</v>
      </c>
      <c r="F803" s="2">
        <v>0.33300000000000002</v>
      </c>
      <c r="G803" s="2">
        <v>199.32</v>
      </c>
      <c r="H803" s="2">
        <v>25.733333330000001</v>
      </c>
      <c r="I803" s="2"/>
      <c r="J803" s="2">
        <v>24.956624999999999</v>
      </c>
    </row>
    <row r="804" spans="1:20">
      <c r="A804" s="2" t="s">
        <v>954</v>
      </c>
      <c r="B804" s="2">
        <v>1800</v>
      </c>
      <c r="C804" s="2">
        <v>3</v>
      </c>
      <c r="D804" s="2" t="s">
        <v>1056</v>
      </c>
      <c r="E804" s="2">
        <v>172</v>
      </c>
      <c r="F804" s="2">
        <v>1.0429999999999999</v>
      </c>
      <c r="G804" s="2">
        <v>298.40100000000001</v>
      </c>
      <c r="H804" s="2">
        <v>29.81818182</v>
      </c>
      <c r="I804" s="2"/>
      <c r="J804" s="2">
        <v>37.430500000000002</v>
      </c>
    </row>
    <row r="805" spans="1:20">
      <c r="A805" s="2" t="s">
        <v>954</v>
      </c>
      <c r="B805" s="2">
        <v>1800</v>
      </c>
      <c r="C805" s="2">
        <v>4</v>
      </c>
      <c r="D805" s="2" t="s">
        <v>1056</v>
      </c>
      <c r="E805" s="2">
        <v>147</v>
      </c>
      <c r="F805" s="2">
        <v>2.3820000000000001</v>
      </c>
      <c r="G805" s="2">
        <v>396.69499999999999</v>
      </c>
      <c r="H805" s="2">
        <v>31.333333329999999</v>
      </c>
      <c r="I805" s="2"/>
      <c r="J805" s="2">
        <v>49.884625</v>
      </c>
    </row>
    <row r="806" spans="1:20">
      <c r="A806" s="2" t="s">
        <v>954</v>
      </c>
      <c r="B806" s="2">
        <v>1800</v>
      </c>
      <c r="C806" s="2">
        <v>5</v>
      </c>
      <c r="D806" s="2" t="s">
        <v>1056</v>
      </c>
      <c r="E806" s="2">
        <v>148</v>
      </c>
      <c r="F806" s="2">
        <v>3.2989999999999999</v>
      </c>
      <c r="G806" s="2">
        <v>420.68099999999998</v>
      </c>
      <c r="H806" s="2">
        <v>34.555555560000002</v>
      </c>
      <c r="I806" s="2"/>
      <c r="J806" s="2">
        <v>52.997500000000002</v>
      </c>
    </row>
    <row r="807" spans="1:20">
      <c r="A807" s="2" t="s">
        <v>954</v>
      </c>
      <c r="B807" s="2">
        <v>1800</v>
      </c>
      <c r="C807" s="2">
        <v>6</v>
      </c>
      <c r="D807" s="2" t="s">
        <v>1056</v>
      </c>
      <c r="E807" s="2">
        <v>150</v>
      </c>
      <c r="F807" s="2">
        <v>4.6109999999999998</v>
      </c>
      <c r="G807" s="2">
        <v>446.52800000000002</v>
      </c>
      <c r="H807" s="2">
        <v>33.299999999999997</v>
      </c>
      <c r="I807" s="2"/>
      <c r="J807" s="2">
        <v>56.392375000000001</v>
      </c>
    </row>
    <row r="808" spans="1:20">
      <c r="A808" s="2" t="s">
        <v>954</v>
      </c>
      <c r="B808" s="2">
        <v>1800</v>
      </c>
      <c r="C808" s="2">
        <v>7</v>
      </c>
      <c r="D808" s="2" t="s">
        <v>1056</v>
      </c>
      <c r="E808" s="2">
        <v>153</v>
      </c>
      <c r="F808" s="2">
        <v>5.3129999999999997</v>
      </c>
      <c r="G808" s="2">
        <v>470.23700000000002</v>
      </c>
      <c r="H808" s="2">
        <v>35.700000000000003</v>
      </c>
      <c r="I808" s="2"/>
      <c r="J808" s="2">
        <v>59.443750000000001</v>
      </c>
    </row>
    <row r="809" spans="1:20">
      <c r="A809" s="2" t="s">
        <v>954</v>
      </c>
      <c r="B809" s="2">
        <v>1800</v>
      </c>
      <c r="C809" s="2">
        <v>8</v>
      </c>
      <c r="D809" s="2" t="s">
        <v>1056</v>
      </c>
      <c r="E809" s="2">
        <v>153</v>
      </c>
      <c r="F809" s="2">
        <v>6.7290000000000001</v>
      </c>
      <c r="G809" s="2">
        <v>500.11700000000002</v>
      </c>
      <c r="H809" s="2">
        <v>35.200000000000003</v>
      </c>
      <c r="I809" s="2"/>
      <c r="J809" s="2">
        <v>63.35575</v>
      </c>
      <c r="L809">
        <f>(H809-H802)/(B809*(J809-J802)/100)</f>
        <v>1.5543994334726176E-2</v>
      </c>
      <c r="M809">
        <f>L809/L801</f>
        <v>1.0004286521711765</v>
      </c>
      <c r="N809">
        <f>L809*B809</f>
        <v>27.979189802507115</v>
      </c>
      <c r="O809">
        <f>N809/N801</f>
        <v>1.0592773964165398</v>
      </c>
      <c r="P809">
        <f>$L$729*B809*POWER($M$841,(B809-800)/100)</f>
        <v>27.89621636965607</v>
      </c>
      <c r="Q809">
        <f>$N$729*POWER($O$841, (B809-800)/100)</f>
        <v>26.201282567099682</v>
      </c>
      <c r="S809">
        <f>(H809-$A$1218)-(N809*J809/100)</f>
        <v>5.9735744566980991</v>
      </c>
      <c r="T809">
        <f>S809/S801</f>
        <v>1.1329542274817022</v>
      </c>
    </row>
    <row r="810" spans="1:20">
      <c r="A810" s="2" t="s">
        <v>954</v>
      </c>
      <c r="B810" s="2">
        <v>1900</v>
      </c>
      <c r="C810" s="2">
        <v>1</v>
      </c>
      <c r="D810" s="2" t="s">
        <v>1056</v>
      </c>
      <c r="E810" s="2">
        <v>412</v>
      </c>
      <c r="F810" s="2">
        <v>7.9000000000000001E-2</v>
      </c>
      <c r="G810" s="2">
        <v>99.765000000000001</v>
      </c>
      <c r="H810" s="2">
        <v>22.481481479999999</v>
      </c>
      <c r="I810" s="2"/>
      <c r="J810" s="2">
        <v>12.480499999999999</v>
      </c>
    </row>
    <row r="811" spans="1:20">
      <c r="A811" s="2" t="s">
        <v>954</v>
      </c>
      <c r="B811" s="2">
        <v>1900</v>
      </c>
      <c r="C811" s="2">
        <v>2</v>
      </c>
      <c r="D811" s="2" t="s">
        <v>1056</v>
      </c>
      <c r="E811" s="2">
        <v>225</v>
      </c>
      <c r="F811" s="2">
        <v>0.39800000000000002</v>
      </c>
      <c r="G811" s="2">
        <v>199.26</v>
      </c>
      <c r="H811" s="2">
        <v>27.4</v>
      </c>
      <c r="I811" s="2"/>
      <c r="J811" s="2">
        <v>24.957249999999998</v>
      </c>
    </row>
    <row r="812" spans="1:20">
      <c r="A812" s="2" t="s">
        <v>954</v>
      </c>
      <c r="B812" s="2">
        <v>1900</v>
      </c>
      <c r="C812" s="2">
        <v>3</v>
      </c>
      <c r="D812" s="2" t="s">
        <v>1056</v>
      </c>
      <c r="E812" s="2">
        <v>163</v>
      </c>
      <c r="F812" s="2">
        <v>1.0720000000000001</v>
      </c>
      <c r="G812" s="2">
        <v>298.36</v>
      </c>
      <c r="H812" s="2">
        <v>32.1</v>
      </c>
      <c r="I812" s="2"/>
      <c r="J812" s="2">
        <v>37.429000000000002</v>
      </c>
    </row>
    <row r="813" spans="1:20">
      <c r="A813" s="2" t="s">
        <v>954</v>
      </c>
      <c r="B813" s="2">
        <v>1900</v>
      </c>
      <c r="C813" s="2">
        <v>4</v>
      </c>
      <c r="D813" s="2" t="s">
        <v>1056</v>
      </c>
      <c r="E813" s="2">
        <v>133</v>
      </c>
      <c r="F813" s="2">
        <v>2.1669999999999998</v>
      </c>
      <c r="G813" s="2">
        <v>397.048</v>
      </c>
      <c r="H813" s="2">
        <v>35.125</v>
      </c>
      <c r="I813" s="2"/>
      <c r="J813" s="2">
        <v>49.901874999999997</v>
      </c>
    </row>
    <row r="814" spans="1:20">
      <c r="A814" s="2" t="s">
        <v>954</v>
      </c>
      <c r="B814" s="2">
        <v>1900</v>
      </c>
      <c r="C814" s="2">
        <v>5</v>
      </c>
      <c r="D814" s="2" t="s">
        <v>1056</v>
      </c>
      <c r="E814" s="2">
        <v>142</v>
      </c>
      <c r="F814" s="2">
        <v>3.1560000000000001</v>
      </c>
      <c r="G814" s="2">
        <v>419.6</v>
      </c>
      <c r="H814" s="2">
        <v>34.555555560000002</v>
      </c>
      <c r="I814" s="2"/>
      <c r="J814" s="2">
        <v>52.844499999999996</v>
      </c>
    </row>
    <row r="815" spans="1:20">
      <c r="A815" s="2" t="s">
        <v>954</v>
      </c>
      <c r="B815" s="2">
        <v>1900</v>
      </c>
      <c r="C815" s="2">
        <v>6</v>
      </c>
      <c r="D815" s="2" t="s">
        <v>1056</v>
      </c>
      <c r="E815" s="2">
        <v>140</v>
      </c>
      <c r="F815" s="2">
        <v>3.6429999999999998</v>
      </c>
      <c r="G815" s="2">
        <v>438.76799999999997</v>
      </c>
      <c r="H815" s="2">
        <v>37</v>
      </c>
      <c r="I815" s="2"/>
      <c r="J815" s="2">
        <v>55.301375</v>
      </c>
    </row>
    <row r="816" spans="1:20">
      <c r="A816" s="2" t="s">
        <v>954</v>
      </c>
      <c r="B816" s="2">
        <v>1900</v>
      </c>
      <c r="C816" s="2">
        <v>7</v>
      </c>
      <c r="D816" s="2" t="s">
        <v>1056</v>
      </c>
      <c r="E816" s="2">
        <v>150</v>
      </c>
      <c r="F816" s="2">
        <v>5.3540000000000001</v>
      </c>
      <c r="G816" s="2">
        <v>470.64100000000002</v>
      </c>
      <c r="H816" s="2">
        <v>37.5</v>
      </c>
      <c r="I816" s="2"/>
      <c r="J816" s="2">
        <v>59.499375000000001</v>
      </c>
    </row>
    <row r="817" spans="1:20">
      <c r="A817" s="2" t="s">
        <v>954</v>
      </c>
      <c r="B817" s="2">
        <v>1900</v>
      </c>
      <c r="C817" s="2">
        <v>8</v>
      </c>
      <c r="D817" s="2" t="s">
        <v>1056</v>
      </c>
      <c r="E817" s="2">
        <v>150</v>
      </c>
      <c r="F817" s="2">
        <v>6.1559999999999997</v>
      </c>
      <c r="G817" s="2">
        <v>481.77800000000002</v>
      </c>
      <c r="H817" s="2">
        <v>35.9</v>
      </c>
      <c r="I817" s="2"/>
      <c r="J817" s="2">
        <v>60.991750000000003</v>
      </c>
      <c r="L817">
        <f>(H817-H810)/(B817*(J817-J810)/100)</f>
        <v>1.4558227562516016E-2</v>
      </c>
      <c r="M817">
        <f>L817/L809</f>
        <v>0.93658214542655227</v>
      </c>
      <c r="N817">
        <f>L817*B817</f>
        <v>27.66063236878043</v>
      </c>
      <c r="O817">
        <f>N817/N809</f>
        <v>0.98861448683913855</v>
      </c>
      <c r="P817">
        <f>$L$729*B817*POWER($M$841,(B817-800)/100)</f>
        <v>30.3975735840033</v>
      </c>
      <c r="Q817">
        <f>$N$729*POWER($O$841, (B817-800)/100)</f>
        <v>29.149495797526377</v>
      </c>
      <c r="S817">
        <f>(H817-$A$1218)-(N817*J817/100)</f>
        <v>7.5292962572143622</v>
      </c>
      <c r="T817">
        <f>S817/S809</f>
        <v>1.2604339850107418</v>
      </c>
    </row>
    <row r="818" spans="1:20">
      <c r="A818" s="2" t="s">
        <v>954</v>
      </c>
      <c r="B818" s="2">
        <v>2000</v>
      </c>
      <c r="C818" s="2">
        <v>1</v>
      </c>
      <c r="D818" s="2" t="s">
        <v>1056</v>
      </c>
      <c r="E818" s="2">
        <v>392</v>
      </c>
      <c r="F818" s="2">
        <v>4.2000000000000003E-2</v>
      </c>
      <c r="G818" s="2">
        <v>99.796000000000006</v>
      </c>
      <c r="H818" s="2">
        <v>22.03846154</v>
      </c>
      <c r="I818" s="2"/>
      <c r="J818" s="2">
        <v>12.479749999999999</v>
      </c>
    </row>
    <row r="819" spans="1:20">
      <c r="A819" s="2" t="s">
        <v>954</v>
      </c>
      <c r="B819" s="2">
        <v>2000</v>
      </c>
      <c r="C819" s="2">
        <v>2</v>
      </c>
      <c r="D819" s="2" t="s">
        <v>1056</v>
      </c>
      <c r="E819" s="2">
        <v>214</v>
      </c>
      <c r="F819" s="2">
        <v>0.33800000000000002</v>
      </c>
      <c r="G819" s="2">
        <v>199.31299999999999</v>
      </c>
      <c r="H819" s="2">
        <v>28.64285714</v>
      </c>
      <c r="I819" s="2"/>
      <c r="J819" s="2">
        <v>24.956375000000001</v>
      </c>
    </row>
    <row r="820" spans="1:20">
      <c r="A820" s="2" t="s">
        <v>954</v>
      </c>
      <c r="B820" s="2">
        <v>2000</v>
      </c>
      <c r="C820" s="2">
        <v>3</v>
      </c>
      <c r="D820" s="2" t="s">
        <v>1056</v>
      </c>
      <c r="E820" s="2">
        <v>154</v>
      </c>
      <c r="F820" s="2">
        <v>0.93700000000000006</v>
      </c>
      <c r="G820" s="2">
        <v>298.50700000000001</v>
      </c>
      <c r="H820" s="2">
        <v>33</v>
      </c>
      <c r="I820" s="2"/>
      <c r="J820" s="2">
        <v>37.430500000000002</v>
      </c>
    </row>
    <row r="821" spans="1:20">
      <c r="A821" s="2" t="s">
        <v>954</v>
      </c>
      <c r="B821" s="2">
        <v>2000</v>
      </c>
      <c r="C821" s="2">
        <v>4</v>
      </c>
      <c r="D821" s="2" t="s">
        <v>1056</v>
      </c>
      <c r="E821" s="2">
        <v>131</v>
      </c>
      <c r="F821" s="2">
        <v>1.667</v>
      </c>
      <c r="G821" s="2">
        <v>397.565</v>
      </c>
      <c r="H821" s="2">
        <v>33.625</v>
      </c>
      <c r="I821" s="2"/>
      <c r="J821" s="2">
        <v>49.904000000000003</v>
      </c>
    </row>
    <row r="822" spans="1:20">
      <c r="A822" s="2" t="s">
        <v>954</v>
      </c>
      <c r="B822" s="2">
        <v>2000</v>
      </c>
      <c r="C822" s="2">
        <v>5</v>
      </c>
      <c r="D822" s="2" t="s">
        <v>1056</v>
      </c>
      <c r="E822" s="2">
        <v>132</v>
      </c>
      <c r="F822" s="2">
        <v>3.3730000000000002</v>
      </c>
      <c r="G822" s="2">
        <v>419.37200000000001</v>
      </c>
      <c r="H822" s="2">
        <v>35.25</v>
      </c>
      <c r="I822" s="2"/>
      <c r="J822" s="2">
        <v>52.843125000000001</v>
      </c>
    </row>
    <row r="823" spans="1:20">
      <c r="A823" s="2" t="s">
        <v>954</v>
      </c>
      <c r="B823" s="2">
        <v>2000</v>
      </c>
      <c r="C823" s="2">
        <v>6</v>
      </c>
      <c r="D823" s="2" t="s">
        <v>1056</v>
      </c>
      <c r="E823" s="2">
        <v>138</v>
      </c>
      <c r="F823" s="2">
        <v>4.43</v>
      </c>
      <c r="G823" s="2">
        <v>447.41</v>
      </c>
      <c r="H823" s="2">
        <v>35.111111110000003</v>
      </c>
      <c r="I823" s="2"/>
      <c r="J823" s="2">
        <v>56.48</v>
      </c>
    </row>
    <row r="824" spans="1:20">
      <c r="A824" s="2" t="s">
        <v>954</v>
      </c>
      <c r="B824" s="2">
        <v>2000</v>
      </c>
      <c r="C824" s="2">
        <v>7</v>
      </c>
      <c r="D824" s="2" t="s">
        <v>1056</v>
      </c>
      <c r="E824" s="2">
        <v>141</v>
      </c>
      <c r="F824" s="2">
        <v>4.3650000000000002</v>
      </c>
      <c r="G824" s="2">
        <v>458.77800000000002</v>
      </c>
      <c r="H824" s="2">
        <v>38</v>
      </c>
      <c r="I824" s="2"/>
      <c r="J824" s="2">
        <v>57.892874999999997</v>
      </c>
    </row>
    <row r="825" spans="1:20">
      <c r="A825" s="2" t="s">
        <v>954</v>
      </c>
      <c r="B825" s="2">
        <v>2000</v>
      </c>
      <c r="C825" s="2">
        <v>8</v>
      </c>
      <c r="D825" s="2" t="s">
        <v>1056</v>
      </c>
      <c r="E825" s="2">
        <v>139</v>
      </c>
      <c r="F825" s="2">
        <v>6.0709999999999997</v>
      </c>
      <c r="G825" s="2">
        <v>484.93</v>
      </c>
      <c r="H825" s="2">
        <v>37.777777780000001</v>
      </c>
      <c r="I825" s="2"/>
      <c r="J825" s="2">
        <v>61.375124999999997</v>
      </c>
      <c r="L825">
        <f>(H825-H818)/(B825*(J825-J818)/100)</f>
        <v>1.6094892656002741E-2</v>
      </c>
      <c r="M825">
        <f>L825/L817</f>
        <v>1.1055530343160229</v>
      </c>
      <c r="N825">
        <f>L825*B825</f>
        <v>32.189785312005483</v>
      </c>
      <c r="O825">
        <f>N825/N817</f>
        <v>1.1637400361221295</v>
      </c>
      <c r="P825">
        <f>$L$729*B825*POWER($M$841,(B825-800)/100)</f>
        <v>33.031464777439403</v>
      </c>
      <c r="Q825">
        <f>$N$729*POWER($O$841, (B825-800)/100)</f>
        <v>32.429447034663376</v>
      </c>
      <c r="S825">
        <f>(H825-$A$1218)-(N825*J825/100)</f>
        <v>6.5212568075249955</v>
      </c>
      <c r="T825">
        <f>S825/S817</f>
        <v>0.86611770672146271</v>
      </c>
    </row>
    <row r="826" spans="1:20">
      <c r="A826" s="2" t="s">
        <v>954</v>
      </c>
      <c r="B826" s="2">
        <v>2100</v>
      </c>
      <c r="C826" s="2">
        <v>1</v>
      </c>
      <c r="D826" s="2" t="s">
        <v>1056</v>
      </c>
      <c r="E826" s="2">
        <v>373</v>
      </c>
      <c r="F826" s="2">
        <v>7.9000000000000001E-2</v>
      </c>
      <c r="G826" s="2">
        <v>99.763999999999996</v>
      </c>
      <c r="H826" s="2">
        <v>23.083333329999999</v>
      </c>
      <c r="I826" s="2"/>
      <c r="J826" s="2">
        <v>12.480375</v>
      </c>
    </row>
    <row r="827" spans="1:20">
      <c r="A827" s="2" t="s">
        <v>954</v>
      </c>
      <c r="B827" s="2">
        <v>2100</v>
      </c>
      <c r="C827" s="2">
        <v>2</v>
      </c>
      <c r="D827" s="2" t="s">
        <v>1056</v>
      </c>
      <c r="E827" s="2">
        <v>204</v>
      </c>
      <c r="F827" s="2">
        <v>0.38100000000000001</v>
      </c>
      <c r="G827" s="2">
        <v>199.26900000000001</v>
      </c>
      <c r="H827" s="2">
        <v>28.76923077</v>
      </c>
      <c r="I827" s="2"/>
      <c r="J827" s="2">
        <v>24.956250000000001</v>
      </c>
    </row>
    <row r="828" spans="1:20">
      <c r="A828" s="2" t="s">
        <v>954</v>
      </c>
      <c r="B828" s="2">
        <v>2100</v>
      </c>
      <c r="C828" s="2">
        <v>3</v>
      </c>
      <c r="D828" s="2" t="s">
        <v>1056</v>
      </c>
      <c r="E828" s="2">
        <v>147</v>
      </c>
      <c r="F828" s="2">
        <v>1.264</v>
      </c>
      <c r="G828" s="2">
        <v>298.15899999999999</v>
      </c>
      <c r="H828" s="2">
        <v>32.333333330000002</v>
      </c>
      <c r="I828" s="2"/>
      <c r="J828" s="2">
        <v>37.427875</v>
      </c>
    </row>
    <row r="829" spans="1:20">
      <c r="A829" s="2" t="s">
        <v>954</v>
      </c>
      <c r="B829" s="2">
        <v>2100</v>
      </c>
      <c r="C829" s="2">
        <v>4</v>
      </c>
      <c r="D829" s="2" t="s">
        <v>1056</v>
      </c>
      <c r="E829" s="2">
        <v>120</v>
      </c>
      <c r="F829" s="2">
        <v>1.63</v>
      </c>
      <c r="G829" s="2">
        <v>397.61200000000002</v>
      </c>
      <c r="H829" s="2">
        <v>39.625</v>
      </c>
      <c r="I829" s="2"/>
      <c r="J829" s="2">
        <v>49.905250000000002</v>
      </c>
    </row>
    <row r="830" spans="1:20">
      <c r="A830" s="2" t="s">
        <v>954</v>
      </c>
      <c r="B830" s="2">
        <v>2100</v>
      </c>
      <c r="C830" s="2">
        <v>5</v>
      </c>
      <c r="D830" s="2" t="s">
        <v>1056</v>
      </c>
      <c r="E830" s="2">
        <v>128</v>
      </c>
      <c r="F830" s="2">
        <v>2.726</v>
      </c>
      <c r="G830" s="2">
        <v>416.49599999999998</v>
      </c>
      <c r="H830" s="2">
        <v>38.375</v>
      </c>
      <c r="I830" s="2"/>
      <c r="J830" s="2">
        <v>52.402749999999997</v>
      </c>
    </row>
    <row r="831" spans="1:20">
      <c r="A831" s="2" t="s">
        <v>954</v>
      </c>
      <c r="B831" s="2">
        <v>2100</v>
      </c>
      <c r="C831" s="2">
        <v>6</v>
      </c>
      <c r="D831" s="2" t="s">
        <v>1056</v>
      </c>
      <c r="E831" s="2">
        <v>128</v>
      </c>
      <c r="F831" s="2">
        <v>3.94</v>
      </c>
      <c r="G831" s="2">
        <v>441.32499999999999</v>
      </c>
      <c r="H831" s="2">
        <v>39.875</v>
      </c>
      <c r="I831" s="2"/>
      <c r="J831" s="2">
        <v>55.658124999999998</v>
      </c>
    </row>
    <row r="832" spans="1:20">
      <c r="A832" s="2" t="s">
        <v>954</v>
      </c>
      <c r="B832" s="2">
        <v>2100</v>
      </c>
      <c r="C832" s="2">
        <v>7</v>
      </c>
      <c r="D832" s="2" t="s">
        <v>1056</v>
      </c>
      <c r="E832" s="2">
        <v>132</v>
      </c>
      <c r="F832" s="2">
        <v>4.359</v>
      </c>
      <c r="G832" s="2">
        <v>456.50400000000002</v>
      </c>
      <c r="H832" s="2">
        <v>39.125</v>
      </c>
      <c r="I832" s="2"/>
      <c r="J832" s="2">
        <v>57.607875</v>
      </c>
    </row>
    <row r="833" spans="1:20">
      <c r="A833" s="2" t="s">
        <v>954</v>
      </c>
      <c r="B833" s="2">
        <v>2100</v>
      </c>
      <c r="C833" s="2">
        <v>8</v>
      </c>
      <c r="D833" s="2" t="s">
        <v>1056</v>
      </c>
      <c r="E833" s="2">
        <v>133</v>
      </c>
      <c r="F833" s="2">
        <v>5.4020000000000001</v>
      </c>
      <c r="G833" s="2">
        <v>479.47800000000001</v>
      </c>
      <c r="H833" s="2">
        <v>37.25</v>
      </c>
      <c r="I833" s="2"/>
      <c r="J833" s="2">
        <v>60.61</v>
      </c>
      <c r="L833">
        <f>(H833-H826)/(B833*(J833-J826)/100)</f>
        <v>1.4016381277890799E-2</v>
      </c>
      <c r="M833">
        <f>L833/L825</f>
        <v>0.87085894746015957</v>
      </c>
      <c r="N833">
        <f>L833*B833</f>
        <v>29.434400683570676</v>
      </c>
      <c r="O833">
        <f>N833/N825</f>
        <v>0.91440189483316747</v>
      </c>
      <c r="P833">
        <f>$L$729*B833*POWER($M$841,(B833-800)/100)</f>
        <v>35.803843624959754</v>
      </c>
      <c r="Q833">
        <f>$N$729*POWER($O$841, (B833-800)/100)</f>
        <v>36.078464007713016</v>
      </c>
      <c r="S833">
        <f>(H833-$A$1218)-(N833*J833/100)</f>
        <v>7.9098097456878129</v>
      </c>
      <c r="T833">
        <f>S833/S825</f>
        <v>1.2129271978003597</v>
      </c>
    </row>
    <row r="834" spans="1:20">
      <c r="A834" s="2" t="s">
        <v>954</v>
      </c>
      <c r="B834" s="2">
        <v>2101</v>
      </c>
      <c r="C834" s="2">
        <v>1</v>
      </c>
      <c r="D834" s="2" t="s">
        <v>1056</v>
      </c>
      <c r="E834" s="2">
        <v>264</v>
      </c>
      <c r="F834" s="2">
        <v>2.4E-2</v>
      </c>
      <c r="G834" s="2">
        <v>99.813999999999993</v>
      </c>
      <c r="H834" s="2">
        <v>35.41176471</v>
      </c>
      <c r="I834" s="2"/>
      <c r="J834" s="2">
        <v>12.479749999999999</v>
      </c>
    </row>
    <row r="835" spans="1:20">
      <c r="A835" s="2" t="s">
        <v>954</v>
      </c>
      <c r="B835" s="2">
        <v>2101</v>
      </c>
      <c r="C835" s="2">
        <v>2</v>
      </c>
      <c r="D835" s="2" t="s">
        <v>1056</v>
      </c>
      <c r="E835" s="2">
        <v>162</v>
      </c>
      <c r="F835" s="2">
        <v>0.30099999999999999</v>
      </c>
      <c r="G835" s="2">
        <v>199.328</v>
      </c>
      <c r="H835" s="2">
        <v>39.4</v>
      </c>
      <c r="I835" s="2"/>
      <c r="J835" s="2">
        <v>24.953624999999999</v>
      </c>
    </row>
    <row r="836" spans="1:20">
      <c r="A836" s="2" t="s">
        <v>954</v>
      </c>
      <c r="B836" s="2">
        <v>2101</v>
      </c>
      <c r="C836" s="2">
        <v>3</v>
      </c>
      <c r="D836" s="2" t="s">
        <v>1056</v>
      </c>
      <c r="E836" s="2">
        <v>133</v>
      </c>
      <c r="F836" s="2">
        <v>0.496</v>
      </c>
      <c r="G836" s="2">
        <v>298.93</v>
      </c>
      <c r="H836" s="2">
        <v>37.75</v>
      </c>
      <c r="I836" s="2"/>
      <c r="J836" s="2">
        <v>37.428249999999998</v>
      </c>
    </row>
    <row r="837" spans="1:20">
      <c r="A837" s="2" t="s">
        <v>954</v>
      </c>
      <c r="B837" s="2">
        <v>2101</v>
      </c>
      <c r="C837" s="2">
        <v>4</v>
      </c>
      <c r="D837" s="2" t="s">
        <v>1056</v>
      </c>
      <c r="E837" s="2">
        <v>118</v>
      </c>
      <c r="F837" s="2">
        <v>1.4630000000000001</v>
      </c>
      <c r="G837" s="2">
        <v>397.78500000000003</v>
      </c>
      <c r="H837" s="2">
        <v>38.428571429999998</v>
      </c>
      <c r="I837" s="2"/>
      <c r="J837" s="2">
        <v>49.905999999999999</v>
      </c>
    </row>
    <row r="838" spans="1:20">
      <c r="A838" s="2" t="s">
        <v>954</v>
      </c>
      <c r="B838" s="2">
        <v>2101</v>
      </c>
      <c r="C838" s="2">
        <v>5</v>
      </c>
      <c r="D838" s="2" t="s">
        <v>1056</v>
      </c>
      <c r="E838" s="2">
        <v>121</v>
      </c>
      <c r="F838" s="2">
        <v>1.88</v>
      </c>
      <c r="G838" s="2">
        <v>411.36099999999999</v>
      </c>
      <c r="H838" s="2">
        <v>45.375</v>
      </c>
      <c r="I838" s="2"/>
      <c r="J838" s="2">
        <v>51.655124999999998</v>
      </c>
    </row>
    <row r="839" spans="1:20">
      <c r="A839" s="2" t="s">
        <v>954</v>
      </c>
      <c r="B839" s="2">
        <v>2101</v>
      </c>
      <c r="C839" s="2">
        <v>6</v>
      </c>
      <c r="D839" s="2" t="s">
        <v>1056</v>
      </c>
      <c r="E839" s="2">
        <v>128</v>
      </c>
      <c r="F839" s="2">
        <v>2.923</v>
      </c>
      <c r="G839" s="2">
        <v>430.40899999999999</v>
      </c>
      <c r="H839" s="2">
        <v>52.375</v>
      </c>
      <c r="I839" s="2"/>
      <c r="J839" s="2">
        <v>54.166499999999999</v>
      </c>
    </row>
    <row r="840" spans="1:20">
      <c r="A840" s="2" t="s">
        <v>954</v>
      </c>
      <c r="B840" s="2">
        <v>2101</v>
      </c>
      <c r="C840" s="2">
        <v>7</v>
      </c>
      <c r="D840" s="2" t="s">
        <v>1056</v>
      </c>
      <c r="E840" s="2">
        <v>128</v>
      </c>
      <c r="F840" s="2">
        <v>3.8119999999999998</v>
      </c>
      <c r="G840" s="2">
        <v>451.96600000000001</v>
      </c>
      <c r="H840" s="2">
        <v>43.375</v>
      </c>
      <c r="I840" s="2"/>
      <c r="J840" s="2">
        <v>56.972250000000003</v>
      </c>
    </row>
    <row r="841" spans="1:20">
      <c r="A841" s="2" t="s">
        <v>954</v>
      </c>
      <c r="B841" s="2">
        <v>2101</v>
      </c>
      <c r="C841" s="2">
        <v>8</v>
      </c>
      <c r="D841" s="2" t="s">
        <v>1056</v>
      </c>
      <c r="E841" s="2">
        <v>134</v>
      </c>
      <c r="F841" s="2"/>
      <c r="G841" s="2"/>
      <c r="H841" s="2">
        <v>43.5</v>
      </c>
      <c r="I841" s="2"/>
      <c r="J841" s="2">
        <v>0</v>
      </c>
      <c r="M841">
        <f>AVERAGE(M737:M833)</f>
        <v>1.0323156699283744</v>
      </c>
      <c r="O841">
        <f>AVERAGE(O737:O833)</f>
        <v>1.1125217142663351</v>
      </c>
      <c r="T841">
        <f>AVERAGE(T737:T833)</f>
        <v>1.1072366293783893</v>
      </c>
    </row>
    <row r="842" spans="1:20" hidden="1">
      <c r="A842" s="2" t="s">
        <v>42</v>
      </c>
      <c r="B842" s="2">
        <v>800</v>
      </c>
      <c r="C842" s="2">
        <v>1</v>
      </c>
      <c r="D842" s="2" t="s">
        <v>1056</v>
      </c>
      <c r="E842" s="2">
        <v>200</v>
      </c>
      <c r="F842" s="2">
        <v>1.6E-2</v>
      </c>
      <c r="G842" s="2">
        <v>99.831000000000003</v>
      </c>
      <c r="H842" s="2">
        <v>14.69230769</v>
      </c>
      <c r="I842" s="2"/>
      <c r="J842" s="2">
        <v>12.480874999999999</v>
      </c>
    </row>
    <row r="843" spans="1:20" hidden="1">
      <c r="A843" s="2" t="s">
        <v>42</v>
      </c>
      <c r="B843" s="2">
        <v>800</v>
      </c>
      <c r="C843" s="2">
        <v>2</v>
      </c>
      <c r="D843" s="2" t="s">
        <v>1056</v>
      </c>
      <c r="E843" s="2">
        <v>165</v>
      </c>
      <c r="F843" s="2">
        <v>1.2549999999999999</v>
      </c>
      <c r="G843" s="2">
        <v>198.393</v>
      </c>
      <c r="H843" s="2">
        <v>16.363636360000001</v>
      </c>
      <c r="I843" s="2"/>
      <c r="J843" s="2">
        <v>24.956</v>
      </c>
    </row>
    <row r="844" spans="1:20" hidden="1">
      <c r="A844" s="2" t="s">
        <v>42</v>
      </c>
      <c r="B844" s="2">
        <v>800</v>
      </c>
      <c r="C844" s="2">
        <v>3</v>
      </c>
      <c r="D844" s="2" t="s">
        <v>1056</v>
      </c>
      <c r="E844" s="2">
        <v>150</v>
      </c>
      <c r="F844" s="2">
        <v>2.6960000000000002</v>
      </c>
      <c r="G844" s="2">
        <v>296.72899999999998</v>
      </c>
      <c r="H844" s="2">
        <v>16.8</v>
      </c>
      <c r="I844" s="2"/>
      <c r="J844" s="2">
        <v>37.428125000000001</v>
      </c>
    </row>
    <row r="845" spans="1:20" hidden="1">
      <c r="A845" s="2" t="s">
        <v>42</v>
      </c>
      <c r="B845" s="2">
        <v>800</v>
      </c>
      <c r="C845" s="2">
        <v>4</v>
      </c>
      <c r="D845" s="2" t="s">
        <v>1056</v>
      </c>
      <c r="E845" s="2">
        <v>151</v>
      </c>
      <c r="F845" s="2">
        <v>4.2220000000000004</v>
      </c>
      <c r="G845" s="2">
        <v>394.88299999999998</v>
      </c>
      <c r="H845" s="2">
        <v>16</v>
      </c>
      <c r="I845" s="2"/>
      <c r="J845" s="2">
        <v>49.888125000000002</v>
      </c>
    </row>
    <row r="846" spans="1:20" hidden="1">
      <c r="A846" s="2" t="s">
        <v>42</v>
      </c>
      <c r="B846" s="2">
        <v>800</v>
      </c>
      <c r="C846" s="2">
        <v>5</v>
      </c>
      <c r="D846" s="2" t="s">
        <v>1056</v>
      </c>
      <c r="E846" s="2">
        <v>173</v>
      </c>
      <c r="F846" s="2">
        <v>6.9009999999999998</v>
      </c>
      <c r="G846" s="2">
        <v>488.38499999999999</v>
      </c>
      <c r="H846" s="2">
        <v>16.727272729999999</v>
      </c>
      <c r="I846" s="2"/>
      <c r="J846" s="2">
        <v>61.91075</v>
      </c>
    </row>
    <row r="847" spans="1:20" hidden="1">
      <c r="A847" s="2" t="s">
        <v>42</v>
      </c>
      <c r="B847" s="2">
        <v>800</v>
      </c>
      <c r="C847" s="2">
        <v>6</v>
      </c>
      <c r="D847" s="2" t="s">
        <v>1056</v>
      </c>
      <c r="E847" s="2">
        <v>185</v>
      </c>
      <c r="F847" s="2"/>
      <c r="G847" s="2"/>
      <c r="H847" s="2">
        <v>18.5</v>
      </c>
      <c r="I847" s="2"/>
      <c r="J847" s="2">
        <v>0</v>
      </c>
    </row>
    <row r="848" spans="1:20" hidden="1">
      <c r="A848" s="2" t="s">
        <v>42</v>
      </c>
      <c r="B848" s="2">
        <v>800</v>
      </c>
      <c r="C848" s="2">
        <v>7</v>
      </c>
      <c r="D848" s="2" t="s">
        <v>1056</v>
      </c>
      <c r="E848" s="2">
        <v>198</v>
      </c>
      <c r="F848" s="2">
        <v>0.91</v>
      </c>
      <c r="G848" s="2">
        <v>73.498000000000005</v>
      </c>
      <c r="H848" s="2">
        <v>17.15384615</v>
      </c>
      <c r="I848" s="2"/>
      <c r="J848" s="2">
        <v>9.3010000000000002</v>
      </c>
    </row>
    <row r="849" spans="1:10" hidden="1">
      <c r="A849" s="2" t="s">
        <v>42</v>
      </c>
      <c r="B849" s="2">
        <v>800</v>
      </c>
      <c r="C849" s="2">
        <v>8</v>
      </c>
      <c r="D849" s="2" t="s">
        <v>1056</v>
      </c>
      <c r="E849" s="2">
        <v>214</v>
      </c>
      <c r="F849" s="2">
        <v>15.039</v>
      </c>
      <c r="G849" s="2">
        <v>751.053</v>
      </c>
      <c r="H849" s="2">
        <v>17.928571430000002</v>
      </c>
      <c r="I849" s="2"/>
      <c r="J849" s="2">
        <v>95.761499999999998</v>
      </c>
    </row>
    <row r="850" spans="1:10" hidden="1">
      <c r="A850" s="2" t="s">
        <v>42</v>
      </c>
      <c r="B850" s="2">
        <v>900</v>
      </c>
      <c r="C850" s="2">
        <v>1</v>
      </c>
      <c r="D850" s="2" t="s">
        <v>1056</v>
      </c>
      <c r="E850" s="2">
        <v>178</v>
      </c>
      <c r="F850" s="2">
        <v>1.2E-2</v>
      </c>
      <c r="G850" s="2">
        <v>99.828000000000003</v>
      </c>
      <c r="H850" s="2">
        <v>15</v>
      </c>
      <c r="I850" s="2"/>
      <c r="J850" s="2">
        <v>12.48</v>
      </c>
    </row>
    <row r="851" spans="1:10" hidden="1">
      <c r="A851" s="2" t="s">
        <v>42</v>
      </c>
      <c r="B851" s="2">
        <v>900</v>
      </c>
      <c r="C851" s="2">
        <v>2</v>
      </c>
      <c r="D851" s="2" t="s">
        <v>1056</v>
      </c>
      <c r="E851" s="2">
        <v>147</v>
      </c>
      <c r="F851" s="2">
        <v>1.274</v>
      </c>
      <c r="G851" s="2">
        <v>198.37799999999999</v>
      </c>
      <c r="H851" s="2">
        <v>15.777777779999999</v>
      </c>
      <c r="I851" s="2"/>
      <c r="J851" s="2">
        <v>24.956499999999998</v>
      </c>
    </row>
    <row r="852" spans="1:10" hidden="1">
      <c r="A852" s="2" t="s">
        <v>42</v>
      </c>
      <c r="B852" s="2">
        <v>900</v>
      </c>
      <c r="C852" s="2">
        <v>3</v>
      </c>
      <c r="D852" s="2" t="s">
        <v>1056</v>
      </c>
      <c r="E852" s="2">
        <v>133</v>
      </c>
      <c r="F852" s="2">
        <v>2.698</v>
      </c>
      <c r="G852" s="2">
        <v>296.714</v>
      </c>
      <c r="H852" s="2">
        <v>16.375</v>
      </c>
      <c r="I852" s="2"/>
      <c r="J852" s="2">
        <v>37.426499999999997</v>
      </c>
    </row>
    <row r="853" spans="1:10" hidden="1">
      <c r="A853" s="2" t="s">
        <v>42</v>
      </c>
      <c r="B853" s="2">
        <v>900</v>
      </c>
      <c r="C853" s="2">
        <v>4</v>
      </c>
      <c r="D853" s="2" t="s">
        <v>1056</v>
      </c>
      <c r="E853" s="2">
        <v>131</v>
      </c>
      <c r="F853" s="2">
        <v>4.3099999999999996</v>
      </c>
      <c r="G853" s="2">
        <v>394.85700000000003</v>
      </c>
      <c r="H853" s="2">
        <v>19.25</v>
      </c>
      <c r="I853" s="2"/>
      <c r="J853" s="2">
        <v>49.895874999999997</v>
      </c>
    </row>
    <row r="854" spans="1:10" hidden="1">
      <c r="A854" s="2" t="s">
        <v>42</v>
      </c>
      <c r="B854" s="2">
        <v>900</v>
      </c>
      <c r="C854" s="2">
        <v>5</v>
      </c>
      <c r="D854" s="2" t="s">
        <v>1056</v>
      </c>
      <c r="E854" s="2">
        <v>151</v>
      </c>
      <c r="F854" s="2">
        <v>7.1459999999999999</v>
      </c>
      <c r="G854" s="2">
        <v>488.64699999999999</v>
      </c>
      <c r="H854" s="2">
        <v>18.3</v>
      </c>
      <c r="I854" s="2"/>
      <c r="J854" s="2">
        <v>61.974125000000001</v>
      </c>
    </row>
    <row r="855" spans="1:10" hidden="1">
      <c r="A855" s="2" t="s">
        <v>42</v>
      </c>
      <c r="B855" s="2">
        <v>900</v>
      </c>
      <c r="C855" s="2">
        <v>6</v>
      </c>
      <c r="D855" s="2" t="s">
        <v>1056</v>
      </c>
      <c r="E855" s="2">
        <v>164</v>
      </c>
      <c r="F855" s="2">
        <v>9.2089999999999996</v>
      </c>
      <c r="G855" s="2">
        <v>582.923</v>
      </c>
      <c r="H855" s="2">
        <v>18.222222219999999</v>
      </c>
      <c r="I855" s="2"/>
      <c r="J855" s="2">
        <v>74.016499999999994</v>
      </c>
    </row>
    <row r="856" spans="1:10" hidden="1">
      <c r="A856" s="2" t="s">
        <v>42</v>
      </c>
      <c r="B856" s="2">
        <v>900</v>
      </c>
      <c r="C856" s="2">
        <v>7</v>
      </c>
      <c r="D856" s="2" t="s">
        <v>1056</v>
      </c>
      <c r="E856" s="2">
        <v>176</v>
      </c>
      <c r="F856" s="2">
        <v>11.808999999999999</v>
      </c>
      <c r="G856" s="2">
        <v>671.87099999999998</v>
      </c>
      <c r="H856" s="2">
        <v>19.100000000000001</v>
      </c>
      <c r="I856" s="2"/>
      <c r="J856" s="2">
        <v>85.46</v>
      </c>
    </row>
    <row r="857" spans="1:10" hidden="1">
      <c r="A857" s="2" t="s">
        <v>42</v>
      </c>
      <c r="B857" s="2">
        <v>900</v>
      </c>
      <c r="C857" s="2">
        <v>8</v>
      </c>
      <c r="D857" s="2" t="s">
        <v>1056</v>
      </c>
      <c r="E857" s="2">
        <v>190</v>
      </c>
      <c r="F857" s="2">
        <v>14.522</v>
      </c>
      <c r="G857" s="2">
        <v>755.67399999999998</v>
      </c>
      <c r="H857" s="2">
        <v>18.5</v>
      </c>
      <c r="I857" s="2"/>
      <c r="J857" s="2">
        <v>96.274500000000003</v>
      </c>
    </row>
    <row r="858" spans="1:10" hidden="1">
      <c r="A858" s="2" t="s">
        <v>42</v>
      </c>
      <c r="B858" s="2">
        <v>1000</v>
      </c>
      <c r="C858" s="2">
        <v>1</v>
      </c>
      <c r="D858" s="2" t="s">
        <v>1056</v>
      </c>
      <c r="E858" s="2">
        <v>160</v>
      </c>
      <c r="F858" s="2">
        <v>1.4E-2</v>
      </c>
      <c r="G858" s="2">
        <v>99.834000000000003</v>
      </c>
      <c r="H858" s="2">
        <v>14.222222220000001</v>
      </c>
      <c r="I858" s="2"/>
      <c r="J858" s="2">
        <v>12.481</v>
      </c>
    </row>
    <row r="859" spans="1:10" hidden="1">
      <c r="A859" s="2" t="s">
        <v>42</v>
      </c>
      <c r="B859" s="2">
        <v>1000</v>
      </c>
      <c r="C859" s="2">
        <v>2</v>
      </c>
      <c r="D859" s="2" t="s">
        <v>1056</v>
      </c>
      <c r="E859" s="2">
        <v>132</v>
      </c>
      <c r="F859" s="2">
        <v>1.23</v>
      </c>
      <c r="G859" s="2">
        <v>198.42099999999999</v>
      </c>
      <c r="H859" s="2">
        <v>16</v>
      </c>
      <c r="I859" s="2"/>
      <c r="J859" s="2">
        <v>24.956375000000001</v>
      </c>
    </row>
    <row r="860" spans="1:10" hidden="1">
      <c r="A860" s="2" t="s">
        <v>42</v>
      </c>
      <c r="B860" s="2">
        <v>1000</v>
      </c>
      <c r="C860" s="2">
        <v>3</v>
      </c>
      <c r="D860" s="2" t="s">
        <v>1056</v>
      </c>
      <c r="E860" s="2">
        <v>120</v>
      </c>
      <c r="F860" s="2">
        <v>2.694</v>
      </c>
      <c r="G860" s="2">
        <v>296.73899999999998</v>
      </c>
      <c r="H860" s="2">
        <v>17.125</v>
      </c>
      <c r="I860" s="2"/>
      <c r="J860" s="2">
        <v>37.429124999999999</v>
      </c>
    </row>
    <row r="861" spans="1:10" hidden="1">
      <c r="A861" s="2" t="s">
        <v>42</v>
      </c>
      <c r="B861" s="2">
        <v>1000</v>
      </c>
      <c r="C861" s="2">
        <v>4</v>
      </c>
      <c r="D861" s="2" t="s">
        <v>1056</v>
      </c>
      <c r="E861" s="2">
        <v>117</v>
      </c>
      <c r="F861" s="2">
        <v>4.0279999999999996</v>
      </c>
      <c r="G861" s="2">
        <v>395.11099999999999</v>
      </c>
      <c r="H861" s="2">
        <v>19.2</v>
      </c>
      <c r="I861" s="2"/>
      <c r="J861" s="2">
        <v>49.892375000000001</v>
      </c>
    </row>
    <row r="862" spans="1:10" hidden="1">
      <c r="A862" s="2" t="s">
        <v>42</v>
      </c>
      <c r="B862" s="2">
        <v>1000</v>
      </c>
      <c r="C862" s="2">
        <v>5</v>
      </c>
      <c r="D862" s="2" t="s">
        <v>1056</v>
      </c>
      <c r="E862" s="2">
        <v>137</v>
      </c>
      <c r="F862" s="2">
        <v>6.7220000000000004</v>
      </c>
      <c r="G862" s="2">
        <v>489.12099999999998</v>
      </c>
      <c r="H862" s="2">
        <v>20.11111111</v>
      </c>
      <c r="I862" s="2"/>
      <c r="J862" s="2">
        <v>61.980375000000002</v>
      </c>
    </row>
    <row r="863" spans="1:10" hidden="1">
      <c r="A863" s="2" t="s">
        <v>42</v>
      </c>
      <c r="B863" s="2">
        <v>1000</v>
      </c>
      <c r="C863" s="2">
        <v>6</v>
      </c>
      <c r="D863" s="2" t="s">
        <v>1056</v>
      </c>
      <c r="E863" s="2">
        <v>147</v>
      </c>
      <c r="F863" s="2">
        <v>10.029999999999999</v>
      </c>
      <c r="G863" s="2">
        <v>582.81399999999996</v>
      </c>
      <c r="H863" s="2">
        <v>17.555555559999998</v>
      </c>
      <c r="I863" s="2"/>
      <c r="J863" s="2">
        <v>74.105500000000006</v>
      </c>
    </row>
    <row r="864" spans="1:10" hidden="1">
      <c r="A864" s="2" t="s">
        <v>42</v>
      </c>
      <c r="B864" s="2">
        <v>1000</v>
      </c>
      <c r="C864" s="2">
        <v>7</v>
      </c>
      <c r="D864" s="2" t="s">
        <v>1056</v>
      </c>
      <c r="E864" s="2">
        <v>156</v>
      </c>
      <c r="F864" s="2">
        <v>13.105</v>
      </c>
      <c r="G864" s="2">
        <v>673.76</v>
      </c>
      <c r="H864" s="2">
        <v>18.5</v>
      </c>
      <c r="I864" s="2"/>
      <c r="J864" s="2">
        <v>85.858125000000001</v>
      </c>
    </row>
    <row r="865" spans="1:10" hidden="1">
      <c r="A865" s="2" t="s">
        <v>42</v>
      </c>
      <c r="B865" s="2">
        <v>1000</v>
      </c>
      <c r="C865" s="2">
        <v>8</v>
      </c>
      <c r="D865" s="2" t="s">
        <v>1056</v>
      </c>
      <c r="E865" s="2">
        <v>170</v>
      </c>
      <c r="F865" s="2">
        <v>16.699000000000002</v>
      </c>
      <c r="G865" s="2">
        <v>753.995</v>
      </c>
      <c r="H865" s="2">
        <v>20.727272729999999</v>
      </c>
      <c r="I865" s="2"/>
      <c r="J865" s="2">
        <v>96.336749999999995</v>
      </c>
    </row>
    <row r="866" spans="1:10" hidden="1">
      <c r="A866" s="2" t="s">
        <v>42</v>
      </c>
      <c r="B866" s="2">
        <v>1100</v>
      </c>
      <c r="C866" s="2">
        <v>1</v>
      </c>
      <c r="D866" s="2" t="s">
        <v>1056</v>
      </c>
      <c r="E866" s="2">
        <v>146</v>
      </c>
      <c r="F866" s="2">
        <v>7.0000000000000001E-3</v>
      </c>
      <c r="G866" s="2">
        <v>99.83</v>
      </c>
      <c r="H866" s="2">
        <v>14.88888889</v>
      </c>
      <c r="I866" s="2"/>
      <c r="J866" s="2">
        <v>12.479625</v>
      </c>
    </row>
    <row r="867" spans="1:10" hidden="1">
      <c r="A867" s="2" t="s">
        <v>42</v>
      </c>
      <c r="B867" s="2">
        <v>1100</v>
      </c>
      <c r="C867" s="2">
        <v>2</v>
      </c>
      <c r="D867" s="2" t="s">
        <v>1056</v>
      </c>
      <c r="E867" s="2">
        <v>120</v>
      </c>
      <c r="F867" s="2">
        <v>1.41</v>
      </c>
      <c r="G867" s="2">
        <v>198.239</v>
      </c>
      <c r="H867" s="2">
        <v>16.375</v>
      </c>
      <c r="I867" s="2"/>
      <c r="J867" s="2">
        <v>24.956125</v>
      </c>
    </row>
    <row r="868" spans="1:10" hidden="1">
      <c r="A868" s="2" t="s">
        <v>42</v>
      </c>
      <c r="B868" s="2">
        <v>1100</v>
      </c>
      <c r="C868" s="2">
        <v>3</v>
      </c>
      <c r="D868" s="2" t="s">
        <v>1056</v>
      </c>
      <c r="E868" s="2">
        <v>109</v>
      </c>
      <c r="F868" s="2">
        <v>2.5150000000000001</v>
      </c>
      <c r="G868" s="2">
        <v>296.90800000000002</v>
      </c>
      <c r="H868" s="2">
        <v>17.571428569999998</v>
      </c>
      <c r="I868" s="2"/>
      <c r="J868" s="2">
        <v>37.427875</v>
      </c>
    </row>
    <row r="869" spans="1:10" hidden="1">
      <c r="A869" s="2" t="s">
        <v>42</v>
      </c>
      <c r="B869" s="2">
        <v>1100</v>
      </c>
      <c r="C869" s="2">
        <v>4</v>
      </c>
      <c r="D869" s="2" t="s">
        <v>1056</v>
      </c>
      <c r="E869" s="2">
        <v>108</v>
      </c>
      <c r="F869" s="2">
        <v>4.1210000000000004</v>
      </c>
      <c r="G869" s="2">
        <v>395.036</v>
      </c>
      <c r="H869" s="2">
        <v>20.14285714</v>
      </c>
      <c r="I869" s="2"/>
      <c r="J869" s="2">
        <v>49.894624999999998</v>
      </c>
    </row>
    <row r="870" spans="1:10" hidden="1">
      <c r="A870" s="2" t="s">
        <v>42</v>
      </c>
      <c r="B870" s="2">
        <v>1100</v>
      </c>
      <c r="C870" s="2">
        <v>5</v>
      </c>
      <c r="D870" s="2" t="s">
        <v>1056</v>
      </c>
      <c r="E870" s="2">
        <v>125</v>
      </c>
      <c r="F870" s="2">
        <v>6.843</v>
      </c>
      <c r="G870" s="2">
        <v>489.43299999999999</v>
      </c>
      <c r="H870" s="2">
        <v>20.5</v>
      </c>
      <c r="I870" s="2"/>
      <c r="J870" s="2">
        <v>62.034500000000001</v>
      </c>
    </row>
    <row r="871" spans="1:10" hidden="1">
      <c r="A871" s="2" t="s">
        <v>42</v>
      </c>
      <c r="B871" s="2">
        <v>1100</v>
      </c>
      <c r="C871" s="2">
        <v>6</v>
      </c>
      <c r="D871" s="2" t="s">
        <v>1056</v>
      </c>
      <c r="E871" s="2">
        <v>134</v>
      </c>
      <c r="F871" s="2">
        <v>9.9320000000000004</v>
      </c>
      <c r="G871" s="2">
        <v>581.84699999999998</v>
      </c>
      <c r="H871" s="2">
        <v>20.75</v>
      </c>
      <c r="I871" s="2"/>
      <c r="J871" s="2">
        <v>73.972375</v>
      </c>
    </row>
    <row r="872" spans="1:10" hidden="1">
      <c r="A872" s="2" t="s">
        <v>42</v>
      </c>
      <c r="B872" s="2">
        <v>1100</v>
      </c>
      <c r="C872" s="2">
        <v>7</v>
      </c>
      <c r="D872" s="2" t="s">
        <v>1056</v>
      </c>
      <c r="E872" s="2">
        <v>140</v>
      </c>
      <c r="F872" s="2">
        <v>12.363</v>
      </c>
      <c r="G872" s="2">
        <v>676.12</v>
      </c>
      <c r="H872" s="2">
        <v>20.666666670000001</v>
      </c>
      <c r="I872" s="2"/>
      <c r="J872" s="2">
        <v>86.060374999999993</v>
      </c>
    </row>
    <row r="873" spans="1:10" hidden="1">
      <c r="A873" s="2" t="s">
        <v>42</v>
      </c>
      <c r="B873" s="2">
        <v>1100</v>
      </c>
      <c r="C873" s="2">
        <v>8</v>
      </c>
      <c r="D873" s="2" t="s">
        <v>1056</v>
      </c>
      <c r="E873" s="2">
        <v>157</v>
      </c>
      <c r="F873" s="2">
        <v>15.888999999999999</v>
      </c>
      <c r="G873" s="2">
        <v>749.97199999999998</v>
      </c>
      <c r="H873" s="2">
        <v>20</v>
      </c>
      <c r="I873" s="2"/>
      <c r="J873" s="2">
        <v>95.732624999999999</v>
      </c>
    </row>
    <row r="874" spans="1:10" hidden="1">
      <c r="A874" s="2" t="s">
        <v>42</v>
      </c>
      <c r="B874" s="2">
        <v>1200</v>
      </c>
      <c r="C874" s="2">
        <v>1</v>
      </c>
      <c r="D874" s="2" t="s">
        <v>1056</v>
      </c>
      <c r="E874" s="2">
        <v>134</v>
      </c>
      <c r="F874" s="2">
        <v>1.6E-2</v>
      </c>
      <c r="G874" s="2">
        <v>99.834000000000003</v>
      </c>
      <c r="H874" s="2">
        <v>16.25</v>
      </c>
      <c r="I874" s="2"/>
      <c r="J874" s="2">
        <v>12.481249999999999</v>
      </c>
    </row>
    <row r="875" spans="1:10" hidden="1">
      <c r="A875" s="2" t="s">
        <v>42</v>
      </c>
      <c r="B875" s="2">
        <v>1200</v>
      </c>
      <c r="C875" s="2">
        <v>2</v>
      </c>
      <c r="D875" s="2" t="s">
        <v>1056</v>
      </c>
      <c r="E875" s="2">
        <v>110</v>
      </c>
      <c r="F875" s="2">
        <v>1.091</v>
      </c>
      <c r="G875" s="2">
        <v>198.56800000000001</v>
      </c>
      <c r="H875" s="2">
        <v>16.428571430000002</v>
      </c>
      <c r="I875" s="2"/>
      <c r="J875" s="2">
        <v>24.957374999999999</v>
      </c>
    </row>
    <row r="876" spans="1:10" hidden="1">
      <c r="A876" s="2" t="s">
        <v>42</v>
      </c>
      <c r="B876" s="2">
        <v>1200</v>
      </c>
      <c r="C876" s="2">
        <v>3</v>
      </c>
      <c r="D876" s="2" t="s">
        <v>1056</v>
      </c>
      <c r="E876" s="2">
        <v>100</v>
      </c>
      <c r="F876" s="2">
        <v>2.7440000000000002</v>
      </c>
      <c r="G876" s="2">
        <v>296.70800000000003</v>
      </c>
      <c r="H876" s="2">
        <v>16.5</v>
      </c>
      <c r="I876" s="2"/>
      <c r="J876" s="2">
        <v>37.4315</v>
      </c>
    </row>
    <row r="877" spans="1:10" hidden="1">
      <c r="A877" s="2" t="s">
        <v>42</v>
      </c>
      <c r="B877" s="2">
        <v>1200</v>
      </c>
      <c r="C877" s="2">
        <v>4</v>
      </c>
      <c r="D877" s="2" t="s">
        <v>1056</v>
      </c>
      <c r="E877" s="2">
        <v>97</v>
      </c>
      <c r="F877" s="2">
        <v>4.173</v>
      </c>
      <c r="G877" s="2">
        <v>395.06099999999998</v>
      </c>
      <c r="H877" s="2">
        <v>18.833333329999999</v>
      </c>
      <c r="I877" s="2"/>
      <c r="J877" s="2">
        <v>49.904249999999998</v>
      </c>
    </row>
    <row r="878" spans="1:10" hidden="1">
      <c r="A878" s="2" t="s">
        <v>42</v>
      </c>
      <c r="B878" s="2">
        <v>1200</v>
      </c>
      <c r="C878" s="2">
        <v>5</v>
      </c>
      <c r="D878" s="2" t="s">
        <v>1056</v>
      </c>
      <c r="E878" s="2">
        <v>112</v>
      </c>
      <c r="F878" s="2">
        <v>7.1719999999999997</v>
      </c>
      <c r="G878" s="2">
        <v>490.29399999999998</v>
      </c>
      <c r="H878" s="2">
        <v>21.571428569999998</v>
      </c>
      <c r="I878" s="2"/>
      <c r="J878" s="2">
        <v>62.183250000000001</v>
      </c>
    </row>
    <row r="879" spans="1:10" hidden="1">
      <c r="A879" s="2" t="s">
        <v>42</v>
      </c>
      <c r="B879" s="2">
        <v>1200</v>
      </c>
      <c r="C879" s="2">
        <v>6</v>
      </c>
      <c r="D879" s="2" t="s">
        <v>1056</v>
      </c>
      <c r="E879" s="2">
        <v>124</v>
      </c>
      <c r="F879" s="2">
        <v>9.3680000000000003</v>
      </c>
      <c r="G879" s="2">
        <v>583.90700000000004</v>
      </c>
      <c r="H879" s="2">
        <v>24</v>
      </c>
      <c r="I879" s="2"/>
      <c r="J879" s="2">
        <v>74.159374999999997</v>
      </c>
    </row>
    <row r="880" spans="1:10" hidden="1">
      <c r="A880" s="2" t="s">
        <v>42</v>
      </c>
      <c r="B880" s="2">
        <v>1200</v>
      </c>
      <c r="C880" s="2">
        <v>7</v>
      </c>
      <c r="D880" s="2" t="s">
        <v>1056</v>
      </c>
      <c r="E880" s="2">
        <v>127</v>
      </c>
      <c r="F880" s="2">
        <v>11.316000000000001</v>
      </c>
      <c r="G880" s="2">
        <v>664.40599999999995</v>
      </c>
      <c r="H880" s="2">
        <v>23.625</v>
      </c>
      <c r="I880" s="2"/>
      <c r="J880" s="2">
        <v>84.465249999999997</v>
      </c>
    </row>
    <row r="881" spans="1:10" hidden="1">
      <c r="A881" s="2" t="s">
        <v>42</v>
      </c>
      <c r="B881" s="2">
        <v>1200</v>
      </c>
      <c r="C881" s="2">
        <v>8</v>
      </c>
      <c r="D881" s="2" t="s">
        <v>1056</v>
      </c>
      <c r="E881" s="2">
        <v>141</v>
      </c>
      <c r="F881" s="2">
        <v>14.541</v>
      </c>
      <c r="G881" s="2">
        <v>755.43799999999999</v>
      </c>
      <c r="H881" s="2">
        <v>23.777777780000001</v>
      </c>
      <c r="I881" s="2"/>
      <c r="J881" s="2">
        <v>96.247375000000005</v>
      </c>
    </row>
    <row r="882" spans="1:10" hidden="1">
      <c r="A882" s="2" t="s">
        <v>42</v>
      </c>
      <c r="B882" s="2">
        <v>1300</v>
      </c>
      <c r="C882" s="2">
        <v>1</v>
      </c>
      <c r="D882" s="2" t="s">
        <v>1056</v>
      </c>
      <c r="E882" s="2">
        <v>123</v>
      </c>
      <c r="F882" s="2">
        <v>8.9999999999999993E-3</v>
      </c>
      <c r="G882" s="2">
        <v>99.820999999999998</v>
      </c>
      <c r="H882" s="2">
        <v>16</v>
      </c>
      <c r="I882" s="2"/>
      <c r="J882" s="2">
        <v>12.47875</v>
      </c>
    </row>
    <row r="883" spans="1:10" hidden="1">
      <c r="A883" s="2" t="s">
        <v>42</v>
      </c>
      <c r="B883" s="2">
        <v>1300</v>
      </c>
      <c r="C883" s="2">
        <v>2</v>
      </c>
      <c r="D883" s="2" t="s">
        <v>1056</v>
      </c>
      <c r="E883" s="2">
        <v>102</v>
      </c>
      <c r="F883" s="2">
        <v>1.3560000000000001</v>
      </c>
      <c r="G883" s="2">
        <v>198.27799999999999</v>
      </c>
      <c r="H883" s="2">
        <v>15.83333333</v>
      </c>
      <c r="I883" s="2"/>
      <c r="J883" s="2">
        <v>24.954249999999998</v>
      </c>
    </row>
    <row r="884" spans="1:10" hidden="1">
      <c r="A884" s="2" t="s">
        <v>42</v>
      </c>
      <c r="B884" s="2">
        <v>1300</v>
      </c>
      <c r="C884" s="2">
        <v>3</v>
      </c>
      <c r="D884" s="2" t="s">
        <v>1056</v>
      </c>
      <c r="E884" s="2">
        <v>92</v>
      </c>
      <c r="F884" s="2">
        <v>2.4809999999999999</v>
      </c>
      <c r="G884" s="2">
        <v>296.976</v>
      </c>
      <c r="H884" s="2">
        <v>16.833333329999999</v>
      </c>
      <c r="I884" s="2"/>
      <c r="J884" s="2">
        <v>37.432124999999999</v>
      </c>
    </row>
    <row r="885" spans="1:10" hidden="1">
      <c r="A885" s="2" t="s">
        <v>42</v>
      </c>
      <c r="B885" s="2">
        <v>1300</v>
      </c>
      <c r="C885" s="2">
        <v>4</v>
      </c>
      <c r="D885" s="2" t="s">
        <v>1056</v>
      </c>
      <c r="E885" s="2">
        <v>92</v>
      </c>
      <c r="F885" s="2">
        <v>3.9630000000000001</v>
      </c>
      <c r="G885" s="2">
        <v>395.22899999999998</v>
      </c>
      <c r="H885" s="2">
        <v>22.666666670000001</v>
      </c>
      <c r="I885" s="2"/>
      <c r="J885" s="2">
        <v>49.899000000000001</v>
      </c>
    </row>
    <row r="886" spans="1:10" hidden="1">
      <c r="A886" s="2" t="s">
        <v>42</v>
      </c>
      <c r="B886" s="2">
        <v>1300</v>
      </c>
      <c r="C886" s="2">
        <v>5</v>
      </c>
      <c r="D886" s="2" t="s">
        <v>1056</v>
      </c>
      <c r="E886" s="2">
        <v>106</v>
      </c>
      <c r="F886" s="2">
        <v>6.5250000000000004</v>
      </c>
      <c r="G886" s="2">
        <v>490.25700000000001</v>
      </c>
      <c r="H886" s="2">
        <v>23.428571430000002</v>
      </c>
      <c r="I886" s="2"/>
      <c r="J886" s="2">
        <v>62.097749999999998</v>
      </c>
    </row>
    <row r="887" spans="1:10" hidden="1">
      <c r="A887" s="2" t="s">
        <v>42</v>
      </c>
      <c r="B887" s="2">
        <v>1300</v>
      </c>
      <c r="C887" s="2">
        <v>6</v>
      </c>
      <c r="D887" s="2" t="s">
        <v>1056</v>
      </c>
      <c r="E887" s="2">
        <v>114</v>
      </c>
      <c r="F887" s="2">
        <v>9.1820000000000004</v>
      </c>
      <c r="G887" s="2">
        <v>585.31500000000005</v>
      </c>
      <c r="H887" s="2">
        <v>20.85714286</v>
      </c>
      <c r="I887" s="2"/>
      <c r="J887" s="2">
        <v>74.312124999999995</v>
      </c>
    </row>
    <row r="888" spans="1:10" hidden="1">
      <c r="A888" s="2" t="s">
        <v>42</v>
      </c>
      <c r="B888" s="2">
        <v>1300</v>
      </c>
      <c r="C888" s="2">
        <v>7</v>
      </c>
      <c r="D888" s="2" t="s">
        <v>1056</v>
      </c>
      <c r="E888" s="2">
        <v>120</v>
      </c>
      <c r="F888" s="2">
        <v>11.981</v>
      </c>
      <c r="G888" s="2">
        <v>680.74599999999998</v>
      </c>
      <c r="H888" s="2">
        <v>21.375</v>
      </c>
      <c r="I888" s="2"/>
      <c r="J888" s="2">
        <v>86.590874999999997</v>
      </c>
    </row>
    <row r="889" spans="1:10" hidden="1">
      <c r="A889" s="2" t="s">
        <v>42</v>
      </c>
      <c r="B889" s="2">
        <v>1300</v>
      </c>
      <c r="C889" s="2">
        <v>8</v>
      </c>
      <c r="D889" s="2" t="s">
        <v>1056</v>
      </c>
      <c r="E889" s="2">
        <v>130</v>
      </c>
      <c r="F889" s="2">
        <v>14.496</v>
      </c>
      <c r="G889" s="2">
        <v>756.48599999999999</v>
      </c>
      <c r="H889" s="2">
        <v>22.5</v>
      </c>
      <c r="I889" s="2"/>
      <c r="J889" s="2">
        <v>96.372749999999996</v>
      </c>
    </row>
    <row r="890" spans="1:10" hidden="1">
      <c r="A890" s="2" t="s">
        <v>42</v>
      </c>
      <c r="B890" s="2">
        <v>1400</v>
      </c>
      <c r="C890" s="2">
        <v>1</v>
      </c>
      <c r="D890" s="2" t="s">
        <v>1056</v>
      </c>
      <c r="E890" s="2">
        <v>115</v>
      </c>
      <c r="F890" s="2">
        <v>0.01</v>
      </c>
      <c r="G890" s="2">
        <v>99.828000000000003</v>
      </c>
      <c r="H890" s="2">
        <v>16</v>
      </c>
      <c r="I890" s="2"/>
      <c r="J890" s="2">
        <v>12.479749999999999</v>
      </c>
    </row>
    <row r="891" spans="1:10" hidden="1">
      <c r="A891" s="2" t="s">
        <v>42</v>
      </c>
      <c r="B891" s="2">
        <v>1400</v>
      </c>
      <c r="C891" s="2">
        <v>2</v>
      </c>
      <c r="D891" s="2" t="s">
        <v>1056</v>
      </c>
      <c r="E891" s="2">
        <v>94</v>
      </c>
      <c r="F891" s="2">
        <v>1.3</v>
      </c>
      <c r="G891" s="2">
        <v>198.34299999999999</v>
      </c>
      <c r="H891" s="2">
        <v>18.333333329999999</v>
      </c>
      <c r="I891" s="2"/>
      <c r="J891" s="2">
        <v>24.955375</v>
      </c>
    </row>
    <row r="892" spans="1:10" hidden="1">
      <c r="A892" s="2" t="s">
        <v>42</v>
      </c>
      <c r="B892" s="2">
        <v>1400</v>
      </c>
      <c r="C892" s="2">
        <v>3</v>
      </c>
      <c r="D892" s="2" t="s">
        <v>1056</v>
      </c>
      <c r="E892" s="2">
        <v>86</v>
      </c>
      <c r="F892" s="2">
        <v>2.597</v>
      </c>
      <c r="G892" s="2">
        <v>296.86399999999998</v>
      </c>
      <c r="H892" s="2">
        <v>18.399999999999999</v>
      </c>
      <c r="I892" s="2"/>
      <c r="J892" s="2">
        <v>37.432625000000002</v>
      </c>
    </row>
    <row r="893" spans="1:10" hidden="1">
      <c r="A893" s="2" t="s">
        <v>42</v>
      </c>
      <c r="B893" s="2">
        <v>1400</v>
      </c>
      <c r="C893" s="2">
        <v>4</v>
      </c>
      <c r="D893" s="2" t="s">
        <v>1056</v>
      </c>
      <c r="E893" s="2">
        <v>83</v>
      </c>
      <c r="F893" s="2">
        <v>3.806</v>
      </c>
      <c r="G893" s="2">
        <v>395.36200000000002</v>
      </c>
      <c r="H893" s="2">
        <v>21.2</v>
      </c>
      <c r="I893" s="2"/>
      <c r="J893" s="2">
        <v>49.896000000000001</v>
      </c>
    </row>
    <row r="894" spans="1:10" hidden="1">
      <c r="A894" s="2" t="s">
        <v>42</v>
      </c>
      <c r="B894" s="2">
        <v>1400</v>
      </c>
      <c r="C894" s="2">
        <v>5</v>
      </c>
      <c r="D894" s="2" t="s">
        <v>1056</v>
      </c>
      <c r="E894" s="2">
        <v>98</v>
      </c>
      <c r="F894" s="2">
        <v>6.7779999999999996</v>
      </c>
      <c r="G894" s="2">
        <v>490.36900000000003</v>
      </c>
      <c r="H894" s="2">
        <v>23.5</v>
      </c>
      <c r="I894" s="2"/>
      <c r="J894" s="2">
        <v>62.143374999999999</v>
      </c>
    </row>
    <row r="895" spans="1:10" hidden="1">
      <c r="A895" s="2" t="s">
        <v>42</v>
      </c>
      <c r="B895" s="2">
        <v>1400</v>
      </c>
      <c r="C895" s="2">
        <v>6</v>
      </c>
      <c r="D895" s="2" t="s">
        <v>1056</v>
      </c>
      <c r="E895" s="2">
        <v>106</v>
      </c>
      <c r="F895" s="2">
        <v>9.1210000000000004</v>
      </c>
      <c r="G895" s="2">
        <v>585.44299999999998</v>
      </c>
      <c r="H895" s="2">
        <v>24</v>
      </c>
      <c r="I895" s="2"/>
      <c r="J895" s="2">
        <v>74.320499999999996</v>
      </c>
    </row>
    <row r="896" spans="1:10" hidden="1">
      <c r="A896" s="2" t="s">
        <v>42</v>
      </c>
      <c r="B896" s="2">
        <v>1400</v>
      </c>
      <c r="C896" s="2">
        <v>7</v>
      </c>
      <c r="D896" s="2" t="s">
        <v>1056</v>
      </c>
      <c r="E896" s="2">
        <v>112</v>
      </c>
      <c r="F896" s="2">
        <v>11.333</v>
      </c>
      <c r="G896" s="2">
        <v>678.60699999999997</v>
      </c>
      <c r="H896" s="2">
        <v>22.14285714</v>
      </c>
      <c r="I896" s="2"/>
      <c r="J896" s="2">
        <v>86.242500000000007</v>
      </c>
    </row>
    <row r="897" spans="1:10" hidden="1">
      <c r="A897" s="2" t="s">
        <v>42</v>
      </c>
      <c r="B897" s="2">
        <v>1400</v>
      </c>
      <c r="C897" s="2">
        <v>8</v>
      </c>
      <c r="D897" s="2" t="s">
        <v>1056</v>
      </c>
      <c r="E897" s="2">
        <v>121</v>
      </c>
      <c r="F897" s="2">
        <v>13.555999999999999</v>
      </c>
      <c r="G897" s="2">
        <v>762.149</v>
      </c>
      <c r="H897" s="2">
        <v>25.75</v>
      </c>
      <c r="I897" s="2"/>
      <c r="J897" s="2">
        <v>96.963125000000005</v>
      </c>
    </row>
    <row r="898" spans="1:10" hidden="1">
      <c r="A898" s="2" t="s">
        <v>42</v>
      </c>
      <c r="B898" s="2">
        <v>1500</v>
      </c>
      <c r="C898" s="2">
        <v>1</v>
      </c>
      <c r="D898" s="2" t="s">
        <v>1056</v>
      </c>
      <c r="E898" s="2">
        <v>107</v>
      </c>
      <c r="F898" s="2">
        <v>0</v>
      </c>
      <c r="G898" s="2">
        <v>99.834000000000003</v>
      </c>
      <c r="H898" s="2">
        <v>16.285714290000001</v>
      </c>
      <c r="I898" s="2"/>
      <c r="J898" s="2">
        <v>12.47925</v>
      </c>
    </row>
    <row r="899" spans="1:10" hidden="1">
      <c r="A899" s="2" t="s">
        <v>42</v>
      </c>
      <c r="B899" s="2">
        <v>1500</v>
      </c>
      <c r="C899" s="2">
        <v>2</v>
      </c>
      <c r="D899" s="2" t="s">
        <v>1056</v>
      </c>
      <c r="E899" s="2">
        <v>88</v>
      </c>
      <c r="F899" s="2">
        <v>1.0620000000000001</v>
      </c>
      <c r="G899" s="2">
        <v>198.58</v>
      </c>
      <c r="H899" s="2">
        <v>18.399999999999999</v>
      </c>
      <c r="I899" s="2"/>
      <c r="J899" s="2">
        <v>24.955249999999999</v>
      </c>
    </row>
    <row r="900" spans="1:10" hidden="1">
      <c r="A900" s="2" t="s">
        <v>42</v>
      </c>
      <c r="B900" s="2">
        <v>1500</v>
      </c>
      <c r="C900" s="2">
        <v>3</v>
      </c>
      <c r="D900" s="2" t="s">
        <v>1056</v>
      </c>
      <c r="E900" s="2">
        <v>80</v>
      </c>
      <c r="F900" s="2">
        <v>2.3650000000000002</v>
      </c>
      <c r="G900" s="2">
        <v>297.04899999999998</v>
      </c>
      <c r="H900" s="2">
        <v>18.8</v>
      </c>
      <c r="I900" s="2"/>
      <c r="J900" s="2">
        <v>37.426749999999998</v>
      </c>
    </row>
    <row r="901" spans="1:10" hidden="1">
      <c r="A901" s="2" t="s">
        <v>42</v>
      </c>
      <c r="B901" s="2">
        <v>1500</v>
      </c>
      <c r="C901" s="2">
        <v>4</v>
      </c>
      <c r="D901" s="2" t="s">
        <v>1056</v>
      </c>
      <c r="E901" s="2">
        <v>78</v>
      </c>
      <c r="F901" s="2">
        <v>4.0789999999999997</v>
      </c>
      <c r="G901" s="2">
        <v>395.17599999999999</v>
      </c>
      <c r="H901" s="2">
        <v>25.6</v>
      </c>
      <c r="I901" s="2"/>
      <c r="J901" s="2">
        <v>49.906874999999999</v>
      </c>
    </row>
    <row r="902" spans="1:10" hidden="1">
      <c r="A902" s="2" t="s">
        <v>42</v>
      </c>
      <c r="B902" s="2">
        <v>1500</v>
      </c>
      <c r="C902" s="2">
        <v>5</v>
      </c>
      <c r="D902" s="2" t="s">
        <v>1056</v>
      </c>
      <c r="E902" s="2">
        <v>92</v>
      </c>
      <c r="F902" s="2">
        <v>6.7039999999999997</v>
      </c>
      <c r="G902" s="2">
        <v>490.48500000000001</v>
      </c>
      <c r="H902" s="2">
        <v>21.333333329999999</v>
      </c>
      <c r="I902" s="2"/>
      <c r="J902" s="2">
        <v>62.148625000000003</v>
      </c>
    </row>
    <row r="903" spans="1:10" hidden="1">
      <c r="A903" s="2" t="s">
        <v>42</v>
      </c>
      <c r="B903" s="2">
        <v>1500</v>
      </c>
      <c r="C903" s="2">
        <v>6</v>
      </c>
      <c r="D903" s="2" t="s">
        <v>1056</v>
      </c>
      <c r="E903" s="2">
        <v>99</v>
      </c>
      <c r="F903" s="2">
        <v>9.3330000000000002</v>
      </c>
      <c r="G903" s="2">
        <v>585.56799999999998</v>
      </c>
      <c r="H903" s="2">
        <v>21.333333329999999</v>
      </c>
      <c r="I903" s="2"/>
      <c r="J903" s="2">
        <v>74.362624999999994</v>
      </c>
    </row>
    <row r="904" spans="1:10" hidden="1">
      <c r="A904" s="2" t="s">
        <v>42</v>
      </c>
      <c r="B904" s="2">
        <v>1500</v>
      </c>
      <c r="C904" s="2">
        <v>7</v>
      </c>
      <c r="D904" s="2" t="s">
        <v>1056</v>
      </c>
      <c r="E904" s="2">
        <v>105</v>
      </c>
      <c r="F904" s="2">
        <v>12.101000000000001</v>
      </c>
      <c r="G904" s="2">
        <v>676.29499999999996</v>
      </c>
      <c r="H904" s="2">
        <v>25.285714290000001</v>
      </c>
      <c r="I904" s="2"/>
      <c r="J904" s="2">
        <v>86.049499999999995</v>
      </c>
    </row>
    <row r="905" spans="1:10" hidden="1">
      <c r="A905" s="2" t="s">
        <v>42</v>
      </c>
      <c r="B905" s="2">
        <v>1500</v>
      </c>
      <c r="C905" s="2">
        <v>8</v>
      </c>
      <c r="D905" s="2" t="s">
        <v>1056</v>
      </c>
      <c r="E905" s="2">
        <v>114</v>
      </c>
      <c r="F905" s="2">
        <v>14.962999999999999</v>
      </c>
      <c r="G905" s="2">
        <v>759.25</v>
      </c>
      <c r="H905" s="2">
        <v>25.714285709999999</v>
      </c>
      <c r="I905" s="2"/>
      <c r="J905" s="2">
        <v>96.776624999999996</v>
      </c>
    </row>
    <row r="906" spans="1:10" hidden="1">
      <c r="A906" s="2" t="s">
        <v>42</v>
      </c>
      <c r="B906" s="2">
        <v>1600</v>
      </c>
      <c r="C906" s="2">
        <v>1</v>
      </c>
      <c r="D906" s="2" t="s">
        <v>1056</v>
      </c>
      <c r="E906" s="2">
        <v>100</v>
      </c>
      <c r="F906" s="2">
        <v>1.0999999999999999E-2</v>
      </c>
      <c r="G906" s="2">
        <v>99.822999999999993</v>
      </c>
      <c r="H906" s="2">
        <v>18.5</v>
      </c>
      <c r="I906" s="2"/>
      <c r="J906" s="2">
        <v>12.47925</v>
      </c>
    </row>
    <row r="907" spans="1:10" hidden="1">
      <c r="A907" s="2" t="s">
        <v>42</v>
      </c>
      <c r="B907" s="2">
        <v>1600</v>
      </c>
      <c r="C907" s="2">
        <v>2</v>
      </c>
      <c r="D907" s="2" t="s">
        <v>1056</v>
      </c>
      <c r="E907" s="2">
        <v>83</v>
      </c>
      <c r="F907" s="2">
        <v>1.139</v>
      </c>
      <c r="G907" s="2">
        <v>198.51300000000001</v>
      </c>
      <c r="H907" s="2">
        <v>17</v>
      </c>
      <c r="I907" s="2"/>
      <c r="J907" s="2">
        <v>24.956499999999998</v>
      </c>
    </row>
    <row r="908" spans="1:10" hidden="1">
      <c r="A908" s="2" t="s">
        <v>42</v>
      </c>
      <c r="B908" s="2">
        <v>1600</v>
      </c>
      <c r="C908" s="2">
        <v>3</v>
      </c>
      <c r="D908" s="2" t="s">
        <v>1056</v>
      </c>
      <c r="E908" s="2">
        <v>75</v>
      </c>
      <c r="F908" s="2">
        <v>2.4289999999999998</v>
      </c>
      <c r="G908" s="2">
        <v>297.04599999999999</v>
      </c>
      <c r="H908" s="2">
        <v>19</v>
      </c>
      <c r="I908" s="2"/>
      <c r="J908" s="2">
        <v>37.434375000000003</v>
      </c>
    </row>
    <row r="909" spans="1:10" hidden="1">
      <c r="A909" s="2" t="s">
        <v>42</v>
      </c>
      <c r="B909" s="2">
        <v>1600</v>
      </c>
      <c r="C909" s="2">
        <v>4</v>
      </c>
      <c r="D909" s="2" t="s">
        <v>1056</v>
      </c>
      <c r="E909" s="2">
        <v>73</v>
      </c>
      <c r="F909" s="2">
        <v>4.016</v>
      </c>
      <c r="G909" s="2">
        <v>395.24</v>
      </c>
      <c r="H909" s="2">
        <v>29.5</v>
      </c>
      <c r="I909" s="2"/>
      <c r="J909" s="2">
        <v>49.906999999999996</v>
      </c>
    </row>
    <row r="910" spans="1:10" hidden="1">
      <c r="A910" s="2" t="s">
        <v>42</v>
      </c>
      <c r="B910" s="2">
        <v>1600</v>
      </c>
      <c r="C910" s="2">
        <v>5</v>
      </c>
      <c r="D910" s="2" t="s">
        <v>1056</v>
      </c>
      <c r="E910" s="2">
        <v>84</v>
      </c>
      <c r="F910" s="2">
        <v>7.0279999999999996</v>
      </c>
      <c r="G910" s="2">
        <v>490.25900000000001</v>
      </c>
      <c r="H910" s="2">
        <v>27</v>
      </c>
      <c r="I910" s="2"/>
      <c r="J910" s="2">
        <v>62.160874999999997</v>
      </c>
    </row>
    <row r="911" spans="1:10" hidden="1">
      <c r="A911" s="2" t="s">
        <v>42</v>
      </c>
      <c r="B911" s="2">
        <v>1600</v>
      </c>
      <c r="C911" s="2">
        <v>6</v>
      </c>
      <c r="D911" s="2" t="s">
        <v>1056</v>
      </c>
      <c r="E911" s="2">
        <v>92</v>
      </c>
      <c r="F911" s="2">
        <v>9.5679999999999996</v>
      </c>
      <c r="G911" s="2">
        <v>585.45600000000002</v>
      </c>
      <c r="H911" s="2">
        <v>28.833333329999999</v>
      </c>
      <c r="I911" s="2"/>
      <c r="J911" s="2">
        <v>74.378</v>
      </c>
    </row>
    <row r="912" spans="1:10" hidden="1">
      <c r="A912" s="2" t="s">
        <v>42</v>
      </c>
      <c r="B912" s="2">
        <v>1600</v>
      </c>
      <c r="C912" s="2">
        <v>7</v>
      </c>
      <c r="D912" s="2" t="s">
        <v>1056</v>
      </c>
      <c r="E912" s="2">
        <v>98</v>
      </c>
      <c r="F912" s="2">
        <v>11.901</v>
      </c>
      <c r="G912" s="2">
        <v>679.33399999999995</v>
      </c>
      <c r="H912" s="2">
        <v>28.333333329999999</v>
      </c>
      <c r="I912" s="2"/>
      <c r="J912" s="2">
        <v>86.404375000000002</v>
      </c>
    </row>
    <row r="913" spans="1:10" hidden="1">
      <c r="A913" s="2" t="s">
        <v>42</v>
      </c>
      <c r="B913" s="2">
        <v>1600</v>
      </c>
      <c r="C913" s="2">
        <v>8</v>
      </c>
      <c r="D913" s="2" t="s">
        <v>1056</v>
      </c>
      <c r="E913" s="2">
        <v>107</v>
      </c>
      <c r="F913" s="2">
        <v>14.722</v>
      </c>
      <c r="G913" s="2">
        <v>759.72400000000005</v>
      </c>
      <c r="H913" s="2">
        <v>27.714285709999999</v>
      </c>
      <c r="I913" s="2"/>
      <c r="J913" s="2">
        <v>96.805750000000003</v>
      </c>
    </row>
    <row r="914" spans="1:10" hidden="1">
      <c r="A914" s="2" t="s">
        <v>42</v>
      </c>
      <c r="B914" s="2">
        <v>1700</v>
      </c>
      <c r="C914" s="2">
        <v>1</v>
      </c>
      <c r="D914" s="2" t="s">
        <v>1056</v>
      </c>
      <c r="E914" s="2">
        <v>95</v>
      </c>
      <c r="F914" s="2">
        <v>1.0999999999999999E-2</v>
      </c>
      <c r="G914" s="2">
        <v>99.822000000000003</v>
      </c>
      <c r="H914" s="2">
        <v>16.166666670000001</v>
      </c>
      <c r="I914" s="2"/>
      <c r="J914" s="2">
        <v>12.479125</v>
      </c>
    </row>
    <row r="915" spans="1:10" hidden="1">
      <c r="A915" s="2" t="s">
        <v>42</v>
      </c>
      <c r="B915" s="2">
        <v>1700</v>
      </c>
      <c r="C915" s="2">
        <v>2</v>
      </c>
      <c r="D915" s="2" t="s">
        <v>1056</v>
      </c>
      <c r="E915" s="2">
        <v>78</v>
      </c>
      <c r="F915" s="2">
        <v>1.397</v>
      </c>
      <c r="G915" s="2">
        <v>198.27</v>
      </c>
      <c r="H915" s="2">
        <v>22.6</v>
      </c>
      <c r="I915" s="2"/>
      <c r="J915" s="2">
        <v>24.958375</v>
      </c>
    </row>
    <row r="916" spans="1:10" hidden="1">
      <c r="A916" s="2" t="s">
        <v>42</v>
      </c>
      <c r="B916" s="2">
        <v>1700</v>
      </c>
      <c r="C916" s="2">
        <v>3</v>
      </c>
      <c r="D916" s="2" t="s">
        <v>1056</v>
      </c>
      <c r="E916" s="2">
        <v>71</v>
      </c>
      <c r="F916" s="2">
        <v>2.5870000000000002</v>
      </c>
      <c r="G916" s="2">
        <v>296.85500000000002</v>
      </c>
      <c r="H916" s="2">
        <v>19.5</v>
      </c>
      <c r="I916" s="2"/>
      <c r="J916" s="2">
        <v>37.430250000000001</v>
      </c>
    </row>
    <row r="917" spans="1:10" hidden="1">
      <c r="A917" s="2" t="s">
        <v>42</v>
      </c>
      <c r="B917" s="2">
        <v>1700</v>
      </c>
      <c r="C917" s="2">
        <v>4</v>
      </c>
      <c r="D917" s="2" t="s">
        <v>1056</v>
      </c>
      <c r="E917" s="2">
        <v>70</v>
      </c>
      <c r="F917" s="2">
        <v>4.016</v>
      </c>
      <c r="G917" s="2">
        <v>395.22300000000001</v>
      </c>
      <c r="H917" s="2">
        <v>24.5</v>
      </c>
      <c r="I917" s="2"/>
      <c r="J917" s="2">
        <v>49.904874999999997</v>
      </c>
    </row>
    <row r="918" spans="1:10" hidden="1">
      <c r="A918" s="2" t="s">
        <v>42</v>
      </c>
      <c r="B918" s="2">
        <v>1700</v>
      </c>
      <c r="C918" s="2">
        <v>5</v>
      </c>
      <c r="D918" s="2" t="s">
        <v>1056</v>
      </c>
      <c r="E918" s="2">
        <v>82</v>
      </c>
      <c r="F918" s="2">
        <v>6.5970000000000004</v>
      </c>
      <c r="G918" s="2">
        <v>490.899</v>
      </c>
      <c r="H918" s="2">
        <v>26.8</v>
      </c>
      <c r="I918" s="2"/>
      <c r="J918" s="2">
        <v>62.186999999999998</v>
      </c>
    </row>
    <row r="919" spans="1:10" hidden="1">
      <c r="A919" s="2" t="s">
        <v>42</v>
      </c>
      <c r="B919" s="2">
        <v>1700</v>
      </c>
      <c r="C919" s="2">
        <v>6</v>
      </c>
      <c r="D919" s="2" t="s">
        <v>1056</v>
      </c>
      <c r="E919" s="2">
        <v>87</v>
      </c>
      <c r="F919" s="2">
        <v>9.2469999999999999</v>
      </c>
      <c r="G919" s="2">
        <v>586.33500000000004</v>
      </c>
      <c r="H919" s="2">
        <v>23</v>
      </c>
      <c r="I919" s="2"/>
      <c r="J919" s="2">
        <v>74.447749999999999</v>
      </c>
    </row>
    <row r="920" spans="1:10" hidden="1">
      <c r="A920" s="2" t="s">
        <v>42</v>
      </c>
      <c r="B920" s="2">
        <v>1700</v>
      </c>
      <c r="C920" s="2">
        <v>7</v>
      </c>
      <c r="D920" s="2" t="s">
        <v>1056</v>
      </c>
      <c r="E920" s="2">
        <v>91</v>
      </c>
      <c r="F920" s="2">
        <v>12.122999999999999</v>
      </c>
      <c r="G920" s="2">
        <v>680.59100000000001</v>
      </c>
      <c r="H920" s="2">
        <v>28.5</v>
      </c>
      <c r="I920" s="2"/>
      <c r="J920" s="2">
        <v>86.589250000000007</v>
      </c>
    </row>
    <row r="921" spans="1:10" hidden="1">
      <c r="A921" s="2" t="s">
        <v>42</v>
      </c>
      <c r="B921" s="2">
        <v>1700</v>
      </c>
      <c r="C921" s="2">
        <v>8</v>
      </c>
      <c r="D921" s="2" t="s">
        <v>1056</v>
      </c>
      <c r="E921" s="2">
        <v>101</v>
      </c>
      <c r="F921" s="2">
        <v>15.022</v>
      </c>
      <c r="G921" s="2">
        <v>757.70100000000002</v>
      </c>
      <c r="H921" s="2">
        <v>29.5</v>
      </c>
      <c r="I921" s="2"/>
      <c r="J921" s="2">
        <v>96.590374999999995</v>
      </c>
    </row>
    <row r="922" spans="1:10" hidden="1">
      <c r="A922" s="2" t="s">
        <v>42</v>
      </c>
      <c r="B922" s="2">
        <v>1800</v>
      </c>
      <c r="C922" s="2">
        <v>1</v>
      </c>
      <c r="D922" s="2" t="s">
        <v>1056</v>
      </c>
      <c r="E922" s="2">
        <v>89</v>
      </c>
      <c r="F922" s="2">
        <v>0</v>
      </c>
      <c r="G922" s="2">
        <v>99.832999999999998</v>
      </c>
      <c r="H922" s="2">
        <v>19.8</v>
      </c>
      <c r="I922" s="2"/>
      <c r="J922" s="2">
        <v>12.479125</v>
      </c>
    </row>
    <row r="923" spans="1:10" hidden="1">
      <c r="A923" s="2" t="s">
        <v>42</v>
      </c>
      <c r="B923" s="2">
        <v>1800</v>
      </c>
      <c r="C923" s="2">
        <v>2</v>
      </c>
      <c r="D923" s="2" t="s">
        <v>1056</v>
      </c>
      <c r="E923" s="2">
        <v>74</v>
      </c>
      <c r="F923" s="2">
        <v>1.111</v>
      </c>
      <c r="G923" s="2">
        <v>198.55600000000001</v>
      </c>
      <c r="H923" s="2">
        <v>15</v>
      </c>
      <c r="I923" s="2"/>
      <c r="J923" s="2">
        <v>24.958375</v>
      </c>
    </row>
    <row r="924" spans="1:10" hidden="1">
      <c r="A924" s="2" t="s">
        <v>42</v>
      </c>
      <c r="B924" s="2">
        <v>1800</v>
      </c>
      <c r="C924" s="2">
        <v>3</v>
      </c>
      <c r="D924" s="2" t="s">
        <v>1056</v>
      </c>
      <c r="E924" s="2">
        <v>67</v>
      </c>
      <c r="F924" s="2">
        <v>2.6480000000000001</v>
      </c>
      <c r="G924" s="2">
        <v>296.81200000000001</v>
      </c>
      <c r="H924" s="2">
        <v>27</v>
      </c>
      <c r="I924" s="2"/>
      <c r="J924" s="2">
        <v>37.432499999999997</v>
      </c>
    </row>
    <row r="925" spans="1:10" hidden="1">
      <c r="A925" s="2" t="s">
        <v>42</v>
      </c>
      <c r="B925" s="2">
        <v>1800</v>
      </c>
      <c r="C925" s="2">
        <v>4</v>
      </c>
      <c r="D925" s="2" t="s">
        <v>1056</v>
      </c>
      <c r="E925" s="2">
        <v>65</v>
      </c>
      <c r="F925" s="2">
        <v>4.1479999999999997</v>
      </c>
      <c r="G925" s="2">
        <v>395.07600000000002</v>
      </c>
      <c r="H925" s="2">
        <v>21</v>
      </c>
      <c r="I925" s="2"/>
      <c r="J925" s="2">
        <v>49.902999999999999</v>
      </c>
    </row>
    <row r="926" spans="1:10" hidden="1">
      <c r="A926" s="2" t="s">
        <v>42</v>
      </c>
      <c r="B926" s="2">
        <v>1800</v>
      </c>
      <c r="C926" s="2">
        <v>5</v>
      </c>
      <c r="D926" s="2" t="s">
        <v>1056</v>
      </c>
      <c r="E926" s="2">
        <v>77</v>
      </c>
      <c r="F926" s="2">
        <v>6.5970000000000004</v>
      </c>
      <c r="G926" s="2">
        <v>490.69</v>
      </c>
      <c r="H926" s="2">
        <v>19.8</v>
      </c>
      <c r="I926" s="2"/>
      <c r="J926" s="2">
        <v>62.160874999999997</v>
      </c>
    </row>
    <row r="927" spans="1:10" hidden="1">
      <c r="A927" s="2" t="s">
        <v>42</v>
      </c>
      <c r="B927" s="2">
        <v>1800</v>
      </c>
      <c r="C927" s="2">
        <v>6</v>
      </c>
      <c r="D927" s="2" t="s">
        <v>1056</v>
      </c>
      <c r="E927" s="2">
        <v>82</v>
      </c>
      <c r="F927" s="2">
        <v>9.3889999999999993</v>
      </c>
      <c r="G927" s="2">
        <v>586.66200000000003</v>
      </c>
      <c r="H927" s="2">
        <v>24.6</v>
      </c>
      <c r="I927" s="2"/>
      <c r="J927" s="2">
        <v>74.506375000000006</v>
      </c>
    </row>
    <row r="928" spans="1:10" hidden="1">
      <c r="A928" s="2" t="s">
        <v>42</v>
      </c>
      <c r="B928" s="2">
        <v>1800</v>
      </c>
      <c r="C928" s="2">
        <v>7</v>
      </c>
      <c r="D928" s="2" t="s">
        <v>1056</v>
      </c>
      <c r="E928" s="2">
        <v>87</v>
      </c>
      <c r="F928" s="2">
        <v>12.025</v>
      </c>
      <c r="G928" s="2">
        <v>679.29899999999998</v>
      </c>
      <c r="H928" s="2">
        <v>22.4</v>
      </c>
      <c r="I928" s="2"/>
      <c r="J928" s="2">
        <v>86.415499999999994</v>
      </c>
    </row>
    <row r="929" spans="1:10" hidden="1">
      <c r="A929" s="2" t="s">
        <v>42</v>
      </c>
      <c r="B929" s="2">
        <v>1800</v>
      </c>
      <c r="C929" s="2">
        <v>8</v>
      </c>
      <c r="D929" s="2" t="s">
        <v>1056</v>
      </c>
      <c r="E929" s="2">
        <v>93</v>
      </c>
      <c r="F929" s="2">
        <v>15.122999999999999</v>
      </c>
      <c r="G929" s="2">
        <v>768.505</v>
      </c>
      <c r="H929" s="2">
        <v>26.166666670000001</v>
      </c>
      <c r="I929" s="2"/>
      <c r="J929" s="2">
        <v>97.953500000000005</v>
      </c>
    </row>
    <row r="930" spans="1:10" hidden="1">
      <c r="A930" s="2" t="s">
        <v>42</v>
      </c>
      <c r="B930" s="2">
        <v>1900</v>
      </c>
      <c r="C930" s="2">
        <v>1</v>
      </c>
      <c r="D930" s="2" t="s">
        <v>1056</v>
      </c>
      <c r="E930" s="2">
        <v>85</v>
      </c>
      <c r="F930" s="2">
        <v>0</v>
      </c>
      <c r="G930" s="2">
        <v>99.832999999999998</v>
      </c>
      <c r="H930" s="2">
        <v>20.2</v>
      </c>
      <c r="I930" s="2"/>
      <c r="J930" s="2">
        <v>12.479125</v>
      </c>
    </row>
    <row r="931" spans="1:10" hidden="1">
      <c r="A931" s="2" t="s">
        <v>42</v>
      </c>
      <c r="B931" s="2">
        <v>1900</v>
      </c>
      <c r="C931" s="2">
        <v>2</v>
      </c>
      <c r="D931" s="2" t="s">
        <v>1056</v>
      </c>
      <c r="E931" s="2">
        <v>70</v>
      </c>
      <c r="F931" s="2">
        <v>1.111</v>
      </c>
      <c r="G931" s="2">
        <v>198.554</v>
      </c>
      <c r="H931" s="2">
        <v>21.5</v>
      </c>
      <c r="I931" s="2"/>
      <c r="J931" s="2">
        <v>24.958124999999999</v>
      </c>
    </row>
    <row r="932" spans="1:10" hidden="1">
      <c r="A932" s="2" t="s">
        <v>42</v>
      </c>
      <c r="B932" s="2">
        <v>1900</v>
      </c>
      <c r="C932" s="2">
        <v>3</v>
      </c>
      <c r="D932" s="2" t="s">
        <v>1056</v>
      </c>
      <c r="E932" s="2">
        <v>63</v>
      </c>
      <c r="F932" s="2">
        <v>2.7040000000000002</v>
      </c>
      <c r="G932" s="2">
        <v>296.79700000000003</v>
      </c>
      <c r="H932" s="2">
        <v>28.25</v>
      </c>
      <c r="I932" s="2"/>
      <c r="J932" s="2">
        <v>37.437624999999997</v>
      </c>
    </row>
    <row r="933" spans="1:10" hidden="1">
      <c r="A933" s="2" t="s">
        <v>42</v>
      </c>
      <c r="B933" s="2">
        <v>1900</v>
      </c>
      <c r="C933" s="2">
        <v>4</v>
      </c>
      <c r="D933" s="2" t="s">
        <v>1056</v>
      </c>
      <c r="E933" s="2">
        <v>61</v>
      </c>
      <c r="F933" s="2">
        <v>3.9329999999999998</v>
      </c>
      <c r="G933" s="2">
        <v>395.26900000000001</v>
      </c>
      <c r="H933" s="2">
        <v>39</v>
      </c>
      <c r="I933" s="2"/>
      <c r="J933" s="2">
        <v>49.90025</v>
      </c>
    </row>
    <row r="934" spans="1:10" hidden="1">
      <c r="A934" s="2" t="s">
        <v>42</v>
      </c>
      <c r="B934" s="2">
        <v>1900</v>
      </c>
      <c r="C934" s="2">
        <v>5</v>
      </c>
      <c r="D934" s="2" t="s">
        <v>1056</v>
      </c>
      <c r="E934" s="2">
        <v>71</v>
      </c>
      <c r="F934" s="2">
        <v>6.8410000000000002</v>
      </c>
      <c r="G934" s="2">
        <v>490.79399999999998</v>
      </c>
      <c r="H934" s="2">
        <v>32.75</v>
      </c>
      <c r="I934" s="2"/>
      <c r="J934" s="2">
        <v>62.204374999999999</v>
      </c>
    </row>
    <row r="935" spans="1:10" hidden="1">
      <c r="A935" s="2" t="s">
        <v>42</v>
      </c>
      <c r="B935" s="2">
        <v>1900</v>
      </c>
      <c r="C935" s="2">
        <v>6</v>
      </c>
      <c r="D935" s="2" t="s">
        <v>1056</v>
      </c>
      <c r="E935" s="2">
        <v>78</v>
      </c>
      <c r="F935" s="2">
        <v>9.3190000000000008</v>
      </c>
      <c r="G935" s="2">
        <v>586.274</v>
      </c>
      <c r="H935" s="2">
        <v>30.2</v>
      </c>
      <c r="I935" s="2"/>
      <c r="J935" s="2">
        <v>74.449124999999995</v>
      </c>
    </row>
    <row r="936" spans="1:10" hidden="1">
      <c r="A936" s="2" t="s">
        <v>42</v>
      </c>
      <c r="B936" s="2">
        <v>1900</v>
      </c>
      <c r="C936" s="2">
        <v>7</v>
      </c>
      <c r="D936" s="2" t="s">
        <v>1056</v>
      </c>
      <c r="E936" s="2">
        <v>84</v>
      </c>
      <c r="F936" s="2">
        <v>12.055999999999999</v>
      </c>
      <c r="G936" s="2">
        <v>679.12599999999998</v>
      </c>
      <c r="H936" s="2">
        <v>26</v>
      </c>
      <c r="I936" s="2"/>
      <c r="J936" s="2">
        <v>86.397750000000002</v>
      </c>
    </row>
    <row r="937" spans="1:10" hidden="1">
      <c r="A937" s="2" t="s">
        <v>42</v>
      </c>
      <c r="B937" s="2">
        <v>1900</v>
      </c>
      <c r="C937" s="2">
        <v>8</v>
      </c>
      <c r="D937" s="2" t="s">
        <v>1056</v>
      </c>
      <c r="E937" s="2">
        <v>92</v>
      </c>
      <c r="F937" s="2">
        <v>14.839</v>
      </c>
      <c r="G937" s="2">
        <v>756.01099999999997</v>
      </c>
      <c r="H937" s="2">
        <v>23.833333329999999</v>
      </c>
      <c r="I937" s="2"/>
      <c r="J937" s="2">
        <v>96.356250000000003</v>
      </c>
    </row>
    <row r="938" spans="1:10" hidden="1">
      <c r="A938" s="2" t="s">
        <v>42</v>
      </c>
      <c r="B938" s="2">
        <v>2000</v>
      </c>
      <c r="C938" s="2">
        <v>1</v>
      </c>
      <c r="D938" s="2" t="s">
        <v>1056</v>
      </c>
      <c r="E938" s="2">
        <v>81</v>
      </c>
      <c r="F938" s="2">
        <v>1.4E-2</v>
      </c>
      <c r="G938" s="2">
        <v>99.832999999999998</v>
      </c>
      <c r="H938" s="2">
        <v>15.2</v>
      </c>
      <c r="I938" s="2"/>
      <c r="J938" s="2">
        <v>12.480874999999999</v>
      </c>
    </row>
    <row r="939" spans="1:10" hidden="1">
      <c r="A939" s="2" t="s">
        <v>42</v>
      </c>
      <c r="B939" s="2">
        <v>2000</v>
      </c>
      <c r="C939" s="2">
        <v>2</v>
      </c>
      <c r="D939" s="2" t="s">
        <v>1056</v>
      </c>
      <c r="E939" s="2">
        <v>66</v>
      </c>
      <c r="F939" s="2">
        <v>1.27</v>
      </c>
      <c r="G939" s="2">
        <v>198.36600000000001</v>
      </c>
      <c r="H939" s="2">
        <v>19.5</v>
      </c>
      <c r="I939" s="2"/>
      <c r="J939" s="2">
        <v>24.954499999999999</v>
      </c>
    </row>
    <row r="940" spans="1:10" hidden="1">
      <c r="A940" s="2" t="s">
        <v>42</v>
      </c>
      <c r="B940" s="2">
        <v>2000</v>
      </c>
      <c r="C940" s="2">
        <v>3</v>
      </c>
      <c r="D940" s="2" t="s">
        <v>1056</v>
      </c>
      <c r="E940" s="2">
        <v>61</v>
      </c>
      <c r="F940" s="2">
        <v>2.6110000000000002</v>
      </c>
      <c r="G940" s="2">
        <v>296.851</v>
      </c>
      <c r="H940" s="2">
        <v>27.5</v>
      </c>
      <c r="I940" s="2"/>
      <c r="J940" s="2">
        <v>37.432749999999999</v>
      </c>
    </row>
    <row r="941" spans="1:10" hidden="1">
      <c r="A941" s="2" t="s">
        <v>42</v>
      </c>
      <c r="B941" s="2">
        <v>2000</v>
      </c>
      <c r="C941" s="2">
        <v>4</v>
      </c>
      <c r="D941" s="2" t="s">
        <v>1056</v>
      </c>
      <c r="E941" s="2">
        <v>59</v>
      </c>
      <c r="F941" s="2">
        <v>3.944</v>
      </c>
      <c r="G941" s="2">
        <v>395.31599999999997</v>
      </c>
      <c r="H941" s="2">
        <v>28.333333329999999</v>
      </c>
      <c r="I941" s="2"/>
      <c r="J941" s="2">
        <v>49.907499999999999</v>
      </c>
    </row>
    <row r="942" spans="1:10" hidden="1">
      <c r="A942" s="2" t="s">
        <v>42</v>
      </c>
      <c r="B942" s="2">
        <v>2000</v>
      </c>
      <c r="C942" s="2">
        <v>5</v>
      </c>
      <c r="D942" s="2" t="s">
        <v>1056</v>
      </c>
      <c r="E942" s="2">
        <v>70</v>
      </c>
      <c r="F942" s="2">
        <v>6.7779999999999996</v>
      </c>
      <c r="G942" s="2">
        <v>490.70299999999997</v>
      </c>
      <c r="H942" s="2">
        <v>32.5</v>
      </c>
      <c r="I942" s="2"/>
      <c r="J942" s="2">
        <v>62.185124999999999</v>
      </c>
    </row>
    <row r="943" spans="1:10" hidden="1">
      <c r="A943" s="2" t="s">
        <v>42</v>
      </c>
      <c r="B943" s="2">
        <v>2000</v>
      </c>
      <c r="C943" s="2">
        <v>6</v>
      </c>
      <c r="D943" s="2" t="s">
        <v>1056</v>
      </c>
      <c r="E943" s="2">
        <v>74</v>
      </c>
      <c r="F943" s="2">
        <v>9.5559999999999992</v>
      </c>
      <c r="G943" s="2">
        <v>586.48400000000004</v>
      </c>
      <c r="H943" s="2">
        <v>31.25</v>
      </c>
      <c r="I943" s="2"/>
      <c r="J943" s="2">
        <v>74.504999999999995</v>
      </c>
    </row>
    <row r="944" spans="1:10" hidden="1">
      <c r="A944" s="2" t="s">
        <v>42</v>
      </c>
      <c r="B944" s="2">
        <v>2000</v>
      </c>
      <c r="C944" s="2">
        <v>7</v>
      </c>
      <c r="D944" s="2" t="s">
        <v>1056</v>
      </c>
      <c r="E944" s="2">
        <v>79</v>
      </c>
      <c r="F944" s="2">
        <v>12.194000000000001</v>
      </c>
      <c r="G944" s="2">
        <v>677.56899999999996</v>
      </c>
      <c r="H944" s="2">
        <v>41.4</v>
      </c>
      <c r="I944" s="2"/>
      <c r="J944" s="2">
        <v>86.220375000000004</v>
      </c>
    </row>
    <row r="945" spans="1:10" hidden="1">
      <c r="A945" s="2" t="s">
        <v>42</v>
      </c>
      <c r="B945" s="2">
        <v>2000</v>
      </c>
      <c r="C945" s="2">
        <v>8</v>
      </c>
      <c r="D945" s="2" t="s">
        <v>1056</v>
      </c>
      <c r="E945" s="2">
        <v>84</v>
      </c>
      <c r="F945" s="2">
        <v>14.5</v>
      </c>
      <c r="G945" s="2">
        <v>764.97400000000005</v>
      </c>
      <c r="H945" s="2">
        <v>36</v>
      </c>
      <c r="I945" s="2"/>
      <c r="J945" s="2">
        <v>97.434250000000006</v>
      </c>
    </row>
    <row r="946" spans="1:10" hidden="1">
      <c r="A946" s="2" t="s">
        <v>42</v>
      </c>
      <c r="B946" s="2">
        <v>2100</v>
      </c>
      <c r="C946" s="2">
        <v>1</v>
      </c>
      <c r="D946" s="2" t="s">
        <v>1056</v>
      </c>
      <c r="E946" s="2">
        <v>77</v>
      </c>
      <c r="F946" s="2">
        <v>1.6E-2</v>
      </c>
      <c r="G946" s="2">
        <v>99.825999999999993</v>
      </c>
      <c r="H946" s="2">
        <v>22.2</v>
      </c>
      <c r="I946" s="2"/>
      <c r="J946" s="2">
        <v>12.48025</v>
      </c>
    </row>
    <row r="947" spans="1:10" hidden="1">
      <c r="A947" s="2" t="s">
        <v>42</v>
      </c>
      <c r="B947" s="2">
        <v>2100</v>
      </c>
      <c r="C947" s="2">
        <v>2</v>
      </c>
      <c r="D947" s="2" t="s">
        <v>1056</v>
      </c>
      <c r="E947" s="2">
        <v>63</v>
      </c>
      <c r="F947" s="2">
        <v>1.056</v>
      </c>
      <c r="G947" s="2">
        <v>198.59399999999999</v>
      </c>
      <c r="H947" s="2">
        <v>23.75</v>
      </c>
      <c r="I947" s="2"/>
      <c r="J947" s="2">
        <v>24.956250000000001</v>
      </c>
    </row>
    <row r="948" spans="1:10" hidden="1">
      <c r="A948" s="2" t="s">
        <v>42</v>
      </c>
      <c r="B948" s="2">
        <v>2100</v>
      </c>
      <c r="C948" s="2">
        <v>3</v>
      </c>
      <c r="D948" s="2" t="s">
        <v>1056</v>
      </c>
      <c r="E948" s="2">
        <v>57</v>
      </c>
      <c r="F948" s="2">
        <v>2.556</v>
      </c>
      <c r="G948" s="2">
        <v>296.89</v>
      </c>
      <c r="H948" s="2">
        <v>25.666666670000001</v>
      </c>
      <c r="I948" s="2"/>
      <c r="J948" s="2">
        <v>37.430750000000003</v>
      </c>
    </row>
    <row r="949" spans="1:10" hidden="1">
      <c r="A949" s="2" t="s">
        <v>42</v>
      </c>
      <c r="B949" s="2">
        <v>2100</v>
      </c>
      <c r="C949" s="2">
        <v>4</v>
      </c>
      <c r="D949" s="2" t="s">
        <v>1056</v>
      </c>
      <c r="E949" s="2">
        <v>57</v>
      </c>
      <c r="F949" s="2">
        <v>4.056</v>
      </c>
      <c r="G949" s="2">
        <v>395.23</v>
      </c>
      <c r="H949" s="2">
        <v>26.666666670000001</v>
      </c>
      <c r="I949" s="2"/>
      <c r="J949" s="2">
        <v>49.91075</v>
      </c>
    </row>
    <row r="950" spans="1:10" hidden="1">
      <c r="A950" s="2" t="s">
        <v>42</v>
      </c>
      <c r="B950" s="2">
        <v>2100</v>
      </c>
      <c r="C950" s="2">
        <v>5</v>
      </c>
      <c r="D950" s="2" t="s">
        <v>1056</v>
      </c>
      <c r="E950" s="2">
        <v>65</v>
      </c>
      <c r="F950" s="2">
        <v>6.7220000000000004</v>
      </c>
      <c r="G950" s="2">
        <v>490.964</v>
      </c>
      <c r="H950" s="2">
        <v>32</v>
      </c>
      <c r="I950" s="2"/>
      <c r="J950" s="2">
        <v>62.210749999999997</v>
      </c>
    </row>
    <row r="951" spans="1:10" hidden="1">
      <c r="A951" s="2" t="s">
        <v>42</v>
      </c>
      <c r="B951" s="2">
        <v>2100</v>
      </c>
      <c r="C951" s="2">
        <v>6</v>
      </c>
      <c r="D951" s="2" t="s">
        <v>1056</v>
      </c>
      <c r="E951" s="2">
        <v>71</v>
      </c>
      <c r="F951" s="2">
        <v>9.2059999999999995</v>
      </c>
      <c r="G951" s="2">
        <v>586.44899999999996</v>
      </c>
      <c r="H951" s="2">
        <v>31.75</v>
      </c>
      <c r="I951" s="2"/>
      <c r="J951" s="2">
        <v>74.456874999999997</v>
      </c>
    </row>
    <row r="952" spans="1:10" hidden="1">
      <c r="A952" s="2" t="s">
        <v>42</v>
      </c>
      <c r="B952" s="2">
        <v>2100</v>
      </c>
      <c r="C952" s="2">
        <v>7</v>
      </c>
      <c r="D952" s="2" t="s">
        <v>1056</v>
      </c>
      <c r="E952" s="2">
        <v>75</v>
      </c>
      <c r="F952" s="2">
        <v>11.736000000000001</v>
      </c>
      <c r="G952" s="2">
        <v>681.18899999999996</v>
      </c>
      <c r="H952" s="2">
        <v>41.2</v>
      </c>
      <c r="I952" s="2"/>
      <c r="J952" s="2">
        <v>86.615624999999994</v>
      </c>
    </row>
    <row r="953" spans="1:10" hidden="1">
      <c r="A953" s="2" t="s">
        <v>42</v>
      </c>
      <c r="B953" s="2">
        <v>2100</v>
      </c>
      <c r="C953" s="2">
        <v>8</v>
      </c>
      <c r="D953" s="2" t="s">
        <v>1056</v>
      </c>
      <c r="E953" s="2">
        <v>79</v>
      </c>
      <c r="F953" s="2">
        <v>14.569000000000001</v>
      </c>
      <c r="G953" s="2">
        <v>771.66700000000003</v>
      </c>
      <c r="H953" s="2">
        <v>35.200000000000003</v>
      </c>
      <c r="I953" s="2"/>
      <c r="J953" s="2">
        <v>98.279499999999999</v>
      </c>
    </row>
    <row r="954" spans="1:10" hidden="1">
      <c r="A954" s="2" t="s">
        <v>42</v>
      </c>
      <c r="B954" s="2">
        <v>2101</v>
      </c>
      <c r="C954" s="2">
        <v>1</v>
      </c>
      <c r="D954" s="2" t="s">
        <v>1056</v>
      </c>
      <c r="E954" s="2">
        <v>55</v>
      </c>
      <c r="F954" s="2">
        <v>0</v>
      </c>
      <c r="G954" s="2">
        <v>99.822999999999993</v>
      </c>
      <c r="H954" s="2">
        <v>34</v>
      </c>
      <c r="I954" s="2"/>
      <c r="J954" s="2">
        <v>12.477874999999999</v>
      </c>
    </row>
    <row r="955" spans="1:10" hidden="1">
      <c r="A955" s="2" t="s">
        <v>42</v>
      </c>
      <c r="B955" s="2">
        <v>2101</v>
      </c>
      <c r="C955" s="2">
        <v>2</v>
      </c>
      <c r="D955" s="2" t="s">
        <v>1056</v>
      </c>
      <c r="E955" s="2">
        <v>47</v>
      </c>
      <c r="F955" s="2">
        <v>1.194</v>
      </c>
      <c r="G955" s="2">
        <v>198.41499999999999</v>
      </c>
      <c r="H955" s="2">
        <v>21.666666670000001</v>
      </c>
      <c r="I955" s="2"/>
      <c r="J955" s="2">
        <v>24.951125000000001</v>
      </c>
    </row>
    <row r="956" spans="1:10" hidden="1">
      <c r="A956" s="2" t="s">
        <v>42</v>
      </c>
      <c r="B956" s="2">
        <v>2101</v>
      </c>
      <c r="C956" s="2">
        <v>3</v>
      </c>
      <c r="D956" s="2" t="s">
        <v>1056</v>
      </c>
      <c r="E956" s="2">
        <v>45</v>
      </c>
      <c r="F956" s="2">
        <v>2.472</v>
      </c>
      <c r="G956" s="2">
        <v>297.02699999999999</v>
      </c>
      <c r="H956" s="2">
        <v>34</v>
      </c>
      <c r="I956" s="2"/>
      <c r="J956" s="2">
        <v>37.437375000000003</v>
      </c>
    </row>
    <row r="957" spans="1:10" hidden="1">
      <c r="A957" s="2" t="s">
        <v>42</v>
      </c>
      <c r="B957" s="2">
        <v>2101</v>
      </c>
      <c r="C957" s="2">
        <v>4</v>
      </c>
      <c r="D957" s="2" t="s">
        <v>1056</v>
      </c>
      <c r="E957" s="2">
        <v>46</v>
      </c>
      <c r="F957" s="2">
        <v>4</v>
      </c>
      <c r="G957" s="2">
        <v>395.25299999999999</v>
      </c>
      <c r="H957" s="2">
        <v>30</v>
      </c>
      <c r="I957" s="2"/>
      <c r="J957" s="2">
        <v>49.906624999999998</v>
      </c>
    </row>
    <row r="958" spans="1:10" hidden="1">
      <c r="A958" s="2" t="s">
        <v>42</v>
      </c>
      <c r="B958" s="2">
        <v>2101</v>
      </c>
      <c r="C958" s="2">
        <v>5</v>
      </c>
      <c r="D958" s="2" t="s">
        <v>1056</v>
      </c>
      <c r="E958" s="2">
        <v>55</v>
      </c>
      <c r="F958" s="2">
        <v>6.7560000000000002</v>
      </c>
      <c r="G958" s="2">
        <v>491.15499999999997</v>
      </c>
      <c r="H958" s="2">
        <v>42.666666669999998</v>
      </c>
      <c r="I958" s="2"/>
      <c r="J958" s="2">
        <v>62.238875</v>
      </c>
    </row>
    <row r="959" spans="1:10" hidden="1">
      <c r="A959" s="2" t="s">
        <v>42</v>
      </c>
      <c r="B959" s="2">
        <v>2101</v>
      </c>
      <c r="C959" s="2">
        <v>6</v>
      </c>
      <c r="D959" s="2" t="s">
        <v>1056</v>
      </c>
      <c r="E959" s="2">
        <v>62</v>
      </c>
      <c r="F959" s="2">
        <v>9.2439999999999998</v>
      </c>
      <c r="G959" s="2">
        <v>586.13400000000001</v>
      </c>
      <c r="H959" s="2">
        <v>29</v>
      </c>
      <c r="I959" s="2"/>
      <c r="J959" s="2">
        <v>74.422250000000005</v>
      </c>
    </row>
    <row r="960" spans="1:10" hidden="1">
      <c r="A960" s="2" t="s">
        <v>42</v>
      </c>
      <c r="B960" s="2">
        <v>2101</v>
      </c>
      <c r="C960" s="2">
        <v>7</v>
      </c>
      <c r="D960" s="2" t="s">
        <v>1056</v>
      </c>
      <c r="E960" s="2">
        <v>68</v>
      </c>
      <c r="F960" s="2">
        <v>11.888999999999999</v>
      </c>
      <c r="G960" s="2">
        <v>678.00900000000001</v>
      </c>
      <c r="H960" s="2">
        <v>33.75</v>
      </c>
      <c r="I960" s="2"/>
      <c r="J960" s="2">
        <v>86.237250000000003</v>
      </c>
    </row>
    <row r="961" spans="1:10" hidden="1">
      <c r="A961" s="2" t="s">
        <v>42</v>
      </c>
      <c r="B961" s="2">
        <v>2101</v>
      </c>
      <c r="C961" s="2">
        <v>8</v>
      </c>
      <c r="D961" s="2" t="s">
        <v>1056</v>
      </c>
      <c r="E961" s="2">
        <v>75</v>
      </c>
      <c r="F961" s="2">
        <v>15.063000000000001</v>
      </c>
      <c r="G961" s="2">
        <v>767.601</v>
      </c>
      <c r="H961" s="2">
        <v>31</v>
      </c>
      <c r="I961" s="2"/>
      <c r="J961" s="2">
        <v>97.832999999999998</v>
      </c>
    </row>
    <row r="962" spans="1:10" hidden="1">
      <c r="A962" s="2" t="s">
        <v>656</v>
      </c>
      <c r="B962" s="2">
        <v>800</v>
      </c>
      <c r="C962" s="2">
        <v>1</v>
      </c>
      <c r="D962" s="2" t="s">
        <v>1056</v>
      </c>
      <c r="E962" s="2">
        <v>131</v>
      </c>
      <c r="F962" s="2">
        <v>3.1539999999999999</v>
      </c>
      <c r="G962" s="2">
        <v>96.667000000000002</v>
      </c>
      <c r="H962" s="2">
        <v>14.5</v>
      </c>
      <c r="I962" s="2"/>
      <c r="J962" s="2">
        <v>12.477625</v>
      </c>
    </row>
    <row r="963" spans="1:10" hidden="1">
      <c r="A963" s="2" t="s">
        <v>656</v>
      </c>
      <c r="B963" s="2">
        <v>800</v>
      </c>
      <c r="C963" s="2">
        <v>2</v>
      </c>
      <c r="D963" s="2" t="s">
        <v>1056</v>
      </c>
      <c r="E963" s="2">
        <v>76</v>
      </c>
      <c r="F963" s="2">
        <v>5.1390000000000002</v>
      </c>
      <c r="G963" s="2">
        <v>169.84899999999999</v>
      </c>
      <c r="H963" s="2">
        <v>15.2</v>
      </c>
      <c r="I963" s="2"/>
      <c r="J963" s="2">
        <v>21.8735</v>
      </c>
    </row>
    <row r="964" spans="1:10" hidden="1">
      <c r="A964" s="2" t="s">
        <v>656</v>
      </c>
      <c r="B964" s="2">
        <v>800</v>
      </c>
      <c r="C964" s="2">
        <v>3</v>
      </c>
      <c r="D964" s="2" t="s">
        <v>1056</v>
      </c>
      <c r="E964" s="2">
        <v>58</v>
      </c>
      <c r="F964" s="2">
        <v>6.9779999999999998</v>
      </c>
      <c r="G964" s="2">
        <v>231.636</v>
      </c>
      <c r="H964" s="2">
        <v>12.33333333</v>
      </c>
      <c r="I964" s="2"/>
      <c r="J964" s="2">
        <v>29.826750000000001</v>
      </c>
    </row>
    <row r="965" spans="1:10" hidden="1">
      <c r="A965" s="2" t="s">
        <v>656</v>
      </c>
      <c r="B965" s="2">
        <v>800</v>
      </c>
      <c r="C965" s="2">
        <v>4</v>
      </c>
      <c r="D965" s="2" t="s">
        <v>1056</v>
      </c>
      <c r="E965" s="2">
        <v>50</v>
      </c>
      <c r="F965" s="2">
        <v>8.1389999999999993</v>
      </c>
      <c r="G965" s="2">
        <v>280.142</v>
      </c>
      <c r="H965" s="2">
        <v>11.33333333</v>
      </c>
      <c r="I965" s="2"/>
      <c r="J965" s="2">
        <v>36.035125000000001</v>
      </c>
    </row>
    <row r="966" spans="1:10" hidden="1">
      <c r="A966" s="2" t="s">
        <v>656</v>
      </c>
      <c r="B966" s="2">
        <v>800</v>
      </c>
      <c r="C966" s="2">
        <v>5</v>
      </c>
      <c r="D966" s="2" t="s">
        <v>1056</v>
      </c>
      <c r="E966" s="2">
        <v>54</v>
      </c>
      <c r="F966" s="2">
        <v>7.4889999999999999</v>
      </c>
      <c r="G966" s="2">
        <v>310.17099999999999</v>
      </c>
      <c r="H966" s="2">
        <v>13.66666667</v>
      </c>
      <c r="I966" s="2"/>
      <c r="J966" s="2">
        <v>39.707500000000003</v>
      </c>
    </row>
    <row r="967" spans="1:10" hidden="1">
      <c r="A967" s="2" t="s">
        <v>656</v>
      </c>
      <c r="B967" s="2">
        <v>800</v>
      </c>
      <c r="C967" s="2">
        <v>6</v>
      </c>
      <c r="D967" s="2" t="s">
        <v>1056</v>
      </c>
      <c r="E967" s="2">
        <v>49</v>
      </c>
      <c r="F967" s="2">
        <v>8.5559999999999992</v>
      </c>
      <c r="G967" s="2">
        <v>379.83600000000001</v>
      </c>
      <c r="H967" s="2">
        <v>13.66666667</v>
      </c>
      <c r="I967" s="2"/>
      <c r="J967" s="2">
        <v>48.548999999999999</v>
      </c>
    </row>
    <row r="968" spans="1:10" hidden="1">
      <c r="A968" s="2" t="s">
        <v>656</v>
      </c>
      <c r="B968" s="2">
        <v>800</v>
      </c>
      <c r="C968" s="2">
        <v>7</v>
      </c>
      <c r="D968" s="2" t="s">
        <v>1056</v>
      </c>
      <c r="E968" s="2">
        <v>45</v>
      </c>
      <c r="F968" s="2">
        <v>9.5559999999999992</v>
      </c>
      <c r="G968" s="2">
        <v>449.10700000000003</v>
      </c>
      <c r="H968" s="2">
        <v>15</v>
      </c>
      <c r="I968" s="2"/>
      <c r="J968" s="2">
        <v>57.332875000000001</v>
      </c>
    </row>
    <row r="969" spans="1:10" hidden="1">
      <c r="A969" s="2" t="s">
        <v>656</v>
      </c>
      <c r="B969" s="2">
        <v>800</v>
      </c>
      <c r="C969" s="2">
        <v>8</v>
      </c>
      <c r="D969" s="2" t="s">
        <v>1056</v>
      </c>
      <c r="E969" s="2">
        <v>42</v>
      </c>
      <c r="F969" s="2">
        <v>10.944000000000001</v>
      </c>
      <c r="G969" s="2">
        <v>503.178</v>
      </c>
      <c r="H969" s="2">
        <v>11</v>
      </c>
      <c r="I969" s="2"/>
      <c r="J969" s="2">
        <v>64.265249999999995</v>
      </c>
    </row>
    <row r="970" spans="1:10" hidden="1">
      <c r="A970" s="2" t="s">
        <v>656</v>
      </c>
      <c r="B970" s="2">
        <v>900</v>
      </c>
      <c r="C970" s="2">
        <v>1</v>
      </c>
      <c r="D970" s="2" t="s">
        <v>1056</v>
      </c>
      <c r="E970" s="2">
        <v>116</v>
      </c>
      <c r="F970" s="2">
        <v>3.0910000000000002</v>
      </c>
      <c r="G970" s="2">
        <v>96.736000000000004</v>
      </c>
      <c r="H970" s="2">
        <v>14.42857143</v>
      </c>
      <c r="I970" s="2"/>
      <c r="J970" s="2">
        <v>12.478375</v>
      </c>
    </row>
    <row r="971" spans="1:10" hidden="1">
      <c r="A971" s="2" t="s">
        <v>656</v>
      </c>
      <c r="B971" s="2">
        <v>900</v>
      </c>
      <c r="C971" s="2">
        <v>2</v>
      </c>
      <c r="D971" s="2" t="s">
        <v>1056</v>
      </c>
      <c r="E971" s="2">
        <v>68</v>
      </c>
      <c r="F971" s="2">
        <v>5.0369999999999999</v>
      </c>
      <c r="G971" s="2">
        <v>170.64599999999999</v>
      </c>
      <c r="H971" s="2">
        <v>13.5</v>
      </c>
      <c r="I971" s="2"/>
      <c r="J971" s="2">
        <v>21.960374999999999</v>
      </c>
    </row>
    <row r="972" spans="1:10" hidden="1">
      <c r="A972" s="2" t="s">
        <v>656</v>
      </c>
      <c r="B972" s="2">
        <v>900</v>
      </c>
      <c r="C972" s="2">
        <v>3</v>
      </c>
      <c r="D972" s="2" t="s">
        <v>1056</v>
      </c>
      <c r="E972" s="2">
        <v>51</v>
      </c>
      <c r="F972" s="2">
        <v>7.2</v>
      </c>
      <c r="G972" s="2">
        <v>228.886</v>
      </c>
      <c r="H972" s="2">
        <v>13</v>
      </c>
      <c r="I972" s="2"/>
      <c r="J972" s="2">
        <v>29.510750000000002</v>
      </c>
    </row>
    <row r="973" spans="1:10" hidden="1">
      <c r="A973" s="2" t="s">
        <v>656</v>
      </c>
      <c r="B973" s="2">
        <v>900</v>
      </c>
      <c r="C973" s="2">
        <v>4</v>
      </c>
      <c r="D973" s="2" t="s">
        <v>1056</v>
      </c>
      <c r="E973" s="2">
        <v>45</v>
      </c>
      <c r="F973" s="2">
        <v>8.0830000000000002</v>
      </c>
      <c r="G973" s="2">
        <v>277.69600000000003</v>
      </c>
      <c r="H973" s="2">
        <v>14</v>
      </c>
      <c r="I973" s="2"/>
      <c r="J973" s="2">
        <v>35.722375</v>
      </c>
    </row>
    <row r="974" spans="1:10" hidden="1">
      <c r="A974" s="2" t="s">
        <v>656</v>
      </c>
      <c r="B974" s="2">
        <v>900</v>
      </c>
      <c r="C974" s="2">
        <v>5</v>
      </c>
      <c r="D974" s="2" t="s">
        <v>1056</v>
      </c>
      <c r="E974" s="2">
        <v>49</v>
      </c>
      <c r="F974" s="2">
        <v>7.3609999999999998</v>
      </c>
      <c r="G974" s="2">
        <v>303.08600000000001</v>
      </c>
      <c r="H974" s="2">
        <v>12.66666667</v>
      </c>
      <c r="I974" s="2"/>
      <c r="J974" s="2">
        <v>38.805875</v>
      </c>
    </row>
    <row r="975" spans="1:10" hidden="1">
      <c r="A975" s="2" t="s">
        <v>656</v>
      </c>
      <c r="B975" s="2">
        <v>900</v>
      </c>
      <c r="C975" s="2">
        <v>6</v>
      </c>
      <c r="D975" s="2" t="s">
        <v>1056</v>
      </c>
      <c r="E975" s="2">
        <v>43</v>
      </c>
      <c r="F975" s="2">
        <v>8.5549999999999997</v>
      </c>
      <c r="G975" s="2">
        <v>383.49700000000001</v>
      </c>
      <c r="H975" s="2">
        <v>11.5</v>
      </c>
      <c r="I975" s="2"/>
      <c r="J975" s="2">
        <v>49.006500000000003</v>
      </c>
    </row>
    <row r="976" spans="1:10" hidden="1">
      <c r="A976" s="2" t="s">
        <v>656</v>
      </c>
      <c r="B976" s="2">
        <v>900</v>
      </c>
      <c r="C976" s="2">
        <v>7</v>
      </c>
      <c r="D976" s="2" t="s">
        <v>1056</v>
      </c>
      <c r="E976" s="2">
        <v>40</v>
      </c>
      <c r="F976" s="2">
        <v>9.6669999999999998</v>
      </c>
      <c r="G976" s="2">
        <v>444.25</v>
      </c>
      <c r="H976" s="2">
        <v>11</v>
      </c>
      <c r="I976" s="2"/>
      <c r="J976" s="2">
        <v>56.739624999999997</v>
      </c>
    </row>
    <row r="977" spans="1:10" hidden="1">
      <c r="A977" s="2" t="s">
        <v>656</v>
      </c>
      <c r="B977" s="2">
        <v>900</v>
      </c>
      <c r="C977" s="2">
        <v>8</v>
      </c>
      <c r="D977" s="2" t="s">
        <v>1056</v>
      </c>
      <c r="E977" s="2">
        <v>37</v>
      </c>
      <c r="F977" s="2">
        <v>10.111000000000001</v>
      </c>
      <c r="G977" s="2">
        <v>500.81299999999999</v>
      </c>
      <c r="H977" s="2">
        <v>13</v>
      </c>
      <c r="I977" s="2"/>
      <c r="J977" s="2">
        <v>63.865499999999997</v>
      </c>
    </row>
    <row r="978" spans="1:10" hidden="1">
      <c r="A978" s="2" t="s">
        <v>656</v>
      </c>
      <c r="B978" s="2">
        <v>1000</v>
      </c>
      <c r="C978" s="2">
        <v>1</v>
      </c>
      <c r="D978" s="2" t="s">
        <v>1056</v>
      </c>
      <c r="E978" s="2">
        <v>105</v>
      </c>
      <c r="F978" s="2">
        <v>2.95</v>
      </c>
      <c r="G978" s="2">
        <v>96.891000000000005</v>
      </c>
      <c r="H978" s="2">
        <v>13.57142857</v>
      </c>
      <c r="I978" s="2"/>
      <c r="J978" s="2">
        <v>12.480124999999999</v>
      </c>
    </row>
    <row r="979" spans="1:10" hidden="1">
      <c r="A979" s="2" t="s">
        <v>656</v>
      </c>
      <c r="B979" s="2">
        <v>1000</v>
      </c>
      <c r="C979" s="2">
        <v>2</v>
      </c>
      <c r="D979" s="2" t="s">
        <v>1056</v>
      </c>
      <c r="E979" s="2">
        <v>61</v>
      </c>
      <c r="F979" s="2">
        <v>5.1779999999999999</v>
      </c>
      <c r="G979" s="2">
        <v>171.422</v>
      </c>
      <c r="H979" s="2">
        <v>14.25</v>
      </c>
      <c r="I979" s="2"/>
      <c r="J979" s="2">
        <v>22.074999999999999</v>
      </c>
    </row>
    <row r="980" spans="1:10" hidden="1">
      <c r="A980" s="2" t="s">
        <v>656</v>
      </c>
      <c r="B980" s="2">
        <v>1000</v>
      </c>
      <c r="C980" s="2">
        <v>3</v>
      </c>
      <c r="D980" s="2" t="s">
        <v>1056</v>
      </c>
      <c r="E980" s="2">
        <v>46</v>
      </c>
      <c r="F980" s="2">
        <v>6.8330000000000002</v>
      </c>
      <c r="G980" s="2">
        <v>227.446</v>
      </c>
      <c r="H980" s="2">
        <v>15.33333333</v>
      </c>
      <c r="I980" s="2"/>
      <c r="J980" s="2">
        <v>29.284875</v>
      </c>
    </row>
    <row r="981" spans="1:10" hidden="1">
      <c r="A981" s="2" t="s">
        <v>656</v>
      </c>
      <c r="B981" s="2">
        <v>1000</v>
      </c>
      <c r="C981" s="2">
        <v>4</v>
      </c>
      <c r="D981" s="2" t="s">
        <v>1056</v>
      </c>
      <c r="E981" s="2">
        <v>38</v>
      </c>
      <c r="F981" s="2">
        <v>8.5190000000000001</v>
      </c>
      <c r="G981" s="2">
        <v>284.03699999999998</v>
      </c>
      <c r="H981" s="2">
        <v>11</v>
      </c>
      <c r="I981" s="2"/>
      <c r="J981" s="2">
        <v>36.569499999999998</v>
      </c>
    </row>
    <row r="982" spans="1:10" hidden="1">
      <c r="A982" s="2" t="s">
        <v>656</v>
      </c>
      <c r="B982" s="2">
        <v>1000</v>
      </c>
      <c r="C982" s="2">
        <v>5</v>
      </c>
      <c r="D982" s="2" t="s">
        <v>1056</v>
      </c>
      <c r="E982" s="2">
        <v>43</v>
      </c>
      <c r="F982" s="2">
        <v>7.444</v>
      </c>
      <c r="G982" s="2">
        <v>316.209</v>
      </c>
      <c r="H982" s="2">
        <v>14</v>
      </c>
      <c r="I982" s="2"/>
      <c r="J982" s="2">
        <v>40.456625000000003</v>
      </c>
    </row>
    <row r="983" spans="1:10" hidden="1">
      <c r="A983" s="2" t="s">
        <v>656</v>
      </c>
      <c r="B983" s="2">
        <v>1000</v>
      </c>
      <c r="C983" s="2">
        <v>6</v>
      </c>
      <c r="D983" s="2" t="s">
        <v>1056</v>
      </c>
      <c r="E983" s="2">
        <v>39</v>
      </c>
      <c r="F983" s="2">
        <v>8.4819999999999993</v>
      </c>
      <c r="G983" s="2">
        <v>381.50200000000001</v>
      </c>
      <c r="H983" s="2">
        <v>14.5</v>
      </c>
      <c r="I983" s="2"/>
      <c r="J983" s="2">
        <v>48.747999999999998</v>
      </c>
    </row>
    <row r="984" spans="1:10" hidden="1">
      <c r="A984" s="2" t="s">
        <v>656</v>
      </c>
      <c r="B984" s="2">
        <v>1000</v>
      </c>
      <c r="C984" s="2">
        <v>7</v>
      </c>
      <c r="D984" s="2" t="s">
        <v>1056</v>
      </c>
      <c r="E984" s="2">
        <v>35</v>
      </c>
      <c r="F984" s="2">
        <v>9.3330000000000002</v>
      </c>
      <c r="G984" s="2">
        <v>456.95</v>
      </c>
      <c r="H984" s="2">
        <v>13</v>
      </c>
      <c r="I984" s="2"/>
      <c r="J984" s="2">
        <v>58.285375000000002</v>
      </c>
    </row>
    <row r="985" spans="1:10" hidden="1">
      <c r="A985" s="2" t="s">
        <v>656</v>
      </c>
      <c r="B985" s="2">
        <v>1000</v>
      </c>
      <c r="C985" s="2">
        <v>8</v>
      </c>
      <c r="D985" s="2" t="s">
        <v>1056</v>
      </c>
      <c r="E985" s="2">
        <v>34</v>
      </c>
      <c r="F985" s="2">
        <v>9.8889999999999993</v>
      </c>
      <c r="G985" s="2">
        <v>504.33499999999998</v>
      </c>
      <c r="H985" s="2">
        <v>10.5</v>
      </c>
      <c r="I985" s="2"/>
      <c r="J985" s="2">
        <v>64.278000000000006</v>
      </c>
    </row>
    <row r="986" spans="1:10" hidden="1">
      <c r="A986" s="2" t="s">
        <v>656</v>
      </c>
      <c r="B986" s="2">
        <v>1100</v>
      </c>
      <c r="C986" s="2">
        <v>1</v>
      </c>
      <c r="D986" s="2" t="s">
        <v>1056</v>
      </c>
      <c r="E986" s="2">
        <v>96</v>
      </c>
      <c r="F986" s="2">
        <v>3.044</v>
      </c>
      <c r="G986" s="2">
        <v>96.789000000000001</v>
      </c>
      <c r="H986" s="2">
        <v>15.33333333</v>
      </c>
      <c r="I986" s="2"/>
      <c r="J986" s="2">
        <v>12.479125</v>
      </c>
    </row>
    <row r="987" spans="1:10" hidden="1">
      <c r="A987" s="2" t="s">
        <v>656</v>
      </c>
      <c r="B987" s="2">
        <v>1100</v>
      </c>
      <c r="C987" s="2">
        <v>2</v>
      </c>
      <c r="D987" s="2" t="s">
        <v>1056</v>
      </c>
      <c r="E987" s="2">
        <v>56</v>
      </c>
      <c r="F987" s="2">
        <v>5.0449999999999999</v>
      </c>
      <c r="G987" s="2">
        <v>171.96199999999999</v>
      </c>
      <c r="H987" s="2">
        <v>12</v>
      </c>
      <c r="I987" s="2"/>
      <c r="J987" s="2">
        <v>22.125875000000001</v>
      </c>
    </row>
    <row r="988" spans="1:10" hidden="1">
      <c r="A988" s="2" t="s">
        <v>656</v>
      </c>
      <c r="B988" s="2">
        <v>1100</v>
      </c>
      <c r="C988" s="2">
        <v>3</v>
      </c>
      <c r="D988" s="2" t="s">
        <v>1056</v>
      </c>
      <c r="E988" s="2">
        <v>42</v>
      </c>
      <c r="F988" s="2">
        <v>7.2779999999999996</v>
      </c>
      <c r="G988" s="2">
        <v>228.02699999999999</v>
      </c>
      <c r="H988" s="2">
        <v>13</v>
      </c>
      <c r="I988" s="2"/>
      <c r="J988" s="2">
        <v>29.413125000000001</v>
      </c>
    </row>
    <row r="989" spans="1:10" hidden="1">
      <c r="A989" s="2" t="s">
        <v>656</v>
      </c>
      <c r="B989" s="2">
        <v>1100</v>
      </c>
      <c r="C989" s="2">
        <v>4</v>
      </c>
      <c r="D989" s="2" t="s">
        <v>1056</v>
      </c>
      <c r="E989" s="2">
        <v>37</v>
      </c>
      <c r="F989" s="2">
        <v>7.9630000000000001</v>
      </c>
      <c r="G989" s="2">
        <v>274.97199999999998</v>
      </c>
      <c r="H989" s="2">
        <v>14.5</v>
      </c>
      <c r="I989" s="2"/>
      <c r="J989" s="2">
        <v>35.366875</v>
      </c>
    </row>
    <row r="990" spans="1:10" hidden="1">
      <c r="A990" s="2" t="s">
        <v>656</v>
      </c>
      <c r="B990" s="2">
        <v>1100</v>
      </c>
      <c r="C990" s="2">
        <v>5</v>
      </c>
      <c r="D990" s="2" t="s">
        <v>1056</v>
      </c>
      <c r="E990" s="2">
        <v>40</v>
      </c>
      <c r="F990" s="2">
        <v>7.6390000000000002</v>
      </c>
      <c r="G990" s="2">
        <v>303.291</v>
      </c>
      <c r="H990" s="2">
        <v>15.5</v>
      </c>
      <c r="I990" s="2"/>
      <c r="J990" s="2">
        <v>38.866250000000001</v>
      </c>
    </row>
    <row r="991" spans="1:10" hidden="1">
      <c r="A991" s="2" t="s">
        <v>656</v>
      </c>
      <c r="B991" s="2">
        <v>1100</v>
      </c>
      <c r="C991" s="2">
        <v>6</v>
      </c>
      <c r="D991" s="2" t="s">
        <v>1056</v>
      </c>
      <c r="E991" s="2">
        <v>36</v>
      </c>
      <c r="F991" s="2">
        <v>8.1859999999999999</v>
      </c>
      <c r="G991" s="2">
        <v>378.39100000000002</v>
      </c>
      <c r="H991" s="2">
        <v>13.5</v>
      </c>
      <c r="I991" s="2"/>
      <c r="J991" s="2">
        <v>48.322125</v>
      </c>
    </row>
    <row r="992" spans="1:10" hidden="1">
      <c r="A992" s="2" t="s">
        <v>656</v>
      </c>
      <c r="B992" s="2">
        <v>1100</v>
      </c>
      <c r="C992" s="2">
        <v>7</v>
      </c>
      <c r="D992" s="2" t="s">
        <v>1056</v>
      </c>
      <c r="E992" s="2">
        <v>33</v>
      </c>
      <c r="F992" s="2">
        <v>9.2590000000000003</v>
      </c>
      <c r="G992" s="2">
        <v>444.99700000000001</v>
      </c>
      <c r="H992" s="2">
        <v>11</v>
      </c>
      <c r="I992" s="2"/>
      <c r="J992" s="2">
        <v>56.781999999999996</v>
      </c>
    </row>
    <row r="993" spans="1:10" hidden="1">
      <c r="A993" s="2" t="s">
        <v>656</v>
      </c>
      <c r="B993" s="2">
        <v>1100</v>
      </c>
      <c r="C993" s="2">
        <v>8</v>
      </c>
      <c r="D993" s="2" t="s">
        <v>1056</v>
      </c>
      <c r="E993" s="2">
        <v>30</v>
      </c>
      <c r="F993" s="2">
        <v>10.074</v>
      </c>
      <c r="G993" s="2">
        <v>505.904</v>
      </c>
      <c r="H993" s="2">
        <v>12</v>
      </c>
      <c r="I993" s="2"/>
      <c r="J993" s="2">
        <v>64.497249999999994</v>
      </c>
    </row>
    <row r="994" spans="1:10" hidden="1">
      <c r="A994" s="2" t="s">
        <v>656</v>
      </c>
      <c r="B994" s="2">
        <v>1200</v>
      </c>
      <c r="C994" s="2">
        <v>1</v>
      </c>
      <c r="D994" s="2" t="s">
        <v>1056</v>
      </c>
      <c r="E994" s="2">
        <v>88</v>
      </c>
      <c r="F994" s="2">
        <v>3.0369999999999999</v>
      </c>
      <c r="G994" s="2">
        <v>96.792000000000002</v>
      </c>
      <c r="H994" s="2">
        <v>13.6</v>
      </c>
      <c r="I994" s="2"/>
      <c r="J994" s="2">
        <v>12.478624999999999</v>
      </c>
    </row>
    <row r="995" spans="1:10" hidden="1">
      <c r="A995" s="2" t="s">
        <v>656</v>
      </c>
      <c r="B995" s="2">
        <v>1200</v>
      </c>
      <c r="C995" s="2">
        <v>2</v>
      </c>
      <c r="D995" s="2" t="s">
        <v>1056</v>
      </c>
      <c r="E995" s="2">
        <v>51</v>
      </c>
      <c r="F995" s="2">
        <v>5.1669999999999998</v>
      </c>
      <c r="G995" s="2">
        <v>171.97200000000001</v>
      </c>
      <c r="H995" s="2">
        <v>14.66666667</v>
      </c>
      <c r="I995" s="2"/>
      <c r="J995" s="2">
        <v>22.142375000000001</v>
      </c>
    </row>
    <row r="996" spans="1:10" hidden="1">
      <c r="A996" s="2" t="s">
        <v>656</v>
      </c>
      <c r="B996" s="2">
        <v>1200</v>
      </c>
      <c r="C996" s="2">
        <v>3</v>
      </c>
      <c r="D996" s="2" t="s">
        <v>1056</v>
      </c>
      <c r="E996" s="2">
        <v>39</v>
      </c>
      <c r="F996" s="2">
        <v>6.8150000000000004</v>
      </c>
      <c r="G996" s="2">
        <v>230.011</v>
      </c>
      <c r="H996" s="2">
        <v>14</v>
      </c>
      <c r="I996" s="2"/>
      <c r="J996" s="2">
        <v>29.603249999999999</v>
      </c>
    </row>
    <row r="997" spans="1:10" hidden="1">
      <c r="A997" s="2" t="s">
        <v>656</v>
      </c>
      <c r="B997" s="2">
        <v>1200</v>
      </c>
      <c r="C997" s="2">
        <v>4</v>
      </c>
      <c r="D997" s="2" t="s">
        <v>1056</v>
      </c>
      <c r="E997" s="2">
        <v>33</v>
      </c>
      <c r="F997" s="2">
        <v>8.5559999999999992</v>
      </c>
      <c r="G997" s="2">
        <v>278.26299999999998</v>
      </c>
      <c r="H997" s="2">
        <v>13.5</v>
      </c>
      <c r="I997" s="2"/>
      <c r="J997" s="2">
        <v>35.852375000000002</v>
      </c>
    </row>
    <row r="998" spans="1:10" hidden="1">
      <c r="A998" s="2" t="s">
        <v>656</v>
      </c>
      <c r="B998" s="2">
        <v>1200</v>
      </c>
      <c r="C998" s="2">
        <v>5</v>
      </c>
      <c r="D998" s="2" t="s">
        <v>1056</v>
      </c>
      <c r="E998" s="2">
        <v>37</v>
      </c>
      <c r="F998" s="2">
        <v>7.6669999999999998</v>
      </c>
      <c r="G998" s="2">
        <v>299.58699999999999</v>
      </c>
      <c r="H998" s="2">
        <v>16</v>
      </c>
      <c r="I998" s="2"/>
      <c r="J998" s="2">
        <v>38.406750000000002</v>
      </c>
    </row>
    <row r="999" spans="1:10" hidden="1">
      <c r="A999" s="2" t="s">
        <v>656</v>
      </c>
      <c r="B999" s="2">
        <v>1200</v>
      </c>
      <c r="C999" s="2">
        <v>6</v>
      </c>
      <c r="D999" s="2" t="s">
        <v>1056</v>
      </c>
      <c r="E999" s="2">
        <v>33</v>
      </c>
      <c r="F999" s="2">
        <v>8.8149999999999995</v>
      </c>
      <c r="G999" s="2">
        <v>378.13600000000002</v>
      </c>
      <c r="H999" s="2">
        <v>11.5</v>
      </c>
      <c r="I999" s="2"/>
      <c r="J999" s="2">
        <v>48.368875000000003</v>
      </c>
    </row>
    <row r="1000" spans="1:10" hidden="1">
      <c r="A1000" s="2" t="s">
        <v>656</v>
      </c>
      <c r="B1000" s="2">
        <v>1200</v>
      </c>
      <c r="C1000" s="2">
        <v>7</v>
      </c>
      <c r="D1000" s="2" t="s">
        <v>1056</v>
      </c>
      <c r="E1000" s="2">
        <v>31</v>
      </c>
      <c r="F1000" s="2">
        <v>9.2780000000000005</v>
      </c>
      <c r="G1000" s="2">
        <v>447.01799999999997</v>
      </c>
      <c r="H1000" s="2">
        <v>11</v>
      </c>
      <c r="I1000" s="2"/>
      <c r="J1000" s="2">
        <v>57.036999999999999</v>
      </c>
    </row>
    <row r="1001" spans="1:10" hidden="1">
      <c r="A1001" s="2" t="s">
        <v>656</v>
      </c>
      <c r="B1001" s="2">
        <v>1200</v>
      </c>
      <c r="C1001" s="2">
        <v>8</v>
      </c>
      <c r="D1001" s="2" t="s">
        <v>1056</v>
      </c>
      <c r="E1001" s="2">
        <v>28</v>
      </c>
      <c r="F1001" s="2">
        <v>10</v>
      </c>
      <c r="G1001" s="2">
        <v>511.91</v>
      </c>
      <c r="H1001" s="2">
        <v>14</v>
      </c>
      <c r="I1001" s="2"/>
      <c r="J1001" s="2">
        <v>65.238749999999996</v>
      </c>
    </row>
    <row r="1002" spans="1:10" hidden="1">
      <c r="A1002" s="2" t="s">
        <v>656</v>
      </c>
      <c r="B1002" s="2">
        <v>1300</v>
      </c>
      <c r="C1002" s="2">
        <v>1</v>
      </c>
      <c r="D1002" s="2" t="s">
        <v>1056</v>
      </c>
      <c r="E1002" s="2">
        <v>81</v>
      </c>
      <c r="F1002" s="2">
        <v>2.9580000000000002</v>
      </c>
      <c r="G1002" s="2">
        <v>96.876999999999995</v>
      </c>
      <c r="H1002" s="2">
        <v>15.4</v>
      </c>
      <c r="I1002" s="2"/>
      <c r="J1002" s="2">
        <v>12.479374999999999</v>
      </c>
    </row>
    <row r="1003" spans="1:10" hidden="1">
      <c r="A1003" s="2" t="s">
        <v>656</v>
      </c>
      <c r="B1003" s="2">
        <v>1300</v>
      </c>
      <c r="C1003" s="2">
        <v>2</v>
      </c>
      <c r="D1003" s="2" t="s">
        <v>1056</v>
      </c>
      <c r="E1003" s="2">
        <v>47</v>
      </c>
      <c r="F1003" s="2">
        <v>5.1669999999999998</v>
      </c>
      <c r="G1003" s="2">
        <v>169.14599999999999</v>
      </c>
      <c r="H1003" s="2">
        <v>15.66666667</v>
      </c>
      <c r="I1003" s="2"/>
      <c r="J1003" s="2">
        <v>21.789124999999999</v>
      </c>
    </row>
    <row r="1004" spans="1:10" hidden="1">
      <c r="A1004" s="2" t="s">
        <v>656</v>
      </c>
      <c r="B1004" s="2">
        <v>1300</v>
      </c>
      <c r="C1004" s="2">
        <v>3</v>
      </c>
      <c r="D1004" s="2" t="s">
        <v>1056</v>
      </c>
      <c r="E1004" s="2">
        <v>36</v>
      </c>
      <c r="F1004" s="2">
        <v>7.0369999999999999</v>
      </c>
      <c r="G1004" s="2">
        <v>226.69</v>
      </c>
      <c r="H1004" s="2">
        <v>14</v>
      </c>
      <c r="I1004" s="2"/>
      <c r="J1004" s="2">
        <v>29.215875</v>
      </c>
    </row>
    <row r="1005" spans="1:10" hidden="1">
      <c r="A1005" s="2" t="s">
        <v>656</v>
      </c>
      <c r="B1005" s="2">
        <v>1300</v>
      </c>
      <c r="C1005" s="2">
        <v>4</v>
      </c>
      <c r="D1005" s="2" t="s">
        <v>1056</v>
      </c>
      <c r="E1005" s="2">
        <v>32</v>
      </c>
      <c r="F1005" s="2">
        <v>8.1110000000000007</v>
      </c>
      <c r="G1005" s="2">
        <v>275.61900000000003</v>
      </c>
      <c r="H1005" s="2">
        <v>14</v>
      </c>
      <c r="I1005" s="2"/>
      <c r="J1005" s="2">
        <v>35.466250000000002</v>
      </c>
    </row>
    <row r="1006" spans="1:10" hidden="1">
      <c r="A1006" s="2" t="s">
        <v>656</v>
      </c>
      <c r="B1006" s="2">
        <v>1300</v>
      </c>
      <c r="C1006" s="2">
        <v>5</v>
      </c>
      <c r="D1006" s="2" t="s">
        <v>1056</v>
      </c>
      <c r="E1006" s="2">
        <v>34</v>
      </c>
      <c r="F1006" s="2">
        <v>7.7409999999999997</v>
      </c>
      <c r="G1006" s="2">
        <v>302.11900000000003</v>
      </c>
      <c r="H1006" s="2">
        <v>13.5</v>
      </c>
      <c r="I1006" s="2"/>
      <c r="J1006" s="2">
        <v>38.732500000000002</v>
      </c>
    </row>
    <row r="1007" spans="1:10" hidden="1">
      <c r="A1007" s="2" t="s">
        <v>656</v>
      </c>
      <c r="B1007" s="2">
        <v>1300</v>
      </c>
      <c r="C1007" s="2">
        <v>6</v>
      </c>
      <c r="D1007" s="2" t="s">
        <v>1056</v>
      </c>
      <c r="E1007" s="2">
        <v>31</v>
      </c>
      <c r="F1007" s="2">
        <v>8.5549999999999997</v>
      </c>
      <c r="G1007" s="2">
        <v>379.52600000000001</v>
      </c>
      <c r="H1007" s="2">
        <v>16</v>
      </c>
      <c r="I1007" s="2"/>
      <c r="J1007" s="2">
        <v>48.510125000000002</v>
      </c>
    </row>
    <row r="1008" spans="1:10" hidden="1">
      <c r="A1008" s="2" t="s">
        <v>656</v>
      </c>
      <c r="B1008" s="2">
        <v>1300</v>
      </c>
      <c r="C1008" s="2">
        <v>7</v>
      </c>
      <c r="D1008" s="2" t="s">
        <v>1056</v>
      </c>
      <c r="E1008" s="2">
        <v>28</v>
      </c>
      <c r="F1008" s="2">
        <v>9.3889999999999993</v>
      </c>
      <c r="G1008" s="2">
        <v>453.96499999999997</v>
      </c>
      <c r="H1008" s="2">
        <v>16</v>
      </c>
      <c r="I1008" s="2"/>
      <c r="J1008" s="2">
        <v>57.919249999999998</v>
      </c>
    </row>
    <row r="1009" spans="1:10" hidden="1">
      <c r="A1009" s="2" t="s">
        <v>656</v>
      </c>
      <c r="B1009" s="2">
        <v>1300</v>
      </c>
      <c r="C1009" s="2">
        <v>8</v>
      </c>
      <c r="D1009" s="2" t="s">
        <v>1056</v>
      </c>
      <c r="E1009" s="2">
        <v>26</v>
      </c>
      <c r="F1009" s="2">
        <v>10.222</v>
      </c>
      <c r="G1009" s="2">
        <v>503.113</v>
      </c>
      <c r="H1009" s="2">
        <v>14</v>
      </c>
      <c r="I1009" s="2"/>
      <c r="J1009" s="2">
        <v>64.166875000000005</v>
      </c>
    </row>
    <row r="1010" spans="1:10" hidden="1">
      <c r="A1010" s="2" t="s">
        <v>656</v>
      </c>
      <c r="B1010" s="2">
        <v>1400</v>
      </c>
      <c r="C1010" s="2">
        <v>1</v>
      </c>
      <c r="D1010" s="2" t="s">
        <v>1056</v>
      </c>
      <c r="E1010" s="2">
        <v>76</v>
      </c>
      <c r="F1010" s="2">
        <v>3.097</v>
      </c>
      <c r="G1010" s="2">
        <v>96.721000000000004</v>
      </c>
      <c r="H1010" s="2">
        <v>15.2</v>
      </c>
      <c r="I1010" s="2"/>
      <c r="J1010" s="2">
        <v>12.47725</v>
      </c>
    </row>
    <row r="1011" spans="1:10" hidden="1">
      <c r="A1011" s="2" t="s">
        <v>656</v>
      </c>
      <c r="B1011" s="2">
        <v>1400</v>
      </c>
      <c r="C1011" s="2">
        <v>2</v>
      </c>
      <c r="D1011" s="2" t="s">
        <v>1056</v>
      </c>
      <c r="E1011" s="2">
        <v>44</v>
      </c>
      <c r="F1011" s="2">
        <v>5.306</v>
      </c>
      <c r="G1011" s="2">
        <v>171.22200000000001</v>
      </c>
      <c r="H1011" s="2">
        <v>15.5</v>
      </c>
      <c r="I1011" s="2"/>
      <c r="J1011" s="2">
        <v>22.065999999999999</v>
      </c>
    </row>
    <row r="1012" spans="1:10" hidden="1">
      <c r="A1012" s="2" t="s">
        <v>656</v>
      </c>
      <c r="B1012" s="2">
        <v>1400</v>
      </c>
      <c r="C1012" s="2">
        <v>3</v>
      </c>
      <c r="D1012" s="2" t="s">
        <v>1056</v>
      </c>
      <c r="E1012" s="2">
        <v>33</v>
      </c>
      <c r="F1012" s="2">
        <v>7.149</v>
      </c>
      <c r="G1012" s="2">
        <v>229.38399999999999</v>
      </c>
      <c r="H1012" s="2">
        <v>15</v>
      </c>
      <c r="I1012" s="2"/>
      <c r="J1012" s="2">
        <v>29.566624999999998</v>
      </c>
    </row>
    <row r="1013" spans="1:10" hidden="1">
      <c r="A1013" s="2" t="s">
        <v>656</v>
      </c>
      <c r="B1013" s="2">
        <v>1400</v>
      </c>
      <c r="C1013" s="2">
        <v>4</v>
      </c>
      <c r="D1013" s="2" t="s">
        <v>1056</v>
      </c>
      <c r="E1013" s="2">
        <v>30</v>
      </c>
      <c r="F1013" s="2">
        <v>7.8339999999999996</v>
      </c>
      <c r="G1013" s="2">
        <v>272.12799999999999</v>
      </c>
      <c r="H1013" s="2">
        <v>11.5</v>
      </c>
      <c r="I1013" s="2"/>
      <c r="J1013" s="2">
        <v>34.995249999999999</v>
      </c>
    </row>
    <row r="1014" spans="1:10" hidden="1">
      <c r="A1014" s="2" t="s">
        <v>656</v>
      </c>
      <c r="B1014" s="2">
        <v>1400</v>
      </c>
      <c r="C1014" s="2">
        <v>5</v>
      </c>
      <c r="D1014" s="2" t="s">
        <v>1056</v>
      </c>
      <c r="E1014" s="2">
        <v>32</v>
      </c>
      <c r="F1014" s="2">
        <v>7.6669999999999998</v>
      </c>
      <c r="G1014" s="2">
        <v>299.66199999999998</v>
      </c>
      <c r="H1014" s="2">
        <v>10.5</v>
      </c>
      <c r="I1014" s="2"/>
      <c r="J1014" s="2">
        <v>38.416125000000001</v>
      </c>
    </row>
    <row r="1015" spans="1:10" hidden="1">
      <c r="A1015" s="2" t="s">
        <v>656</v>
      </c>
      <c r="B1015" s="2">
        <v>1400</v>
      </c>
      <c r="C1015" s="2">
        <v>6</v>
      </c>
      <c r="D1015" s="2" t="s">
        <v>1056</v>
      </c>
      <c r="E1015" s="2">
        <v>28</v>
      </c>
      <c r="F1015" s="2">
        <v>8.6669999999999998</v>
      </c>
      <c r="G1015" s="2">
        <v>376.44799999999998</v>
      </c>
      <c r="H1015" s="2">
        <v>20</v>
      </c>
      <c r="I1015" s="2"/>
      <c r="J1015" s="2">
        <v>48.139375000000001</v>
      </c>
    </row>
    <row r="1016" spans="1:10" hidden="1">
      <c r="A1016" s="2" t="s">
        <v>656</v>
      </c>
      <c r="B1016" s="2">
        <v>1400</v>
      </c>
      <c r="C1016" s="2">
        <v>7</v>
      </c>
      <c r="D1016" s="2" t="s">
        <v>1056</v>
      </c>
      <c r="E1016" s="2">
        <v>26</v>
      </c>
      <c r="F1016" s="2">
        <v>9.5559999999999992</v>
      </c>
      <c r="G1016" s="2">
        <v>445.404</v>
      </c>
      <c r="H1016" s="2">
        <v>16</v>
      </c>
      <c r="I1016" s="2"/>
      <c r="J1016" s="2">
        <v>56.87</v>
      </c>
    </row>
    <row r="1017" spans="1:10" hidden="1">
      <c r="A1017" s="2" t="s">
        <v>656</v>
      </c>
      <c r="B1017" s="2">
        <v>1400</v>
      </c>
      <c r="C1017" s="2">
        <v>8</v>
      </c>
      <c r="D1017" s="2" t="s">
        <v>1056</v>
      </c>
      <c r="E1017" s="2">
        <v>24</v>
      </c>
      <c r="F1017" s="2">
        <v>10.555</v>
      </c>
      <c r="G1017" s="2">
        <v>508.71300000000002</v>
      </c>
      <c r="H1017" s="2">
        <v>16</v>
      </c>
      <c r="I1017" s="2"/>
      <c r="J1017" s="2">
        <v>64.908500000000004</v>
      </c>
    </row>
    <row r="1018" spans="1:10" hidden="1">
      <c r="A1018" s="2" t="s">
        <v>656</v>
      </c>
      <c r="B1018" s="2">
        <v>1500</v>
      </c>
      <c r="C1018" s="2">
        <v>1</v>
      </c>
      <c r="D1018" s="2" t="s">
        <v>1056</v>
      </c>
      <c r="E1018" s="2">
        <v>70</v>
      </c>
      <c r="F1018" s="2">
        <v>3.048</v>
      </c>
      <c r="G1018" s="2">
        <v>96.778000000000006</v>
      </c>
      <c r="H1018" s="2">
        <v>12.33333333</v>
      </c>
      <c r="I1018" s="2"/>
      <c r="J1018" s="2">
        <v>12.478249999999999</v>
      </c>
    </row>
    <row r="1019" spans="1:10" hidden="1">
      <c r="A1019" s="2" t="s">
        <v>656</v>
      </c>
      <c r="B1019" s="2">
        <v>1500</v>
      </c>
      <c r="C1019" s="2">
        <v>2</v>
      </c>
      <c r="D1019" s="2" t="s">
        <v>1056</v>
      </c>
      <c r="E1019" s="2">
        <v>41</v>
      </c>
      <c r="F1019" s="2">
        <v>5.3330000000000002</v>
      </c>
      <c r="G1019" s="2">
        <v>170.55099999999999</v>
      </c>
      <c r="H1019" s="2">
        <v>13.5</v>
      </c>
      <c r="I1019" s="2"/>
      <c r="J1019" s="2">
        <v>21.985499999999998</v>
      </c>
    </row>
    <row r="1020" spans="1:10" hidden="1">
      <c r="A1020" s="2" t="s">
        <v>656</v>
      </c>
      <c r="B1020" s="2">
        <v>1500</v>
      </c>
      <c r="C1020" s="2">
        <v>3</v>
      </c>
      <c r="D1020" s="2" t="s">
        <v>1056</v>
      </c>
      <c r="E1020" s="2">
        <v>31</v>
      </c>
      <c r="F1020" s="2">
        <v>7.1109999999999998</v>
      </c>
      <c r="G1020" s="2">
        <v>229.28299999999999</v>
      </c>
      <c r="H1020" s="2">
        <v>15.5</v>
      </c>
      <c r="I1020" s="2"/>
      <c r="J1020" s="2">
        <v>29.549250000000001</v>
      </c>
    </row>
    <row r="1021" spans="1:10" hidden="1">
      <c r="A1021" s="2" t="s">
        <v>656</v>
      </c>
      <c r="B1021" s="2">
        <v>1500</v>
      </c>
      <c r="C1021" s="2">
        <v>4</v>
      </c>
      <c r="D1021" s="2" t="s">
        <v>1056</v>
      </c>
      <c r="E1021" s="2">
        <v>28</v>
      </c>
      <c r="F1021" s="2">
        <v>7.7770000000000001</v>
      </c>
      <c r="G1021" s="2">
        <v>277.149</v>
      </c>
      <c r="H1021" s="2">
        <v>21</v>
      </c>
      <c r="I1021" s="2"/>
      <c r="J1021" s="2">
        <v>35.615749999999998</v>
      </c>
    </row>
    <row r="1022" spans="1:10" hidden="1">
      <c r="A1022" s="2" t="s">
        <v>656</v>
      </c>
      <c r="B1022" s="2">
        <v>1500</v>
      </c>
      <c r="C1022" s="2">
        <v>5</v>
      </c>
      <c r="D1022" s="2" t="s">
        <v>1056</v>
      </c>
      <c r="E1022" s="2">
        <v>29</v>
      </c>
      <c r="F1022" s="2">
        <v>7.8339999999999996</v>
      </c>
      <c r="G1022" s="2">
        <v>309.24400000000003</v>
      </c>
      <c r="H1022" s="2">
        <v>17</v>
      </c>
      <c r="I1022" s="2"/>
      <c r="J1022" s="2">
        <v>39.634749999999997</v>
      </c>
    </row>
    <row r="1023" spans="1:10" hidden="1">
      <c r="A1023" s="2" t="s">
        <v>656</v>
      </c>
      <c r="B1023" s="2">
        <v>1500</v>
      </c>
      <c r="C1023" s="2">
        <v>6</v>
      </c>
      <c r="D1023" s="2" t="s">
        <v>1056</v>
      </c>
      <c r="E1023" s="2">
        <v>27</v>
      </c>
      <c r="F1023" s="2">
        <v>8.5559999999999992</v>
      </c>
      <c r="G1023" s="2">
        <v>378.84699999999998</v>
      </c>
      <c r="H1023" s="2">
        <v>16</v>
      </c>
      <c r="I1023" s="2"/>
      <c r="J1023" s="2">
        <v>48.425375000000003</v>
      </c>
    </row>
    <row r="1024" spans="1:10" hidden="1">
      <c r="A1024" s="2" t="s">
        <v>656</v>
      </c>
      <c r="B1024" s="2">
        <v>1500</v>
      </c>
      <c r="C1024" s="2">
        <v>7</v>
      </c>
      <c r="D1024" s="2" t="s">
        <v>1056</v>
      </c>
      <c r="E1024" s="2">
        <v>24</v>
      </c>
      <c r="F1024" s="2">
        <v>9.2230000000000008</v>
      </c>
      <c r="G1024" s="2">
        <v>456.68299999999999</v>
      </c>
      <c r="H1024" s="2">
        <v>18</v>
      </c>
      <c r="I1024" s="2"/>
      <c r="J1024" s="2">
        <v>58.238250000000001</v>
      </c>
    </row>
    <row r="1025" spans="1:10" hidden="1">
      <c r="A1025" s="2" t="s">
        <v>656</v>
      </c>
      <c r="B1025" s="2">
        <v>1500</v>
      </c>
      <c r="C1025" s="2">
        <v>8</v>
      </c>
      <c r="D1025" s="2" t="s">
        <v>1056</v>
      </c>
      <c r="E1025" s="2">
        <v>22</v>
      </c>
      <c r="F1025" s="2">
        <v>9.7789999999999999</v>
      </c>
      <c r="G1025" s="2">
        <v>511.05500000000001</v>
      </c>
      <c r="H1025" s="2">
        <v>15</v>
      </c>
      <c r="I1025" s="2"/>
      <c r="J1025" s="2">
        <v>65.104249999999993</v>
      </c>
    </row>
    <row r="1026" spans="1:10" hidden="1">
      <c r="A1026" s="2" t="s">
        <v>656</v>
      </c>
      <c r="B1026" s="2">
        <v>1600</v>
      </c>
      <c r="C1026" s="2">
        <v>1</v>
      </c>
      <c r="D1026" s="2" t="s">
        <v>1056</v>
      </c>
      <c r="E1026" s="2">
        <v>66</v>
      </c>
      <c r="F1026" s="2">
        <v>2.9630000000000001</v>
      </c>
      <c r="G1026" s="2">
        <v>96.872</v>
      </c>
      <c r="H1026" s="2">
        <v>13.5</v>
      </c>
      <c r="I1026" s="2"/>
      <c r="J1026" s="2">
        <v>12.479374999999999</v>
      </c>
    </row>
    <row r="1027" spans="1:10" hidden="1">
      <c r="A1027" s="2" t="s">
        <v>656</v>
      </c>
      <c r="B1027" s="2">
        <v>1600</v>
      </c>
      <c r="C1027" s="2">
        <v>2</v>
      </c>
      <c r="D1027" s="2" t="s">
        <v>1056</v>
      </c>
      <c r="E1027" s="2">
        <v>39</v>
      </c>
      <c r="F1027" s="2">
        <v>5.4720000000000004</v>
      </c>
      <c r="G1027" s="2">
        <v>168.917</v>
      </c>
      <c r="H1027" s="2">
        <v>14.5</v>
      </c>
      <c r="I1027" s="2"/>
      <c r="J1027" s="2">
        <v>21.798625000000001</v>
      </c>
    </row>
    <row r="1028" spans="1:10" hidden="1">
      <c r="A1028" s="2" t="s">
        <v>656</v>
      </c>
      <c r="B1028" s="2">
        <v>1600</v>
      </c>
      <c r="C1028" s="2">
        <v>3</v>
      </c>
      <c r="D1028" s="2" t="s">
        <v>1056</v>
      </c>
      <c r="E1028" s="2">
        <v>29</v>
      </c>
      <c r="F1028" s="2">
        <v>7.2779999999999996</v>
      </c>
      <c r="G1028" s="2">
        <v>225.334</v>
      </c>
      <c r="H1028" s="2">
        <v>12</v>
      </c>
      <c r="I1028" s="2"/>
      <c r="J1028" s="2">
        <v>29.076499999999999</v>
      </c>
    </row>
    <row r="1029" spans="1:10" hidden="1">
      <c r="A1029" s="2" t="s">
        <v>656</v>
      </c>
      <c r="B1029" s="2">
        <v>1600</v>
      </c>
      <c r="C1029" s="2">
        <v>4</v>
      </c>
      <c r="D1029" s="2" t="s">
        <v>1056</v>
      </c>
      <c r="E1029" s="2">
        <v>27</v>
      </c>
      <c r="F1029" s="2">
        <v>7.6109999999999998</v>
      </c>
      <c r="G1029" s="2">
        <v>274.94600000000003</v>
      </c>
      <c r="H1029" s="2">
        <v>17</v>
      </c>
      <c r="I1029" s="2"/>
      <c r="J1029" s="2">
        <v>35.319625000000002</v>
      </c>
    </row>
    <row r="1030" spans="1:10" hidden="1">
      <c r="A1030" s="2" t="s">
        <v>656</v>
      </c>
      <c r="B1030" s="2">
        <v>1600</v>
      </c>
      <c r="C1030" s="2">
        <v>5</v>
      </c>
      <c r="D1030" s="2" t="s">
        <v>1056</v>
      </c>
      <c r="E1030" s="2">
        <v>28</v>
      </c>
      <c r="F1030" s="2">
        <v>7.4450000000000003</v>
      </c>
      <c r="G1030" s="2">
        <v>308.50299999999999</v>
      </c>
      <c r="H1030" s="2">
        <v>17</v>
      </c>
      <c r="I1030" s="2"/>
      <c r="J1030" s="2">
        <v>39.493499999999997</v>
      </c>
    </row>
    <row r="1031" spans="1:10" hidden="1">
      <c r="A1031" s="2" t="s">
        <v>656</v>
      </c>
      <c r="B1031" s="2">
        <v>1600</v>
      </c>
      <c r="C1031" s="2">
        <v>6</v>
      </c>
      <c r="D1031" s="2" t="s">
        <v>1056</v>
      </c>
      <c r="E1031" s="2">
        <v>25</v>
      </c>
      <c r="F1031" s="2">
        <v>8.4450000000000003</v>
      </c>
      <c r="G1031" s="2">
        <v>382.07499999999999</v>
      </c>
      <c r="H1031" s="2">
        <v>17</v>
      </c>
      <c r="I1031" s="2"/>
      <c r="J1031" s="2">
        <v>48.814999999999998</v>
      </c>
    </row>
    <row r="1032" spans="1:10" hidden="1">
      <c r="A1032" s="2" t="s">
        <v>656</v>
      </c>
      <c r="B1032" s="2">
        <v>1600</v>
      </c>
      <c r="C1032" s="2">
        <v>7</v>
      </c>
      <c r="D1032" s="2" t="s">
        <v>1056</v>
      </c>
      <c r="E1032" s="2">
        <v>23</v>
      </c>
      <c r="F1032" s="2">
        <v>9.2219999999999995</v>
      </c>
      <c r="G1032" s="2">
        <v>453.221</v>
      </c>
      <c r="H1032" s="2">
        <v>18</v>
      </c>
      <c r="I1032" s="2"/>
      <c r="J1032" s="2">
        <v>57.805374999999998</v>
      </c>
    </row>
    <row r="1033" spans="1:10" hidden="1">
      <c r="A1033" s="2" t="s">
        <v>656</v>
      </c>
      <c r="B1033" s="2">
        <v>1600</v>
      </c>
      <c r="C1033" s="2">
        <v>8</v>
      </c>
      <c r="D1033" s="2" t="s">
        <v>1056</v>
      </c>
      <c r="E1033" s="2">
        <v>21</v>
      </c>
      <c r="F1033" s="2">
        <v>10.222</v>
      </c>
      <c r="G1033" s="2">
        <v>503.988</v>
      </c>
      <c r="H1033" s="2">
        <v>12</v>
      </c>
      <c r="I1033" s="2"/>
      <c r="J1033" s="2">
        <v>64.276250000000005</v>
      </c>
    </row>
    <row r="1034" spans="1:10" hidden="1">
      <c r="A1034" s="2" t="s">
        <v>656</v>
      </c>
      <c r="B1034" s="2">
        <v>1700</v>
      </c>
      <c r="C1034" s="2">
        <v>1</v>
      </c>
      <c r="D1034" s="2" t="s">
        <v>1056</v>
      </c>
      <c r="E1034" s="2">
        <v>63</v>
      </c>
      <c r="F1034" s="2">
        <v>2.944</v>
      </c>
      <c r="G1034" s="2">
        <v>96.908000000000001</v>
      </c>
      <c r="H1034" s="2">
        <v>15.25</v>
      </c>
      <c r="I1034" s="2"/>
      <c r="J1034" s="2">
        <v>12.4815</v>
      </c>
    </row>
    <row r="1035" spans="1:10" hidden="1">
      <c r="A1035" s="2" t="s">
        <v>656</v>
      </c>
      <c r="B1035" s="2">
        <v>1700</v>
      </c>
      <c r="C1035" s="2">
        <v>2</v>
      </c>
      <c r="D1035" s="2" t="s">
        <v>1056</v>
      </c>
      <c r="E1035" s="2">
        <v>36</v>
      </c>
      <c r="F1035" s="2">
        <v>5.444</v>
      </c>
      <c r="G1035" s="2">
        <v>170.89</v>
      </c>
      <c r="H1035" s="2">
        <v>11.5</v>
      </c>
      <c r="I1035" s="2"/>
      <c r="J1035" s="2">
        <v>22.04175</v>
      </c>
    </row>
    <row r="1036" spans="1:10" hidden="1">
      <c r="A1036" s="2" t="s">
        <v>656</v>
      </c>
      <c r="B1036" s="2">
        <v>1700</v>
      </c>
      <c r="C1036" s="2">
        <v>3</v>
      </c>
      <c r="D1036" s="2" t="s">
        <v>1056</v>
      </c>
      <c r="E1036" s="2">
        <v>27</v>
      </c>
      <c r="F1036" s="2">
        <v>7.1660000000000004</v>
      </c>
      <c r="G1036" s="2">
        <v>226.15799999999999</v>
      </c>
      <c r="H1036" s="2">
        <v>22</v>
      </c>
      <c r="I1036" s="2"/>
      <c r="J1036" s="2">
        <v>29.165500000000002</v>
      </c>
    </row>
    <row r="1037" spans="1:10" hidden="1">
      <c r="A1037" s="2" t="s">
        <v>656</v>
      </c>
      <c r="B1037" s="2">
        <v>1700</v>
      </c>
      <c r="C1037" s="2">
        <v>4</v>
      </c>
      <c r="D1037" s="2" t="s">
        <v>1056</v>
      </c>
      <c r="E1037" s="2">
        <v>23</v>
      </c>
      <c r="F1037" s="2">
        <v>8.7780000000000005</v>
      </c>
      <c r="G1037" s="2">
        <v>281.995</v>
      </c>
      <c r="H1037" s="2">
        <v>18</v>
      </c>
      <c r="I1037" s="2"/>
      <c r="J1037" s="2">
        <v>36.346625000000003</v>
      </c>
    </row>
    <row r="1038" spans="1:10" hidden="1">
      <c r="A1038" s="2" t="s">
        <v>656</v>
      </c>
      <c r="B1038" s="2">
        <v>1700</v>
      </c>
      <c r="C1038" s="2">
        <v>5</v>
      </c>
      <c r="D1038" s="2" t="s">
        <v>1056</v>
      </c>
      <c r="E1038" s="2">
        <v>26</v>
      </c>
      <c r="F1038" s="2">
        <v>7.6669999999999998</v>
      </c>
      <c r="G1038" s="2">
        <v>305.56</v>
      </c>
      <c r="H1038" s="2">
        <v>11</v>
      </c>
      <c r="I1038" s="2"/>
      <c r="J1038" s="2">
        <v>39.153374999999997</v>
      </c>
    </row>
    <row r="1039" spans="1:10" hidden="1">
      <c r="A1039" s="2" t="s">
        <v>656</v>
      </c>
      <c r="B1039" s="2">
        <v>1700</v>
      </c>
      <c r="C1039" s="2">
        <v>6</v>
      </c>
      <c r="D1039" s="2" t="s">
        <v>1056</v>
      </c>
      <c r="E1039" s="2">
        <v>24</v>
      </c>
      <c r="F1039" s="2">
        <v>8.5549999999999997</v>
      </c>
      <c r="G1039" s="2">
        <v>382.07299999999998</v>
      </c>
      <c r="H1039" s="2">
        <v>13</v>
      </c>
      <c r="I1039" s="2"/>
      <c r="J1039" s="2">
        <v>48.828499999999998</v>
      </c>
    </row>
    <row r="1040" spans="1:10" hidden="1">
      <c r="A1040" s="2" t="s">
        <v>656</v>
      </c>
      <c r="B1040" s="2">
        <v>1700</v>
      </c>
      <c r="C1040" s="2">
        <v>7</v>
      </c>
      <c r="D1040" s="2" t="s">
        <v>1056</v>
      </c>
      <c r="E1040" s="2">
        <v>22</v>
      </c>
      <c r="F1040" s="2">
        <v>10.055999999999999</v>
      </c>
      <c r="G1040" s="2">
        <v>444.16800000000001</v>
      </c>
      <c r="H1040" s="2">
        <v>12</v>
      </c>
      <c r="I1040" s="2"/>
      <c r="J1040" s="2">
        <v>56.777999999999999</v>
      </c>
    </row>
    <row r="1041" spans="1:10" hidden="1">
      <c r="A1041" s="2" t="s">
        <v>656</v>
      </c>
      <c r="B1041" s="2">
        <v>1700</v>
      </c>
      <c r="C1041" s="2">
        <v>8</v>
      </c>
      <c r="D1041" s="2" t="s">
        <v>1056</v>
      </c>
      <c r="E1041" s="2">
        <v>20</v>
      </c>
      <c r="F1041" s="2">
        <v>10</v>
      </c>
      <c r="G1041" s="2">
        <v>505.21600000000001</v>
      </c>
      <c r="H1041" s="2">
        <v>12</v>
      </c>
      <c r="I1041" s="2"/>
      <c r="J1041" s="2">
        <v>64.402000000000001</v>
      </c>
    </row>
    <row r="1042" spans="1:10" hidden="1">
      <c r="A1042" s="2" t="s">
        <v>656</v>
      </c>
      <c r="B1042" s="2">
        <v>1800</v>
      </c>
      <c r="C1042" s="2">
        <v>1</v>
      </c>
      <c r="D1042" s="2" t="s">
        <v>1056</v>
      </c>
      <c r="E1042" s="2">
        <v>59</v>
      </c>
      <c r="F1042" s="2">
        <v>3</v>
      </c>
      <c r="G1042" s="2">
        <v>96.823999999999998</v>
      </c>
      <c r="H1042" s="2">
        <v>16.333333329999999</v>
      </c>
      <c r="I1042" s="2"/>
      <c r="J1042" s="2">
        <v>12.478</v>
      </c>
    </row>
    <row r="1043" spans="1:10" hidden="1">
      <c r="A1043" s="2" t="s">
        <v>656</v>
      </c>
      <c r="B1043" s="2">
        <v>1800</v>
      </c>
      <c r="C1043" s="2">
        <v>2</v>
      </c>
      <c r="D1043" s="2" t="s">
        <v>1056</v>
      </c>
      <c r="E1043" s="2">
        <v>34</v>
      </c>
      <c r="F1043" s="2">
        <v>5.3330000000000002</v>
      </c>
      <c r="G1043" s="2">
        <v>169.55500000000001</v>
      </c>
      <c r="H1043" s="2">
        <v>18</v>
      </c>
      <c r="I1043" s="2"/>
      <c r="J1043" s="2">
        <v>21.861000000000001</v>
      </c>
    </row>
    <row r="1044" spans="1:10" hidden="1">
      <c r="A1044" s="2" t="s">
        <v>656</v>
      </c>
      <c r="B1044" s="2">
        <v>1800</v>
      </c>
      <c r="C1044" s="2">
        <v>3</v>
      </c>
      <c r="D1044" s="2" t="s">
        <v>1056</v>
      </c>
      <c r="E1044" s="2">
        <v>26</v>
      </c>
      <c r="F1044" s="2">
        <v>7.2220000000000004</v>
      </c>
      <c r="G1044" s="2">
        <v>230.11099999999999</v>
      </c>
      <c r="H1044" s="2">
        <v>21</v>
      </c>
      <c r="I1044" s="2"/>
      <c r="J1044" s="2">
        <v>29.666625</v>
      </c>
    </row>
    <row r="1045" spans="1:10" hidden="1">
      <c r="A1045" s="2" t="s">
        <v>656</v>
      </c>
      <c r="B1045" s="2">
        <v>1800</v>
      </c>
      <c r="C1045" s="2">
        <v>4</v>
      </c>
      <c r="D1045" s="2" t="s">
        <v>1056</v>
      </c>
      <c r="E1045" s="2">
        <v>23</v>
      </c>
      <c r="F1045" s="2">
        <v>7.8890000000000002</v>
      </c>
      <c r="G1045" s="2">
        <v>274.78300000000002</v>
      </c>
      <c r="H1045" s="2">
        <v>18</v>
      </c>
      <c r="I1045" s="2"/>
      <c r="J1045" s="2">
        <v>35.334000000000003</v>
      </c>
    </row>
    <row r="1046" spans="1:10" hidden="1">
      <c r="A1046" s="2" t="s">
        <v>656</v>
      </c>
      <c r="B1046" s="2">
        <v>1800</v>
      </c>
      <c r="C1046" s="2">
        <v>5</v>
      </c>
      <c r="D1046" s="2" t="s">
        <v>1056</v>
      </c>
      <c r="E1046" s="2">
        <v>25</v>
      </c>
      <c r="F1046" s="2">
        <v>7.8890000000000002</v>
      </c>
      <c r="G1046" s="2">
        <v>299.05599999999998</v>
      </c>
      <c r="H1046" s="2">
        <v>18</v>
      </c>
      <c r="I1046" s="2"/>
      <c r="J1046" s="2">
        <v>38.368124999999999</v>
      </c>
    </row>
    <row r="1047" spans="1:10" hidden="1">
      <c r="A1047" s="2" t="s">
        <v>656</v>
      </c>
      <c r="B1047" s="2">
        <v>1800</v>
      </c>
      <c r="C1047" s="2">
        <v>6</v>
      </c>
      <c r="D1047" s="2" t="s">
        <v>1056</v>
      </c>
      <c r="E1047" s="2">
        <v>22</v>
      </c>
      <c r="F1047" s="2">
        <v>8.4450000000000003</v>
      </c>
      <c r="G1047" s="2">
        <v>379.34899999999999</v>
      </c>
      <c r="H1047" s="2">
        <v>19</v>
      </c>
      <c r="I1047" s="2"/>
      <c r="J1047" s="2">
        <v>48.474249999999998</v>
      </c>
    </row>
    <row r="1048" spans="1:10" hidden="1">
      <c r="A1048" s="2" t="s">
        <v>656</v>
      </c>
      <c r="B1048" s="2">
        <v>1800</v>
      </c>
      <c r="C1048" s="2">
        <v>7</v>
      </c>
      <c r="D1048" s="2" t="s">
        <v>1056</v>
      </c>
      <c r="E1048" s="2">
        <v>20</v>
      </c>
      <c r="F1048" s="2">
        <v>9.2219999999999995</v>
      </c>
      <c r="G1048" s="2">
        <v>450.10500000000002</v>
      </c>
      <c r="H1048" s="2">
        <v>12</v>
      </c>
      <c r="I1048" s="2"/>
      <c r="J1048" s="2">
        <v>57.415875</v>
      </c>
    </row>
    <row r="1049" spans="1:10" hidden="1">
      <c r="A1049" s="2" t="s">
        <v>656</v>
      </c>
      <c r="B1049" s="2">
        <v>1800</v>
      </c>
      <c r="C1049" s="2">
        <v>8</v>
      </c>
      <c r="D1049" s="2" t="s">
        <v>1056</v>
      </c>
      <c r="E1049" s="2">
        <v>19</v>
      </c>
      <c r="F1049" s="2">
        <v>10.333</v>
      </c>
      <c r="G1049" s="2">
        <v>507.00599999999997</v>
      </c>
      <c r="H1049" s="2">
        <v>10</v>
      </c>
      <c r="I1049" s="2"/>
      <c r="J1049" s="2">
        <v>64.667375000000007</v>
      </c>
    </row>
    <row r="1050" spans="1:10" hidden="1">
      <c r="A1050" s="2" t="s">
        <v>656</v>
      </c>
      <c r="B1050" s="2">
        <v>1900</v>
      </c>
      <c r="C1050" s="2">
        <v>1</v>
      </c>
      <c r="D1050" s="2" t="s">
        <v>1056</v>
      </c>
      <c r="E1050" s="2">
        <v>56</v>
      </c>
      <c r="F1050" s="2">
        <v>2.9780000000000002</v>
      </c>
      <c r="G1050" s="2">
        <v>96.869</v>
      </c>
      <c r="H1050" s="2">
        <v>16.333333329999999</v>
      </c>
      <c r="I1050" s="2"/>
      <c r="J1050" s="2">
        <v>12.480874999999999</v>
      </c>
    </row>
    <row r="1051" spans="1:10" hidden="1">
      <c r="A1051" s="2" t="s">
        <v>656</v>
      </c>
      <c r="B1051" s="2">
        <v>1900</v>
      </c>
      <c r="C1051" s="2">
        <v>2</v>
      </c>
      <c r="D1051" s="2" t="s">
        <v>1056</v>
      </c>
      <c r="E1051" s="2">
        <v>33</v>
      </c>
      <c r="F1051" s="2">
        <v>5.556</v>
      </c>
      <c r="G1051" s="2">
        <v>170.61600000000001</v>
      </c>
      <c r="H1051" s="2">
        <v>18</v>
      </c>
      <c r="I1051" s="2"/>
      <c r="J1051" s="2">
        <v>22.0215</v>
      </c>
    </row>
    <row r="1052" spans="1:10" hidden="1">
      <c r="A1052" s="2" t="s">
        <v>656</v>
      </c>
      <c r="B1052" s="2">
        <v>1900</v>
      </c>
      <c r="C1052" s="2">
        <v>3</v>
      </c>
      <c r="D1052" s="2" t="s">
        <v>1056</v>
      </c>
      <c r="E1052" s="2">
        <v>24</v>
      </c>
      <c r="F1052" s="2">
        <v>7.1109999999999998</v>
      </c>
      <c r="G1052" s="2">
        <v>226.84399999999999</v>
      </c>
      <c r="H1052" s="2">
        <v>19</v>
      </c>
      <c r="I1052" s="2"/>
      <c r="J1052" s="2">
        <v>29.244375000000002</v>
      </c>
    </row>
    <row r="1053" spans="1:10" hidden="1">
      <c r="A1053" s="2" t="s">
        <v>656</v>
      </c>
      <c r="B1053" s="2">
        <v>1900</v>
      </c>
      <c r="C1053" s="2">
        <v>4</v>
      </c>
      <c r="D1053" s="2" t="s">
        <v>1056</v>
      </c>
      <c r="E1053" s="2">
        <v>22</v>
      </c>
      <c r="F1053" s="2">
        <v>7.7779999999999996</v>
      </c>
      <c r="G1053" s="2">
        <v>280.89699999999999</v>
      </c>
      <c r="H1053" s="2">
        <v>17</v>
      </c>
      <c r="I1053" s="2"/>
      <c r="J1053" s="2">
        <v>36.084375000000001</v>
      </c>
    </row>
    <row r="1054" spans="1:10" hidden="1">
      <c r="A1054" s="2" t="s">
        <v>656</v>
      </c>
      <c r="B1054" s="2">
        <v>1900</v>
      </c>
      <c r="C1054" s="2">
        <v>5</v>
      </c>
      <c r="D1054" s="2" t="s">
        <v>1056</v>
      </c>
      <c r="E1054" s="2">
        <v>24</v>
      </c>
      <c r="F1054" s="2">
        <v>8.0559999999999992</v>
      </c>
      <c r="G1054" s="2">
        <v>308.23599999999999</v>
      </c>
      <c r="H1054" s="2">
        <v>12</v>
      </c>
      <c r="I1054" s="2"/>
      <c r="J1054" s="2">
        <v>39.536499999999997</v>
      </c>
    </row>
    <row r="1055" spans="1:10" hidden="1">
      <c r="A1055" s="2" t="s">
        <v>656</v>
      </c>
      <c r="B1055" s="2">
        <v>1900</v>
      </c>
      <c r="C1055" s="2">
        <v>6</v>
      </c>
      <c r="D1055" s="2" t="s">
        <v>1056</v>
      </c>
      <c r="E1055" s="2">
        <v>21</v>
      </c>
      <c r="F1055" s="2">
        <v>9</v>
      </c>
      <c r="G1055" s="2">
        <v>380.428</v>
      </c>
      <c r="H1055" s="2">
        <v>11</v>
      </c>
      <c r="I1055" s="2"/>
      <c r="J1055" s="2">
        <v>48.6785</v>
      </c>
    </row>
    <row r="1056" spans="1:10" hidden="1">
      <c r="A1056" s="2" t="s">
        <v>656</v>
      </c>
      <c r="B1056" s="2">
        <v>1900</v>
      </c>
      <c r="C1056" s="2">
        <v>7</v>
      </c>
      <c r="D1056" s="2" t="s">
        <v>1056</v>
      </c>
      <c r="E1056" s="2">
        <v>19</v>
      </c>
      <c r="F1056" s="2">
        <v>9.8889999999999993</v>
      </c>
      <c r="G1056" s="2">
        <v>446.91399999999999</v>
      </c>
      <c r="H1056" s="2">
        <v>31</v>
      </c>
      <c r="I1056" s="2"/>
      <c r="J1056" s="2">
        <v>57.100375</v>
      </c>
    </row>
    <row r="1057" spans="1:10" hidden="1">
      <c r="A1057" s="2" t="s">
        <v>656</v>
      </c>
      <c r="B1057" s="2">
        <v>1900</v>
      </c>
      <c r="C1057" s="2">
        <v>8</v>
      </c>
      <c r="D1057" s="2" t="s">
        <v>1056</v>
      </c>
      <c r="E1057" s="2">
        <v>18</v>
      </c>
      <c r="F1057" s="2">
        <v>10.222</v>
      </c>
      <c r="G1057" s="2">
        <v>506.00700000000001</v>
      </c>
      <c r="H1057" s="2">
        <v>29</v>
      </c>
      <c r="I1057" s="2"/>
      <c r="J1057" s="2">
        <v>64.528625000000005</v>
      </c>
    </row>
    <row r="1058" spans="1:10" hidden="1">
      <c r="A1058" s="2" t="s">
        <v>656</v>
      </c>
      <c r="B1058" s="2">
        <v>2000</v>
      </c>
      <c r="C1058" s="2">
        <v>1</v>
      </c>
      <c r="D1058" s="2" t="s">
        <v>1056</v>
      </c>
      <c r="E1058" s="2">
        <v>53</v>
      </c>
      <c r="F1058" s="2">
        <v>3.028</v>
      </c>
      <c r="G1058" s="2">
        <v>96.804000000000002</v>
      </c>
      <c r="H1058" s="2">
        <v>14.33333333</v>
      </c>
      <c r="I1058" s="2"/>
      <c r="J1058" s="2">
        <v>12.478999999999999</v>
      </c>
    </row>
    <row r="1059" spans="1:10" hidden="1">
      <c r="A1059" s="2" t="s">
        <v>656</v>
      </c>
      <c r="B1059" s="2">
        <v>2000</v>
      </c>
      <c r="C1059" s="2">
        <v>2</v>
      </c>
      <c r="D1059" s="2" t="s">
        <v>1056</v>
      </c>
      <c r="E1059" s="2">
        <v>31</v>
      </c>
      <c r="F1059" s="2">
        <v>5.1109999999999998</v>
      </c>
      <c r="G1059" s="2">
        <v>171.05699999999999</v>
      </c>
      <c r="H1059" s="2">
        <v>15</v>
      </c>
      <c r="I1059" s="2"/>
      <c r="J1059" s="2">
        <v>22.021000000000001</v>
      </c>
    </row>
    <row r="1060" spans="1:10" hidden="1">
      <c r="A1060" s="2" t="s">
        <v>656</v>
      </c>
      <c r="B1060" s="2">
        <v>2000</v>
      </c>
      <c r="C1060" s="2">
        <v>3</v>
      </c>
      <c r="D1060" s="2" t="s">
        <v>1056</v>
      </c>
      <c r="E1060" s="2">
        <v>23</v>
      </c>
      <c r="F1060" s="2">
        <v>7</v>
      </c>
      <c r="G1060" s="2">
        <v>227.72399999999999</v>
      </c>
      <c r="H1060" s="2">
        <v>25</v>
      </c>
      <c r="I1060" s="2"/>
      <c r="J1060" s="2">
        <v>29.340499999999999</v>
      </c>
    </row>
    <row r="1061" spans="1:10" hidden="1">
      <c r="A1061" s="2" t="s">
        <v>656</v>
      </c>
      <c r="B1061" s="2">
        <v>2000</v>
      </c>
      <c r="C1061" s="2">
        <v>4</v>
      </c>
      <c r="D1061" s="2" t="s">
        <v>1056</v>
      </c>
      <c r="E1061" s="2">
        <v>20</v>
      </c>
      <c r="F1061" s="2">
        <v>8.6669999999999998</v>
      </c>
      <c r="G1061" s="2">
        <v>278.34800000000001</v>
      </c>
      <c r="H1061" s="2">
        <v>20</v>
      </c>
      <c r="I1061" s="2"/>
      <c r="J1061" s="2">
        <v>35.876874999999998</v>
      </c>
    </row>
    <row r="1062" spans="1:10" hidden="1">
      <c r="A1062" s="2" t="s">
        <v>656</v>
      </c>
      <c r="B1062" s="2">
        <v>2000</v>
      </c>
      <c r="C1062" s="2">
        <v>5</v>
      </c>
      <c r="D1062" s="2" t="s">
        <v>1056</v>
      </c>
      <c r="E1062" s="2">
        <v>22</v>
      </c>
      <c r="F1062" s="2">
        <v>7.4429999999999996</v>
      </c>
      <c r="G1062" s="2">
        <v>304.50700000000001</v>
      </c>
      <c r="H1062" s="2">
        <v>12</v>
      </c>
      <c r="I1062" s="2"/>
      <c r="J1062" s="2">
        <v>38.993749999999999</v>
      </c>
    </row>
    <row r="1063" spans="1:10" hidden="1">
      <c r="A1063" s="2" t="s">
        <v>656</v>
      </c>
      <c r="B1063" s="2">
        <v>2000</v>
      </c>
      <c r="C1063" s="2">
        <v>6</v>
      </c>
      <c r="D1063" s="2" t="s">
        <v>1056</v>
      </c>
      <c r="E1063" s="2">
        <v>20</v>
      </c>
      <c r="F1063" s="2">
        <v>8.3330000000000002</v>
      </c>
      <c r="G1063" s="2">
        <v>383.97800000000001</v>
      </c>
      <c r="H1063" s="2">
        <v>36</v>
      </c>
      <c r="I1063" s="2"/>
      <c r="J1063" s="2">
        <v>49.038874999999997</v>
      </c>
    </row>
    <row r="1064" spans="1:10" hidden="1">
      <c r="A1064" s="2" t="s">
        <v>656</v>
      </c>
      <c r="B1064" s="2">
        <v>2000</v>
      </c>
      <c r="C1064" s="2">
        <v>7</v>
      </c>
      <c r="D1064" s="2" t="s">
        <v>1056</v>
      </c>
      <c r="E1064" s="2">
        <v>18</v>
      </c>
      <c r="F1064" s="2">
        <v>9.4450000000000003</v>
      </c>
      <c r="G1064" s="2">
        <v>444.33800000000002</v>
      </c>
      <c r="H1064" s="2">
        <v>26</v>
      </c>
      <c r="I1064" s="2"/>
      <c r="J1064" s="2">
        <v>56.722875000000002</v>
      </c>
    </row>
    <row r="1065" spans="1:10" hidden="1">
      <c r="A1065" s="2" t="s">
        <v>656</v>
      </c>
      <c r="B1065" s="2">
        <v>2000</v>
      </c>
      <c r="C1065" s="2">
        <v>8</v>
      </c>
      <c r="D1065" s="2" t="s">
        <v>1056</v>
      </c>
      <c r="E1065" s="2">
        <v>17</v>
      </c>
      <c r="F1065" s="2">
        <v>9.7769999999999992</v>
      </c>
      <c r="G1065" s="2">
        <v>510.06400000000002</v>
      </c>
      <c r="H1065" s="2">
        <v>19</v>
      </c>
      <c r="I1065" s="2"/>
      <c r="J1065" s="2">
        <v>64.980125000000001</v>
      </c>
    </row>
    <row r="1066" spans="1:10" hidden="1">
      <c r="A1066" s="2" t="s">
        <v>656</v>
      </c>
      <c r="B1066" s="2">
        <v>2100</v>
      </c>
      <c r="C1066" s="2">
        <v>1</v>
      </c>
      <c r="D1066" s="2" t="s">
        <v>1056</v>
      </c>
      <c r="E1066" s="2">
        <v>51</v>
      </c>
      <c r="F1066" s="2">
        <v>3.028</v>
      </c>
      <c r="G1066" s="2">
        <v>96.808000000000007</v>
      </c>
      <c r="H1066" s="2">
        <v>17.333333329999999</v>
      </c>
      <c r="I1066" s="2"/>
      <c r="J1066" s="2">
        <v>12.4795</v>
      </c>
    </row>
    <row r="1067" spans="1:10" hidden="1">
      <c r="A1067" s="2" t="s">
        <v>656</v>
      </c>
      <c r="B1067" s="2">
        <v>2100</v>
      </c>
      <c r="C1067" s="2">
        <v>2</v>
      </c>
      <c r="D1067" s="2" t="s">
        <v>1056</v>
      </c>
      <c r="E1067" s="2">
        <v>30</v>
      </c>
      <c r="F1067" s="2">
        <v>5.3890000000000002</v>
      </c>
      <c r="G1067" s="2">
        <v>170.73099999999999</v>
      </c>
      <c r="H1067" s="2">
        <v>12</v>
      </c>
      <c r="I1067" s="2"/>
      <c r="J1067" s="2">
        <v>22.015000000000001</v>
      </c>
    </row>
    <row r="1068" spans="1:10" hidden="1">
      <c r="A1068" s="2" t="s">
        <v>656</v>
      </c>
      <c r="B1068" s="2">
        <v>2100</v>
      </c>
      <c r="C1068" s="2">
        <v>3</v>
      </c>
      <c r="D1068" s="2" t="s">
        <v>1056</v>
      </c>
      <c r="E1068" s="2">
        <v>22</v>
      </c>
      <c r="F1068" s="2">
        <v>7.3339999999999996</v>
      </c>
      <c r="G1068" s="2">
        <v>228.786</v>
      </c>
      <c r="H1068" s="2">
        <v>19</v>
      </c>
      <c r="I1068" s="2"/>
      <c r="J1068" s="2">
        <v>29.515000000000001</v>
      </c>
    </row>
    <row r="1069" spans="1:10" hidden="1">
      <c r="A1069" s="2" t="s">
        <v>656</v>
      </c>
      <c r="B1069" s="2">
        <v>2100</v>
      </c>
      <c r="C1069" s="2">
        <v>4</v>
      </c>
      <c r="D1069" s="2" t="s">
        <v>1056</v>
      </c>
      <c r="E1069" s="2">
        <v>21</v>
      </c>
      <c r="F1069" s="2">
        <v>7.7789999999999999</v>
      </c>
      <c r="G1069" s="2">
        <v>267.58999999999997</v>
      </c>
      <c r="H1069" s="2">
        <v>11</v>
      </c>
      <c r="I1069" s="2"/>
      <c r="J1069" s="2">
        <v>34.421125000000004</v>
      </c>
    </row>
    <row r="1070" spans="1:10" hidden="1">
      <c r="A1070" s="2" t="s">
        <v>656</v>
      </c>
      <c r="B1070" s="2">
        <v>2100</v>
      </c>
      <c r="C1070" s="2">
        <v>5</v>
      </c>
      <c r="D1070" s="2" t="s">
        <v>1056</v>
      </c>
      <c r="E1070" s="2">
        <v>21</v>
      </c>
      <c r="F1070" s="2">
        <v>8</v>
      </c>
      <c r="G1070" s="2">
        <v>295.45800000000003</v>
      </c>
      <c r="H1070" s="2">
        <v>11</v>
      </c>
      <c r="I1070" s="2"/>
      <c r="J1070" s="2">
        <v>37.932250000000003</v>
      </c>
    </row>
    <row r="1071" spans="1:10" hidden="1">
      <c r="A1071" s="2" t="s">
        <v>656</v>
      </c>
      <c r="B1071" s="2">
        <v>2100</v>
      </c>
      <c r="C1071" s="2">
        <v>6</v>
      </c>
      <c r="D1071" s="2" t="s">
        <v>1056</v>
      </c>
      <c r="E1071" s="2">
        <v>19</v>
      </c>
      <c r="F1071" s="2">
        <v>9.1120000000000001</v>
      </c>
      <c r="G1071" s="2">
        <v>376.24299999999999</v>
      </c>
      <c r="H1071" s="2">
        <v>40</v>
      </c>
      <c r="I1071" s="2"/>
      <c r="J1071" s="2">
        <v>48.169375000000002</v>
      </c>
    </row>
    <row r="1072" spans="1:10" hidden="1">
      <c r="A1072" s="2" t="s">
        <v>656</v>
      </c>
      <c r="B1072" s="2">
        <v>2100</v>
      </c>
      <c r="C1072" s="2">
        <v>7</v>
      </c>
      <c r="D1072" s="2" t="s">
        <v>1056</v>
      </c>
      <c r="E1072" s="2">
        <v>18</v>
      </c>
      <c r="F1072" s="2">
        <v>9.1110000000000007</v>
      </c>
      <c r="G1072" s="2">
        <v>451.19200000000001</v>
      </c>
      <c r="H1072" s="2">
        <v>38</v>
      </c>
      <c r="I1072" s="2"/>
      <c r="J1072" s="2">
        <v>57.537875</v>
      </c>
    </row>
    <row r="1073" spans="1:10" hidden="1">
      <c r="A1073" s="2" t="s">
        <v>656</v>
      </c>
      <c r="B1073" s="2">
        <v>2100</v>
      </c>
      <c r="C1073" s="2">
        <v>8</v>
      </c>
      <c r="D1073" s="2" t="s">
        <v>1056</v>
      </c>
      <c r="E1073" s="2">
        <v>16</v>
      </c>
      <c r="F1073" s="2">
        <v>10.000999999999999</v>
      </c>
      <c r="G1073" s="2">
        <v>502.36099999999999</v>
      </c>
      <c r="H1073" s="2">
        <v>33</v>
      </c>
      <c r="I1073" s="2"/>
      <c r="J1073" s="2">
        <v>64.045249999999996</v>
      </c>
    </row>
    <row r="1074" spans="1:10" hidden="1">
      <c r="A1074" s="2" t="s">
        <v>656</v>
      </c>
      <c r="B1074" s="2">
        <v>2101</v>
      </c>
      <c r="C1074" s="2">
        <v>1</v>
      </c>
      <c r="D1074" s="2" t="s">
        <v>1056</v>
      </c>
      <c r="E1074" s="2">
        <v>37</v>
      </c>
      <c r="F1074" s="2">
        <v>3.6669999999999998</v>
      </c>
      <c r="G1074" s="2">
        <v>96.149000000000001</v>
      </c>
      <c r="H1074" s="2">
        <v>36</v>
      </c>
      <c r="I1074" s="2"/>
      <c r="J1074" s="2">
        <v>12.477</v>
      </c>
    </row>
    <row r="1075" spans="1:10" hidden="1">
      <c r="A1075" s="2" t="s">
        <v>656</v>
      </c>
      <c r="B1075" s="2">
        <v>2101</v>
      </c>
      <c r="C1075" s="2">
        <v>2</v>
      </c>
      <c r="D1075" s="2" t="s">
        <v>1056</v>
      </c>
      <c r="E1075" s="2">
        <v>22</v>
      </c>
      <c r="F1075" s="2">
        <v>5.2220000000000004</v>
      </c>
      <c r="G1075" s="2">
        <v>171.00200000000001</v>
      </c>
      <c r="H1075" s="2">
        <v>28</v>
      </c>
      <c r="I1075" s="2"/>
      <c r="J1075" s="2">
        <v>22.027999999999999</v>
      </c>
    </row>
    <row r="1076" spans="1:10" hidden="1">
      <c r="A1076" s="2" t="s">
        <v>656</v>
      </c>
      <c r="B1076" s="2">
        <v>2101</v>
      </c>
      <c r="C1076" s="2">
        <v>3</v>
      </c>
      <c r="D1076" s="2" t="s">
        <v>1056</v>
      </c>
      <c r="E1076" s="2">
        <v>17</v>
      </c>
      <c r="F1076" s="2"/>
      <c r="G1076" s="2"/>
      <c r="H1076" s="2">
        <v>45</v>
      </c>
      <c r="I1076" s="2"/>
      <c r="J1076" s="2">
        <v>0</v>
      </c>
    </row>
    <row r="1077" spans="1:10" hidden="1">
      <c r="A1077" s="2" t="s">
        <v>656</v>
      </c>
      <c r="B1077" s="2">
        <v>2101</v>
      </c>
      <c r="C1077" s="2">
        <v>4</v>
      </c>
      <c r="D1077" s="2" t="s">
        <v>1056</v>
      </c>
      <c r="E1077" s="2">
        <v>14</v>
      </c>
      <c r="F1077" s="2"/>
      <c r="G1077" s="2"/>
      <c r="H1077" s="2">
        <v>47</v>
      </c>
      <c r="I1077" s="2"/>
      <c r="J1077" s="2">
        <v>0</v>
      </c>
    </row>
    <row r="1078" spans="1:10" hidden="1">
      <c r="A1078" s="2" t="s">
        <v>656</v>
      </c>
      <c r="B1078" s="2">
        <v>2101</v>
      </c>
      <c r="C1078" s="2">
        <v>5</v>
      </c>
      <c r="D1078" s="2" t="s">
        <v>1056</v>
      </c>
      <c r="E1078" s="2">
        <v>17</v>
      </c>
      <c r="F1078" s="2"/>
      <c r="G1078" s="2"/>
      <c r="H1078" s="2">
        <v>47</v>
      </c>
      <c r="I1078" s="2"/>
      <c r="J1078" s="2">
        <v>0</v>
      </c>
    </row>
    <row r="1079" spans="1:10" hidden="1">
      <c r="A1079" s="2" t="s">
        <v>656</v>
      </c>
      <c r="B1079" s="2">
        <v>2101</v>
      </c>
      <c r="C1079" s="2">
        <v>6</v>
      </c>
      <c r="D1079" s="2" t="s">
        <v>1056</v>
      </c>
      <c r="E1079" s="2">
        <v>15</v>
      </c>
      <c r="F1079" s="2"/>
      <c r="G1079" s="2"/>
      <c r="H1079" s="2">
        <v>29</v>
      </c>
      <c r="I1079" s="2"/>
      <c r="J1079" s="2">
        <v>0</v>
      </c>
    </row>
    <row r="1080" spans="1:10" hidden="1">
      <c r="A1080" s="2" t="s">
        <v>656</v>
      </c>
      <c r="B1080" s="2">
        <v>2101</v>
      </c>
      <c r="C1080" s="2">
        <v>7</v>
      </c>
      <c r="D1080" s="2" t="s">
        <v>1056</v>
      </c>
      <c r="E1080" s="2">
        <v>14</v>
      </c>
      <c r="F1080" s="2"/>
      <c r="G1080" s="2"/>
      <c r="H1080" s="2">
        <v>29</v>
      </c>
      <c r="I1080" s="2"/>
      <c r="J1080" s="2">
        <v>0</v>
      </c>
    </row>
    <row r="1081" spans="1:10" hidden="1">
      <c r="A1081" s="2" t="s">
        <v>656</v>
      </c>
      <c r="B1081" s="2">
        <v>2101</v>
      </c>
      <c r="C1081" s="2">
        <v>8</v>
      </c>
      <c r="D1081" s="2" t="s">
        <v>1056</v>
      </c>
      <c r="E1081" s="2">
        <v>13</v>
      </c>
      <c r="F1081" s="2"/>
      <c r="G1081" s="2"/>
      <c r="H1081" s="2">
        <v>30</v>
      </c>
      <c r="I1081" s="2"/>
      <c r="J1081" s="2">
        <v>0</v>
      </c>
    </row>
    <row r="1082" spans="1:10" hidden="1">
      <c r="A1082" s="2" t="s">
        <v>2147</v>
      </c>
      <c r="B1082" s="2">
        <v>2100</v>
      </c>
      <c r="C1082" s="2">
        <v>1</v>
      </c>
      <c r="D1082" s="2" t="s">
        <v>1056</v>
      </c>
      <c r="E1082" s="2">
        <v>0</v>
      </c>
      <c r="F1082" s="2"/>
      <c r="G1082" s="2"/>
      <c r="H1082" s="2">
        <v>12</v>
      </c>
      <c r="I1082" s="2"/>
      <c r="J1082" s="2">
        <v>0</v>
      </c>
    </row>
    <row r="1083" spans="1:10" hidden="1">
      <c r="A1083" s="2" t="s">
        <v>2147</v>
      </c>
      <c r="B1083" s="2">
        <v>2100</v>
      </c>
      <c r="C1083" s="2">
        <v>2</v>
      </c>
      <c r="D1083" s="2" t="s">
        <v>1056</v>
      </c>
      <c r="E1083" s="2">
        <v>0</v>
      </c>
      <c r="F1083" s="2"/>
      <c r="G1083" s="2"/>
      <c r="H1083" s="2">
        <v>12</v>
      </c>
      <c r="I1083" s="2"/>
      <c r="J1083" s="2">
        <v>0</v>
      </c>
    </row>
    <row r="1084" spans="1:10" hidden="1">
      <c r="A1084" s="2" t="s">
        <v>2147</v>
      </c>
      <c r="B1084" s="2">
        <v>2101</v>
      </c>
      <c r="C1084" s="2">
        <v>1</v>
      </c>
      <c r="D1084" s="2" t="s">
        <v>1056</v>
      </c>
      <c r="E1084" s="2">
        <v>0</v>
      </c>
      <c r="F1084" s="2"/>
      <c r="G1084" s="2"/>
      <c r="H1084" s="2">
        <v>11</v>
      </c>
      <c r="I1084" s="2"/>
      <c r="J1084" s="2">
        <v>0</v>
      </c>
    </row>
    <row r="1085" spans="1:10" hidden="1">
      <c r="A1085" s="2" t="s">
        <v>2147</v>
      </c>
      <c r="B1085" s="2">
        <v>2101</v>
      </c>
      <c r="C1085" s="2">
        <v>2</v>
      </c>
      <c r="D1085" s="2" t="s">
        <v>1056</v>
      </c>
      <c r="E1085" s="2">
        <v>0</v>
      </c>
      <c r="F1085" s="2"/>
      <c r="G1085" s="2"/>
      <c r="H1085" s="2">
        <v>11</v>
      </c>
      <c r="I1085" s="2"/>
      <c r="J1085" s="2">
        <v>0</v>
      </c>
    </row>
    <row r="1086" spans="1:10" hidden="1">
      <c r="A1086" s="2" t="s">
        <v>2147</v>
      </c>
      <c r="B1086" s="2">
        <v>2101</v>
      </c>
      <c r="C1086" s="2">
        <v>3</v>
      </c>
      <c r="D1086" s="2" t="s">
        <v>1056</v>
      </c>
      <c r="E1086" s="2">
        <v>0</v>
      </c>
      <c r="F1086" s="2"/>
      <c r="G1086" s="2"/>
      <c r="H1086" s="2">
        <v>10</v>
      </c>
      <c r="I1086" s="2"/>
      <c r="J1086" s="2">
        <v>0</v>
      </c>
    </row>
    <row r="1087" spans="1:10" hidden="1">
      <c r="A1087" s="2" t="s">
        <v>2147</v>
      </c>
      <c r="B1087" s="2">
        <v>2101</v>
      </c>
      <c r="C1087" s="2">
        <v>4</v>
      </c>
      <c r="D1087" s="2" t="s">
        <v>1056</v>
      </c>
      <c r="E1087" s="2">
        <v>0</v>
      </c>
      <c r="F1087" s="2"/>
      <c r="G1087" s="2"/>
      <c r="H1087" s="2">
        <v>12</v>
      </c>
      <c r="I1087" s="2"/>
      <c r="J1087" s="2">
        <v>0</v>
      </c>
    </row>
    <row r="1088" spans="1:10" hidden="1">
      <c r="A1088" s="2" t="s">
        <v>2147</v>
      </c>
      <c r="B1088" s="2">
        <v>2101</v>
      </c>
      <c r="C1088" s="2">
        <v>5</v>
      </c>
      <c r="D1088" s="2" t="s">
        <v>1056</v>
      </c>
      <c r="E1088" s="2">
        <v>0</v>
      </c>
      <c r="F1088" s="2"/>
      <c r="G1088" s="2"/>
      <c r="H1088" s="2">
        <v>11</v>
      </c>
      <c r="I1088" s="2"/>
      <c r="J1088" s="2">
        <v>0</v>
      </c>
    </row>
    <row r="1089" spans="1:12" hidden="1">
      <c r="A1089" s="2" t="s">
        <v>2147</v>
      </c>
      <c r="B1089" s="2">
        <v>2101</v>
      </c>
      <c r="C1089" s="2">
        <v>6</v>
      </c>
      <c r="D1089" s="2" t="s">
        <v>1056</v>
      </c>
      <c r="E1089" s="2">
        <v>0</v>
      </c>
      <c r="F1089" s="2"/>
      <c r="G1089" s="2"/>
      <c r="H1089" s="2">
        <v>12</v>
      </c>
      <c r="I1089" s="2"/>
      <c r="J1089" s="2">
        <v>0</v>
      </c>
    </row>
    <row r="1090" spans="1:12" hidden="1">
      <c r="A1090" s="2" t="s">
        <v>2147</v>
      </c>
      <c r="B1090" s="2">
        <v>2101</v>
      </c>
      <c r="C1090" s="2">
        <v>7</v>
      </c>
      <c r="D1090" s="2" t="s">
        <v>1056</v>
      </c>
      <c r="E1090" s="2">
        <v>0</v>
      </c>
      <c r="F1090" s="2"/>
      <c r="G1090" s="2"/>
      <c r="H1090" s="2">
        <v>12</v>
      </c>
      <c r="I1090" s="2"/>
      <c r="J1090" s="2">
        <v>0</v>
      </c>
    </row>
    <row r="1091" spans="1:12" hidden="1">
      <c r="A1091" s="2" t="s">
        <v>2147</v>
      </c>
      <c r="B1091" s="2">
        <v>2101</v>
      </c>
      <c r="C1091" s="2">
        <v>8</v>
      </c>
      <c r="D1091" s="2" t="s">
        <v>1056</v>
      </c>
      <c r="E1091" s="2">
        <v>0</v>
      </c>
      <c r="F1091" s="2"/>
      <c r="G1091" s="2"/>
      <c r="H1091" s="2">
        <v>10</v>
      </c>
      <c r="I1091" s="2"/>
      <c r="J1091" s="2">
        <v>0</v>
      </c>
    </row>
    <row r="1092" spans="1:12" hidden="1">
      <c r="A1092" s="2" t="s">
        <v>72</v>
      </c>
      <c r="B1092" s="2">
        <v>800</v>
      </c>
      <c r="C1092" s="2">
        <v>1</v>
      </c>
      <c r="D1092" s="2" t="s">
        <v>1056</v>
      </c>
      <c r="E1092" s="2">
        <v>779</v>
      </c>
      <c r="F1092" s="2">
        <v>2.1930000000000001</v>
      </c>
      <c r="G1092" s="2">
        <v>95.837000000000003</v>
      </c>
      <c r="H1092" s="2">
        <v>14.431372550000001</v>
      </c>
      <c r="I1092" s="2"/>
      <c r="J1092" s="2">
        <v>12.25375</v>
      </c>
    </row>
    <row r="1093" spans="1:12" hidden="1">
      <c r="A1093" s="2" t="s">
        <v>72</v>
      </c>
      <c r="B1093" s="2">
        <v>800</v>
      </c>
      <c r="C1093" s="2">
        <v>2</v>
      </c>
      <c r="D1093" s="2" t="s">
        <v>1056</v>
      </c>
      <c r="E1093" s="2">
        <v>776</v>
      </c>
      <c r="F1093" s="2">
        <v>2.21</v>
      </c>
      <c r="G1093" s="2">
        <v>95.897999999999996</v>
      </c>
      <c r="H1093" s="2">
        <v>14.6</v>
      </c>
      <c r="I1093" s="2"/>
      <c r="J1093" s="2">
        <v>12.263500000000001</v>
      </c>
    </row>
    <row r="1094" spans="1:12" hidden="1">
      <c r="A1094" s="2" t="s">
        <v>72</v>
      </c>
      <c r="B1094" s="2">
        <v>800</v>
      </c>
      <c r="C1094" s="2">
        <v>3</v>
      </c>
      <c r="D1094" s="2" t="s">
        <v>1056</v>
      </c>
      <c r="E1094" s="2">
        <v>779</v>
      </c>
      <c r="F1094" s="2">
        <v>2.2170000000000001</v>
      </c>
      <c r="G1094" s="2">
        <v>95.956000000000003</v>
      </c>
      <c r="H1094" s="2">
        <v>14.3877551</v>
      </c>
      <c r="I1094" s="2"/>
      <c r="J1094" s="2">
        <v>12.271625</v>
      </c>
    </row>
    <row r="1095" spans="1:12" hidden="1">
      <c r="A1095" s="2" t="s">
        <v>72</v>
      </c>
      <c r="B1095" s="2">
        <v>800</v>
      </c>
      <c r="C1095" s="2">
        <v>4</v>
      </c>
      <c r="D1095" s="2" t="s">
        <v>1056</v>
      </c>
      <c r="E1095" s="2">
        <v>779</v>
      </c>
      <c r="F1095" s="2">
        <v>2.1920000000000002</v>
      </c>
      <c r="G1095" s="2">
        <v>95.91</v>
      </c>
      <c r="H1095" s="2">
        <v>14.47058824</v>
      </c>
      <c r="I1095" s="2"/>
      <c r="J1095" s="2">
        <v>12.26275</v>
      </c>
    </row>
    <row r="1096" spans="1:12" hidden="1">
      <c r="A1096" s="2" t="s">
        <v>72</v>
      </c>
      <c r="B1096" s="2">
        <v>800</v>
      </c>
      <c r="C1096" s="2">
        <v>5</v>
      </c>
      <c r="D1096" s="2" t="s">
        <v>1056</v>
      </c>
      <c r="E1096" s="2">
        <v>775</v>
      </c>
      <c r="F1096" s="2">
        <v>2.2370000000000001</v>
      </c>
      <c r="G1096" s="2">
        <v>95.906999999999996</v>
      </c>
      <c r="H1096" s="2">
        <v>14.19607843</v>
      </c>
      <c r="I1096" s="2"/>
      <c r="J1096" s="2">
        <v>12.268000000000001</v>
      </c>
    </row>
    <row r="1097" spans="1:12" hidden="1">
      <c r="A1097" s="2" t="s">
        <v>72</v>
      </c>
      <c r="B1097" s="2">
        <v>800</v>
      </c>
      <c r="C1097" s="2">
        <v>6</v>
      </c>
      <c r="D1097" s="2" t="s">
        <v>1056</v>
      </c>
      <c r="E1097" s="2">
        <v>774</v>
      </c>
      <c r="F1097" s="2">
        <v>2.2200000000000002</v>
      </c>
      <c r="G1097" s="2">
        <v>95.86</v>
      </c>
      <c r="H1097" s="2">
        <v>14.686274510000001</v>
      </c>
      <c r="I1097" s="2"/>
      <c r="J1097" s="2">
        <v>12.26</v>
      </c>
    </row>
    <row r="1098" spans="1:12" hidden="1">
      <c r="A1098" s="2" t="s">
        <v>72</v>
      </c>
      <c r="B1098" s="2">
        <v>800</v>
      </c>
      <c r="C1098" s="2">
        <v>7</v>
      </c>
      <c r="D1098" s="2" t="s">
        <v>1056</v>
      </c>
      <c r="E1098" s="2">
        <v>779</v>
      </c>
      <c r="F1098" s="2">
        <v>2.234</v>
      </c>
      <c r="G1098" s="2">
        <v>95.99</v>
      </c>
      <c r="H1098" s="2">
        <v>14.408163269999999</v>
      </c>
      <c r="I1098" s="2"/>
      <c r="J1098" s="2">
        <v>12.278</v>
      </c>
    </row>
    <row r="1099" spans="1:12" hidden="1">
      <c r="A1099" s="2" t="s">
        <v>72</v>
      </c>
      <c r="B1099" s="2">
        <v>800</v>
      </c>
      <c r="C1099" s="2">
        <v>8</v>
      </c>
      <c r="D1099" s="2" t="s">
        <v>1056</v>
      </c>
      <c r="E1099" s="2">
        <v>774</v>
      </c>
      <c r="F1099" s="2">
        <v>2.2040000000000002</v>
      </c>
      <c r="G1099" s="2">
        <v>96.013999999999996</v>
      </c>
      <c r="H1099" s="2">
        <v>14.46</v>
      </c>
      <c r="I1099" s="2"/>
      <c r="J1099" s="2">
        <v>12.27725</v>
      </c>
      <c r="L1099">
        <f>(H1099-H1092)/(800*(J1099-J1092)/100)</f>
        <v>0.15227367021276461</v>
      </c>
    </row>
    <row r="1100" spans="1:12" hidden="1">
      <c r="A1100" s="2" t="s">
        <v>72</v>
      </c>
      <c r="B1100" s="2">
        <v>900</v>
      </c>
      <c r="C1100" s="2">
        <v>1</v>
      </c>
      <c r="D1100" s="2" t="s">
        <v>1056</v>
      </c>
      <c r="E1100" s="2">
        <v>696</v>
      </c>
      <c r="F1100" s="2">
        <v>2.2090000000000001</v>
      </c>
      <c r="G1100" s="2">
        <v>95.46</v>
      </c>
      <c r="H1100" s="2">
        <v>14.55555556</v>
      </c>
      <c r="I1100" s="2"/>
      <c r="J1100" s="2">
        <v>12.208625</v>
      </c>
    </row>
    <row r="1101" spans="1:12" hidden="1">
      <c r="A1101" s="2" t="s">
        <v>72</v>
      </c>
      <c r="B1101" s="2">
        <v>900</v>
      </c>
      <c r="C1101" s="2">
        <v>2</v>
      </c>
      <c r="D1101" s="2" t="s">
        <v>1056</v>
      </c>
      <c r="E1101" s="2">
        <v>695</v>
      </c>
      <c r="F1101" s="2">
        <v>2.2429999999999999</v>
      </c>
      <c r="G1101" s="2">
        <v>95.412000000000006</v>
      </c>
      <c r="H1101" s="2">
        <v>14.82608696</v>
      </c>
      <c r="I1101" s="2"/>
      <c r="J1101" s="2">
        <v>12.206875</v>
      </c>
    </row>
    <row r="1102" spans="1:12" hidden="1">
      <c r="A1102" s="2" t="s">
        <v>72</v>
      </c>
      <c r="B1102" s="2">
        <v>900</v>
      </c>
      <c r="C1102" s="2">
        <v>3</v>
      </c>
      <c r="D1102" s="2" t="s">
        <v>1056</v>
      </c>
      <c r="E1102" s="2">
        <v>694</v>
      </c>
      <c r="F1102" s="2">
        <v>2.319</v>
      </c>
      <c r="G1102" s="2">
        <v>95.617999999999995</v>
      </c>
      <c r="H1102" s="2">
        <v>14.55555556</v>
      </c>
      <c r="I1102" s="2"/>
      <c r="J1102" s="2">
        <v>12.242125</v>
      </c>
    </row>
    <row r="1103" spans="1:12" hidden="1">
      <c r="A1103" s="2" t="s">
        <v>72</v>
      </c>
      <c r="B1103" s="2">
        <v>900</v>
      </c>
      <c r="C1103" s="2">
        <v>4</v>
      </c>
      <c r="D1103" s="2" t="s">
        <v>1056</v>
      </c>
      <c r="E1103" s="2">
        <v>703</v>
      </c>
      <c r="F1103" s="2">
        <v>2.2090000000000001</v>
      </c>
      <c r="G1103" s="2">
        <v>95.569000000000003</v>
      </c>
      <c r="H1103" s="2">
        <v>14.33333333</v>
      </c>
      <c r="I1103" s="2"/>
      <c r="J1103" s="2">
        <v>12.222250000000001</v>
      </c>
    </row>
    <row r="1104" spans="1:12" hidden="1">
      <c r="A1104" s="2" t="s">
        <v>72</v>
      </c>
      <c r="B1104" s="2">
        <v>900</v>
      </c>
      <c r="C1104" s="2">
        <v>5</v>
      </c>
      <c r="D1104" s="2" t="s">
        <v>1056</v>
      </c>
      <c r="E1104" s="2">
        <v>712</v>
      </c>
      <c r="F1104" s="2">
        <v>2.1989999999999998</v>
      </c>
      <c r="G1104" s="2">
        <v>95.382000000000005</v>
      </c>
      <c r="H1104" s="2">
        <v>14.89130435</v>
      </c>
      <c r="I1104" s="2"/>
      <c r="J1104" s="2">
        <v>12.197625</v>
      </c>
    </row>
    <row r="1105" spans="1:10" hidden="1">
      <c r="A1105" s="2" t="s">
        <v>72</v>
      </c>
      <c r="B1105" s="2">
        <v>900</v>
      </c>
      <c r="C1105" s="2">
        <v>6</v>
      </c>
      <c r="D1105" s="2" t="s">
        <v>1056</v>
      </c>
      <c r="E1105" s="2">
        <v>697</v>
      </c>
      <c r="F1105" s="2">
        <v>2.29</v>
      </c>
      <c r="G1105" s="2">
        <v>95.28</v>
      </c>
      <c r="H1105" s="2">
        <v>14.777777779999999</v>
      </c>
      <c r="I1105" s="2"/>
      <c r="J1105" s="2">
        <v>12.196249999999999</v>
      </c>
    </row>
    <row r="1106" spans="1:10" hidden="1">
      <c r="A1106" s="2" t="s">
        <v>72</v>
      </c>
      <c r="B1106" s="2">
        <v>900</v>
      </c>
      <c r="C1106" s="2">
        <v>7</v>
      </c>
      <c r="D1106" s="2" t="s">
        <v>1056</v>
      </c>
      <c r="E1106" s="2">
        <v>696</v>
      </c>
      <c r="F1106" s="2">
        <v>2.2080000000000002</v>
      </c>
      <c r="G1106" s="2">
        <v>95.304000000000002</v>
      </c>
      <c r="H1106" s="2">
        <v>15.08888889</v>
      </c>
      <c r="I1106" s="2"/>
      <c r="J1106" s="2">
        <v>12.189</v>
      </c>
    </row>
    <row r="1107" spans="1:10" hidden="1">
      <c r="A1107" s="2" t="s">
        <v>72</v>
      </c>
      <c r="B1107" s="2">
        <v>900</v>
      </c>
      <c r="C1107" s="2">
        <v>8</v>
      </c>
      <c r="D1107" s="2" t="s">
        <v>1056</v>
      </c>
      <c r="E1107" s="2">
        <v>697</v>
      </c>
      <c r="F1107" s="2">
        <v>2.2349999999999999</v>
      </c>
      <c r="G1107" s="2">
        <v>95.233999999999995</v>
      </c>
      <c r="H1107" s="2">
        <v>15.02222222</v>
      </c>
      <c r="I1107" s="2"/>
      <c r="J1107" s="2">
        <v>12.183624999999999</v>
      </c>
    </row>
    <row r="1108" spans="1:10" hidden="1">
      <c r="A1108" s="2" t="s">
        <v>72</v>
      </c>
      <c r="B1108" s="2">
        <v>1000</v>
      </c>
      <c r="C1108" s="2">
        <v>1</v>
      </c>
      <c r="D1108" s="2" t="s">
        <v>1056</v>
      </c>
      <c r="E1108" s="2">
        <v>630</v>
      </c>
      <c r="F1108" s="2">
        <v>2.262</v>
      </c>
      <c r="G1108" s="2">
        <v>94.679000000000002</v>
      </c>
      <c r="H1108" s="2">
        <v>15.17073171</v>
      </c>
      <c r="I1108" s="2"/>
      <c r="J1108" s="2">
        <v>12.117625</v>
      </c>
    </row>
    <row r="1109" spans="1:10" hidden="1">
      <c r="A1109" s="2" t="s">
        <v>72</v>
      </c>
      <c r="B1109" s="2">
        <v>1000</v>
      </c>
      <c r="C1109" s="2">
        <v>2</v>
      </c>
      <c r="D1109" s="2" t="s">
        <v>1056</v>
      </c>
      <c r="E1109" s="2">
        <v>626</v>
      </c>
      <c r="F1109" s="2">
        <v>2.2970000000000002</v>
      </c>
      <c r="G1109" s="2">
        <v>94.686000000000007</v>
      </c>
      <c r="H1109" s="2">
        <v>15.074999999999999</v>
      </c>
      <c r="I1109" s="2"/>
      <c r="J1109" s="2">
        <v>12.122875000000001</v>
      </c>
    </row>
    <row r="1110" spans="1:10" hidden="1">
      <c r="A1110" s="2" t="s">
        <v>72</v>
      </c>
      <c r="B1110" s="2">
        <v>1000</v>
      </c>
      <c r="C1110" s="2">
        <v>3</v>
      </c>
      <c r="D1110" s="2" t="s">
        <v>1056</v>
      </c>
      <c r="E1110" s="2">
        <v>630</v>
      </c>
      <c r="F1110" s="2">
        <v>2.258</v>
      </c>
      <c r="G1110" s="2">
        <v>94.94</v>
      </c>
      <c r="H1110" s="2">
        <v>15</v>
      </c>
      <c r="I1110" s="2"/>
      <c r="J1110" s="2">
        <v>12.149749999999999</v>
      </c>
    </row>
    <row r="1111" spans="1:10" hidden="1">
      <c r="A1111" s="2" t="s">
        <v>72</v>
      </c>
      <c r="B1111" s="2">
        <v>1000</v>
      </c>
      <c r="C1111" s="2">
        <v>4</v>
      </c>
      <c r="D1111" s="2" t="s">
        <v>1056</v>
      </c>
      <c r="E1111" s="2">
        <v>628</v>
      </c>
      <c r="F1111" s="2">
        <v>2.2090000000000001</v>
      </c>
      <c r="G1111" s="2">
        <v>94.986999999999995</v>
      </c>
      <c r="H1111" s="2">
        <v>14.82926829</v>
      </c>
      <c r="I1111" s="2"/>
      <c r="J1111" s="2">
        <v>12.1495</v>
      </c>
    </row>
    <row r="1112" spans="1:10" hidden="1">
      <c r="A1112" s="2" t="s">
        <v>72</v>
      </c>
      <c r="B1112" s="2">
        <v>1000</v>
      </c>
      <c r="C1112" s="2">
        <v>5</v>
      </c>
      <c r="D1112" s="2" t="s">
        <v>1056</v>
      </c>
      <c r="E1112" s="2">
        <v>626</v>
      </c>
      <c r="F1112" s="2">
        <v>2.2909999999999999</v>
      </c>
      <c r="G1112" s="2">
        <v>94.887</v>
      </c>
      <c r="H1112" s="2">
        <v>15.14634146</v>
      </c>
      <c r="I1112" s="2"/>
      <c r="J1112" s="2">
        <v>12.14725</v>
      </c>
    </row>
    <row r="1113" spans="1:10" hidden="1">
      <c r="A1113" s="2" t="s">
        <v>72</v>
      </c>
      <c r="B1113" s="2">
        <v>1000</v>
      </c>
      <c r="C1113" s="2">
        <v>6</v>
      </c>
      <c r="D1113" s="2" t="s">
        <v>1056</v>
      </c>
      <c r="E1113" s="2">
        <v>627</v>
      </c>
      <c r="F1113" s="2">
        <v>2.23</v>
      </c>
      <c r="G1113" s="2">
        <v>94.947000000000003</v>
      </c>
      <c r="H1113" s="2">
        <v>15</v>
      </c>
      <c r="I1113" s="2"/>
      <c r="J1113" s="2">
        <v>12.147125000000001</v>
      </c>
    </row>
    <row r="1114" spans="1:10" hidden="1">
      <c r="A1114" s="2" t="s">
        <v>72</v>
      </c>
      <c r="B1114" s="2">
        <v>1000</v>
      </c>
      <c r="C1114" s="2">
        <v>7</v>
      </c>
      <c r="D1114" s="2" t="s">
        <v>1056</v>
      </c>
      <c r="E1114" s="2">
        <v>631</v>
      </c>
      <c r="F1114" s="2">
        <v>2.2250000000000001</v>
      </c>
      <c r="G1114" s="2">
        <v>94.581000000000003</v>
      </c>
      <c r="H1114" s="2">
        <v>15.097560980000001</v>
      </c>
      <c r="I1114" s="2"/>
      <c r="J1114" s="2">
        <v>12.10075</v>
      </c>
    </row>
    <row r="1115" spans="1:10" hidden="1">
      <c r="A1115" s="2" t="s">
        <v>72</v>
      </c>
      <c r="B1115" s="2">
        <v>1000</v>
      </c>
      <c r="C1115" s="2">
        <v>8</v>
      </c>
      <c r="D1115" s="2" t="s">
        <v>1056</v>
      </c>
      <c r="E1115" s="2">
        <v>626</v>
      </c>
      <c r="F1115" s="2">
        <v>2.31</v>
      </c>
      <c r="G1115" s="2">
        <v>94.692999999999998</v>
      </c>
      <c r="H1115" s="2">
        <v>15.756097560000001</v>
      </c>
      <c r="I1115" s="2"/>
      <c r="J1115" s="2">
        <v>12.125375</v>
      </c>
    </row>
    <row r="1116" spans="1:10" hidden="1">
      <c r="A1116" s="2" t="s">
        <v>72</v>
      </c>
      <c r="B1116" s="2">
        <v>1100</v>
      </c>
      <c r="C1116" s="2">
        <v>1</v>
      </c>
      <c r="D1116" s="2" t="s">
        <v>1056</v>
      </c>
      <c r="E1116" s="2">
        <v>573</v>
      </c>
      <c r="F1116" s="2">
        <v>2.226</v>
      </c>
      <c r="G1116" s="2">
        <v>94.284000000000006</v>
      </c>
      <c r="H1116" s="2">
        <v>15.28947368</v>
      </c>
      <c r="I1116" s="2"/>
      <c r="J1116" s="2">
        <v>12.063750000000001</v>
      </c>
    </row>
    <row r="1117" spans="1:10" hidden="1">
      <c r="A1117" s="2" t="s">
        <v>72</v>
      </c>
      <c r="B1117" s="2">
        <v>1100</v>
      </c>
      <c r="C1117" s="2">
        <v>2</v>
      </c>
      <c r="D1117" s="2" t="s">
        <v>1056</v>
      </c>
      <c r="E1117" s="2">
        <v>577</v>
      </c>
      <c r="F1117" s="2">
        <v>2.282</v>
      </c>
      <c r="G1117" s="2">
        <v>94.126999999999995</v>
      </c>
      <c r="H1117" s="2">
        <v>15.21052632</v>
      </c>
      <c r="I1117" s="2"/>
      <c r="J1117" s="2">
        <v>12.051125000000001</v>
      </c>
    </row>
    <row r="1118" spans="1:10" hidden="1">
      <c r="A1118" s="2" t="s">
        <v>72</v>
      </c>
      <c r="B1118" s="2">
        <v>1100</v>
      </c>
      <c r="C1118" s="2">
        <v>3</v>
      </c>
      <c r="D1118" s="2" t="s">
        <v>1056</v>
      </c>
      <c r="E1118" s="2">
        <v>576</v>
      </c>
      <c r="F1118" s="2">
        <v>2.2469999999999999</v>
      </c>
      <c r="G1118" s="2">
        <v>94.242999999999995</v>
      </c>
      <c r="H1118" s="2">
        <v>15.39473684</v>
      </c>
      <c r="I1118" s="2"/>
      <c r="J1118" s="2">
        <v>12.061249999999999</v>
      </c>
    </row>
    <row r="1119" spans="1:10" hidden="1">
      <c r="A1119" s="2" t="s">
        <v>72</v>
      </c>
      <c r="B1119" s="2">
        <v>1100</v>
      </c>
      <c r="C1119" s="2">
        <v>4</v>
      </c>
      <c r="D1119" s="2" t="s">
        <v>1056</v>
      </c>
      <c r="E1119" s="2">
        <v>576</v>
      </c>
      <c r="F1119" s="2">
        <v>2.2080000000000002</v>
      </c>
      <c r="G1119" s="2">
        <v>94.305000000000007</v>
      </c>
      <c r="H1119" s="2">
        <v>15.26315789</v>
      </c>
      <c r="I1119" s="2"/>
      <c r="J1119" s="2">
        <v>12.064125000000001</v>
      </c>
    </row>
    <row r="1120" spans="1:10" hidden="1">
      <c r="A1120" s="2" t="s">
        <v>72</v>
      </c>
      <c r="B1120" s="2">
        <v>1100</v>
      </c>
      <c r="C1120" s="2">
        <v>5</v>
      </c>
      <c r="D1120" s="2" t="s">
        <v>1056</v>
      </c>
      <c r="E1120" s="2">
        <v>576</v>
      </c>
      <c r="F1120" s="2">
        <v>2.242</v>
      </c>
      <c r="G1120" s="2">
        <v>94.24</v>
      </c>
      <c r="H1120" s="2">
        <v>15.378378379999999</v>
      </c>
      <c r="I1120" s="2"/>
      <c r="J1120" s="2">
        <v>12.06025</v>
      </c>
    </row>
    <row r="1121" spans="1:10" hidden="1">
      <c r="A1121" s="2" t="s">
        <v>72</v>
      </c>
      <c r="B1121" s="2">
        <v>1100</v>
      </c>
      <c r="C1121" s="2">
        <v>6</v>
      </c>
      <c r="D1121" s="2" t="s">
        <v>1056</v>
      </c>
      <c r="E1121" s="2">
        <v>576</v>
      </c>
      <c r="F1121" s="2">
        <v>2.2290000000000001</v>
      </c>
      <c r="G1121" s="2">
        <v>94.225999999999999</v>
      </c>
      <c r="H1121" s="2">
        <v>15.60526316</v>
      </c>
      <c r="I1121" s="2"/>
      <c r="J1121" s="2">
        <v>12.056875</v>
      </c>
    </row>
    <row r="1122" spans="1:10" hidden="1">
      <c r="A1122" s="2" t="s">
        <v>72</v>
      </c>
      <c r="B1122" s="2">
        <v>1100</v>
      </c>
      <c r="C1122" s="2">
        <v>7</v>
      </c>
      <c r="D1122" s="2" t="s">
        <v>1056</v>
      </c>
      <c r="E1122" s="2">
        <v>573</v>
      </c>
      <c r="F1122" s="2">
        <v>2.3119999999999998</v>
      </c>
      <c r="G1122" s="2">
        <v>94.134</v>
      </c>
      <c r="H1122" s="2">
        <v>15.68421053</v>
      </c>
      <c r="I1122" s="2"/>
      <c r="J1122" s="2">
        <v>12.05575</v>
      </c>
    </row>
    <row r="1123" spans="1:10" hidden="1">
      <c r="A1123" s="2" t="s">
        <v>72</v>
      </c>
      <c r="B1123" s="2">
        <v>1100</v>
      </c>
      <c r="C1123" s="2">
        <v>8</v>
      </c>
      <c r="D1123" s="2" t="s">
        <v>1056</v>
      </c>
      <c r="E1123" s="2">
        <v>572</v>
      </c>
      <c r="F1123" s="2">
        <v>2.2200000000000002</v>
      </c>
      <c r="G1123" s="2">
        <v>94.411000000000001</v>
      </c>
      <c r="H1123" s="2">
        <v>15.56756757</v>
      </c>
      <c r="I1123" s="2"/>
      <c r="J1123" s="2">
        <v>12.078875</v>
      </c>
    </row>
    <row r="1124" spans="1:10" hidden="1">
      <c r="A1124" s="2" t="s">
        <v>72</v>
      </c>
      <c r="B1124" s="2">
        <v>1200</v>
      </c>
      <c r="C1124" s="2">
        <v>1</v>
      </c>
      <c r="D1124" s="2" t="s">
        <v>1056</v>
      </c>
      <c r="E1124" s="2">
        <v>528</v>
      </c>
      <c r="F1124" s="2">
        <v>2.3199999999999998</v>
      </c>
      <c r="G1124" s="2">
        <v>94.153999999999996</v>
      </c>
      <c r="H1124" s="2">
        <v>15.542857140000001</v>
      </c>
      <c r="I1124" s="2"/>
      <c r="J1124" s="2">
        <v>12.05925</v>
      </c>
    </row>
    <row r="1125" spans="1:10" hidden="1">
      <c r="A1125" s="2" t="s">
        <v>72</v>
      </c>
      <c r="B1125" s="2">
        <v>1200</v>
      </c>
      <c r="C1125" s="2">
        <v>2</v>
      </c>
      <c r="D1125" s="2" t="s">
        <v>1056</v>
      </c>
      <c r="E1125" s="2">
        <v>530</v>
      </c>
      <c r="F1125" s="2">
        <v>2.331</v>
      </c>
      <c r="G1125" s="2">
        <v>93.724999999999994</v>
      </c>
      <c r="H1125" s="2">
        <v>16.14285714</v>
      </c>
      <c r="I1125" s="2"/>
      <c r="J1125" s="2">
        <v>12.007</v>
      </c>
    </row>
    <row r="1126" spans="1:10" hidden="1">
      <c r="A1126" s="2" t="s">
        <v>72</v>
      </c>
      <c r="B1126" s="2">
        <v>1200</v>
      </c>
      <c r="C1126" s="2">
        <v>3</v>
      </c>
      <c r="D1126" s="2" t="s">
        <v>1056</v>
      </c>
      <c r="E1126" s="2">
        <v>530</v>
      </c>
      <c r="F1126" s="2">
        <v>2.3039999999999998</v>
      </c>
      <c r="G1126" s="2">
        <v>93.638999999999996</v>
      </c>
      <c r="H1126" s="2">
        <v>16.02857143</v>
      </c>
      <c r="I1126" s="2"/>
      <c r="J1126" s="2">
        <v>11.992875</v>
      </c>
    </row>
    <row r="1127" spans="1:10" hidden="1">
      <c r="A1127" s="2" t="s">
        <v>72</v>
      </c>
      <c r="B1127" s="2">
        <v>1200</v>
      </c>
      <c r="C1127" s="2">
        <v>4</v>
      </c>
      <c r="D1127" s="2" t="s">
        <v>1056</v>
      </c>
      <c r="E1127" s="2">
        <v>529</v>
      </c>
      <c r="F1127" s="2">
        <v>2.339</v>
      </c>
      <c r="G1127" s="2">
        <v>94.191999999999993</v>
      </c>
      <c r="H1127" s="2">
        <v>15.74285714</v>
      </c>
      <c r="I1127" s="2"/>
      <c r="J1127" s="2">
        <v>12.066375000000001</v>
      </c>
    </row>
    <row r="1128" spans="1:10" hidden="1">
      <c r="A1128" s="2" t="s">
        <v>72</v>
      </c>
      <c r="B1128" s="2">
        <v>1200</v>
      </c>
      <c r="C1128" s="2">
        <v>5</v>
      </c>
      <c r="D1128" s="2" t="s">
        <v>1056</v>
      </c>
      <c r="E1128" s="2">
        <v>526</v>
      </c>
      <c r="F1128" s="2">
        <v>2.3719999999999999</v>
      </c>
      <c r="G1128" s="2">
        <v>93.748000000000005</v>
      </c>
      <c r="H1128" s="2">
        <v>16.514285709999999</v>
      </c>
      <c r="I1128" s="2"/>
      <c r="J1128" s="2">
        <v>12.015000000000001</v>
      </c>
    </row>
    <row r="1129" spans="1:10" hidden="1">
      <c r="A1129" s="2" t="s">
        <v>72</v>
      </c>
      <c r="B1129" s="2">
        <v>1200</v>
      </c>
      <c r="C1129" s="2">
        <v>6</v>
      </c>
      <c r="D1129" s="2" t="s">
        <v>1056</v>
      </c>
      <c r="E1129" s="2">
        <v>525</v>
      </c>
      <c r="F1129" s="2">
        <v>2.3780000000000001</v>
      </c>
      <c r="G1129" s="2">
        <v>94.146000000000001</v>
      </c>
      <c r="H1129" s="2">
        <v>15.97142857</v>
      </c>
      <c r="I1129" s="2"/>
      <c r="J1129" s="2">
        <v>12.0655</v>
      </c>
    </row>
    <row r="1130" spans="1:10" hidden="1">
      <c r="A1130" s="2" t="s">
        <v>72</v>
      </c>
      <c r="B1130" s="2">
        <v>1200</v>
      </c>
      <c r="C1130" s="2">
        <v>7</v>
      </c>
      <c r="D1130" s="2" t="s">
        <v>1056</v>
      </c>
      <c r="E1130" s="2">
        <v>528</v>
      </c>
      <c r="F1130" s="2">
        <v>2.3620000000000001</v>
      </c>
      <c r="G1130" s="2">
        <v>93.978999999999999</v>
      </c>
      <c r="H1130" s="2">
        <v>16.2</v>
      </c>
      <c r="I1130" s="2"/>
      <c r="J1130" s="2">
        <v>12.042624999999999</v>
      </c>
    </row>
    <row r="1131" spans="1:10" hidden="1">
      <c r="A1131" s="2" t="s">
        <v>72</v>
      </c>
      <c r="B1131" s="2">
        <v>1200</v>
      </c>
      <c r="C1131" s="2">
        <v>8</v>
      </c>
      <c r="D1131" s="2" t="s">
        <v>1056</v>
      </c>
      <c r="E1131" s="2">
        <v>526</v>
      </c>
      <c r="F1131" s="2">
        <v>2.327</v>
      </c>
      <c r="G1131" s="2">
        <v>93.730999999999995</v>
      </c>
      <c r="H1131" s="2">
        <v>16.514285709999999</v>
      </c>
      <c r="I1131" s="2"/>
      <c r="J1131" s="2">
        <v>12.007250000000001</v>
      </c>
    </row>
    <row r="1132" spans="1:10" hidden="1">
      <c r="A1132" s="2" t="s">
        <v>72</v>
      </c>
      <c r="B1132" s="2">
        <v>1300</v>
      </c>
      <c r="C1132" s="2">
        <v>1</v>
      </c>
      <c r="D1132" s="2" t="s">
        <v>1056</v>
      </c>
      <c r="E1132" s="2">
        <v>503</v>
      </c>
      <c r="F1132" s="2">
        <v>2.3130000000000002</v>
      </c>
      <c r="G1132" s="2">
        <v>93.539000000000001</v>
      </c>
      <c r="H1132" s="2">
        <v>15.969696969999999</v>
      </c>
      <c r="I1132" s="2"/>
      <c r="J1132" s="2">
        <v>11.9815</v>
      </c>
    </row>
    <row r="1133" spans="1:10" hidden="1">
      <c r="A1133" s="2" t="s">
        <v>72</v>
      </c>
      <c r="B1133" s="2">
        <v>1300</v>
      </c>
      <c r="C1133" s="2">
        <v>2</v>
      </c>
      <c r="D1133" s="2" t="s">
        <v>1056</v>
      </c>
      <c r="E1133" s="2">
        <v>491</v>
      </c>
      <c r="F1133" s="2">
        <v>2.3820000000000001</v>
      </c>
      <c r="G1133" s="2">
        <v>93.385999999999996</v>
      </c>
      <c r="H1133" s="2">
        <v>16.516129029999998</v>
      </c>
      <c r="I1133" s="2"/>
      <c r="J1133" s="2">
        <v>11.971</v>
      </c>
    </row>
    <row r="1134" spans="1:10" hidden="1">
      <c r="A1134" s="2" t="s">
        <v>72</v>
      </c>
      <c r="B1134" s="2">
        <v>1300</v>
      </c>
      <c r="C1134" s="2">
        <v>3</v>
      </c>
      <c r="D1134" s="2" t="s">
        <v>1056</v>
      </c>
      <c r="E1134" s="2">
        <v>491</v>
      </c>
      <c r="F1134" s="2">
        <v>2.379</v>
      </c>
      <c r="G1134" s="2">
        <v>93.227999999999994</v>
      </c>
      <c r="H1134" s="2">
        <v>16.59375</v>
      </c>
      <c r="I1134" s="2"/>
      <c r="J1134" s="2">
        <v>11.950875</v>
      </c>
    </row>
    <row r="1135" spans="1:10" hidden="1">
      <c r="A1135" s="2" t="s">
        <v>72</v>
      </c>
      <c r="B1135" s="2">
        <v>1300</v>
      </c>
      <c r="C1135" s="2">
        <v>4</v>
      </c>
      <c r="D1135" s="2" t="s">
        <v>1056</v>
      </c>
      <c r="E1135" s="2">
        <v>492</v>
      </c>
      <c r="F1135" s="2">
        <v>2.5139999999999998</v>
      </c>
      <c r="G1135" s="2">
        <v>93.033000000000001</v>
      </c>
      <c r="H1135" s="2">
        <v>15.96774194</v>
      </c>
      <c r="I1135" s="2"/>
      <c r="J1135" s="2">
        <v>11.943375</v>
      </c>
    </row>
    <row r="1136" spans="1:10" hidden="1">
      <c r="A1136" s="2" t="s">
        <v>72</v>
      </c>
      <c r="B1136" s="2">
        <v>1300</v>
      </c>
      <c r="C1136" s="2">
        <v>5</v>
      </c>
      <c r="D1136" s="2" t="s">
        <v>1056</v>
      </c>
      <c r="E1136" s="2">
        <v>492</v>
      </c>
      <c r="F1136" s="2">
        <v>2.4649999999999999</v>
      </c>
      <c r="G1136" s="2">
        <v>93.388999999999996</v>
      </c>
      <c r="H1136" s="2">
        <v>16.625</v>
      </c>
      <c r="I1136" s="2"/>
      <c r="J1136" s="2">
        <v>11.98175</v>
      </c>
    </row>
    <row r="1137" spans="1:10" hidden="1">
      <c r="A1137" s="2" t="s">
        <v>72</v>
      </c>
      <c r="B1137" s="2">
        <v>1300</v>
      </c>
      <c r="C1137" s="2">
        <v>6</v>
      </c>
      <c r="D1137" s="2" t="s">
        <v>1056</v>
      </c>
      <c r="E1137" s="2">
        <v>490</v>
      </c>
      <c r="F1137" s="2">
        <v>2.4089999999999998</v>
      </c>
      <c r="G1137" s="2">
        <v>93.721000000000004</v>
      </c>
      <c r="H1137" s="2">
        <v>16.78125</v>
      </c>
      <c r="I1137" s="2"/>
      <c r="J1137" s="2">
        <v>12.016249999999999</v>
      </c>
    </row>
    <row r="1138" spans="1:10" hidden="1">
      <c r="A1138" s="2" t="s">
        <v>72</v>
      </c>
      <c r="B1138" s="2">
        <v>1300</v>
      </c>
      <c r="C1138" s="2">
        <v>7</v>
      </c>
      <c r="D1138" s="2" t="s">
        <v>1056</v>
      </c>
      <c r="E1138" s="2">
        <v>491</v>
      </c>
      <c r="F1138" s="2">
        <v>2.512</v>
      </c>
      <c r="G1138" s="2">
        <v>93.346000000000004</v>
      </c>
      <c r="H1138" s="2">
        <v>16.4375</v>
      </c>
      <c r="I1138" s="2"/>
      <c r="J1138" s="2">
        <v>11.982250000000001</v>
      </c>
    </row>
    <row r="1139" spans="1:10" hidden="1">
      <c r="A1139" s="2" t="s">
        <v>72</v>
      </c>
      <c r="B1139" s="2">
        <v>1300</v>
      </c>
      <c r="C1139" s="2">
        <v>8</v>
      </c>
      <c r="D1139" s="2" t="s">
        <v>1056</v>
      </c>
      <c r="E1139" s="2">
        <v>491</v>
      </c>
      <c r="F1139" s="2">
        <v>2.3860000000000001</v>
      </c>
      <c r="G1139" s="2">
        <v>93.230999999999995</v>
      </c>
      <c r="H1139" s="2">
        <v>16.125</v>
      </c>
      <c r="I1139" s="2"/>
      <c r="J1139" s="2">
        <v>11.952125000000001</v>
      </c>
    </row>
    <row r="1140" spans="1:10" hidden="1">
      <c r="A1140" s="2" t="s">
        <v>72</v>
      </c>
      <c r="B1140" s="2">
        <v>1400</v>
      </c>
      <c r="C1140" s="2">
        <v>1</v>
      </c>
      <c r="D1140" s="2" t="s">
        <v>1056</v>
      </c>
      <c r="E1140" s="2">
        <v>459</v>
      </c>
      <c r="F1140" s="2">
        <v>2.4620000000000002</v>
      </c>
      <c r="G1140" s="2">
        <v>92.781999999999996</v>
      </c>
      <c r="H1140" s="2">
        <v>16.366666670000001</v>
      </c>
      <c r="I1140" s="2"/>
      <c r="J1140" s="2">
        <v>11.9055</v>
      </c>
    </row>
    <row r="1141" spans="1:10" hidden="1">
      <c r="A1141" s="2" t="s">
        <v>72</v>
      </c>
      <c r="B1141" s="2">
        <v>1400</v>
      </c>
      <c r="C1141" s="2">
        <v>2</v>
      </c>
      <c r="D1141" s="2" t="s">
        <v>1056</v>
      </c>
      <c r="E1141" s="2">
        <v>460</v>
      </c>
      <c r="F1141" s="2">
        <v>2.4329999999999998</v>
      </c>
      <c r="G1141" s="2">
        <v>92.617999999999995</v>
      </c>
      <c r="H1141" s="2">
        <v>16.899999999999999</v>
      </c>
      <c r="I1141" s="2"/>
      <c r="J1141" s="2">
        <v>11.881375</v>
      </c>
    </row>
    <row r="1142" spans="1:10" hidden="1">
      <c r="A1142" s="2" t="s">
        <v>72</v>
      </c>
      <c r="B1142" s="2">
        <v>1400</v>
      </c>
      <c r="C1142" s="2">
        <v>3</v>
      </c>
      <c r="D1142" s="2" t="s">
        <v>1056</v>
      </c>
      <c r="E1142" s="2">
        <v>460</v>
      </c>
      <c r="F1142" s="2">
        <v>2.4220000000000002</v>
      </c>
      <c r="G1142" s="2">
        <v>92.629000000000005</v>
      </c>
      <c r="H1142" s="2">
        <v>16.344827590000001</v>
      </c>
      <c r="I1142" s="2"/>
      <c r="J1142" s="2">
        <v>11.881375</v>
      </c>
    </row>
    <row r="1143" spans="1:10" hidden="1">
      <c r="A1143" s="2" t="s">
        <v>72</v>
      </c>
      <c r="B1143" s="2">
        <v>1400</v>
      </c>
      <c r="C1143" s="2">
        <v>4</v>
      </c>
      <c r="D1143" s="2" t="s">
        <v>1056</v>
      </c>
      <c r="E1143" s="2">
        <v>458</v>
      </c>
      <c r="F1143" s="2">
        <v>2.476</v>
      </c>
      <c r="G1143" s="2">
        <v>92.998000000000005</v>
      </c>
      <c r="H1143" s="2">
        <v>17.06666667</v>
      </c>
      <c r="I1143" s="2"/>
      <c r="J1143" s="2">
        <v>11.93425</v>
      </c>
    </row>
    <row r="1144" spans="1:10" hidden="1">
      <c r="A1144" s="2" t="s">
        <v>72</v>
      </c>
      <c r="B1144" s="2">
        <v>1400</v>
      </c>
      <c r="C1144" s="2">
        <v>5</v>
      </c>
      <c r="D1144" s="2" t="s">
        <v>1056</v>
      </c>
      <c r="E1144" s="2">
        <v>458</v>
      </c>
      <c r="F1144" s="2">
        <v>2.516</v>
      </c>
      <c r="G1144" s="2">
        <v>93.025000000000006</v>
      </c>
      <c r="H1144" s="2">
        <v>17.43333333</v>
      </c>
      <c r="I1144" s="2"/>
      <c r="J1144" s="2">
        <v>11.942625</v>
      </c>
    </row>
    <row r="1145" spans="1:10" hidden="1">
      <c r="A1145" s="2" t="s">
        <v>72</v>
      </c>
      <c r="B1145" s="2">
        <v>1400</v>
      </c>
      <c r="C1145" s="2">
        <v>6</v>
      </c>
      <c r="D1145" s="2" t="s">
        <v>1056</v>
      </c>
      <c r="E1145" s="2">
        <v>458</v>
      </c>
      <c r="F1145" s="2">
        <v>2.5070000000000001</v>
      </c>
      <c r="G1145" s="2">
        <v>93.016000000000005</v>
      </c>
      <c r="H1145" s="2">
        <v>17.366666670000001</v>
      </c>
      <c r="I1145" s="2"/>
      <c r="J1145" s="2">
        <v>11.940375</v>
      </c>
    </row>
    <row r="1146" spans="1:10" hidden="1">
      <c r="A1146" s="2" t="s">
        <v>72</v>
      </c>
      <c r="B1146" s="2">
        <v>1400</v>
      </c>
      <c r="C1146" s="2">
        <v>7</v>
      </c>
      <c r="D1146" s="2" t="s">
        <v>1056</v>
      </c>
      <c r="E1146" s="2">
        <v>456</v>
      </c>
      <c r="F1146" s="2">
        <v>2.4929999999999999</v>
      </c>
      <c r="G1146" s="2">
        <v>93.48</v>
      </c>
      <c r="H1146" s="2">
        <v>16.666666670000001</v>
      </c>
      <c r="I1146" s="2"/>
      <c r="J1146" s="2">
        <v>11.996625</v>
      </c>
    </row>
    <row r="1147" spans="1:10" hidden="1">
      <c r="A1147" s="2" t="s">
        <v>72</v>
      </c>
      <c r="B1147" s="2">
        <v>1400</v>
      </c>
      <c r="C1147" s="2">
        <v>8</v>
      </c>
      <c r="D1147" s="2" t="s">
        <v>1056</v>
      </c>
      <c r="E1147" s="2">
        <v>460</v>
      </c>
      <c r="F1147" s="2">
        <v>2.4129999999999998</v>
      </c>
      <c r="G1147" s="2">
        <v>92.68</v>
      </c>
      <c r="H1147" s="2">
        <v>16.333333329999999</v>
      </c>
      <c r="I1147" s="2"/>
      <c r="J1147" s="2">
        <v>11.886625</v>
      </c>
    </row>
    <row r="1148" spans="1:10" hidden="1">
      <c r="A1148" s="2" t="s">
        <v>72</v>
      </c>
      <c r="B1148" s="2">
        <v>1500</v>
      </c>
      <c r="C1148" s="2">
        <v>1</v>
      </c>
      <c r="D1148" s="2" t="s">
        <v>1056</v>
      </c>
      <c r="E1148" s="2">
        <v>429</v>
      </c>
      <c r="F1148" s="2">
        <v>2.48</v>
      </c>
      <c r="G1148" s="2">
        <v>92.510999999999996</v>
      </c>
      <c r="H1148" s="2">
        <v>17.035714290000001</v>
      </c>
      <c r="I1148" s="2"/>
      <c r="J1148" s="2">
        <v>11.873875</v>
      </c>
    </row>
    <row r="1149" spans="1:10" hidden="1">
      <c r="A1149" s="2" t="s">
        <v>72</v>
      </c>
      <c r="B1149" s="2">
        <v>1500</v>
      </c>
      <c r="C1149" s="2">
        <v>2</v>
      </c>
      <c r="D1149" s="2" t="s">
        <v>1056</v>
      </c>
      <c r="E1149" s="2">
        <v>429</v>
      </c>
      <c r="F1149" s="2">
        <v>2.5289999999999999</v>
      </c>
      <c r="G1149" s="2">
        <v>92.143000000000001</v>
      </c>
      <c r="H1149" s="2">
        <v>17.035714290000001</v>
      </c>
      <c r="I1149" s="2"/>
      <c r="J1149" s="2">
        <v>11.834</v>
      </c>
    </row>
    <row r="1150" spans="1:10" hidden="1">
      <c r="A1150" s="2" t="s">
        <v>72</v>
      </c>
      <c r="B1150" s="2">
        <v>1500</v>
      </c>
      <c r="C1150" s="2">
        <v>3</v>
      </c>
      <c r="D1150" s="2" t="s">
        <v>1056</v>
      </c>
      <c r="E1150" s="2">
        <v>430</v>
      </c>
      <c r="F1150" s="2">
        <v>2.5579999999999998</v>
      </c>
      <c r="G1150" s="2">
        <v>92.221999999999994</v>
      </c>
      <c r="H1150" s="2">
        <v>17.64285714</v>
      </c>
      <c r="I1150" s="2"/>
      <c r="J1150" s="2">
        <v>11.8475</v>
      </c>
    </row>
    <row r="1151" spans="1:10" hidden="1">
      <c r="A1151" s="2" t="s">
        <v>72</v>
      </c>
      <c r="B1151" s="2">
        <v>1500</v>
      </c>
      <c r="C1151" s="2">
        <v>4</v>
      </c>
      <c r="D1151" s="2" t="s">
        <v>1056</v>
      </c>
      <c r="E1151" s="2">
        <v>430</v>
      </c>
      <c r="F1151" s="2">
        <v>2.524</v>
      </c>
      <c r="G1151" s="2">
        <v>92.507000000000005</v>
      </c>
      <c r="H1151" s="2">
        <v>17.518518520000001</v>
      </c>
      <c r="I1151" s="2"/>
      <c r="J1151" s="2">
        <v>11.878875000000001</v>
      </c>
    </row>
    <row r="1152" spans="1:10" hidden="1">
      <c r="A1152" s="2" t="s">
        <v>72</v>
      </c>
      <c r="B1152" s="2">
        <v>1500</v>
      </c>
      <c r="C1152" s="2">
        <v>5</v>
      </c>
      <c r="D1152" s="2" t="s">
        <v>1056</v>
      </c>
      <c r="E1152" s="2">
        <v>428</v>
      </c>
      <c r="F1152" s="2">
        <v>2.5129999999999999</v>
      </c>
      <c r="G1152" s="2">
        <v>92.510999999999996</v>
      </c>
      <c r="H1152" s="2">
        <v>16.071428569999998</v>
      </c>
      <c r="I1152" s="2"/>
      <c r="J1152" s="2">
        <v>11.878</v>
      </c>
    </row>
    <row r="1153" spans="1:10" hidden="1">
      <c r="A1153" s="2" t="s">
        <v>72</v>
      </c>
      <c r="B1153" s="2">
        <v>1500</v>
      </c>
      <c r="C1153" s="2">
        <v>6</v>
      </c>
      <c r="D1153" s="2" t="s">
        <v>1056</v>
      </c>
      <c r="E1153" s="2">
        <v>430</v>
      </c>
      <c r="F1153" s="2">
        <v>2.6120000000000001</v>
      </c>
      <c r="G1153" s="2">
        <v>92.325999999999993</v>
      </c>
      <c r="H1153" s="2">
        <v>17.821428569999998</v>
      </c>
      <c r="I1153" s="2"/>
      <c r="J1153" s="2">
        <v>11.86725</v>
      </c>
    </row>
    <row r="1154" spans="1:10" hidden="1">
      <c r="A1154" s="2" t="s">
        <v>72</v>
      </c>
      <c r="B1154" s="2">
        <v>1500</v>
      </c>
      <c r="C1154" s="2">
        <v>7</v>
      </c>
      <c r="D1154" s="2" t="s">
        <v>1056</v>
      </c>
      <c r="E1154" s="2">
        <v>435</v>
      </c>
      <c r="F1154" s="2">
        <v>2.4849999999999999</v>
      </c>
      <c r="G1154" s="2">
        <v>92.248000000000005</v>
      </c>
      <c r="H1154" s="2">
        <v>17.344827590000001</v>
      </c>
      <c r="I1154" s="2"/>
      <c r="J1154" s="2">
        <v>11.841625000000001</v>
      </c>
    </row>
    <row r="1155" spans="1:10" hidden="1">
      <c r="A1155" s="2" t="s">
        <v>72</v>
      </c>
      <c r="B1155" s="2">
        <v>1500</v>
      </c>
      <c r="C1155" s="2">
        <v>8</v>
      </c>
      <c r="D1155" s="2" t="s">
        <v>1056</v>
      </c>
      <c r="E1155" s="2">
        <v>433</v>
      </c>
      <c r="F1155" s="2">
        <v>2.4870000000000001</v>
      </c>
      <c r="G1155" s="2">
        <v>91.929000000000002</v>
      </c>
      <c r="H1155" s="2">
        <v>18.428571430000002</v>
      </c>
      <c r="I1155" s="2"/>
      <c r="J1155" s="2">
        <v>11.802</v>
      </c>
    </row>
    <row r="1156" spans="1:10" hidden="1">
      <c r="A1156" s="2" t="s">
        <v>72</v>
      </c>
      <c r="B1156" s="2">
        <v>1600</v>
      </c>
      <c r="C1156" s="2">
        <v>1</v>
      </c>
      <c r="D1156" s="2" t="s">
        <v>1056</v>
      </c>
      <c r="E1156" s="2">
        <v>403</v>
      </c>
      <c r="F1156" s="2">
        <v>2.4470000000000001</v>
      </c>
      <c r="G1156" s="2">
        <v>91.997</v>
      </c>
      <c r="H1156" s="2">
        <v>17.76923077</v>
      </c>
      <c r="I1156" s="2"/>
      <c r="J1156" s="2">
        <v>11.8055</v>
      </c>
    </row>
    <row r="1157" spans="1:10" hidden="1">
      <c r="A1157" s="2" t="s">
        <v>72</v>
      </c>
      <c r="B1157" s="2">
        <v>1600</v>
      </c>
      <c r="C1157" s="2">
        <v>2</v>
      </c>
      <c r="D1157" s="2" t="s">
        <v>1056</v>
      </c>
      <c r="E1157" s="2">
        <v>405</v>
      </c>
      <c r="F1157" s="2">
        <v>2.5830000000000002</v>
      </c>
      <c r="G1157" s="2">
        <v>91.424000000000007</v>
      </c>
      <c r="H1157" s="2">
        <v>18.333333329999999</v>
      </c>
      <c r="I1157" s="2"/>
      <c r="J1157" s="2">
        <v>11.750875000000001</v>
      </c>
    </row>
    <row r="1158" spans="1:10" hidden="1">
      <c r="A1158" s="2" t="s">
        <v>72</v>
      </c>
      <c r="B1158" s="2">
        <v>1600</v>
      </c>
      <c r="C1158" s="2">
        <v>3</v>
      </c>
      <c r="D1158" s="2" t="s">
        <v>1056</v>
      </c>
      <c r="E1158" s="2">
        <v>405</v>
      </c>
      <c r="F1158" s="2">
        <v>2.54</v>
      </c>
      <c r="G1158" s="2">
        <v>91.378</v>
      </c>
      <c r="H1158" s="2">
        <v>18.11111111</v>
      </c>
      <c r="I1158" s="2"/>
      <c r="J1158" s="2">
        <v>11.739750000000001</v>
      </c>
    </row>
    <row r="1159" spans="1:10" hidden="1">
      <c r="A1159" s="2" t="s">
        <v>72</v>
      </c>
      <c r="B1159" s="2">
        <v>1600</v>
      </c>
      <c r="C1159" s="2">
        <v>4</v>
      </c>
      <c r="D1159" s="2" t="s">
        <v>1056</v>
      </c>
      <c r="E1159" s="2">
        <v>404</v>
      </c>
      <c r="F1159" s="2">
        <v>2.702</v>
      </c>
      <c r="G1159" s="2">
        <v>91.662000000000006</v>
      </c>
      <c r="H1159" s="2">
        <v>18.42307692</v>
      </c>
      <c r="I1159" s="2"/>
      <c r="J1159" s="2">
        <v>11.795500000000001</v>
      </c>
    </row>
    <row r="1160" spans="1:10" hidden="1">
      <c r="A1160" s="2" t="s">
        <v>72</v>
      </c>
      <c r="B1160" s="2">
        <v>1600</v>
      </c>
      <c r="C1160" s="2">
        <v>5</v>
      </c>
      <c r="D1160" s="2" t="s">
        <v>1056</v>
      </c>
      <c r="E1160" s="2">
        <v>407</v>
      </c>
      <c r="F1160" s="2">
        <v>2.593</v>
      </c>
      <c r="G1160" s="2">
        <v>91.474999999999994</v>
      </c>
      <c r="H1160" s="2">
        <v>19</v>
      </c>
      <c r="I1160" s="2"/>
      <c r="J1160" s="2">
        <v>11.7585</v>
      </c>
    </row>
    <row r="1161" spans="1:10" hidden="1">
      <c r="A1161" s="2" t="s">
        <v>72</v>
      </c>
      <c r="B1161" s="2">
        <v>1600</v>
      </c>
      <c r="C1161" s="2">
        <v>6</v>
      </c>
      <c r="D1161" s="2" t="s">
        <v>1056</v>
      </c>
      <c r="E1161" s="2">
        <v>409</v>
      </c>
      <c r="F1161" s="2">
        <v>2.508</v>
      </c>
      <c r="G1161" s="2">
        <v>91.313000000000002</v>
      </c>
      <c r="H1161" s="2">
        <v>17.222222219999999</v>
      </c>
      <c r="I1161" s="2"/>
      <c r="J1161" s="2">
        <v>11.727625</v>
      </c>
    </row>
    <row r="1162" spans="1:10" hidden="1">
      <c r="A1162" s="2" t="s">
        <v>72</v>
      </c>
      <c r="B1162" s="2">
        <v>1600</v>
      </c>
      <c r="C1162" s="2">
        <v>7</v>
      </c>
      <c r="D1162" s="2" t="s">
        <v>1056</v>
      </c>
      <c r="E1162" s="2">
        <v>404</v>
      </c>
      <c r="F1162" s="2">
        <v>2.5150000000000001</v>
      </c>
      <c r="G1162" s="2">
        <v>91.679000000000002</v>
      </c>
      <c r="H1162" s="2">
        <v>17.96153846</v>
      </c>
      <c r="I1162" s="2"/>
      <c r="J1162" s="2">
        <v>11.77425</v>
      </c>
    </row>
    <row r="1163" spans="1:10" hidden="1">
      <c r="A1163" s="2" t="s">
        <v>72</v>
      </c>
      <c r="B1163" s="2">
        <v>1600</v>
      </c>
      <c r="C1163" s="2">
        <v>8</v>
      </c>
      <c r="D1163" s="2" t="s">
        <v>1056</v>
      </c>
      <c r="E1163" s="2">
        <v>403</v>
      </c>
      <c r="F1163" s="2">
        <v>2.5150000000000001</v>
      </c>
      <c r="G1163" s="2">
        <v>91.938999999999993</v>
      </c>
      <c r="H1163" s="2">
        <v>18.65384615</v>
      </c>
      <c r="I1163" s="2"/>
      <c r="J1163" s="2">
        <v>11.806749999999999</v>
      </c>
    </row>
    <row r="1164" spans="1:10" hidden="1">
      <c r="A1164" s="2" t="s">
        <v>72</v>
      </c>
      <c r="B1164" s="2">
        <v>1700</v>
      </c>
      <c r="C1164" s="2">
        <v>1</v>
      </c>
      <c r="D1164" s="2" t="s">
        <v>1056</v>
      </c>
      <c r="E1164" s="2">
        <v>384</v>
      </c>
      <c r="F1164" s="2">
        <v>2.68</v>
      </c>
      <c r="G1164" s="2">
        <v>90.762</v>
      </c>
      <c r="H1164" s="2">
        <v>17.559999999999999</v>
      </c>
      <c r="I1164" s="2"/>
      <c r="J1164" s="2">
        <v>11.680249999999999</v>
      </c>
    </row>
    <row r="1165" spans="1:10" hidden="1">
      <c r="A1165" s="2" t="s">
        <v>72</v>
      </c>
      <c r="B1165" s="2">
        <v>1700</v>
      </c>
      <c r="C1165" s="2">
        <v>2</v>
      </c>
      <c r="D1165" s="2" t="s">
        <v>1056</v>
      </c>
      <c r="E1165" s="2">
        <v>386</v>
      </c>
      <c r="F1165" s="2">
        <v>2.5339999999999998</v>
      </c>
      <c r="G1165" s="2">
        <v>90.908000000000001</v>
      </c>
      <c r="H1165" s="2">
        <v>18.48</v>
      </c>
      <c r="I1165" s="2"/>
      <c r="J1165" s="2">
        <v>11.680249999999999</v>
      </c>
    </row>
    <row r="1166" spans="1:10" hidden="1">
      <c r="A1166" s="2" t="s">
        <v>72</v>
      </c>
      <c r="B1166" s="2">
        <v>1700</v>
      </c>
      <c r="C1166" s="2">
        <v>3</v>
      </c>
      <c r="D1166" s="2" t="s">
        <v>1056</v>
      </c>
      <c r="E1166" s="2">
        <v>385</v>
      </c>
      <c r="F1166" s="2">
        <v>2.6720000000000002</v>
      </c>
      <c r="G1166" s="2">
        <v>90.790999999999997</v>
      </c>
      <c r="H1166" s="2">
        <v>18.333333329999999</v>
      </c>
      <c r="I1166" s="2"/>
      <c r="J1166" s="2">
        <v>11.682874999999999</v>
      </c>
    </row>
    <row r="1167" spans="1:10" hidden="1">
      <c r="A1167" s="2" t="s">
        <v>72</v>
      </c>
      <c r="B1167" s="2">
        <v>1700</v>
      </c>
      <c r="C1167" s="2">
        <v>4</v>
      </c>
      <c r="D1167" s="2" t="s">
        <v>1056</v>
      </c>
      <c r="E1167" s="2">
        <v>384</v>
      </c>
      <c r="F1167" s="2">
        <v>2.6880000000000002</v>
      </c>
      <c r="G1167" s="2">
        <v>90.775000000000006</v>
      </c>
      <c r="H1167" s="2">
        <v>18.399999999999999</v>
      </c>
      <c r="I1167" s="2"/>
      <c r="J1167" s="2">
        <v>11.682874999999999</v>
      </c>
    </row>
    <row r="1168" spans="1:10" hidden="1">
      <c r="A1168" s="2" t="s">
        <v>72</v>
      </c>
      <c r="B1168" s="2">
        <v>1700</v>
      </c>
      <c r="C1168" s="2">
        <v>5</v>
      </c>
      <c r="D1168" s="2" t="s">
        <v>1056</v>
      </c>
      <c r="E1168" s="2">
        <v>383</v>
      </c>
      <c r="F1168" s="2">
        <v>2.68</v>
      </c>
      <c r="G1168" s="2">
        <v>91.018000000000001</v>
      </c>
      <c r="H1168" s="2">
        <v>18.600000000000001</v>
      </c>
      <c r="I1168" s="2"/>
      <c r="J1168" s="2">
        <v>11.712249999999999</v>
      </c>
    </row>
    <row r="1169" spans="1:10" hidden="1">
      <c r="A1169" s="2" t="s">
        <v>72</v>
      </c>
      <c r="B1169" s="2">
        <v>1700</v>
      </c>
      <c r="C1169" s="2">
        <v>6</v>
      </c>
      <c r="D1169" s="2" t="s">
        <v>1056</v>
      </c>
      <c r="E1169" s="2">
        <v>383</v>
      </c>
      <c r="F1169" s="2">
        <v>2.694</v>
      </c>
      <c r="G1169" s="2">
        <v>90.903000000000006</v>
      </c>
      <c r="H1169" s="2">
        <v>17.8</v>
      </c>
      <c r="I1169" s="2"/>
      <c r="J1169" s="2">
        <v>11.699624999999999</v>
      </c>
    </row>
    <row r="1170" spans="1:10" hidden="1">
      <c r="A1170" s="2" t="s">
        <v>72</v>
      </c>
      <c r="B1170" s="2">
        <v>1700</v>
      </c>
      <c r="C1170" s="2">
        <v>7</v>
      </c>
      <c r="D1170" s="2" t="s">
        <v>1056</v>
      </c>
      <c r="E1170" s="2">
        <v>381</v>
      </c>
      <c r="F1170" s="2">
        <v>2.65</v>
      </c>
      <c r="G1170" s="2">
        <v>91.447000000000003</v>
      </c>
      <c r="H1170" s="2">
        <v>18.12</v>
      </c>
      <c r="I1170" s="2"/>
      <c r="J1170" s="2">
        <v>11.762124999999999</v>
      </c>
    </row>
    <row r="1171" spans="1:10" hidden="1">
      <c r="A1171" s="2" t="s">
        <v>72</v>
      </c>
      <c r="B1171" s="2">
        <v>1700</v>
      </c>
      <c r="C1171" s="2">
        <v>8</v>
      </c>
      <c r="D1171" s="2" t="s">
        <v>1056</v>
      </c>
      <c r="E1171" s="2">
        <v>381</v>
      </c>
      <c r="F1171" s="2">
        <v>2.6640000000000001</v>
      </c>
      <c r="G1171" s="2">
        <v>91.405000000000001</v>
      </c>
      <c r="H1171" s="2">
        <v>17.920000000000002</v>
      </c>
      <c r="I1171" s="2"/>
      <c r="J1171" s="2">
        <v>11.758625</v>
      </c>
    </row>
    <row r="1172" spans="1:10" hidden="1">
      <c r="A1172" s="2" t="s">
        <v>72</v>
      </c>
      <c r="B1172" s="2">
        <v>1800</v>
      </c>
      <c r="C1172" s="2">
        <v>1</v>
      </c>
      <c r="D1172" s="2" t="s">
        <v>1056</v>
      </c>
      <c r="E1172" s="2">
        <v>364</v>
      </c>
      <c r="F1172" s="2">
        <v>2.726</v>
      </c>
      <c r="G1172" s="2">
        <v>90.575999999999993</v>
      </c>
      <c r="H1172" s="2">
        <v>18.041666670000001</v>
      </c>
      <c r="I1172" s="2"/>
      <c r="J1172" s="2">
        <v>11.662750000000001</v>
      </c>
    </row>
    <row r="1173" spans="1:10" hidden="1">
      <c r="A1173" s="2" t="s">
        <v>72</v>
      </c>
      <c r="B1173" s="2">
        <v>1800</v>
      </c>
      <c r="C1173" s="2">
        <v>2</v>
      </c>
      <c r="D1173" s="2" t="s">
        <v>1056</v>
      </c>
      <c r="E1173" s="2">
        <v>366</v>
      </c>
      <c r="F1173" s="2">
        <v>2.8149999999999999</v>
      </c>
      <c r="G1173" s="2">
        <v>90.259</v>
      </c>
      <c r="H1173" s="2">
        <v>18.875</v>
      </c>
      <c r="I1173" s="2"/>
      <c r="J1173" s="2">
        <v>11.63425</v>
      </c>
    </row>
    <row r="1174" spans="1:10" hidden="1">
      <c r="A1174" s="2" t="s">
        <v>72</v>
      </c>
      <c r="B1174" s="2">
        <v>1800</v>
      </c>
      <c r="C1174" s="2">
        <v>3</v>
      </c>
      <c r="D1174" s="2" t="s">
        <v>1056</v>
      </c>
      <c r="E1174" s="2">
        <v>366</v>
      </c>
      <c r="F1174" s="2">
        <v>2.7669999999999999</v>
      </c>
      <c r="G1174" s="2">
        <v>89.966999999999999</v>
      </c>
      <c r="H1174" s="2">
        <v>18.916666670000001</v>
      </c>
      <c r="I1174" s="2"/>
      <c r="J1174" s="2">
        <v>11.591749999999999</v>
      </c>
    </row>
    <row r="1175" spans="1:10" hidden="1">
      <c r="A1175" s="2" t="s">
        <v>72</v>
      </c>
      <c r="B1175" s="2">
        <v>1800</v>
      </c>
      <c r="C1175" s="2">
        <v>4</v>
      </c>
      <c r="D1175" s="2" t="s">
        <v>1056</v>
      </c>
      <c r="E1175" s="2">
        <v>364</v>
      </c>
      <c r="F1175" s="2">
        <v>2.9</v>
      </c>
      <c r="G1175" s="2">
        <v>90.596999999999994</v>
      </c>
      <c r="H1175" s="2">
        <v>18.916666670000001</v>
      </c>
      <c r="I1175" s="2"/>
      <c r="J1175" s="2">
        <v>11.687125</v>
      </c>
    </row>
    <row r="1176" spans="1:10" hidden="1">
      <c r="A1176" s="2" t="s">
        <v>72</v>
      </c>
      <c r="B1176" s="2">
        <v>1800</v>
      </c>
      <c r="C1176" s="2">
        <v>5</v>
      </c>
      <c r="D1176" s="2" t="s">
        <v>1056</v>
      </c>
      <c r="E1176" s="2">
        <v>365</v>
      </c>
      <c r="F1176" s="2">
        <v>2.8220000000000001</v>
      </c>
      <c r="G1176" s="2">
        <v>90.335999999999999</v>
      </c>
      <c r="H1176" s="2">
        <v>19.833333329999999</v>
      </c>
      <c r="I1176" s="2"/>
      <c r="J1176" s="2">
        <v>11.64475</v>
      </c>
    </row>
    <row r="1177" spans="1:10" hidden="1">
      <c r="A1177" s="2" t="s">
        <v>72</v>
      </c>
      <c r="B1177" s="2">
        <v>1800</v>
      </c>
      <c r="C1177" s="2">
        <v>6</v>
      </c>
      <c r="D1177" s="2" t="s">
        <v>1056</v>
      </c>
      <c r="E1177" s="2">
        <v>365</v>
      </c>
      <c r="F1177" s="2">
        <v>2.8359999999999999</v>
      </c>
      <c r="G1177" s="2">
        <v>90.543999999999997</v>
      </c>
      <c r="H1177" s="2">
        <v>19.791666670000001</v>
      </c>
      <c r="I1177" s="2"/>
      <c r="J1177" s="2">
        <v>11.672499999999999</v>
      </c>
    </row>
    <row r="1178" spans="1:10" hidden="1">
      <c r="A1178" s="2" t="s">
        <v>72</v>
      </c>
      <c r="B1178" s="2">
        <v>1800</v>
      </c>
      <c r="C1178" s="2">
        <v>7</v>
      </c>
      <c r="D1178" s="2" t="s">
        <v>1056</v>
      </c>
      <c r="E1178" s="2">
        <v>365</v>
      </c>
      <c r="F1178" s="2">
        <v>2.9119999999999999</v>
      </c>
      <c r="G1178" s="2">
        <v>90.122</v>
      </c>
      <c r="H1178" s="2">
        <v>18.25</v>
      </c>
      <c r="I1178" s="2"/>
      <c r="J1178" s="2">
        <v>11.629250000000001</v>
      </c>
    </row>
    <row r="1179" spans="1:10" hidden="1">
      <c r="A1179" s="2" t="s">
        <v>72</v>
      </c>
      <c r="B1179" s="2">
        <v>1800</v>
      </c>
      <c r="C1179" s="2">
        <v>8</v>
      </c>
      <c r="D1179" s="2" t="s">
        <v>1056</v>
      </c>
      <c r="E1179" s="2">
        <v>366</v>
      </c>
      <c r="F1179" s="2">
        <v>2.8</v>
      </c>
      <c r="G1179" s="2">
        <v>90.093999999999994</v>
      </c>
      <c r="H1179" s="2">
        <v>19.875</v>
      </c>
      <c r="I1179" s="2"/>
      <c r="J1179" s="2">
        <v>11.611750000000001</v>
      </c>
    </row>
    <row r="1180" spans="1:10" hidden="1">
      <c r="A1180" s="2" t="s">
        <v>72</v>
      </c>
      <c r="B1180" s="2">
        <v>1900</v>
      </c>
      <c r="C1180" s="2">
        <v>1</v>
      </c>
      <c r="D1180" s="2" t="s">
        <v>1056</v>
      </c>
      <c r="E1180" s="2">
        <v>348</v>
      </c>
      <c r="F1180" s="2">
        <v>2.9119999999999999</v>
      </c>
      <c r="G1180" s="2">
        <v>89.646000000000001</v>
      </c>
      <c r="H1180" s="2">
        <v>18.826086960000001</v>
      </c>
      <c r="I1180" s="2"/>
      <c r="J1180" s="2">
        <v>11.569750000000001</v>
      </c>
    </row>
    <row r="1181" spans="1:10" hidden="1">
      <c r="A1181" s="2" t="s">
        <v>72</v>
      </c>
      <c r="B1181" s="2">
        <v>1900</v>
      </c>
      <c r="C1181" s="2">
        <v>2</v>
      </c>
      <c r="D1181" s="2" t="s">
        <v>1056</v>
      </c>
      <c r="E1181" s="2">
        <v>348</v>
      </c>
      <c r="F1181" s="2">
        <v>2.9470000000000001</v>
      </c>
      <c r="G1181" s="2">
        <v>89.581999999999994</v>
      </c>
      <c r="H1181" s="2">
        <v>19.217391299999999</v>
      </c>
      <c r="I1181" s="2"/>
      <c r="J1181" s="2">
        <v>11.566125</v>
      </c>
    </row>
    <row r="1182" spans="1:10" hidden="1">
      <c r="A1182" s="2" t="s">
        <v>72</v>
      </c>
      <c r="B1182" s="2">
        <v>1900</v>
      </c>
      <c r="C1182" s="2">
        <v>3</v>
      </c>
      <c r="D1182" s="2" t="s">
        <v>1056</v>
      </c>
      <c r="E1182" s="2">
        <v>348</v>
      </c>
      <c r="F1182" s="2">
        <v>2.8980000000000001</v>
      </c>
      <c r="G1182" s="2">
        <v>89.850999999999999</v>
      </c>
      <c r="H1182" s="2">
        <v>19.47826087</v>
      </c>
      <c r="I1182" s="2"/>
      <c r="J1182" s="2">
        <v>11.593624999999999</v>
      </c>
    </row>
    <row r="1183" spans="1:10" hidden="1">
      <c r="A1183" s="2" t="s">
        <v>72</v>
      </c>
      <c r="B1183" s="2">
        <v>1900</v>
      </c>
      <c r="C1183" s="2">
        <v>4</v>
      </c>
      <c r="D1183" s="2" t="s">
        <v>1056</v>
      </c>
      <c r="E1183" s="2">
        <v>348</v>
      </c>
      <c r="F1183" s="2">
        <v>2.9430000000000001</v>
      </c>
      <c r="G1183" s="2">
        <v>89.619</v>
      </c>
      <c r="H1183" s="2">
        <v>19</v>
      </c>
      <c r="I1183" s="2"/>
      <c r="J1183" s="2">
        <v>11.57025</v>
      </c>
    </row>
    <row r="1184" spans="1:10" hidden="1">
      <c r="A1184" s="2" t="s">
        <v>72</v>
      </c>
      <c r="B1184" s="2">
        <v>1900</v>
      </c>
      <c r="C1184" s="2">
        <v>5</v>
      </c>
      <c r="D1184" s="2" t="s">
        <v>1056</v>
      </c>
      <c r="E1184" s="2">
        <v>349</v>
      </c>
      <c r="F1184" s="2">
        <v>2.968</v>
      </c>
      <c r="G1184" s="2">
        <v>89.394999999999996</v>
      </c>
      <c r="H1184" s="2">
        <v>20.391304349999999</v>
      </c>
      <c r="I1184" s="2"/>
      <c r="J1184" s="2">
        <v>11.545375</v>
      </c>
    </row>
    <row r="1185" spans="1:10" hidden="1">
      <c r="A1185" s="2" t="s">
        <v>72</v>
      </c>
      <c r="B1185" s="2">
        <v>1900</v>
      </c>
      <c r="C1185" s="2">
        <v>6</v>
      </c>
      <c r="D1185" s="2" t="s">
        <v>1056</v>
      </c>
      <c r="E1185" s="2">
        <v>347</v>
      </c>
      <c r="F1185" s="2">
        <v>2.9329999999999998</v>
      </c>
      <c r="G1185" s="2">
        <v>89.742999999999995</v>
      </c>
      <c r="H1185" s="2">
        <v>20.434782609999999</v>
      </c>
      <c r="I1185" s="2"/>
      <c r="J1185" s="2">
        <v>11.5845</v>
      </c>
    </row>
    <row r="1186" spans="1:10" hidden="1">
      <c r="A1186" s="2" t="s">
        <v>72</v>
      </c>
      <c r="B1186" s="2">
        <v>1900</v>
      </c>
      <c r="C1186" s="2">
        <v>7</v>
      </c>
      <c r="D1186" s="2" t="s">
        <v>1056</v>
      </c>
      <c r="E1186" s="2">
        <v>348</v>
      </c>
      <c r="F1186" s="2">
        <v>2.9620000000000002</v>
      </c>
      <c r="G1186" s="2">
        <v>89.617000000000004</v>
      </c>
      <c r="H1186" s="2">
        <v>20.695652169999999</v>
      </c>
      <c r="I1186" s="2"/>
      <c r="J1186" s="2">
        <v>11.572374999999999</v>
      </c>
    </row>
    <row r="1187" spans="1:10" hidden="1">
      <c r="A1187" s="2" t="s">
        <v>72</v>
      </c>
      <c r="B1187" s="2">
        <v>1900</v>
      </c>
      <c r="C1187" s="2">
        <v>8</v>
      </c>
      <c r="D1187" s="2" t="s">
        <v>1056</v>
      </c>
      <c r="E1187" s="2">
        <v>348</v>
      </c>
      <c r="F1187" s="2">
        <v>2.9359999999999999</v>
      </c>
      <c r="G1187" s="2">
        <v>89.680999999999997</v>
      </c>
      <c r="H1187" s="2">
        <v>19.52173913</v>
      </c>
      <c r="I1187" s="2"/>
      <c r="J1187" s="2">
        <v>11.577125000000001</v>
      </c>
    </row>
    <row r="1188" spans="1:10" hidden="1">
      <c r="A1188" s="2" t="s">
        <v>72</v>
      </c>
      <c r="B1188" s="2">
        <v>2000</v>
      </c>
      <c r="C1188" s="2">
        <v>1</v>
      </c>
      <c r="D1188" s="2" t="s">
        <v>1056</v>
      </c>
      <c r="E1188" s="2">
        <v>334</v>
      </c>
      <c r="F1188" s="2">
        <v>3.0030000000000001</v>
      </c>
      <c r="G1188" s="2">
        <v>89.388999999999996</v>
      </c>
      <c r="H1188" s="2">
        <v>19.454545450000001</v>
      </c>
      <c r="I1188" s="2"/>
      <c r="J1188" s="2">
        <v>11.548999999999999</v>
      </c>
    </row>
    <row r="1189" spans="1:10" hidden="1">
      <c r="A1189" s="2" t="s">
        <v>72</v>
      </c>
      <c r="B1189" s="2">
        <v>2000</v>
      </c>
      <c r="C1189" s="2">
        <v>2</v>
      </c>
      <c r="D1189" s="2" t="s">
        <v>1056</v>
      </c>
      <c r="E1189" s="2">
        <v>333</v>
      </c>
      <c r="F1189" s="2">
        <v>2.9969999999999999</v>
      </c>
      <c r="G1189" s="2">
        <v>89.221999999999994</v>
      </c>
      <c r="H1189" s="2">
        <v>19.81818182</v>
      </c>
      <c r="I1189" s="2"/>
      <c r="J1189" s="2">
        <v>11.527374999999999</v>
      </c>
    </row>
    <row r="1190" spans="1:10" hidden="1">
      <c r="A1190" s="2" t="s">
        <v>72</v>
      </c>
      <c r="B1190" s="2">
        <v>2000</v>
      </c>
      <c r="C1190" s="2">
        <v>3</v>
      </c>
      <c r="D1190" s="2" t="s">
        <v>1056</v>
      </c>
      <c r="E1190" s="2">
        <v>334</v>
      </c>
      <c r="F1190" s="2">
        <v>3.1139999999999999</v>
      </c>
      <c r="G1190" s="2">
        <v>88.632999999999996</v>
      </c>
      <c r="H1190" s="2">
        <v>18.81818182</v>
      </c>
      <c r="I1190" s="2"/>
      <c r="J1190" s="2">
        <v>11.468375</v>
      </c>
    </row>
    <row r="1191" spans="1:10" hidden="1">
      <c r="A1191" s="2" t="s">
        <v>72</v>
      </c>
      <c r="B1191" s="2">
        <v>2000</v>
      </c>
      <c r="C1191" s="2">
        <v>4</v>
      </c>
      <c r="D1191" s="2" t="s">
        <v>1056</v>
      </c>
      <c r="E1191" s="2">
        <v>334</v>
      </c>
      <c r="F1191" s="2">
        <v>3.093</v>
      </c>
      <c r="G1191" s="2">
        <v>89.138999999999996</v>
      </c>
      <c r="H1191" s="2">
        <v>20.636363639999999</v>
      </c>
      <c r="I1191" s="2"/>
      <c r="J1191" s="2">
        <v>11.529</v>
      </c>
    </row>
    <row r="1192" spans="1:10" hidden="1">
      <c r="A1192" s="2" t="s">
        <v>72</v>
      </c>
      <c r="B1192" s="2">
        <v>2000</v>
      </c>
      <c r="C1192" s="2">
        <v>5</v>
      </c>
      <c r="D1192" s="2" t="s">
        <v>1056</v>
      </c>
      <c r="E1192" s="2">
        <v>336</v>
      </c>
      <c r="F1192" s="2">
        <v>3.1019999999999999</v>
      </c>
      <c r="G1192" s="2">
        <v>88.203999999999994</v>
      </c>
      <c r="H1192" s="2">
        <v>19.40909091</v>
      </c>
      <c r="I1192" s="2"/>
      <c r="J1192" s="2">
        <v>11.41325</v>
      </c>
    </row>
    <row r="1193" spans="1:10" hidden="1">
      <c r="A1193" s="2" t="s">
        <v>72</v>
      </c>
      <c r="B1193" s="2">
        <v>2000</v>
      </c>
      <c r="C1193" s="2">
        <v>6</v>
      </c>
      <c r="D1193" s="2" t="s">
        <v>1056</v>
      </c>
      <c r="E1193" s="2">
        <v>334</v>
      </c>
      <c r="F1193" s="2">
        <v>3.105</v>
      </c>
      <c r="G1193" s="2">
        <v>88.611000000000004</v>
      </c>
      <c r="H1193" s="2">
        <v>21.136363639999999</v>
      </c>
      <c r="I1193" s="2"/>
      <c r="J1193" s="2">
        <v>11.464499999999999</v>
      </c>
    </row>
    <row r="1194" spans="1:10" hidden="1">
      <c r="A1194" s="2" t="s">
        <v>72</v>
      </c>
      <c r="B1194" s="2">
        <v>2000</v>
      </c>
      <c r="C1194" s="2">
        <v>7</v>
      </c>
      <c r="D1194" s="2" t="s">
        <v>1056</v>
      </c>
      <c r="E1194" s="2">
        <v>339</v>
      </c>
      <c r="F1194" s="2">
        <v>3.0569999999999999</v>
      </c>
      <c r="G1194" s="2">
        <v>89.664000000000001</v>
      </c>
      <c r="H1194" s="2">
        <v>23.045454549999999</v>
      </c>
      <c r="I1194" s="2"/>
      <c r="J1194" s="2">
        <v>11.590125</v>
      </c>
    </row>
    <row r="1195" spans="1:10" hidden="1">
      <c r="A1195" s="2" t="s">
        <v>72</v>
      </c>
      <c r="B1195" s="2">
        <v>2000</v>
      </c>
      <c r="C1195" s="2">
        <v>8</v>
      </c>
      <c r="D1195" s="2" t="s">
        <v>1056</v>
      </c>
      <c r="E1195" s="2">
        <v>333</v>
      </c>
      <c r="F1195" s="2">
        <v>3.105</v>
      </c>
      <c r="G1195" s="2">
        <v>88.911000000000001</v>
      </c>
      <c r="H1195" s="2">
        <v>22.18181818</v>
      </c>
      <c r="I1195" s="2"/>
      <c r="J1195" s="2">
        <v>11.502000000000001</v>
      </c>
    </row>
    <row r="1196" spans="1:10" hidden="1">
      <c r="A1196" s="2" t="s">
        <v>72</v>
      </c>
      <c r="B1196" s="2">
        <v>2100</v>
      </c>
      <c r="C1196" s="2">
        <v>1</v>
      </c>
      <c r="D1196" s="2" t="s">
        <v>1056</v>
      </c>
      <c r="E1196" s="2">
        <v>320</v>
      </c>
      <c r="F1196" s="2">
        <v>3.2160000000000002</v>
      </c>
      <c r="G1196" s="2">
        <v>88.075000000000003</v>
      </c>
      <c r="H1196" s="2">
        <v>20.714285709999999</v>
      </c>
      <c r="I1196" s="2"/>
      <c r="J1196" s="2">
        <v>11.411375</v>
      </c>
    </row>
    <row r="1197" spans="1:10" hidden="1">
      <c r="A1197" s="2" t="s">
        <v>72</v>
      </c>
      <c r="B1197" s="2">
        <v>2100</v>
      </c>
      <c r="C1197" s="2">
        <v>2</v>
      </c>
      <c r="D1197" s="2" t="s">
        <v>1056</v>
      </c>
      <c r="E1197" s="2">
        <v>321</v>
      </c>
      <c r="F1197" s="2">
        <v>3.21</v>
      </c>
      <c r="G1197" s="2">
        <v>88.218999999999994</v>
      </c>
      <c r="H1197" s="2">
        <v>20.38095238</v>
      </c>
      <c r="I1197" s="2"/>
      <c r="J1197" s="2">
        <v>11.428625</v>
      </c>
    </row>
    <row r="1198" spans="1:10" hidden="1">
      <c r="A1198" s="2" t="s">
        <v>72</v>
      </c>
      <c r="B1198" s="2">
        <v>2100</v>
      </c>
      <c r="C1198" s="2">
        <v>3</v>
      </c>
      <c r="D1198" s="2" t="s">
        <v>1056</v>
      </c>
      <c r="E1198" s="2">
        <v>318</v>
      </c>
      <c r="F1198" s="2">
        <v>3.21</v>
      </c>
      <c r="G1198" s="2">
        <v>88.790999999999997</v>
      </c>
      <c r="H1198" s="2">
        <v>20.809523810000002</v>
      </c>
      <c r="I1198" s="2"/>
      <c r="J1198" s="2">
        <v>11.500125000000001</v>
      </c>
    </row>
    <row r="1199" spans="1:10" hidden="1">
      <c r="A1199" s="2" t="s">
        <v>72</v>
      </c>
      <c r="B1199" s="2">
        <v>2100</v>
      </c>
      <c r="C1199" s="2">
        <v>4</v>
      </c>
      <c r="D1199" s="2" t="s">
        <v>1056</v>
      </c>
      <c r="E1199" s="2">
        <v>321</v>
      </c>
      <c r="F1199" s="2">
        <v>3.2029999999999998</v>
      </c>
      <c r="G1199" s="2">
        <v>87.983999999999995</v>
      </c>
      <c r="H1199" s="2">
        <v>20.571428569999998</v>
      </c>
      <c r="I1199" s="2"/>
      <c r="J1199" s="2">
        <v>11.398375</v>
      </c>
    </row>
    <row r="1200" spans="1:10" hidden="1">
      <c r="A1200" s="2" t="s">
        <v>72</v>
      </c>
      <c r="B1200" s="2">
        <v>2100</v>
      </c>
      <c r="C1200" s="2">
        <v>5</v>
      </c>
      <c r="D1200" s="2" t="s">
        <v>1056</v>
      </c>
      <c r="E1200" s="2">
        <v>320</v>
      </c>
      <c r="F1200" s="2">
        <v>3.181</v>
      </c>
      <c r="G1200" s="2">
        <v>88.352000000000004</v>
      </c>
      <c r="H1200" s="2">
        <v>21.285714290000001</v>
      </c>
      <c r="I1200" s="2"/>
      <c r="J1200" s="2">
        <v>11.441625</v>
      </c>
    </row>
    <row r="1201" spans="1:10" hidden="1">
      <c r="A1201" s="2" t="s">
        <v>72</v>
      </c>
      <c r="B1201" s="2">
        <v>2100</v>
      </c>
      <c r="C1201" s="2">
        <v>6</v>
      </c>
      <c r="D1201" s="2" t="s">
        <v>1056</v>
      </c>
      <c r="E1201" s="2">
        <v>320</v>
      </c>
      <c r="F1201" s="2">
        <v>3.1589999999999998</v>
      </c>
      <c r="G1201" s="2">
        <v>88.472999999999999</v>
      </c>
      <c r="H1201" s="2">
        <v>22.23809524</v>
      </c>
      <c r="I1201" s="2"/>
      <c r="J1201" s="2">
        <v>11.454000000000001</v>
      </c>
    </row>
    <row r="1202" spans="1:10" hidden="1">
      <c r="A1202" s="2" t="s">
        <v>72</v>
      </c>
      <c r="B1202" s="2">
        <v>2100</v>
      </c>
      <c r="C1202" s="2">
        <v>7</v>
      </c>
      <c r="D1202" s="2" t="s">
        <v>1056</v>
      </c>
      <c r="E1202" s="2">
        <v>320</v>
      </c>
      <c r="F1202" s="2">
        <v>3.206</v>
      </c>
      <c r="G1202" s="2">
        <v>88.298000000000002</v>
      </c>
      <c r="H1202" s="2">
        <v>23.38095238</v>
      </c>
      <c r="I1202" s="2"/>
      <c r="J1202" s="2">
        <v>11.438000000000001</v>
      </c>
    </row>
    <row r="1203" spans="1:10" hidden="1">
      <c r="A1203" s="2" t="s">
        <v>72</v>
      </c>
      <c r="B1203" s="2">
        <v>2100</v>
      </c>
      <c r="C1203" s="2">
        <v>8</v>
      </c>
      <c r="D1203" s="2" t="s">
        <v>1056</v>
      </c>
      <c r="E1203" s="2">
        <v>320</v>
      </c>
      <c r="F1203" s="2">
        <v>3.1840000000000002</v>
      </c>
      <c r="G1203" s="2">
        <v>88.289000000000001</v>
      </c>
      <c r="H1203" s="2">
        <v>21.23809524</v>
      </c>
      <c r="I1203" s="2"/>
      <c r="J1203" s="2">
        <v>11.434125</v>
      </c>
    </row>
    <row r="1204" spans="1:10" hidden="1">
      <c r="A1204" s="2" t="s">
        <v>72</v>
      </c>
      <c r="B1204" s="2">
        <v>2101</v>
      </c>
      <c r="C1204" s="2">
        <v>1</v>
      </c>
      <c r="D1204" s="2" t="s">
        <v>1056</v>
      </c>
      <c r="E1204" s="2">
        <v>282</v>
      </c>
      <c r="F1204" s="2">
        <v>4.5330000000000004</v>
      </c>
      <c r="G1204" s="2">
        <v>71.716999999999999</v>
      </c>
      <c r="H1204" s="2">
        <v>28.277777780000001</v>
      </c>
      <c r="I1204" s="2"/>
      <c r="J1204" s="2">
        <v>9.53125</v>
      </c>
    </row>
    <row r="1205" spans="1:10" hidden="1">
      <c r="A1205" s="2" t="s">
        <v>72</v>
      </c>
      <c r="B1205" s="2">
        <v>2101</v>
      </c>
      <c r="C1205" s="2">
        <v>2</v>
      </c>
      <c r="D1205" s="2" t="s">
        <v>1056</v>
      </c>
      <c r="E1205" s="2">
        <v>243</v>
      </c>
      <c r="F1205" s="2">
        <v>3.9529999999999998</v>
      </c>
      <c r="G1205" s="2">
        <v>84.051000000000002</v>
      </c>
      <c r="H1205" s="2">
        <v>31.3125</v>
      </c>
      <c r="I1205" s="2"/>
      <c r="J1205" s="2">
        <v>11.000500000000001</v>
      </c>
    </row>
    <row r="1206" spans="1:10" hidden="1">
      <c r="A1206" s="2" t="s">
        <v>72</v>
      </c>
      <c r="B1206" s="2">
        <v>2101</v>
      </c>
      <c r="C1206" s="2">
        <v>3</v>
      </c>
      <c r="D1206" s="2" t="s">
        <v>1056</v>
      </c>
      <c r="E1206" s="2">
        <v>243</v>
      </c>
      <c r="F1206" s="2">
        <v>3.9910000000000001</v>
      </c>
      <c r="G1206" s="2">
        <v>83.465999999999994</v>
      </c>
      <c r="H1206" s="2">
        <v>34.125</v>
      </c>
      <c r="I1206" s="2"/>
      <c r="J1206" s="2">
        <v>10.932124999999999</v>
      </c>
    </row>
    <row r="1207" spans="1:10" hidden="1">
      <c r="A1207" s="2" t="s">
        <v>72</v>
      </c>
      <c r="B1207" s="2">
        <v>2101</v>
      </c>
      <c r="C1207" s="2">
        <v>4</v>
      </c>
      <c r="D1207" s="2" t="s">
        <v>1056</v>
      </c>
      <c r="E1207" s="2">
        <v>243</v>
      </c>
      <c r="F1207" s="2">
        <v>3.9910000000000001</v>
      </c>
      <c r="G1207" s="2">
        <v>83.47</v>
      </c>
      <c r="H1207" s="2">
        <v>33.375</v>
      </c>
      <c r="I1207" s="2"/>
      <c r="J1207" s="2">
        <v>10.932625</v>
      </c>
    </row>
    <row r="1208" spans="1:10" hidden="1">
      <c r="A1208" s="2" t="s">
        <v>72</v>
      </c>
      <c r="B1208" s="2">
        <v>2101</v>
      </c>
      <c r="C1208" s="2">
        <v>5</v>
      </c>
      <c r="D1208" s="2" t="s">
        <v>1056</v>
      </c>
      <c r="E1208" s="2">
        <v>242</v>
      </c>
      <c r="F1208" s="2">
        <v>3.9159999999999999</v>
      </c>
      <c r="G1208" s="2">
        <v>84.266999999999996</v>
      </c>
      <c r="H1208" s="2">
        <v>28.1875</v>
      </c>
      <c r="I1208" s="2"/>
      <c r="J1208" s="2">
        <v>11.022875000000001</v>
      </c>
    </row>
    <row r="1209" spans="1:10" hidden="1">
      <c r="A1209" s="2" t="s">
        <v>72</v>
      </c>
      <c r="B1209" s="2">
        <v>2101</v>
      </c>
      <c r="C1209" s="2">
        <v>6</v>
      </c>
      <c r="D1209" s="2" t="s">
        <v>1056</v>
      </c>
      <c r="E1209" s="2">
        <v>242</v>
      </c>
      <c r="F1209" s="2">
        <v>3.871</v>
      </c>
      <c r="G1209" s="2">
        <v>84.475999999999999</v>
      </c>
      <c r="H1209" s="2">
        <v>27</v>
      </c>
      <c r="I1209" s="2"/>
      <c r="J1209" s="2">
        <v>11.043374999999999</v>
      </c>
    </row>
    <row r="1210" spans="1:10" hidden="1">
      <c r="A1210" s="2" t="s">
        <v>72</v>
      </c>
      <c r="B1210" s="2">
        <v>2101</v>
      </c>
      <c r="C1210" s="2">
        <v>7</v>
      </c>
      <c r="D1210" s="2" t="s">
        <v>1056</v>
      </c>
      <c r="E1210" s="2">
        <v>242</v>
      </c>
      <c r="F1210" s="2">
        <v>3.8490000000000002</v>
      </c>
      <c r="G1210" s="2">
        <v>84.489000000000004</v>
      </c>
      <c r="H1210" s="2">
        <v>30.9375</v>
      </c>
      <c r="I1210" s="2"/>
      <c r="J1210" s="2">
        <v>11.042249999999999</v>
      </c>
    </row>
    <row r="1211" spans="1:10" hidden="1">
      <c r="A1211" s="2" t="s">
        <v>72</v>
      </c>
      <c r="B1211" s="2">
        <v>2101</v>
      </c>
      <c r="C1211" s="2">
        <v>8</v>
      </c>
      <c r="D1211" s="2" t="s">
        <v>1056</v>
      </c>
      <c r="E1211" s="2">
        <v>243</v>
      </c>
      <c r="F1211" s="2">
        <v>3.9910000000000001</v>
      </c>
      <c r="G1211" s="2">
        <v>83.483999999999995</v>
      </c>
      <c r="H1211" s="2">
        <v>31.5625</v>
      </c>
      <c r="I1211" s="2"/>
      <c r="J1211" s="2">
        <v>10.934374999999999</v>
      </c>
    </row>
    <row r="1217" spans="1:3">
      <c r="A1217" t="s">
        <v>6227</v>
      </c>
    </row>
    <row r="1218" spans="1:3">
      <c r="A1218">
        <v>11.5</v>
      </c>
    </row>
    <row r="1221" spans="1:3">
      <c r="A1221">
        <v>6.9759406274071072</v>
      </c>
      <c r="B1221">
        <v>9.020644911046249</v>
      </c>
      <c r="C1221">
        <f>(A1221+B1221)/2</f>
        <v>7.9982927692266781</v>
      </c>
    </row>
    <row r="1222" spans="1:3">
      <c r="A1222">
        <v>7.1578644997034324</v>
      </c>
      <c r="B1222">
        <v>11.303997055760297</v>
      </c>
      <c r="C1222">
        <f t="shared" ref="C1222:C1234" si="21">(A1222+B1222)/2</f>
        <v>9.2309307777318637</v>
      </c>
    </row>
    <row r="1223" spans="1:3">
      <c r="A1223">
        <v>8.3895457724864162</v>
      </c>
      <c r="B1223">
        <v>11.706042893042788</v>
      </c>
      <c r="C1223">
        <f t="shared" si="21"/>
        <v>10.047794332764603</v>
      </c>
    </row>
    <row r="1224" spans="1:3">
      <c r="A1224">
        <v>8.3149019316753865</v>
      </c>
      <c r="B1224">
        <v>14.815805240533555</v>
      </c>
      <c r="C1224">
        <f t="shared" si="21"/>
        <v>11.565353586104472</v>
      </c>
    </row>
    <row r="1225" spans="1:3">
      <c r="A1225">
        <v>10.633596524171168</v>
      </c>
      <c r="B1225">
        <v>16.495737395927517</v>
      </c>
      <c r="C1225">
        <f t="shared" si="21"/>
        <v>13.564666960049342</v>
      </c>
    </row>
    <row r="1226" spans="1:3">
      <c r="A1226">
        <v>10.917453532366499</v>
      </c>
      <c r="B1226">
        <v>16.280967866940927</v>
      </c>
      <c r="C1226">
        <f t="shared" si="21"/>
        <v>13.599210699653714</v>
      </c>
    </row>
    <row r="1227" spans="1:3">
      <c r="A1227">
        <v>12.578466265317646</v>
      </c>
      <c r="B1227">
        <v>20.587431701719403</v>
      </c>
      <c r="C1227">
        <f t="shared" si="21"/>
        <v>16.582948983518524</v>
      </c>
    </row>
    <row r="1228" spans="1:3">
      <c r="A1228">
        <v>13.794070740467363</v>
      </c>
      <c r="B1228">
        <v>16.181696847134862</v>
      </c>
      <c r="C1228">
        <f t="shared" si="21"/>
        <v>14.987883793801114</v>
      </c>
    </row>
    <row r="1229" spans="1:3">
      <c r="A1229">
        <v>12.589170590399657</v>
      </c>
      <c r="B1229">
        <v>26.380859806165191</v>
      </c>
      <c r="C1229">
        <f t="shared" si="21"/>
        <v>19.485015198282426</v>
      </c>
    </row>
    <row r="1230" spans="1:3">
      <c r="A1230">
        <v>13.180864714053632</v>
      </c>
      <c r="B1230">
        <v>26.413468178551462</v>
      </c>
      <c r="C1230">
        <f t="shared" si="21"/>
        <v>19.797166446302548</v>
      </c>
    </row>
    <row r="1231" spans="1:3">
      <c r="A1231">
        <v>18.487483844284149</v>
      </c>
      <c r="B1231">
        <v>27.979189802507115</v>
      </c>
      <c r="C1231">
        <f t="shared" si="21"/>
        <v>23.233336823395632</v>
      </c>
    </row>
    <row r="1232" spans="1:3">
      <c r="A1232">
        <v>17.545263067871918</v>
      </c>
      <c r="B1232">
        <v>27.66063236878043</v>
      </c>
      <c r="C1232">
        <f t="shared" si="21"/>
        <v>22.602947718326174</v>
      </c>
    </row>
    <row r="1233" spans="1:3">
      <c r="A1233">
        <v>20.596645040033074</v>
      </c>
      <c r="B1233">
        <v>32.189785312005483</v>
      </c>
      <c r="C1233">
        <f t="shared" si="21"/>
        <v>26.393215176019279</v>
      </c>
    </row>
    <row r="1234" spans="1:3">
      <c r="A1234">
        <v>24.835640419034927</v>
      </c>
      <c r="B1234">
        <v>29.434400683570676</v>
      </c>
      <c r="C1234">
        <f t="shared" si="21"/>
        <v>27.135020551302802</v>
      </c>
    </row>
  </sheetData>
  <autoFilter ref="A1:J1211">
    <filterColumn colId="0">
      <filters>
        <filter val="abinit"/>
        <filter val="lin_3gb"/>
      </filters>
    </filterColumn>
  </autoFilter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="150" zoomScaleNormal="150" zoomScalePageLayoutView="150" workbookViewId="0">
      <selection activeCell="F20" sqref="F20"/>
    </sheetView>
  </sheetViews>
  <sheetFormatPr baseColWidth="10" defaultRowHeight="14" x14ac:dyDescent="0"/>
  <sheetData>
    <row r="1" spans="1:6">
      <c r="B1" s="7" t="s">
        <v>6244</v>
      </c>
      <c r="C1" s="7"/>
      <c r="D1" s="7"/>
      <c r="E1" s="7"/>
      <c r="F1" s="7"/>
    </row>
    <row r="2" spans="1:6">
      <c r="B2" t="s">
        <v>6239</v>
      </c>
      <c r="C2" t="s">
        <v>6240</v>
      </c>
      <c r="D2" t="s">
        <v>6241</v>
      </c>
      <c r="E2" t="s">
        <v>6242</v>
      </c>
      <c r="F2" t="s">
        <v>6243</v>
      </c>
    </row>
    <row r="3" spans="1:6">
      <c r="B3" s="5">
        <v>61714.618000000002</v>
      </c>
      <c r="C3" s="5">
        <v>59837.54</v>
      </c>
      <c r="D3" s="5">
        <v>61561.51</v>
      </c>
      <c r="E3" s="6">
        <v>59881.544000000002</v>
      </c>
      <c r="F3" s="5">
        <v>143107.37599999999</v>
      </c>
    </row>
    <row r="4" spans="1:6">
      <c r="A4" s="8" t="s">
        <v>6246</v>
      </c>
      <c r="B4" s="5">
        <v>62775.444000000003</v>
      </c>
      <c r="C4" s="5">
        <v>61537.928999999996</v>
      </c>
      <c r="D4" s="5">
        <v>62753.19</v>
      </c>
      <c r="E4" s="5">
        <v>61513.807000000001</v>
      </c>
    </row>
    <row r="9" spans="1:6">
      <c r="B9" s="7" t="s">
        <v>6245</v>
      </c>
      <c r="C9" s="7"/>
      <c r="D9" s="7"/>
      <c r="E9" s="7"/>
      <c r="F9" s="7"/>
    </row>
    <row r="10" spans="1:6">
      <c r="B10" t="s">
        <v>6239</v>
      </c>
      <c r="C10" t="s">
        <v>6240</v>
      </c>
      <c r="D10" t="s">
        <v>6241</v>
      </c>
      <c r="E10" t="s">
        <v>6242</v>
      </c>
      <c r="F10" t="s">
        <v>6243</v>
      </c>
    </row>
    <row r="11" spans="1:6">
      <c r="B11" s="5">
        <v>57518.277000000002</v>
      </c>
      <c r="C11" s="5">
        <v>29598.294999999998</v>
      </c>
      <c r="D11" s="5">
        <v>56407.059000000001</v>
      </c>
      <c r="E11" s="6">
        <v>29354.909</v>
      </c>
      <c r="F11" s="5">
        <v>100118.921</v>
      </c>
    </row>
    <row r="12" spans="1:6">
      <c r="A12" s="8" t="s">
        <v>6246</v>
      </c>
      <c r="B12" s="5">
        <v>62986.917999999998</v>
      </c>
      <c r="C12" s="5">
        <v>39439.300999999999</v>
      </c>
      <c r="D12" s="6">
        <v>61945.783000000003</v>
      </c>
      <c r="E12" s="5">
        <v>29501.128000000001</v>
      </c>
    </row>
    <row r="13" spans="1:6">
      <c r="A13" s="8"/>
      <c r="B13" s="5"/>
      <c r="C13" s="5"/>
      <c r="D13" s="6"/>
      <c r="E13" s="5"/>
    </row>
    <row r="14" spans="1:6">
      <c r="A14" s="8"/>
      <c r="B14" s="5"/>
      <c r="C14" s="5"/>
      <c r="D14" s="6"/>
      <c r="E14" s="5"/>
    </row>
    <row r="16" spans="1:6">
      <c r="B16" s="7" t="s">
        <v>6247</v>
      </c>
      <c r="C16" s="7"/>
      <c r="D16" s="7"/>
      <c r="E16" s="7"/>
      <c r="F16" s="7"/>
    </row>
    <row r="17" spans="1:6">
      <c r="B17" t="s">
        <v>6239</v>
      </c>
      <c r="C17" t="s">
        <v>6240</v>
      </c>
      <c r="D17" t="s">
        <v>6241</v>
      </c>
      <c r="E17" t="s">
        <v>6242</v>
      </c>
      <c r="F17" t="s">
        <v>6243</v>
      </c>
    </row>
    <row r="18" spans="1:6">
      <c r="B18" s="5"/>
      <c r="C18" s="5"/>
      <c r="D18" s="5"/>
      <c r="E18" s="6"/>
      <c r="F18" s="5"/>
    </row>
    <row r="19" spans="1:6">
      <c r="A19" s="8" t="s">
        <v>6246</v>
      </c>
      <c r="B19" s="9">
        <v>99687.43</v>
      </c>
      <c r="C19" s="5"/>
      <c r="D19" s="6"/>
      <c r="E19" s="5"/>
      <c r="F19" s="5">
        <v>110939.963</v>
      </c>
    </row>
    <row r="20" spans="1:6">
      <c r="A20" s="5" t="s">
        <v>6248</v>
      </c>
      <c r="B20" s="5">
        <v>110939.963</v>
      </c>
      <c r="C20" t="s">
        <v>6249</v>
      </c>
      <c r="F20" s="5">
        <v>110939.963</v>
      </c>
    </row>
  </sheetData>
  <mergeCells count="3">
    <mergeCell ref="B1:F1"/>
    <mergeCell ref="B9:F9"/>
    <mergeCell ref="B16:F16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 enableFormatConditionsCalculation="0"/>
  <dimension ref="A1:N1443"/>
  <sheetViews>
    <sheetView tabSelected="1" workbookViewId="0">
      <selection activeCell="L1158" sqref="L1158"/>
    </sheetView>
  </sheetViews>
  <sheetFormatPr baseColWidth="10" defaultRowHeight="14" x14ac:dyDescent="0"/>
  <cols>
    <col min="2" max="2" width="7.33203125" customWidth="1"/>
    <col min="3" max="3" width="7.1640625" customWidth="1"/>
    <col min="4" max="4" width="26.33203125" customWidth="1"/>
    <col min="5" max="5" width="6.6640625" customWidth="1"/>
    <col min="6" max="7" width="8.83203125"/>
    <col min="8" max="8" width="19.33203125" customWidth="1"/>
    <col min="9" max="9" width="8.83203125"/>
  </cols>
  <sheetData>
    <row r="1" spans="1:9">
      <c r="A1" t="s">
        <v>0</v>
      </c>
      <c r="B1" t="s">
        <v>2</v>
      </c>
      <c r="C1" t="s">
        <v>3</v>
      </c>
      <c r="D1" t="s">
        <v>7</v>
      </c>
      <c r="E1" t="s">
        <v>8</v>
      </c>
      <c r="F1" t="s">
        <v>10</v>
      </c>
      <c r="G1" t="s">
        <v>11</v>
      </c>
      <c r="H1" t="s">
        <v>12</v>
      </c>
      <c r="I1" t="s">
        <v>6207</v>
      </c>
    </row>
    <row r="2" spans="1:9">
      <c r="A2" t="s">
        <v>1100</v>
      </c>
      <c r="B2">
        <v>800</v>
      </c>
      <c r="C2">
        <v>1</v>
      </c>
      <c r="D2" t="s">
        <v>1056</v>
      </c>
      <c r="E2" s="2">
        <v>1406</v>
      </c>
      <c r="F2">
        <v>0.42499999999999999</v>
      </c>
      <c r="G2">
        <v>99.323999999999998</v>
      </c>
      <c r="H2">
        <v>14.1758241758242</v>
      </c>
      <c r="I2">
        <f>E2*H2</f>
        <v>19931.208791208825</v>
      </c>
    </row>
    <row r="3" spans="1:9" hidden="1">
      <c r="A3" t="s">
        <v>1100</v>
      </c>
      <c r="B3">
        <v>800</v>
      </c>
      <c r="C3">
        <v>2</v>
      </c>
      <c r="D3" t="s">
        <v>1056</v>
      </c>
      <c r="E3" s="2">
        <v>726</v>
      </c>
      <c r="F3">
        <v>0.98699999999999999</v>
      </c>
      <c r="G3">
        <v>198.45500000000001</v>
      </c>
      <c r="H3">
        <v>15.5208333333333</v>
      </c>
      <c r="I3">
        <f>E3*H3</f>
        <v>11268.124999999976</v>
      </c>
    </row>
    <row r="4" spans="1:9" hidden="1">
      <c r="A4" t="s">
        <v>1100</v>
      </c>
      <c r="B4">
        <v>800</v>
      </c>
      <c r="C4">
        <v>3</v>
      </c>
      <c r="D4" t="s">
        <v>1056</v>
      </c>
      <c r="E4" s="2">
        <v>511</v>
      </c>
      <c r="F4">
        <v>1.448</v>
      </c>
      <c r="G4">
        <v>297.62</v>
      </c>
      <c r="H4">
        <v>16.4411764705882</v>
      </c>
      <c r="I4">
        <f>E4*H4</f>
        <v>8401.441176470571</v>
      </c>
    </row>
    <row r="5" spans="1:9" hidden="1">
      <c r="A5" t="s">
        <v>1100</v>
      </c>
      <c r="B5">
        <v>800</v>
      </c>
      <c r="C5">
        <v>4</v>
      </c>
      <c r="D5" t="s">
        <v>1056</v>
      </c>
      <c r="E5" s="2">
        <v>422</v>
      </c>
      <c r="F5">
        <v>1.9179999999999999</v>
      </c>
      <c r="G5">
        <v>396.73700000000002</v>
      </c>
      <c r="H5">
        <v>17.8571428571429</v>
      </c>
      <c r="I5">
        <f>E5*H5</f>
        <v>7535.7142857143035</v>
      </c>
    </row>
    <row r="6" spans="1:9" hidden="1">
      <c r="A6" t="s">
        <v>1100</v>
      </c>
      <c r="B6">
        <v>800</v>
      </c>
      <c r="C6">
        <v>5</v>
      </c>
      <c r="D6" t="s">
        <v>1056</v>
      </c>
      <c r="E6" s="2">
        <v>428</v>
      </c>
      <c r="F6">
        <v>55.143999999999998</v>
      </c>
      <c r="G6">
        <v>442.93099999999998</v>
      </c>
      <c r="H6">
        <v>18.035714285714299</v>
      </c>
      <c r="I6">
        <f>E6*H6</f>
        <v>7719.2857142857201</v>
      </c>
    </row>
    <row r="7" spans="1:9" hidden="1">
      <c r="A7" t="s">
        <v>1100</v>
      </c>
      <c r="B7">
        <v>800</v>
      </c>
      <c r="C7">
        <v>6</v>
      </c>
      <c r="D7" t="s">
        <v>1056</v>
      </c>
      <c r="E7" s="2">
        <v>409</v>
      </c>
      <c r="F7">
        <v>62.826000000000001</v>
      </c>
      <c r="G7">
        <v>534.49300000000005</v>
      </c>
      <c r="H7">
        <v>18.925925925925899</v>
      </c>
      <c r="I7">
        <f>E7*H7</f>
        <v>7740.7037037036926</v>
      </c>
    </row>
    <row r="8" spans="1:9" hidden="1">
      <c r="A8" t="s">
        <v>1100</v>
      </c>
      <c r="B8">
        <v>800</v>
      </c>
      <c r="C8">
        <v>7</v>
      </c>
      <c r="D8" t="s">
        <v>1056</v>
      </c>
      <c r="E8" s="2">
        <v>382</v>
      </c>
      <c r="F8">
        <v>56.594000000000001</v>
      </c>
      <c r="G8">
        <v>637.721</v>
      </c>
      <c r="H8">
        <v>19.399999999999999</v>
      </c>
      <c r="I8">
        <f>E8*H8</f>
        <v>7410.7999999999993</v>
      </c>
    </row>
    <row r="9" spans="1:9" hidden="1">
      <c r="A9" t="s">
        <v>1100</v>
      </c>
      <c r="B9">
        <v>800</v>
      </c>
      <c r="C9">
        <v>8</v>
      </c>
      <c r="D9" t="s">
        <v>1056</v>
      </c>
      <c r="E9" s="2">
        <v>352</v>
      </c>
      <c r="F9">
        <v>34.015000000000001</v>
      </c>
      <c r="G9">
        <v>748.60799999999995</v>
      </c>
      <c r="H9">
        <v>20.130434782608699</v>
      </c>
      <c r="I9">
        <f>E9*H9</f>
        <v>7085.9130434782619</v>
      </c>
    </row>
    <row r="10" spans="1:9" hidden="1">
      <c r="A10" t="s">
        <v>1100</v>
      </c>
      <c r="B10">
        <v>900</v>
      </c>
      <c r="C10">
        <v>1</v>
      </c>
      <c r="D10" t="s">
        <v>1056</v>
      </c>
      <c r="E10" s="2">
        <v>1248</v>
      </c>
      <c r="F10">
        <v>0.42499999999999999</v>
      </c>
      <c r="G10">
        <v>99.316999999999993</v>
      </c>
      <c r="H10">
        <v>14.160493827160501</v>
      </c>
      <c r="I10">
        <f>E10*H10</f>
        <v>17672.296296296307</v>
      </c>
    </row>
    <row r="11" spans="1:9" hidden="1">
      <c r="A11" t="s">
        <v>1100</v>
      </c>
      <c r="B11">
        <v>900</v>
      </c>
      <c r="C11">
        <v>2</v>
      </c>
      <c r="D11" t="s">
        <v>1056</v>
      </c>
      <c r="E11" s="2">
        <v>652</v>
      </c>
      <c r="F11">
        <v>1.0089999999999999</v>
      </c>
      <c r="G11">
        <v>198.41399999999999</v>
      </c>
      <c r="H11">
        <v>16.1860465116279</v>
      </c>
      <c r="I11">
        <f>E11*H11</f>
        <v>10553.302325581391</v>
      </c>
    </row>
    <row r="12" spans="1:9" hidden="1">
      <c r="A12" t="s">
        <v>1100</v>
      </c>
      <c r="B12">
        <v>900</v>
      </c>
      <c r="C12">
        <v>3</v>
      </c>
      <c r="D12" t="s">
        <v>1056</v>
      </c>
      <c r="E12" s="2">
        <v>451</v>
      </c>
      <c r="F12">
        <v>1.5029999999999999</v>
      </c>
      <c r="G12">
        <v>297.55599999999998</v>
      </c>
      <c r="H12">
        <v>17.899999999999999</v>
      </c>
      <c r="I12">
        <f>E12*H12</f>
        <v>8072.9</v>
      </c>
    </row>
    <row r="13" spans="1:9" hidden="1">
      <c r="A13" t="s">
        <v>1100</v>
      </c>
      <c r="B13">
        <v>900</v>
      </c>
      <c r="C13">
        <v>4</v>
      </c>
      <c r="D13" t="s">
        <v>1056</v>
      </c>
      <c r="E13" s="2">
        <v>365</v>
      </c>
      <c r="F13">
        <v>1.8140000000000001</v>
      </c>
      <c r="G13">
        <v>396.73899999999998</v>
      </c>
      <c r="H13">
        <v>18.086956521739101</v>
      </c>
      <c r="I13">
        <f>E13*H13</f>
        <v>6601.7391304347721</v>
      </c>
    </row>
    <row r="14" spans="1:9" hidden="1">
      <c r="A14" t="s">
        <v>1100</v>
      </c>
      <c r="B14">
        <v>900</v>
      </c>
      <c r="C14">
        <v>5</v>
      </c>
      <c r="D14" t="s">
        <v>1056</v>
      </c>
      <c r="E14" s="2">
        <v>372</v>
      </c>
      <c r="F14">
        <v>48.061</v>
      </c>
      <c r="G14">
        <v>450.06099999999998</v>
      </c>
      <c r="H14">
        <v>18.9166666666667</v>
      </c>
      <c r="I14">
        <f>E14*H14</f>
        <v>7037.0000000000127</v>
      </c>
    </row>
    <row r="15" spans="1:9" hidden="1">
      <c r="A15" t="s">
        <v>1100</v>
      </c>
      <c r="B15">
        <v>900</v>
      </c>
      <c r="C15">
        <v>6</v>
      </c>
      <c r="D15" t="s">
        <v>1056</v>
      </c>
      <c r="E15" s="2">
        <v>363</v>
      </c>
      <c r="F15">
        <v>56.075000000000003</v>
      </c>
      <c r="G15">
        <v>541.46400000000006</v>
      </c>
      <c r="H15">
        <v>19.7083333333333</v>
      </c>
      <c r="I15">
        <f>E15*H15</f>
        <v>7154.1249999999882</v>
      </c>
    </row>
    <row r="16" spans="1:9" hidden="1">
      <c r="A16" t="s">
        <v>1100</v>
      </c>
      <c r="B16">
        <v>900</v>
      </c>
      <c r="C16">
        <v>7</v>
      </c>
      <c r="D16" t="s">
        <v>1056</v>
      </c>
      <c r="E16" s="2">
        <v>339</v>
      </c>
      <c r="F16">
        <v>58.965000000000003</v>
      </c>
      <c r="G16">
        <v>635.68799999999999</v>
      </c>
      <c r="H16">
        <v>19.590909090909101</v>
      </c>
      <c r="I16">
        <f>E16*H16</f>
        <v>6641.3181818181847</v>
      </c>
    </row>
    <row r="17" spans="1:9" hidden="1">
      <c r="A17" t="s">
        <v>1100</v>
      </c>
      <c r="B17">
        <v>900</v>
      </c>
      <c r="C17">
        <v>8</v>
      </c>
      <c r="D17" t="s">
        <v>1056</v>
      </c>
      <c r="E17" s="2">
        <v>314</v>
      </c>
      <c r="F17">
        <v>29.428000000000001</v>
      </c>
      <c r="G17">
        <v>756.49699999999996</v>
      </c>
      <c r="H17">
        <v>20.3</v>
      </c>
      <c r="I17">
        <f>E17*H17</f>
        <v>6374.2</v>
      </c>
    </row>
    <row r="18" spans="1:9" hidden="1">
      <c r="A18" t="s">
        <v>1100</v>
      </c>
      <c r="B18">
        <v>1000</v>
      </c>
      <c r="C18">
        <v>1</v>
      </c>
      <c r="D18" t="s">
        <v>1056</v>
      </c>
      <c r="E18" s="2">
        <v>1121</v>
      </c>
      <c r="F18">
        <v>0.42299999999999999</v>
      </c>
      <c r="G18">
        <v>99.311000000000007</v>
      </c>
      <c r="H18">
        <v>15</v>
      </c>
      <c r="I18">
        <f>E18*H18</f>
        <v>16815</v>
      </c>
    </row>
    <row r="19" spans="1:9" hidden="1">
      <c r="A19" t="s">
        <v>1100</v>
      </c>
      <c r="B19">
        <v>1000</v>
      </c>
      <c r="C19">
        <v>2</v>
      </c>
      <c r="D19" t="s">
        <v>1056</v>
      </c>
      <c r="E19" s="2">
        <v>586</v>
      </c>
      <c r="F19">
        <v>1.038</v>
      </c>
      <c r="G19">
        <v>198.38200000000001</v>
      </c>
      <c r="H19">
        <v>16.5128205128205</v>
      </c>
      <c r="I19">
        <f>E19*H19</f>
        <v>9676.5128205128131</v>
      </c>
    </row>
    <row r="20" spans="1:9" hidden="1">
      <c r="A20" t="s">
        <v>1100</v>
      </c>
      <c r="B20">
        <v>1000</v>
      </c>
      <c r="C20">
        <v>3</v>
      </c>
      <c r="D20" t="s">
        <v>1056</v>
      </c>
      <c r="E20" s="2">
        <v>411</v>
      </c>
      <c r="F20">
        <v>1.4770000000000001</v>
      </c>
      <c r="G20">
        <v>297.54000000000002</v>
      </c>
      <c r="H20">
        <v>17.592592592592599</v>
      </c>
      <c r="I20">
        <f>E20*H20</f>
        <v>7230.5555555555584</v>
      </c>
    </row>
    <row r="21" spans="1:9" hidden="1">
      <c r="A21" t="s">
        <v>1100</v>
      </c>
      <c r="B21">
        <v>1000</v>
      </c>
      <c r="C21">
        <v>4</v>
      </c>
      <c r="D21" t="s">
        <v>1056</v>
      </c>
      <c r="E21" s="2">
        <v>338</v>
      </c>
      <c r="F21">
        <v>1.8149999999999999</v>
      </c>
      <c r="G21">
        <v>396.78899999999999</v>
      </c>
      <c r="H21">
        <v>19.363636363636399</v>
      </c>
      <c r="I21">
        <f>E21*H21</f>
        <v>6544.9090909091028</v>
      </c>
    </row>
    <row r="22" spans="1:9" hidden="1">
      <c r="A22" t="s">
        <v>1100</v>
      </c>
      <c r="B22">
        <v>1000</v>
      </c>
      <c r="C22">
        <v>5</v>
      </c>
      <c r="D22" t="s">
        <v>1056</v>
      </c>
      <c r="E22" s="2">
        <v>337</v>
      </c>
      <c r="F22">
        <v>47.845999999999997</v>
      </c>
      <c r="G22">
        <v>450.22199999999998</v>
      </c>
      <c r="H22">
        <v>19.863636363636399</v>
      </c>
      <c r="I22">
        <f>E22*H22</f>
        <v>6694.0454545454668</v>
      </c>
    </row>
    <row r="23" spans="1:9" hidden="1">
      <c r="A23" t="s">
        <v>1100</v>
      </c>
      <c r="B23">
        <v>1000</v>
      </c>
      <c r="C23">
        <v>6</v>
      </c>
      <c r="D23" t="s">
        <v>1056</v>
      </c>
      <c r="E23" s="2">
        <v>332</v>
      </c>
      <c r="F23">
        <v>74.174000000000007</v>
      </c>
      <c r="G23">
        <v>522.93799999999999</v>
      </c>
      <c r="H23">
        <v>20.409090909090899</v>
      </c>
      <c r="I23">
        <f>E23*H23</f>
        <v>6775.8181818181783</v>
      </c>
    </row>
    <row r="24" spans="1:9" hidden="1">
      <c r="A24" t="s">
        <v>1100</v>
      </c>
      <c r="B24">
        <v>1000</v>
      </c>
      <c r="C24">
        <v>7</v>
      </c>
      <c r="D24" t="s">
        <v>1056</v>
      </c>
      <c r="E24" s="2">
        <v>306</v>
      </c>
      <c r="F24">
        <v>60.534999999999997</v>
      </c>
      <c r="G24">
        <v>633.86300000000006</v>
      </c>
      <c r="H24">
        <v>20.7</v>
      </c>
      <c r="I24">
        <f>E24*H24</f>
        <v>6334.2</v>
      </c>
    </row>
    <row r="25" spans="1:9" hidden="1">
      <c r="A25" t="s">
        <v>1100</v>
      </c>
      <c r="B25">
        <v>1000</v>
      </c>
      <c r="C25">
        <v>8</v>
      </c>
      <c r="D25" t="s">
        <v>1056</v>
      </c>
      <c r="E25" s="2">
        <v>282</v>
      </c>
      <c r="F25">
        <v>35.533000000000001</v>
      </c>
      <c r="G25">
        <v>736.99599999999998</v>
      </c>
      <c r="H25">
        <v>22.0555555555556</v>
      </c>
      <c r="I25">
        <f>E25*H25</f>
        <v>6219.6666666666788</v>
      </c>
    </row>
    <row r="26" spans="1:9" hidden="1">
      <c r="A26" t="s">
        <v>1100</v>
      </c>
      <c r="B26">
        <v>1100</v>
      </c>
      <c r="C26">
        <v>1</v>
      </c>
      <c r="D26" t="s">
        <v>1056</v>
      </c>
      <c r="E26" s="2">
        <v>1017</v>
      </c>
      <c r="F26">
        <v>0.42299999999999999</v>
      </c>
      <c r="G26">
        <v>99.304000000000002</v>
      </c>
      <c r="H26">
        <v>15.6515151515152</v>
      </c>
      <c r="I26">
        <f>E26*H26</f>
        <v>15917.590909090959</v>
      </c>
    </row>
    <row r="27" spans="1:9" hidden="1">
      <c r="A27" t="s">
        <v>1100</v>
      </c>
      <c r="B27">
        <v>1100</v>
      </c>
      <c r="C27">
        <v>2</v>
      </c>
      <c r="D27" t="s">
        <v>1056</v>
      </c>
      <c r="E27" s="2">
        <v>530</v>
      </c>
      <c r="F27">
        <v>1.0309999999999999</v>
      </c>
      <c r="G27">
        <v>198.37100000000001</v>
      </c>
      <c r="H27">
        <v>17.0588235294118</v>
      </c>
      <c r="I27">
        <f>E27*H27</f>
        <v>9041.1764705882542</v>
      </c>
    </row>
    <row r="28" spans="1:9" hidden="1">
      <c r="A28" t="s">
        <v>1100</v>
      </c>
      <c r="B28">
        <v>1100</v>
      </c>
      <c r="C28">
        <v>3</v>
      </c>
      <c r="D28" t="s">
        <v>1056</v>
      </c>
      <c r="E28" s="2">
        <v>368</v>
      </c>
      <c r="F28">
        <v>1.4</v>
      </c>
      <c r="G28">
        <v>297.61599999999999</v>
      </c>
      <c r="H28">
        <v>19.130434782608699</v>
      </c>
      <c r="I28">
        <f>E28*H28</f>
        <v>7040.0000000000009</v>
      </c>
    </row>
    <row r="29" spans="1:9" hidden="1">
      <c r="A29" t="s">
        <v>1100</v>
      </c>
      <c r="B29">
        <v>1100</v>
      </c>
      <c r="C29">
        <v>4</v>
      </c>
      <c r="D29" t="s">
        <v>1056</v>
      </c>
      <c r="E29" s="2">
        <v>301</v>
      </c>
      <c r="F29">
        <v>1.8280000000000001</v>
      </c>
      <c r="G29">
        <v>396.60399999999998</v>
      </c>
      <c r="H29">
        <v>20.3</v>
      </c>
      <c r="I29">
        <f>E29*H29</f>
        <v>6110.3</v>
      </c>
    </row>
    <row r="30" spans="1:9" hidden="1">
      <c r="A30" t="s">
        <v>1100</v>
      </c>
      <c r="B30">
        <v>1100</v>
      </c>
      <c r="C30">
        <v>5</v>
      </c>
      <c r="D30" t="s">
        <v>1056</v>
      </c>
      <c r="E30" s="2">
        <v>305</v>
      </c>
      <c r="F30">
        <v>51.148000000000003</v>
      </c>
      <c r="G30">
        <v>446.85899999999998</v>
      </c>
      <c r="H30">
        <v>21.35</v>
      </c>
      <c r="I30">
        <f>E30*H30</f>
        <v>6511.75</v>
      </c>
    </row>
    <row r="31" spans="1:9" hidden="1">
      <c r="A31" t="s">
        <v>1100</v>
      </c>
      <c r="B31">
        <v>1100</v>
      </c>
      <c r="C31">
        <v>6</v>
      </c>
      <c r="D31" t="s">
        <v>1056</v>
      </c>
      <c r="E31" s="2">
        <v>298</v>
      </c>
      <c r="F31">
        <v>67.968999999999994</v>
      </c>
      <c r="G31">
        <v>529.15</v>
      </c>
      <c r="H31">
        <v>21.789473684210499</v>
      </c>
      <c r="I31">
        <f>E31*H31</f>
        <v>6493.2631578947285</v>
      </c>
    </row>
    <row r="32" spans="1:9" hidden="1">
      <c r="A32" t="s">
        <v>1100</v>
      </c>
      <c r="B32">
        <v>1100</v>
      </c>
      <c r="C32">
        <v>7</v>
      </c>
      <c r="D32" t="s">
        <v>1056</v>
      </c>
      <c r="E32" s="2">
        <v>280</v>
      </c>
      <c r="F32">
        <v>63.158999999999999</v>
      </c>
      <c r="G32">
        <v>631.78899999999999</v>
      </c>
      <c r="H32">
        <v>21.9444444444444</v>
      </c>
      <c r="I32">
        <f>E32*H32</f>
        <v>6144.4444444444325</v>
      </c>
    </row>
    <row r="33" spans="1:9" hidden="1">
      <c r="A33" t="s">
        <v>1100</v>
      </c>
      <c r="B33">
        <v>1100</v>
      </c>
      <c r="C33">
        <v>8</v>
      </c>
      <c r="D33" t="s">
        <v>1056</v>
      </c>
      <c r="E33" s="2">
        <v>256</v>
      </c>
      <c r="F33">
        <v>37.576000000000001</v>
      </c>
      <c r="G33">
        <v>746.53099999999995</v>
      </c>
      <c r="H33">
        <v>22.764705882352899</v>
      </c>
      <c r="I33">
        <f>E33*H33</f>
        <v>5827.7647058823422</v>
      </c>
    </row>
    <row r="34" spans="1:9" hidden="1">
      <c r="A34" t="s">
        <v>1100</v>
      </c>
      <c r="B34">
        <v>1200</v>
      </c>
      <c r="C34">
        <v>1</v>
      </c>
      <c r="D34" t="s">
        <v>1056</v>
      </c>
      <c r="E34" s="2">
        <v>936</v>
      </c>
      <c r="F34">
        <v>0.42099999999999999</v>
      </c>
      <c r="G34">
        <v>99.292000000000002</v>
      </c>
      <c r="H34">
        <v>16.065573770491799</v>
      </c>
      <c r="I34">
        <f>E34*H34</f>
        <v>15037.377049180324</v>
      </c>
    </row>
    <row r="35" spans="1:9" hidden="1">
      <c r="A35" t="s">
        <v>1100</v>
      </c>
      <c r="B35">
        <v>1200</v>
      </c>
      <c r="C35">
        <v>2</v>
      </c>
      <c r="D35" t="s">
        <v>1056</v>
      </c>
      <c r="E35" s="2">
        <v>483</v>
      </c>
      <c r="F35">
        <v>0.92200000000000004</v>
      </c>
      <c r="G35">
        <v>198.29499999999999</v>
      </c>
      <c r="H35">
        <v>17.71875</v>
      </c>
      <c r="I35">
        <f>E35*H35</f>
        <v>8558.15625</v>
      </c>
    </row>
    <row r="36" spans="1:9" hidden="1">
      <c r="A36" t="s">
        <v>1100</v>
      </c>
      <c r="B36">
        <v>1200</v>
      </c>
      <c r="C36">
        <v>3</v>
      </c>
      <c r="D36" t="s">
        <v>1056</v>
      </c>
      <c r="E36" s="2">
        <v>338</v>
      </c>
      <c r="F36">
        <v>1.4570000000000001</v>
      </c>
      <c r="G36">
        <v>297.51600000000002</v>
      </c>
      <c r="H36">
        <v>19.1428571428571</v>
      </c>
      <c r="I36">
        <f>E36*H36</f>
        <v>6470.2857142857001</v>
      </c>
    </row>
    <row r="37" spans="1:9" hidden="1">
      <c r="A37" t="s">
        <v>1100</v>
      </c>
      <c r="B37">
        <v>1200</v>
      </c>
      <c r="C37">
        <v>4</v>
      </c>
      <c r="D37" t="s">
        <v>1056</v>
      </c>
      <c r="E37" s="2">
        <v>284</v>
      </c>
      <c r="F37">
        <v>1.796</v>
      </c>
      <c r="G37">
        <v>396.41699999999997</v>
      </c>
      <c r="H37">
        <v>20.8333333333333</v>
      </c>
      <c r="I37">
        <f>E37*H37</f>
        <v>5916.666666666657</v>
      </c>
    </row>
    <row r="38" spans="1:9" hidden="1">
      <c r="A38" t="s">
        <v>1100</v>
      </c>
      <c r="B38">
        <v>1200</v>
      </c>
      <c r="C38">
        <v>5</v>
      </c>
      <c r="D38" t="s">
        <v>1056</v>
      </c>
      <c r="E38" s="2">
        <v>278</v>
      </c>
      <c r="F38">
        <v>49.536999999999999</v>
      </c>
      <c r="G38">
        <v>448.13299999999998</v>
      </c>
      <c r="H38">
        <v>22.4444444444444</v>
      </c>
      <c r="I38">
        <f>E38*H38</f>
        <v>6239.5555555555429</v>
      </c>
    </row>
    <row r="39" spans="1:9" hidden="1">
      <c r="A39" t="s">
        <v>1100</v>
      </c>
      <c r="B39">
        <v>1200</v>
      </c>
      <c r="C39">
        <v>6</v>
      </c>
      <c r="D39" t="s">
        <v>1056</v>
      </c>
      <c r="E39" s="2">
        <v>273</v>
      </c>
      <c r="F39">
        <v>74.325999999999993</v>
      </c>
      <c r="G39">
        <v>522.38099999999997</v>
      </c>
      <c r="H39">
        <v>22.9444444444444</v>
      </c>
      <c r="I39">
        <f>E39*H39</f>
        <v>6263.8333333333212</v>
      </c>
    </row>
    <row r="40" spans="1:9" hidden="1">
      <c r="A40" t="s">
        <v>1100</v>
      </c>
      <c r="B40">
        <v>1200</v>
      </c>
      <c r="C40">
        <v>7</v>
      </c>
      <c r="D40" t="s">
        <v>1056</v>
      </c>
      <c r="E40" s="2">
        <v>253</v>
      </c>
      <c r="F40">
        <v>50.639000000000003</v>
      </c>
      <c r="G40">
        <v>645.01599999999996</v>
      </c>
      <c r="H40">
        <v>23.3125</v>
      </c>
      <c r="I40">
        <f>E40*H40</f>
        <v>5898.0625</v>
      </c>
    </row>
    <row r="41" spans="1:9" hidden="1">
      <c r="A41" t="s">
        <v>1100</v>
      </c>
      <c r="B41">
        <v>1200</v>
      </c>
      <c r="C41">
        <v>8</v>
      </c>
      <c r="D41" t="s">
        <v>1056</v>
      </c>
      <c r="E41" s="2">
        <v>234</v>
      </c>
      <c r="F41">
        <v>41.773000000000003</v>
      </c>
      <c r="G41">
        <v>740.13699999999994</v>
      </c>
      <c r="H41">
        <v>25.133333333333301</v>
      </c>
      <c r="I41">
        <f>E41*H41</f>
        <v>5881.1999999999925</v>
      </c>
    </row>
    <row r="42" spans="1:9" hidden="1">
      <c r="A42" t="s">
        <v>1100</v>
      </c>
      <c r="B42">
        <v>1300</v>
      </c>
      <c r="C42">
        <v>1</v>
      </c>
      <c r="D42" t="s">
        <v>1056</v>
      </c>
      <c r="E42" s="2">
        <v>864</v>
      </c>
      <c r="F42">
        <v>0.40899999999999997</v>
      </c>
      <c r="G42">
        <v>99.295000000000002</v>
      </c>
      <c r="H42">
        <v>16.894736842105299</v>
      </c>
      <c r="I42">
        <f>E42*H42</f>
        <v>14597.052631578979</v>
      </c>
    </row>
    <row r="43" spans="1:9" hidden="1">
      <c r="A43" t="s">
        <v>1100</v>
      </c>
      <c r="B43">
        <v>1300</v>
      </c>
      <c r="C43">
        <v>2</v>
      </c>
      <c r="D43" t="s">
        <v>1056</v>
      </c>
      <c r="E43" s="2">
        <v>443</v>
      </c>
      <c r="F43">
        <v>1.012</v>
      </c>
      <c r="G43">
        <v>198.35400000000001</v>
      </c>
      <c r="H43">
        <v>18.068965517241399</v>
      </c>
      <c r="I43">
        <f>E43*H43</f>
        <v>8004.5517241379393</v>
      </c>
    </row>
    <row r="44" spans="1:9" hidden="1">
      <c r="A44" t="s">
        <v>1100</v>
      </c>
      <c r="B44">
        <v>1300</v>
      </c>
      <c r="C44">
        <v>3</v>
      </c>
      <c r="D44" t="s">
        <v>1056</v>
      </c>
      <c r="E44" s="2">
        <v>311</v>
      </c>
      <c r="F44">
        <v>1.444</v>
      </c>
      <c r="G44">
        <v>297.49400000000003</v>
      </c>
      <c r="H44">
        <v>21.05</v>
      </c>
      <c r="I44">
        <f>E44*H44</f>
        <v>6546.55</v>
      </c>
    </row>
    <row r="45" spans="1:9" hidden="1">
      <c r="A45" t="s">
        <v>1100</v>
      </c>
      <c r="B45">
        <v>1300</v>
      </c>
      <c r="C45">
        <v>4</v>
      </c>
      <c r="D45" t="s">
        <v>1056</v>
      </c>
      <c r="E45" s="2">
        <v>260</v>
      </c>
      <c r="F45">
        <v>1.7529999999999999</v>
      </c>
      <c r="G45">
        <v>396.68700000000001</v>
      </c>
      <c r="H45">
        <v>23.294117647058801</v>
      </c>
      <c r="I45">
        <f>E45*H45</f>
        <v>6056.4705882352882</v>
      </c>
    </row>
    <row r="46" spans="1:9" hidden="1">
      <c r="A46" t="s">
        <v>1100</v>
      </c>
      <c r="B46">
        <v>1300</v>
      </c>
      <c r="C46">
        <v>5</v>
      </c>
      <c r="D46" t="s">
        <v>1056</v>
      </c>
      <c r="E46" s="2">
        <v>269</v>
      </c>
      <c r="F46">
        <v>60.860999999999997</v>
      </c>
      <c r="G46">
        <v>437.03</v>
      </c>
      <c r="H46">
        <v>23.823529411764699</v>
      </c>
      <c r="I46">
        <f>E46*H46</f>
        <v>6408.5294117647045</v>
      </c>
    </row>
    <row r="47" spans="1:9" hidden="1">
      <c r="A47" t="s">
        <v>1100</v>
      </c>
      <c r="B47">
        <v>1300</v>
      </c>
      <c r="C47">
        <v>6</v>
      </c>
      <c r="D47" t="s">
        <v>1056</v>
      </c>
      <c r="E47" s="2">
        <v>249</v>
      </c>
      <c r="F47">
        <v>61.814999999999998</v>
      </c>
      <c r="G47">
        <v>535.60400000000004</v>
      </c>
      <c r="H47">
        <v>23.3125</v>
      </c>
      <c r="I47">
        <f>E47*H47</f>
        <v>5804.8125</v>
      </c>
    </row>
    <row r="48" spans="1:9" hidden="1">
      <c r="A48" t="s">
        <v>1100</v>
      </c>
      <c r="B48">
        <v>1300</v>
      </c>
      <c r="C48">
        <v>7</v>
      </c>
      <c r="D48" t="s">
        <v>1056</v>
      </c>
      <c r="E48" s="2">
        <v>234</v>
      </c>
      <c r="F48">
        <v>55.777999999999999</v>
      </c>
      <c r="G48">
        <v>638.78</v>
      </c>
      <c r="H48">
        <v>24.866666666666699</v>
      </c>
      <c r="I48">
        <f>E48*H48</f>
        <v>5818.8000000000075</v>
      </c>
    </row>
    <row r="49" spans="1:9" hidden="1">
      <c r="A49" t="s">
        <v>1100</v>
      </c>
      <c r="B49">
        <v>1300</v>
      </c>
      <c r="C49">
        <v>8</v>
      </c>
      <c r="D49" t="s">
        <v>1056</v>
      </c>
      <c r="E49" s="2">
        <v>218</v>
      </c>
      <c r="F49">
        <v>40.808</v>
      </c>
      <c r="G49">
        <v>736.572</v>
      </c>
      <c r="H49">
        <v>26.1428571428571</v>
      </c>
      <c r="I49">
        <f>E49*H49</f>
        <v>5699.1428571428478</v>
      </c>
    </row>
    <row r="50" spans="1:9" hidden="1">
      <c r="A50" t="s">
        <v>1100</v>
      </c>
      <c r="B50">
        <v>1400</v>
      </c>
      <c r="C50">
        <v>1</v>
      </c>
      <c r="D50" t="s">
        <v>1056</v>
      </c>
      <c r="E50" s="2">
        <v>797</v>
      </c>
      <c r="F50">
        <v>0.42199999999999999</v>
      </c>
      <c r="G50">
        <v>99.281000000000006</v>
      </c>
      <c r="H50">
        <v>17.7169811320755</v>
      </c>
      <c r="I50">
        <f>E50*H50</f>
        <v>14120.433962264173</v>
      </c>
    </row>
    <row r="51" spans="1:9" hidden="1">
      <c r="A51" t="s">
        <v>1100</v>
      </c>
      <c r="B51">
        <v>1400</v>
      </c>
      <c r="C51">
        <v>2</v>
      </c>
      <c r="D51" t="s">
        <v>1056</v>
      </c>
      <c r="E51" s="2">
        <v>409</v>
      </c>
      <c r="F51">
        <v>1.002</v>
      </c>
      <c r="G51">
        <v>198.345</v>
      </c>
      <c r="H51">
        <v>19.115384615384599</v>
      </c>
      <c r="I51">
        <f>E51*H51</f>
        <v>7818.1923076923013</v>
      </c>
    </row>
    <row r="52" spans="1:9" hidden="1">
      <c r="A52" t="s">
        <v>1100</v>
      </c>
      <c r="B52">
        <v>1400</v>
      </c>
      <c r="C52">
        <v>3</v>
      </c>
      <c r="D52" t="s">
        <v>1056</v>
      </c>
      <c r="E52" s="2">
        <v>288</v>
      </c>
      <c r="F52">
        <v>1.4159999999999999</v>
      </c>
      <c r="G52">
        <v>297.50799999999998</v>
      </c>
      <c r="H52">
        <v>22.157894736842099</v>
      </c>
      <c r="I52">
        <f>E52*H52</f>
        <v>6381.4736842105249</v>
      </c>
    </row>
    <row r="53" spans="1:9" hidden="1">
      <c r="A53" t="s">
        <v>1100</v>
      </c>
      <c r="B53">
        <v>1400</v>
      </c>
      <c r="C53">
        <v>4</v>
      </c>
      <c r="D53" t="s">
        <v>1056</v>
      </c>
      <c r="E53" s="2">
        <v>242</v>
      </c>
      <c r="F53">
        <v>1.7609999999999999</v>
      </c>
      <c r="G53">
        <v>396.49200000000002</v>
      </c>
      <c r="H53">
        <v>24.0625</v>
      </c>
      <c r="I53">
        <f>E53*H53</f>
        <v>5823.125</v>
      </c>
    </row>
    <row r="54" spans="1:9" hidden="1">
      <c r="A54" t="s">
        <v>1100</v>
      </c>
      <c r="B54">
        <v>1400</v>
      </c>
      <c r="C54">
        <v>5</v>
      </c>
      <c r="D54" t="s">
        <v>1056</v>
      </c>
      <c r="E54" s="2">
        <v>246</v>
      </c>
      <c r="F54">
        <v>57.234000000000002</v>
      </c>
      <c r="G54">
        <v>439.72699999999998</v>
      </c>
      <c r="H54">
        <v>25.1875</v>
      </c>
      <c r="I54">
        <f>E54*H54</f>
        <v>6196.125</v>
      </c>
    </row>
    <row r="55" spans="1:9" hidden="1">
      <c r="A55" t="s">
        <v>1100</v>
      </c>
      <c r="B55">
        <v>1400</v>
      </c>
      <c r="C55">
        <v>6</v>
      </c>
      <c r="D55" t="s">
        <v>1056</v>
      </c>
      <c r="E55" s="2">
        <v>236</v>
      </c>
      <c r="F55">
        <v>73.221999999999994</v>
      </c>
      <c r="G55">
        <v>523.19100000000003</v>
      </c>
      <c r="H55">
        <v>25.933333333333302</v>
      </c>
      <c r="I55">
        <f>E55*H55</f>
        <v>6120.2666666666591</v>
      </c>
    </row>
    <row r="56" spans="1:9" hidden="1">
      <c r="A56" t="s">
        <v>1100</v>
      </c>
      <c r="B56">
        <v>1400</v>
      </c>
      <c r="C56">
        <v>7</v>
      </c>
      <c r="D56" t="s">
        <v>1056</v>
      </c>
      <c r="E56" s="2">
        <v>219</v>
      </c>
      <c r="F56">
        <v>57.609000000000002</v>
      </c>
      <c r="G56">
        <v>637.23599999999999</v>
      </c>
      <c r="H56">
        <v>25.785714285714299</v>
      </c>
      <c r="I56">
        <f>E56*H56</f>
        <v>5647.0714285714312</v>
      </c>
    </row>
    <row r="57" spans="1:9" hidden="1">
      <c r="A57" t="s">
        <v>1100</v>
      </c>
      <c r="B57">
        <v>1400</v>
      </c>
      <c r="C57">
        <v>8</v>
      </c>
      <c r="D57" t="s">
        <v>1056</v>
      </c>
      <c r="E57" s="2">
        <v>203</v>
      </c>
      <c r="F57">
        <v>42.545000000000002</v>
      </c>
      <c r="G57">
        <v>740.52</v>
      </c>
      <c r="H57">
        <v>28.461538461538499</v>
      </c>
      <c r="I57">
        <f>E57*H57</f>
        <v>5777.6923076923149</v>
      </c>
    </row>
    <row r="58" spans="1:9" hidden="1">
      <c r="A58" t="s">
        <v>1100</v>
      </c>
      <c r="B58">
        <v>1500</v>
      </c>
      <c r="C58">
        <v>1</v>
      </c>
      <c r="D58" t="s">
        <v>1056</v>
      </c>
      <c r="E58" s="2">
        <v>743</v>
      </c>
      <c r="F58">
        <v>0.42</v>
      </c>
      <c r="G58">
        <v>99.262</v>
      </c>
      <c r="H58">
        <v>17.4897959183673</v>
      </c>
      <c r="I58">
        <f>E58*H58</f>
        <v>12994.918367346903</v>
      </c>
    </row>
    <row r="59" spans="1:9" hidden="1">
      <c r="A59" t="s">
        <v>1100</v>
      </c>
      <c r="B59">
        <v>1500</v>
      </c>
      <c r="C59">
        <v>2</v>
      </c>
      <c r="D59" t="s">
        <v>1056</v>
      </c>
      <c r="E59" s="2">
        <v>387</v>
      </c>
      <c r="F59">
        <v>1.0129999999999999</v>
      </c>
      <c r="G59">
        <v>198.155</v>
      </c>
      <c r="H59">
        <v>20.239999999999998</v>
      </c>
      <c r="I59">
        <f>E59*H59</f>
        <v>7832.8799999999992</v>
      </c>
    </row>
    <row r="60" spans="1:9" hidden="1">
      <c r="A60" t="s">
        <v>1100</v>
      </c>
      <c r="B60">
        <v>1500</v>
      </c>
      <c r="C60">
        <v>3</v>
      </c>
      <c r="D60" t="s">
        <v>1056</v>
      </c>
      <c r="E60" s="2">
        <v>267</v>
      </c>
      <c r="F60">
        <v>1.4059999999999999</v>
      </c>
      <c r="G60">
        <v>297.46300000000002</v>
      </c>
      <c r="H60">
        <v>22.117647058823501</v>
      </c>
      <c r="I60">
        <f>E60*H60</f>
        <v>5905.4117647058747</v>
      </c>
    </row>
    <row r="61" spans="1:9" hidden="1">
      <c r="A61" t="s">
        <v>1100</v>
      </c>
      <c r="B61">
        <v>1500</v>
      </c>
      <c r="C61">
        <v>4</v>
      </c>
      <c r="D61" t="s">
        <v>1056</v>
      </c>
      <c r="E61" s="2">
        <v>224</v>
      </c>
      <c r="F61">
        <v>1.8260000000000001</v>
      </c>
      <c r="G61">
        <v>396.51400000000001</v>
      </c>
      <c r="H61">
        <v>25.214285714285701</v>
      </c>
      <c r="I61">
        <f>E61*H61</f>
        <v>5647.9999999999973</v>
      </c>
    </row>
    <row r="62" spans="1:9" hidden="1">
      <c r="A62" t="s">
        <v>1100</v>
      </c>
      <c r="B62">
        <v>1500</v>
      </c>
      <c r="C62">
        <v>5</v>
      </c>
      <c r="D62" t="s">
        <v>1056</v>
      </c>
      <c r="E62" s="2">
        <v>227</v>
      </c>
      <c r="F62">
        <v>50.69</v>
      </c>
      <c r="G62">
        <v>447.11599999999999</v>
      </c>
      <c r="H62">
        <v>27.8571428571429</v>
      </c>
      <c r="I62">
        <f>E62*H62</f>
        <v>6323.5714285714384</v>
      </c>
    </row>
    <row r="63" spans="1:9" hidden="1">
      <c r="A63" t="s">
        <v>1100</v>
      </c>
      <c r="B63">
        <v>1500</v>
      </c>
      <c r="C63">
        <v>6</v>
      </c>
      <c r="D63" t="s">
        <v>1056</v>
      </c>
      <c r="E63" s="2">
        <v>218</v>
      </c>
      <c r="F63">
        <v>64.951999999999998</v>
      </c>
      <c r="G63">
        <v>532.04399999999998</v>
      </c>
      <c r="H63">
        <v>27.571428571428601</v>
      </c>
      <c r="I63">
        <f>E63*H63</f>
        <v>6010.5714285714348</v>
      </c>
    </row>
    <row r="64" spans="1:9" hidden="1">
      <c r="A64" t="s">
        <v>1100</v>
      </c>
      <c r="B64">
        <v>1500</v>
      </c>
      <c r="C64">
        <v>7</v>
      </c>
      <c r="D64" t="s">
        <v>1056</v>
      </c>
      <c r="E64" s="2">
        <v>204</v>
      </c>
      <c r="F64">
        <v>55.481999999999999</v>
      </c>
      <c r="G64">
        <v>640.36</v>
      </c>
      <c r="H64">
        <v>28.538461538461501</v>
      </c>
      <c r="I64">
        <f>E64*H64</f>
        <v>5821.8461538461461</v>
      </c>
    </row>
    <row r="65" spans="1:9" hidden="1">
      <c r="A65" t="s">
        <v>1100</v>
      </c>
      <c r="B65">
        <v>1500</v>
      </c>
      <c r="C65">
        <v>8</v>
      </c>
      <c r="D65" t="s">
        <v>1056</v>
      </c>
      <c r="E65" s="2">
        <v>186</v>
      </c>
      <c r="F65">
        <v>37.923000000000002</v>
      </c>
      <c r="G65">
        <v>748.63599999999997</v>
      </c>
      <c r="H65">
        <v>29.3333333333333</v>
      </c>
      <c r="I65">
        <f>E65*H65</f>
        <v>5455.9999999999936</v>
      </c>
    </row>
    <row r="66" spans="1:9" hidden="1">
      <c r="A66" t="s">
        <v>1100</v>
      </c>
      <c r="B66">
        <v>1600</v>
      </c>
      <c r="C66">
        <v>1</v>
      </c>
      <c r="D66" t="s">
        <v>1056</v>
      </c>
      <c r="E66" s="2">
        <v>700</v>
      </c>
      <c r="F66">
        <v>0.40699999999999997</v>
      </c>
      <c r="G66">
        <v>99.27</v>
      </c>
      <c r="H66">
        <v>18.2222222222222</v>
      </c>
      <c r="I66">
        <f>E66*H66</f>
        <v>12755.55555555554</v>
      </c>
    </row>
    <row r="67" spans="1:9" hidden="1">
      <c r="A67" t="s">
        <v>1100</v>
      </c>
      <c r="B67">
        <v>1600</v>
      </c>
      <c r="C67">
        <v>2</v>
      </c>
      <c r="D67" t="s">
        <v>1056</v>
      </c>
      <c r="E67" s="2">
        <v>361</v>
      </c>
      <c r="F67">
        <v>0.97699999999999998</v>
      </c>
      <c r="G67">
        <v>198.33099999999999</v>
      </c>
      <c r="H67">
        <v>20.75</v>
      </c>
      <c r="I67">
        <f>E67*H67</f>
        <v>7490.75</v>
      </c>
    </row>
    <row r="68" spans="1:9" hidden="1">
      <c r="A68" t="s">
        <v>1100</v>
      </c>
      <c r="B68">
        <v>1600</v>
      </c>
      <c r="C68">
        <v>3</v>
      </c>
      <c r="D68" t="s">
        <v>1056</v>
      </c>
      <c r="E68" s="2">
        <v>249</v>
      </c>
      <c r="F68">
        <v>1.444</v>
      </c>
      <c r="G68">
        <v>297.39699999999999</v>
      </c>
      <c r="H68">
        <v>24.375</v>
      </c>
      <c r="I68">
        <f>E68*H68</f>
        <v>6069.375</v>
      </c>
    </row>
    <row r="69" spans="1:9" hidden="1">
      <c r="A69" t="s">
        <v>1100</v>
      </c>
      <c r="B69">
        <v>1600</v>
      </c>
      <c r="C69">
        <v>4</v>
      </c>
      <c r="D69" t="s">
        <v>1056</v>
      </c>
      <c r="E69" s="2">
        <v>209</v>
      </c>
      <c r="F69">
        <v>1.823</v>
      </c>
      <c r="G69">
        <v>396.54899999999998</v>
      </c>
      <c r="H69">
        <v>25.769230769230798</v>
      </c>
      <c r="I69">
        <f>E69*H69</f>
        <v>5385.7692307692369</v>
      </c>
    </row>
    <row r="70" spans="1:9" hidden="1">
      <c r="A70" t="s">
        <v>1100</v>
      </c>
      <c r="B70">
        <v>1600</v>
      </c>
      <c r="C70">
        <v>5</v>
      </c>
      <c r="D70" t="s">
        <v>1056</v>
      </c>
      <c r="E70" s="2">
        <v>209</v>
      </c>
      <c r="F70">
        <v>48.555999999999997</v>
      </c>
      <c r="G70">
        <v>449.166</v>
      </c>
      <c r="H70">
        <v>26.4166666666667</v>
      </c>
      <c r="I70">
        <f>E70*H70</f>
        <v>5521.0833333333403</v>
      </c>
    </row>
    <row r="71" spans="1:9" hidden="1">
      <c r="A71" t="s">
        <v>1100</v>
      </c>
      <c r="B71">
        <v>1600</v>
      </c>
      <c r="C71">
        <v>6</v>
      </c>
      <c r="D71" t="s">
        <v>1056</v>
      </c>
      <c r="E71" s="2">
        <v>206</v>
      </c>
      <c r="F71">
        <v>66.040000000000006</v>
      </c>
      <c r="G71">
        <v>530.46500000000003</v>
      </c>
      <c r="H71">
        <v>27.538461538461501</v>
      </c>
      <c r="I71">
        <f>E71*H71</f>
        <v>5672.9230769230689</v>
      </c>
    </row>
    <row r="72" spans="1:9" hidden="1">
      <c r="A72" t="s">
        <v>1100</v>
      </c>
      <c r="B72">
        <v>1600</v>
      </c>
      <c r="C72">
        <v>7</v>
      </c>
      <c r="D72" t="s">
        <v>1056</v>
      </c>
      <c r="E72" s="2">
        <v>192</v>
      </c>
      <c r="F72">
        <v>55.564999999999998</v>
      </c>
      <c r="G72">
        <v>640.178</v>
      </c>
      <c r="H72">
        <v>28.3333333333333</v>
      </c>
      <c r="I72">
        <f>E72*H72</f>
        <v>5439.9999999999936</v>
      </c>
    </row>
    <row r="73" spans="1:9" hidden="1">
      <c r="A73" t="s">
        <v>1100</v>
      </c>
      <c r="B73">
        <v>1600</v>
      </c>
      <c r="C73">
        <v>8</v>
      </c>
      <c r="D73" t="s">
        <v>1056</v>
      </c>
      <c r="E73" s="2">
        <v>178</v>
      </c>
      <c r="F73">
        <v>43.374000000000002</v>
      </c>
      <c r="G73">
        <v>741.19500000000005</v>
      </c>
      <c r="H73">
        <v>29</v>
      </c>
      <c r="I73">
        <f>E73*H73</f>
        <v>5162</v>
      </c>
    </row>
    <row r="74" spans="1:9" hidden="1">
      <c r="A74" t="s">
        <v>1100</v>
      </c>
      <c r="B74">
        <v>1700</v>
      </c>
      <c r="C74">
        <v>1</v>
      </c>
      <c r="D74" t="s">
        <v>1056</v>
      </c>
      <c r="E74" s="2">
        <v>657</v>
      </c>
      <c r="F74">
        <v>0.432</v>
      </c>
      <c r="G74">
        <v>99.238</v>
      </c>
      <c r="H74">
        <v>18.3488372093023</v>
      </c>
      <c r="I74">
        <f>E74*H74</f>
        <v>12055.186046511611</v>
      </c>
    </row>
    <row r="75" spans="1:9" hidden="1">
      <c r="A75" t="s">
        <v>1100</v>
      </c>
      <c r="B75">
        <v>1700</v>
      </c>
      <c r="C75">
        <v>2</v>
      </c>
      <c r="D75" t="s">
        <v>1056</v>
      </c>
      <c r="E75" s="2">
        <v>338</v>
      </c>
      <c r="F75">
        <v>0.95099999999999996</v>
      </c>
      <c r="G75">
        <v>198.34</v>
      </c>
      <c r="H75">
        <v>20.772727272727298</v>
      </c>
      <c r="I75">
        <f>E75*H75</f>
        <v>7021.1818181818271</v>
      </c>
    </row>
    <row r="76" spans="1:9" hidden="1">
      <c r="A76" t="s">
        <v>1100</v>
      </c>
      <c r="B76">
        <v>1700</v>
      </c>
      <c r="C76">
        <v>3</v>
      </c>
      <c r="D76" t="s">
        <v>1056</v>
      </c>
      <c r="E76" s="2">
        <v>239</v>
      </c>
      <c r="F76">
        <v>1.369</v>
      </c>
      <c r="G76">
        <v>297.46699999999998</v>
      </c>
      <c r="H76">
        <v>24</v>
      </c>
      <c r="I76">
        <f>E76*H76</f>
        <v>5736</v>
      </c>
    </row>
    <row r="77" spans="1:9" hidden="1">
      <c r="A77" t="s">
        <v>1100</v>
      </c>
      <c r="B77">
        <v>1700</v>
      </c>
      <c r="C77">
        <v>4</v>
      </c>
      <c r="D77" t="s">
        <v>1056</v>
      </c>
      <c r="E77" s="2">
        <v>195</v>
      </c>
      <c r="F77">
        <v>1.7989999999999999</v>
      </c>
      <c r="G77">
        <v>396.51</v>
      </c>
      <c r="H77">
        <v>24.615384615384599</v>
      </c>
      <c r="I77">
        <f>E77*H77</f>
        <v>4799.9999999999964</v>
      </c>
    </row>
    <row r="78" spans="1:9" hidden="1">
      <c r="A78" t="s">
        <v>1100</v>
      </c>
      <c r="B78">
        <v>1700</v>
      </c>
      <c r="C78">
        <v>5</v>
      </c>
      <c r="D78" t="s">
        <v>1056</v>
      </c>
      <c r="E78" s="2">
        <v>203</v>
      </c>
      <c r="F78">
        <v>57.817999999999998</v>
      </c>
      <c r="G78">
        <v>439.988</v>
      </c>
      <c r="H78">
        <v>32.076923076923102</v>
      </c>
      <c r="I78">
        <f>E78*H78</f>
        <v>6511.6153846153893</v>
      </c>
    </row>
    <row r="79" spans="1:9" hidden="1">
      <c r="A79" t="s">
        <v>1100</v>
      </c>
      <c r="B79">
        <v>1700</v>
      </c>
      <c r="C79">
        <v>6</v>
      </c>
      <c r="D79" t="s">
        <v>1056</v>
      </c>
      <c r="E79" s="2">
        <v>191</v>
      </c>
      <c r="F79">
        <v>66.295000000000002</v>
      </c>
      <c r="G79">
        <v>530.82299999999998</v>
      </c>
      <c r="H79">
        <v>32.75</v>
      </c>
      <c r="I79">
        <f>E79*H79</f>
        <v>6255.25</v>
      </c>
    </row>
    <row r="80" spans="1:9" hidden="1">
      <c r="A80" t="s">
        <v>1100</v>
      </c>
      <c r="B80">
        <v>1700</v>
      </c>
      <c r="C80">
        <v>7</v>
      </c>
      <c r="D80" t="s">
        <v>1056</v>
      </c>
      <c r="E80" s="2">
        <v>180</v>
      </c>
      <c r="F80">
        <v>59.47</v>
      </c>
      <c r="G80">
        <v>635.84500000000003</v>
      </c>
      <c r="H80">
        <v>30.5</v>
      </c>
      <c r="I80">
        <f>E80*H80</f>
        <v>5490</v>
      </c>
    </row>
    <row r="81" spans="1:9" hidden="1">
      <c r="A81" t="s">
        <v>1100</v>
      </c>
      <c r="B81">
        <v>1700</v>
      </c>
      <c r="C81">
        <v>8</v>
      </c>
      <c r="D81" t="s">
        <v>1056</v>
      </c>
      <c r="E81" s="2">
        <v>166</v>
      </c>
      <c r="F81">
        <v>40.222000000000001</v>
      </c>
      <c r="G81">
        <v>739.01599999999996</v>
      </c>
      <c r="H81">
        <v>29.545454545454501</v>
      </c>
      <c r="I81">
        <f>E81*H81</f>
        <v>4904.5454545454468</v>
      </c>
    </row>
    <row r="82" spans="1:9" hidden="1">
      <c r="A82" t="s">
        <v>1100</v>
      </c>
      <c r="B82">
        <v>1800</v>
      </c>
      <c r="C82">
        <v>1</v>
      </c>
      <c r="D82" t="s">
        <v>1056</v>
      </c>
      <c r="E82" s="2">
        <v>618</v>
      </c>
      <c r="F82">
        <v>0.443</v>
      </c>
      <c r="G82">
        <v>99.207999999999998</v>
      </c>
      <c r="H82">
        <v>19.731707317073202</v>
      </c>
      <c r="I82">
        <f>E82*H82</f>
        <v>12194.195121951239</v>
      </c>
    </row>
    <row r="83" spans="1:9" hidden="1">
      <c r="A83" t="s">
        <v>1100</v>
      </c>
      <c r="B83">
        <v>1800</v>
      </c>
      <c r="C83">
        <v>2</v>
      </c>
      <c r="D83" t="s">
        <v>1056</v>
      </c>
      <c r="E83" s="2">
        <v>319</v>
      </c>
      <c r="F83">
        <v>0.93100000000000005</v>
      </c>
      <c r="G83">
        <v>198.346</v>
      </c>
      <c r="H83">
        <v>22.714285714285701</v>
      </c>
      <c r="I83">
        <f>E83*H83</f>
        <v>7245.8571428571386</v>
      </c>
    </row>
    <row r="84" spans="1:9" hidden="1">
      <c r="A84" t="s">
        <v>1100</v>
      </c>
      <c r="B84">
        <v>1800</v>
      </c>
      <c r="C84">
        <v>3</v>
      </c>
      <c r="D84" t="s">
        <v>1056</v>
      </c>
      <c r="E84" s="2">
        <v>227</v>
      </c>
      <c r="F84">
        <v>1.38</v>
      </c>
      <c r="G84">
        <v>297.41000000000003</v>
      </c>
      <c r="H84">
        <v>26.8</v>
      </c>
      <c r="I84">
        <f>E84*H84</f>
        <v>6083.6</v>
      </c>
    </row>
    <row r="85" spans="1:9" hidden="1">
      <c r="A85" t="s">
        <v>1100</v>
      </c>
      <c r="B85">
        <v>1800</v>
      </c>
      <c r="C85">
        <v>4</v>
      </c>
      <c r="D85" t="s">
        <v>1056</v>
      </c>
      <c r="E85" s="2">
        <v>184</v>
      </c>
      <c r="F85">
        <v>1.8280000000000001</v>
      </c>
      <c r="G85">
        <v>396.39400000000001</v>
      </c>
      <c r="H85">
        <v>31.25</v>
      </c>
      <c r="I85">
        <f>E85*H85</f>
        <v>5750</v>
      </c>
    </row>
    <row r="86" spans="1:9" hidden="1">
      <c r="A86" t="s">
        <v>1100</v>
      </c>
      <c r="B86">
        <v>1800</v>
      </c>
      <c r="C86">
        <v>5</v>
      </c>
      <c r="D86" t="s">
        <v>1056</v>
      </c>
      <c r="E86" s="2">
        <v>191</v>
      </c>
      <c r="F86">
        <v>52.555999999999997</v>
      </c>
      <c r="G86">
        <v>445.06099999999998</v>
      </c>
      <c r="H86">
        <v>31.3333333333333</v>
      </c>
      <c r="I86">
        <f>E86*H86</f>
        <v>5984.6666666666606</v>
      </c>
    </row>
    <row r="87" spans="1:9" hidden="1">
      <c r="A87" t="s">
        <v>1100</v>
      </c>
      <c r="B87">
        <v>1800</v>
      </c>
      <c r="C87">
        <v>6</v>
      </c>
      <c r="D87" t="s">
        <v>1056</v>
      </c>
      <c r="E87" s="2">
        <v>189</v>
      </c>
      <c r="F87">
        <v>77.683000000000007</v>
      </c>
      <c r="G87">
        <v>519.21699999999998</v>
      </c>
      <c r="H87">
        <v>32.3333333333333</v>
      </c>
      <c r="I87">
        <f>E87*H87</f>
        <v>6110.9999999999936</v>
      </c>
    </row>
    <row r="88" spans="1:9" hidden="1">
      <c r="A88" t="s">
        <v>1100</v>
      </c>
      <c r="B88">
        <v>1800</v>
      </c>
      <c r="C88">
        <v>7</v>
      </c>
      <c r="D88" t="s">
        <v>1056</v>
      </c>
      <c r="E88" s="2">
        <v>171</v>
      </c>
      <c r="F88">
        <v>59.868000000000002</v>
      </c>
      <c r="G88">
        <v>633.97900000000004</v>
      </c>
      <c r="H88">
        <v>31.727272727272702</v>
      </c>
      <c r="I88">
        <f>E88*H88</f>
        <v>5425.3636363636324</v>
      </c>
    </row>
    <row r="89" spans="1:9" hidden="1">
      <c r="A89" t="s">
        <v>1100</v>
      </c>
      <c r="B89">
        <v>1800</v>
      </c>
      <c r="C89">
        <v>8</v>
      </c>
      <c r="D89" t="s">
        <v>1056</v>
      </c>
      <c r="E89" s="2">
        <v>155</v>
      </c>
      <c r="F89">
        <v>34.055999999999997</v>
      </c>
      <c r="G89">
        <v>752.25599999999997</v>
      </c>
      <c r="H89">
        <v>35.6</v>
      </c>
      <c r="I89">
        <f>E89*H89</f>
        <v>5518</v>
      </c>
    </row>
    <row r="90" spans="1:9" hidden="1">
      <c r="A90" t="s">
        <v>1100</v>
      </c>
      <c r="B90">
        <v>1900</v>
      </c>
      <c r="C90">
        <v>1</v>
      </c>
      <c r="D90" t="s">
        <v>1056</v>
      </c>
      <c r="E90" s="2">
        <v>585</v>
      </c>
      <c r="F90">
        <v>0.44800000000000001</v>
      </c>
      <c r="G90">
        <v>99.206999999999994</v>
      </c>
      <c r="H90">
        <v>21.921052631578899</v>
      </c>
      <c r="I90">
        <f>E90*H90</f>
        <v>12823.815789473656</v>
      </c>
    </row>
    <row r="91" spans="1:9" hidden="1">
      <c r="A91" t="s">
        <v>1100</v>
      </c>
      <c r="B91">
        <v>1900</v>
      </c>
      <c r="C91">
        <v>2</v>
      </c>
      <c r="D91" t="s">
        <v>1056</v>
      </c>
      <c r="E91" s="2">
        <v>306</v>
      </c>
      <c r="F91">
        <v>0.92900000000000005</v>
      </c>
      <c r="G91">
        <v>198.32300000000001</v>
      </c>
      <c r="H91">
        <v>23.95</v>
      </c>
      <c r="I91">
        <f>E91*H91</f>
        <v>7328.7</v>
      </c>
    </row>
    <row r="92" spans="1:9" hidden="1">
      <c r="A92" t="s">
        <v>1100</v>
      </c>
      <c r="B92">
        <v>1900</v>
      </c>
      <c r="C92">
        <v>3</v>
      </c>
      <c r="D92" t="s">
        <v>1056</v>
      </c>
      <c r="E92" s="2">
        <v>216</v>
      </c>
      <c r="F92">
        <v>1.3620000000000001</v>
      </c>
      <c r="G92">
        <v>297.05200000000002</v>
      </c>
      <c r="H92">
        <v>26.785714285714299</v>
      </c>
      <c r="I92">
        <f>E92*H92</f>
        <v>5785.714285714289</v>
      </c>
    </row>
    <row r="93" spans="1:9" hidden="1">
      <c r="A93" t="s">
        <v>1100</v>
      </c>
      <c r="B93">
        <v>1900</v>
      </c>
      <c r="C93">
        <v>4</v>
      </c>
      <c r="D93" t="s">
        <v>1056</v>
      </c>
      <c r="E93" s="2">
        <v>184</v>
      </c>
      <c r="F93">
        <v>1.7330000000000001</v>
      </c>
      <c r="G93">
        <v>396.48899999999998</v>
      </c>
      <c r="H93">
        <v>30.5</v>
      </c>
      <c r="I93">
        <f>E93*H93</f>
        <v>5612</v>
      </c>
    </row>
    <row r="94" spans="1:9" hidden="1">
      <c r="A94" t="s">
        <v>1100</v>
      </c>
      <c r="B94">
        <v>1900</v>
      </c>
      <c r="C94">
        <v>5</v>
      </c>
      <c r="D94" t="s">
        <v>1056</v>
      </c>
      <c r="E94" s="2">
        <v>183</v>
      </c>
      <c r="F94">
        <v>56.07</v>
      </c>
      <c r="G94">
        <v>441.45600000000002</v>
      </c>
      <c r="H94">
        <v>30.9166666666667</v>
      </c>
      <c r="I94">
        <f>E94*H94</f>
        <v>5657.7500000000064</v>
      </c>
    </row>
    <row r="95" spans="1:9" hidden="1">
      <c r="A95" t="s">
        <v>1100</v>
      </c>
      <c r="B95">
        <v>1900</v>
      </c>
      <c r="C95">
        <v>6</v>
      </c>
      <c r="D95" t="s">
        <v>1056</v>
      </c>
      <c r="E95" s="2">
        <v>173</v>
      </c>
      <c r="F95">
        <v>64.814999999999998</v>
      </c>
      <c r="G95">
        <v>531.54899999999998</v>
      </c>
      <c r="H95">
        <v>32.727272727272698</v>
      </c>
      <c r="I95">
        <f>E95*H95</f>
        <v>5661.8181818181765</v>
      </c>
    </row>
    <row r="96" spans="1:9" hidden="1">
      <c r="A96" t="s">
        <v>1100</v>
      </c>
      <c r="B96">
        <v>1900</v>
      </c>
      <c r="C96">
        <v>7</v>
      </c>
      <c r="D96" t="s">
        <v>1056</v>
      </c>
      <c r="E96" s="2">
        <v>161</v>
      </c>
      <c r="F96">
        <v>56.798000000000002</v>
      </c>
      <c r="G96">
        <v>638.83900000000006</v>
      </c>
      <c r="H96">
        <v>39.200000000000003</v>
      </c>
      <c r="I96">
        <f>E96*H96</f>
        <v>6311.2000000000007</v>
      </c>
    </row>
    <row r="97" spans="1:12" hidden="1">
      <c r="A97" t="s">
        <v>1100</v>
      </c>
      <c r="B97">
        <v>1900</v>
      </c>
      <c r="C97">
        <v>8</v>
      </c>
      <c r="D97" t="s">
        <v>1056</v>
      </c>
      <c r="E97" s="2">
        <v>149</v>
      </c>
      <c r="H97">
        <v>37</v>
      </c>
      <c r="I97">
        <f>E97*H97</f>
        <v>5513</v>
      </c>
    </row>
    <row r="98" spans="1:12">
      <c r="A98" t="s">
        <v>1100</v>
      </c>
      <c r="B98">
        <v>2000</v>
      </c>
      <c r="C98">
        <v>1</v>
      </c>
      <c r="D98" t="s">
        <v>1056</v>
      </c>
      <c r="E98" s="2">
        <v>558</v>
      </c>
      <c r="F98">
        <v>0.42399999999999999</v>
      </c>
      <c r="G98">
        <v>99.224000000000004</v>
      </c>
      <c r="H98">
        <v>21.081081081081098</v>
      </c>
      <c r="I98">
        <f>E98*H98</f>
        <v>11763.243243243252</v>
      </c>
      <c r="K98">
        <f>(1406-558)*11.5+I98</f>
        <v>21515.243243243254</v>
      </c>
      <c r="L98">
        <f>K98-I2</f>
        <v>1584.0344520344297</v>
      </c>
    </row>
    <row r="99" spans="1:12" hidden="1">
      <c r="A99" t="s">
        <v>1100</v>
      </c>
      <c r="B99">
        <v>2000</v>
      </c>
      <c r="C99">
        <v>2</v>
      </c>
      <c r="D99" t="s">
        <v>1056</v>
      </c>
      <c r="E99" s="2">
        <v>288</v>
      </c>
      <c r="F99">
        <v>0.88500000000000001</v>
      </c>
      <c r="G99">
        <v>198.08699999999999</v>
      </c>
      <c r="H99">
        <v>24.894736842105299</v>
      </c>
      <c r="I99">
        <f>E99*H99</f>
        <v>7169.6842105263258</v>
      </c>
    </row>
    <row r="100" spans="1:12" hidden="1">
      <c r="A100" t="s">
        <v>1100</v>
      </c>
      <c r="B100">
        <v>2000</v>
      </c>
      <c r="C100">
        <v>3</v>
      </c>
      <c r="D100" t="s">
        <v>1056</v>
      </c>
      <c r="E100" s="2">
        <v>206</v>
      </c>
      <c r="F100">
        <v>1.359</v>
      </c>
      <c r="G100">
        <v>297.404</v>
      </c>
      <c r="H100">
        <v>31.692307692307701</v>
      </c>
      <c r="I100">
        <f>E100*H100</f>
        <v>6528.6153846153866</v>
      </c>
    </row>
    <row r="101" spans="1:12" hidden="1">
      <c r="A101" t="s">
        <v>1100</v>
      </c>
      <c r="B101">
        <v>2000</v>
      </c>
      <c r="C101">
        <v>4</v>
      </c>
      <c r="D101" t="s">
        <v>1056</v>
      </c>
      <c r="E101" s="2">
        <v>169</v>
      </c>
      <c r="F101">
        <v>1.7909999999999999</v>
      </c>
      <c r="G101">
        <v>395.98099999999999</v>
      </c>
      <c r="H101">
        <v>28.6</v>
      </c>
      <c r="I101">
        <f>E101*H101</f>
        <v>4833.4000000000005</v>
      </c>
    </row>
    <row r="102" spans="1:12" hidden="1">
      <c r="A102" t="s">
        <v>1100</v>
      </c>
      <c r="B102">
        <v>2000</v>
      </c>
      <c r="C102">
        <v>5</v>
      </c>
      <c r="D102" t="s">
        <v>1056</v>
      </c>
      <c r="E102" s="2">
        <v>172</v>
      </c>
      <c r="F102">
        <v>53.673000000000002</v>
      </c>
      <c r="G102">
        <v>443.85199999999998</v>
      </c>
      <c r="H102">
        <v>38.636363636363598</v>
      </c>
      <c r="I102">
        <f>E102*H102</f>
        <v>6645.4545454545387</v>
      </c>
    </row>
    <row r="103" spans="1:12" hidden="1">
      <c r="A103" t="s">
        <v>1100</v>
      </c>
      <c r="B103">
        <v>2000</v>
      </c>
      <c r="C103">
        <v>6</v>
      </c>
      <c r="D103" t="s">
        <v>1056</v>
      </c>
      <c r="E103" s="2">
        <v>168</v>
      </c>
      <c r="F103">
        <v>74.34</v>
      </c>
      <c r="G103">
        <v>520.26400000000001</v>
      </c>
      <c r="H103">
        <v>38.454545454545503</v>
      </c>
      <c r="I103">
        <f>E103*H103</f>
        <v>6460.3636363636442</v>
      </c>
    </row>
    <row r="104" spans="1:12" hidden="1">
      <c r="A104" t="s">
        <v>1100</v>
      </c>
      <c r="B104">
        <v>2000</v>
      </c>
      <c r="C104">
        <v>7</v>
      </c>
      <c r="D104" t="s">
        <v>1056</v>
      </c>
      <c r="E104" s="2">
        <v>153</v>
      </c>
      <c r="F104">
        <v>58.91</v>
      </c>
      <c r="G104">
        <v>636.18100000000004</v>
      </c>
      <c r="H104">
        <v>42</v>
      </c>
      <c r="I104">
        <f>E104*H104</f>
        <v>6426</v>
      </c>
    </row>
    <row r="105" spans="1:12" hidden="1">
      <c r="A105" t="s">
        <v>1100</v>
      </c>
      <c r="B105">
        <v>2000</v>
      </c>
      <c r="C105">
        <v>8</v>
      </c>
      <c r="D105" t="s">
        <v>1056</v>
      </c>
      <c r="E105" s="2">
        <v>140</v>
      </c>
      <c r="F105">
        <v>14</v>
      </c>
      <c r="G105">
        <v>777.32600000000002</v>
      </c>
      <c r="H105">
        <v>33.8888888888889</v>
      </c>
      <c r="I105">
        <f>E105*H105</f>
        <v>4744.4444444444462</v>
      </c>
    </row>
    <row r="106" spans="1:12" hidden="1">
      <c r="A106" t="s">
        <v>1100</v>
      </c>
      <c r="B106">
        <v>2100</v>
      </c>
      <c r="C106">
        <v>1</v>
      </c>
      <c r="D106" t="s">
        <v>1056</v>
      </c>
      <c r="E106" s="2">
        <v>529</v>
      </c>
      <c r="F106">
        <v>0.42899999999999999</v>
      </c>
      <c r="G106">
        <v>99.209000000000003</v>
      </c>
      <c r="H106">
        <v>21.771428571428601</v>
      </c>
      <c r="I106">
        <f>E106*H106</f>
        <v>11517.085714285729</v>
      </c>
    </row>
    <row r="107" spans="1:12" hidden="1">
      <c r="A107" t="s">
        <v>1100</v>
      </c>
      <c r="B107">
        <v>2100</v>
      </c>
      <c r="C107">
        <v>2</v>
      </c>
      <c r="D107" t="s">
        <v>1056</v>
      </c>
      <c r="E107" s="2">
        <v>274</v>
      </c>
      <c r="F107">
        <v>0.89700000000000002</v>
      </c>
      <c r="G107">
        <v>198.321</v>
      </c>
      <c r="H107">
        <v>25.7777777777778</v>
      </c>
      <c r="I107">
        <f>E107*H107</f>
        <v>7063.1111111111168</v>
      </c>
    </row>
    <row r="108" spans="1:12" hidden="1">
      <c r="A108" t="s">
        <v>1100</v>
      </c>
      <c r="B108">
        <v>2100</v>
      </c>
      <c r="C108">
        <v>3</v>
      </c>
      <c r="D108" t="s">
        <v>1056</v>
      </c>
      <c r="E108" s="2">
        <v>194</v>
      </c>
      <c r="F108">
        <v>1.3859999999999999</v>
      </c>
      <c r="G108">
        <v>297.31900000000002</v>
      </c>
      <c r="H108">
        <v>31.9166666666667</v>
      </c>
      <c r="I108">
        <f>E108*H108</f>
        <v>6191.8333333333394</v>
      </c>
    </row>
    <row r="109" spans="1:12" hidden="1">
      <c r="A109" t="s">
        <v>1100</v>
      </c>
      <c r="B109">
        <v>2100</v>
      </c>
      <c r="C109">
        <v>4</v>
      </c>
      <c r="D109" t="s">
        <v>1056</v>
      </c>
      <c r="E109" s="2">
        <v>160</v>
      </c>
      <c r="F109">
        <v>1.694</v>
      </c>
      <c r="G109">
        <v>396.39100000000002</v>
      </c>
      <c r="H109">
        <v>31.3</v>
      </c>
      <c r="I109">
        <f>E109*H109</f>
        <v>5008</v>
      </c>
    </row>
    <row r="110" spans="1:12" hidden="1">
      <c r="A110" t="s">
        <v>1100</v>
      </c>
      <c r="B110">
        <v>2100</v>
      </c>
      <c r="C110">
        <v>5</v>
      </c>
      <c r="D110" t="s">
        <v>1056</v>
      </c>
      <c r="E110" s="2">
        <v>159</v>
      </c>
      <c r="F110">
        <v>43.521000000000001</v>
      </c>
      <c r="G110">
        <v>453.93799999999999</v>
      </c>
      <c r="H110">
        <v>39</v>
      </c>
      <c r="I110">
        <f>E110*H110</f>
        <v>6201</v>
      </c>
    </row>
    <row r="111" spans="1:12" hidden="1">
      <c r="A111" t="s">
        <v>1100</v>
      </c>
      <c r="B111">
        <v>2100</v>
      </c>
      <c r="C111">
        <v>6</v>
      </c>
      <c r="D111" t="s">
        <v>1056</v>
      </c>
      <c r="E111" s="2">
        <v>158</v>
      </c>
      <c r="F111">
        <v>70.313000000000002</v>
      </c>
      <c r="G111">
        <v>525.78499999999997</v>
      </c>
      <c r="H111">
        <v>41.3</v>
      </c>
      <c r="I111">
        <f>E111*H111</f>
        <v>6525.4</v>
      </c>
    </row>
    <row r="112" spans="1:12" hidden="1">
      <c r="A112" t="s">
        <v>1100</v>
      </c>
      <c r="B112">
        <v>2100</v>
      </c>
      <c r="C112">
        <v>7</v>
      </c>
      <c r="D112" t="s">
        <v>1056</v>
      </c>
      <c r="E112" s="2">
        <v>146</v>
      </c>
      <c r="F112">
        <v>58.725999999999999</v>
      </c>
      <c r="G112">
        <v>636.78399999999999</v>
      </c>
      <c r="H112">
        <v>38</v>
      </c>
      <c r="I112">
        <f>E112*H112</f>
        <v>5548</v>
      </c>
    </row>
    <row r="113" spans="1:9" hidden="1">
      <c r="A113" t="s">
        <v>1100</v>
      </c>
      <c r="B113">
        <v>2100</v>
      </c>
      <c r="C113">
        <v>8</v>
      </c>
      <c r="D113" t="s">
        <v>1056</v>
      </c>
      <c r="E113" s="2">
        <v>135</v>
      </c>
      <c r="F113">
        <v>41.293999999999997</v>
      </c>
      <c r="G113">
        <v>745.73299999999995</v>
      </c>
      <c r="H113">
        <v>43.1111111111111</v>
      </c>
      <c r="I113">
        <f>E113*H113</f>
        <v>5819.9999999999982</v>
      </c>
    </row>
    <row r="114" spans="1:9" hidden="1">
      <c r="A114" t="s">
        <v>1100</v>
      </c>
      <c r="B114">
        <v>2101</v>
      </c>
      <c r="C114">
        <v>1</v>
      </c>
      <c r="D114" t="s">
        <v>1056</v>
      </c>
      <c r="E114" s="2">
        <v>372</v>
      </c>
      <c r="F114">
        <v>0.41099999999999998</v>
      </c>
      <c r="G114">
        <v>99.131</v>
      </c>
      <c r="H114">
        <v>28.2083333333333</v>
      </c>
      <c r="I114">
        <f>E114*H114</f>
        <v>10493.499999999987</v>
      </c>
    </row>
    <row r="115" spans="1:9" hidden="1">
      <c r="A115" t="s">
        <v>1100</v>
      </c>
      <c r="B115">
        <v>2101</v>
      </c>
      <c r="C115">
        <v>2</v>
      </c>
      <c r="D115" t="s">
        <v>1056</v>
      </c>
      <c r="E115" s="2">
        <v>203</v>
      </c>
      <c r="F115">
        <v>0.93100000000000005</v>
      </c>
      <c r="G115">
        <v>198.15299999999999</v>
      </c>
      <c r="H115">
        <v>41.5</v>
      </c>
      <c r="I115">
        <f>E115*H115</f>
        <v>8424.5</v>
      </c>
    </row>
    <row r="116" spans="1:9" hidden="1">
      <c r="A116" t="s">
        <v>1100</v>
      </c>
      <c r="B116">
        <v>2101</v>
      </c>
      <c r="C116">
        <v>3</v>
      </c>
      <c r="D116" t="s">
        <v>1056</v>
      </c>
      <c r="E116" s="2">
        <v>164</v>
      </c>
      <c r="F116">
        <v>1.3009999999999999</v>
      </c>
      <c r="G116">
        <v>297.16199999999998</v>
      </c>
      <c r="H116">
        <v>41.4</v>
      </c>
      <c r="I116">
        <f>E116*H116</f>
        <v>6789.5999999999995</v>
      </c>
    </row>
    <row r="117" spans="1:9" hidden="1">
      <c r="A117" t="s">
        <v>1100</v>
      </c>
      <c r="B117">
        <v>2101</v>
      </c>
      <c r="C117">
        <v>4</v>
      </c>
      <c r="D117" t="s">
        <v>1056</v>
      </c>
      <c r="E117" s="2">
        <v>154</v>
      </c>
      <c r="F117">
        <v>1.7849999999999999</v>
      </c>
      <c r="G117">
        <v>396.13900000000001</v>
      </c>
      <c r="H117">
        <v>42.1</v>
      </c>
      <c r="I117">
        <f>E117*H117</f>
        <v>6483.4000000000005</v>
      </c>
    </row>
    <row r="118" spans="1:9" hidden="1">
      <c r="A118" t="s">
        <v>1100</v>
      </c>
      <c r="B118">
        <v>2101</v>
      </c>
      <c r="C118">
        <v>5</v>
      </c>
      <c r="D118" t="s">
        <v>1056</v>
      </c>
      <c r="E118" s="2">
        <v>158</v>
      </c>
      <c r="F118">
        <v>53.124000000000002</v>
      </c>
      <c r="G118">
        <v>444.02600000000001</v>
      </c>
      <c r="H118">
        <v>42.7</v>
      </c>
      <c r="I118">
        <f>E118*H118</f>
        <v>6746.6</v>
      </c>
    </row>
    <row r="119" spans="1:9" hidden="1">
      <c r="A119" t="s">
        <v>1100</v>
      </c>
      <c r="B119">
        <v>2101</v>
      </c>
      <c r="C119">
        <v>6</v>
      </c>
      <c r="D119" t="s">
        <v>1056</v>
      </c>
      <c r="E119" s="2">
        <v>159</v>
      </c>
      <c r="F119">
        <v>73.528999999999996</v>
      </c>
      <c r="G119">
        <v>522.62</v>
      </c>
      <c r="H119">
        <v>38.299999999999997</v>
      </c>
      <c r="I119">
        <f>E119*H119</f>
        <v>6089.7</v>
      </c>
    </row>
    <row r="120" spans="1:9" hidden="1">
      <c r="A120" t="s">
        <v>1100</v>
      </c>
      <c r="B120">
        <v>2101</v>
      </c>
      <c r="C120">
        <v>7</v>
      </c>
      <c r="D120" t="s">
        <v>1056</v>
      </c>
      <c r="E120" s="2">
        <v>150</v>
      </c>
      <c r="F120">
        <v>58.215000000000003</v>
      </c>
      <c r="G120">
        <v>635.69500000000005</v>
      </c>
      <c r="H120">
        <v>33.4444444444444</v>
      </c>
      <c r="I120">
        <f>E120*H120</f>
        <v>5016.6666666666597</v>
      </c>
    </row>
    <row r="121" spans="1:9" hidden="1">
      <c r="A121" t="s">
        <v>1100</v>
      </c>
      <c r="B121">
        <v>2101</v>
      </c>
      <c r="C121">
        <v>8</v>
      </c>
      <c r="D121" t="s">
        <v>1056</v>
      </c>
      <c r="E121" s="2">
        <v>137</v>
      </c>
      <c r="F121">
        <v>39.603000000000002</v>
      </c>
      <c r="G121">
        <v>744.19600000000003</v>
      </c>
      <c r="H121">
        <v>35.6666666666667</v>
      </c>
      <c r="I121">
        <f>E121*H121</f>
        <v>4886.3333333333376</v>
      </c>
    </row>
    <row r="122" spans="1:9" hidden="1">
      <c r="A122" t="s">
        <v>640</v>
      </c>
      <c r="B122">
        <v>800</v>
      </c>
      <c r="C122">
        <v>1</v>
      </c>
      <c r="D122" t="s">
        <v>944</v>
      </c>
      <c r="E122">
        <v>760</v>
      </c>
      <c r="F122" t="s">
        <v>1033</v>
      </c>
      <c r="G122" t="s">
        <v>1034</v>
      </c>
      <c r="H122">
        <v>10.7708333333333</v>
      </c>
      <c r="I122">
        <f>E122*H122</f>
        <v>8185.8333333333085</v>
      </c>
    </row>
    <row r="123" spans="1:9" hidden="1">
      <c r="A123" t="s">
        <v>640</v>
      </c>
      <c r="B123">
        <v>800</v>
      </c>
      <c r="C123">
        <v>2</v>
      </c>
      <c r="D123" t="s">
        <v>944</v>
      </c>
      <c r="E123">
        <v>454</v>
      </c>
      <c r="F123" t="s">
        <v>1022</v>
      </c>
      <c r="G123" t="s">
        <v>1023</v>
      </c>
      <c r="H123">
        <v>11.2</v>
      </c>
      <c r="I123">
        <f>E123*H123</f>
        <v>5084.7999999999993</v>
      </c>
    </row>
    <row r="124" spans="1:9" hidden="1">
      <c r="A124" t="s">
        <v>640</v>
      </c>
      <c r="B124">
        <v>1000</v>
      </c>
      <c r="C124">
        <v>1</v>
      </c>
      <c r="D124" t="s">
        <v>944</v>
      </c>
      <c r="E124">
        <v>606</v>
      </c>
      <c r="F124" t="s">
        <v>1000</v>
      </c>
      <c r="G124" t="s">
        <v>1001</v>
      </c>
      <c r="H124">
        <v>11.75</v>
      </c>
      <c r="I124">
        <f>E124*H124</f>
        <v>7120.5</v>
      </c>
    </row>
    <row r="125" spans="1:9" hidden="1">
      <c r="A125" t="s">
        <v>640</v>
      </c>
      <c r="B125">
        <v>1000</v>
      </c>
      <c r="C125">
        <v>2</v>
      </c>
      <c r="D125" t="s">
        <v>944</v>
      </c>
      <c r="E125">
        <v>359</v>
      </c>
      <c r="F125" t="s">
        <v>993</v>
      </c>
      <c r="G125" t="s">
        <v>994</v>
      </c>
      <c r="H125">
        <v>12.5652173913043</v>
      </c>
      <c r="I125">
        <f>E125*H125</f>
        <v>4510.9130434782437</v>
      </c>
    </row>
    <row r="126" spans="1:9" hidden="1">
      <c r="A126" t="s">
        <v>640</v>
      </c>
      <c r="B126">
        <v>1100</v>
      </c>
      <c r="C126">
        <v>1</v>
      </c>
      <c r="D126" t="s">
        <v>6204</v>
      </c>
      <c r="E126">
        <v>1719</v>
      </c>
      <c r="F126">
        <v>0.22600000000000001</v>
      </c>
      <c r="G126">
        <v>89.572999999999993</v>
      </c>
      <c r="H126">
        <v>13.685185185185199</v>
      </c>
      <c r="I126">
        <f>E126*H126</f>
        <v>23524.833333333358</v>
      </c>
    </row>
    <row r="127" spans="1:9" hidden="1">
      <c r="A127" t="s">
        <v>640</v>
      </c>
      <c r="B127">
        <v>208</v>
      </c>
      <c r="C127">
        <v>1</v>
      </c>
      <c r="D127" t="s">
        <v>641</v>
      </c>
      <c r="E127">
        <v>6497</v>
      </c>
      <c r="F127" t="s">
        <v>752</v>
      </c>
      <c r="G127" t="s">
        <v>753</v>
      </c>
      <c r="H127">
        <v>18.596736596736601</v>
      </c>
      <c r="I127">
        <f>E127*H127</f>
        <v>120822.9976689977</v>
      </c>
    </row>
    <row r="128" spans="1:9" hidden="1">
      <c r="A128" t="s">
        <v>640</v>
      </c>
      <c r="B128">
        <v>208</v>
      </c>
      <c r="C128">
        <v>2</v>
      </c>
      <c r="D128" t="s">
        <v>641</v>
      </c>
      <c r="E128">
        <v>3909</v>
      </c>
      <c r="H128">
        <v>18.6770428015564</v>
      </c>
      <c r="I128">
        <f>E128*H128</f>
        <v>73008.560311283974</v>
      </c>
    </row>
    <row r="129" spans="1:9" hidden="1">
      <c r="A129" t="s">
        <v>640</v>
      </c>
      <c r="B129">
        <v>208</v>
      </c>
      <c r="C129">
        <v>3</v>
      </c>
      <c r="D129" t="s">
        <v>641</v>
      </c>
      <c r="E129">
        <v>2865</v>
      </c>
      <c r="H129">
        <v>18.7765957446809</v>
      </c>
      <c r="I129">
        <f>E129*H129</f>
        <v>53794.94680851078</v>
      </c>
    </row>
    <row r="130" spans="1:9" hidden="1">
      <c r="A130" t="s">
        <v>640</v>
      </c>
      <c r="B130">
        <v>208</v>
      </c>
      <c r="C130">
        <v>4</v>
      </c>
      <c r="D130" t="s">
        <v>641</v>
      </c>
      <c r="E130">
        <v>2510</v>
      </c>
      <c r="F130" t="s">
        <v>642</v>
      </c>
      <c r="G130" t="s">
        <v>643</v>
      </c>
      <c r="H130">
        <v>18.775757575757599</v>
      </c>
      <c r="I130">
        <f>E130*H130</f>
        <v>47127.15151515157</v>
      </c>
    </row>
    <row r="131" spans="1:9" hidden="1">
      <c r="A131" t="s">
        <v>640</v>
      </c>
      <c r="B131">
        <v>416</v>
      </c>
      <c r="C131">
        <v>1</v>
      </c>
      <c r="D131" t="s">
        <v>641</v>
      </c>
      <c r="E131">
        <v>3538</v>
      </c>
      <c r="F131" t="s">
        <v>111</v>
      </c>
      <c r="G131" t="s">
        <v>733</v>
      </c>
      <c r="H131">
        <v>18.5887445887446</v>
      </c>
      <c r="I131">
        <f>E131*H131</f>
        <v>65766.97835497839</v>
      </c>
    </row>
    <row r="132" spans="1:9" hidden="1">
      <c r="A132" t="s">
        <v>640</v>
      </c>
      <c r="B132">
        <v>416</v>
      </c>
      <c r="C132">
        <v>2</v>
      </c>
      <c r="D132" t="s">
        <v>641</v>
      </c>
      <c r="E132">
        <v>2100</v>
      </c>
      <c r="F132" t="s">
        <v>799</v>
      </c>
      <c r="G132" t="s">
        <v>800</v>
      </c>
      <c r="H132">
        <v>18.755395683453202</v>
      </c>
      <c r="I132">
        <f>E132*H132</f>
        <v>39386.330935251724</v>
      </c>
    </row>
    <row r="133" spans="1:9" hidden="1">
      <c r="A133" t="s">
        <v>640</v>
      </c>
      <c r="B133">
        <v>416</v>
      </c>
      <c r="C133">
        <v>3</v>
      </c>
      <c r="D133" t="s">
        <v>641</v>
      </c>
      <c r="E133">
        <v>1533</v>
      </c>
      <c r="F133" t="s">
        <v>745</v>
      </c>
      <c r="G133" t="s">
        <v>746</v>
      </c>
      <c r="H133">
        <v>18.910891089108901</v>
      </c>
      <c r="I133">
        <f>E133*H133</f>
        <v>28990.396039603944</v>
      </c>
    </row>
    <row r="134" spans="1:9" hidden="1">
      <c r="A134" t="s">
        <v>640</v>
      </c>
      <c r="B134">
        <v>416</v>
      </c>
      <c r="C134">
        <v>4</v>
      </c>
      <c r="D134" t="s">
        <v>641</v>
      </c>
      <c r="E134">
        <v>1309</v>
      </c>
      <c r="F134" t="s">
        <v>767</v>
      </c>
      <c r="G134" t="s">
        <v>768</v>
      </c>
      <c r="H134">
        <v>18.908045977011501</v>
      </c>
      <c r="I134">
        <f>E134*H134</f>
        <v>24750.632183908056</v>
      </c>
    </row>
    <row r="135" spans="1:9" hidden="1">
      <c r="A135" t="s">
        <v>640</v>
      </c>
      <c r="B135">
        <v>625</v>
      </c>
      <c r="C135">
        <v>1</v>
      </c>
      <c r="D135" t="s">
        <v>641</v>
      </c>
      <c r="E135">
        <v>2559</v>
      </c>
      <c r="F135" t="s">
        <v>111</v>
      </c>
      <c r="G135" t="s">
        <v>664</v>
      </c>
      <c r="H135">
        <v>18.6235294117647</v>
      </c>
      <c r="I135">
        <f>E135*H135</f>
        <v>47657.611764705871</v>
      </c>
    </row>
    <row r="136" spans="1:9" hidden="1">
      <c r="A136" t="s">
        <v>640</v>
      </c>
      <c r="B136">
        <v>625</v>
      </c>
      <c r="C136">
        <v>2</v>
      </c>
      <c r="D136" t="s">
        <v>641</v>
      </c>
      <c r="E136">
        <v>1517</v>
      </c>
      <c r="F136" t="s">
        <v>721</v>
      </c>
      <c r="G136" t="s">
        <v>722</v>
      </c>
      <c r="H136">
        <v>18.93</v>
      </c>
      <c r="I136">
        <f>E136*H136</f>
        <v>28716.81</v>
      </c>
    </row>
    <row r="137" spans="1:9" hidden="1">
      <c r="A137" t="s">
        <v>640</v>
      </c>
      <c r="B137">
        <v>625</v>
      </c>
      <c r="C137">
        <v>3</v>
      </c>
      <c r="D137" t="s">
        <v>641</v>
      </c>
      <c r="E137">
        <v>1107</v>
      </c>
      <c r="F137" t="s">
        <v>792</v>
      </c>
      <c r="G137" t="s">
        <v>793</v>
      </c>
      <c r="H137">
        <v>19.150684931506799</v>
      </c>
      <c r="I137">
        <f>E137*H137</f>
        <v>21199.808219178027</v>
      </c>
    </row>
    <row r="138" spans="1:9" hidden="1">
      <c r="A138" t="s">
        <v>640</v>
      </c>
      <c r="B138">
        <v>625</v>
      </c>
      <c r="C138">
        <v>4</v>
      </c>
      <c r="D138" t="s">
        <v>641</v>
      </c>
      <c r="E138">
        <v>940</v>
      </c>
      <c r="F138" t="s">
        <v>727</v>
      </c>
      <c r="G138" t="s">
        <v>728</v>
      </c>
      <c r="H138">
        <v>19.048387096774199</v>
      </c>
      <c r="I138">
        <f>E138*H138</f>
        <v>17905.483870967746</v>
      </c>
    </row>
    <row r="139" spans="1:9" hidden="1">
      <c r="A139" t="s">
        <v>640</v>
      </c>
      <c r="B139">
        <v>833</v>
      </c>
      <c r="C139">
        <v>1</v>
      </c>
      <c r="D139" t="s">
        <v>641</v>
      </c>
      <c r="E139">
        <v>1804</v>
      </c>
      <c r="H139">
        <v>18.9583333333333</v>
      </c>
      <c r="I139">
        <f>E139*H139</f>
        <v>34200.83333333327</v>
      </c>
    </row>
    <row r="140" spans="1:9" hidden="1">
      <c r="A140" t="s">
        <v>640</v>
      </c>
      <c r="B140">
        <v>833</v>
      </c>
      <c r="C140">
        <v>2</v>
      </c>
      <c r="D140" t="s">
        <v>641</v>
      </c>
      <c r="E140">
        <v>1061</v>
      </c>
      <c r="F140" t="s">
        <v>657</v>
      </c>
      <c r="G140" t="s">
        <v>658</v>
      </c>
      <c r="H140">
        <v>19.043478260869598</v>
      </c>
      <c r="I140">
        <f>E140*H140</f>
        <v>20205.130434782644</v>
      </c>
    </row>
    <row r="141" spans="1:9" hidden="1">
      <c r="A141" t="s">
        <v>640</v>
      </c>
      <c r="B141">
        <v>833</v>
      </c>
      <c r="C141">
        <v>3</v>
      </c>
      <c r="D141" t="s">
        <v>641</v>
      </c>
      <c r="E141">
        <v>773</v>
      </c>
      <c r="H141">
        <v>19.196078431372499</v>
      </c>
      <c r="I141">
        <f>E141*H141</f>
        <v>14838.568627450941</v>
      </c>
    </row>
    <row r="142" spans="1:9" hidden="1">
      <c r="A142" t="s">
        <v>640</v>
      </c>
      <c r="B142">
        <v>833</v>
      </c>
      <c r="C142">
        <v>4</v>
      </c>
      <c r="D142" t="s">
        <v>641</v>
      </c>
      <c r="E142">
        <v>660</v>
      </c>
      <c r="H142">
        <v>19.302325581395301</v>
      </c>
      <c r="I142">
        <f>E142*H142</f>
        <v>12739.534883720899</v>
      </c>
    </row>
    <row r="143" spans="1:9" hidden="1">
      <c r="A143" t="s">
        <v>640</v>
      </c>
      <c r="B143">
        <v>1041</v>
      </c>
      <c r="C143">
        <v>1</v>
      </c>
      <c r="D143" t="s">
        <v>641</v>
      </c>
      <c r="E143">
        <v>1388</v>
      </c>
      <c r="H143">
        <v>18.913043478260899</v>
      </c>
      <c r="I143">
        <f>E143*H143</f>
        <v>26251.304347826128</v>
      </c>
    </row>
    <row r="144" spans="1:9" hidden="1">
      <c r="A144" t="s">
        <v>640</v>
      </c>
      <c r="B144">
        <v>1041</v>
      </c>
      <c r="C144">
        <v>2</v>
      </c>
      <c r="D144" t="s">
        <v>641</v>
      </c>
      <c r="E144">
        <v>818</v>
      </c>
      <c r="H144">
        <v>19.018518518518501</v>
      </c>
      <c r="I144">
        <f>E144*H144</f>
        <v>15557.148148148133</v>
      </c>
    </row>
    <row r="145" spans="1:11" hidden="1">
      <c r="A145" t="s">
        <v>640</v>
      </c>
      <c r="B145">
        <v>1041</v>
      </c>
      <c r="C145">
        <v>3</v>
      </c>
      <c r="D145" t="s">
        <v>641</v>
      </c>
      <c r="E145">
        <v>594</v>
      </c>
      <c r="F145" t="s">
        <v>773</v>
      </c>
      <c r="G145" t="s">
        <v>774</v>
      </c>
      <c r="H145">
        <v>19.282051282051299</v>
      </c>
      <c r="I145">
        <f>E145*H145</f>
        <v>11453.538461538472</v>
      </c>
    </row>
    <row r="146" spans="1:11" hidden="1">
      <c r="A146" t="s">
        <v>640</v>
      </c>
      <c r="B146">
        <v>1041</v>
      </c>
      <c r="C146">
        <v>4</v>
      </c>
      <c r="D146" t="s">
        <v>641</v>
      </c>
      <c r="E146">
        <v>507</v>
      </c>
      <c r="F146" t="s">
        <v>686</v>
      </c>
      <c r="G146" t="s">
        <v>687</v>
      </c>
      <c r="H146">
        <v>19.424242424242401</v>
      </c>
      <c r="I146">
        <f>E146*H146</f>
        <v>9848.0909090908972</v>
      </c>
    </row>
    <row r="147" spans="1:11" hidden="1">
      <c r="A147" t="s">
        <v>640</v>
      </c>
      <c r="B147">
        <v>1250</v>
      </c>
      <c r="C147">
        <v>1</v>
      </c>
      <c r="D147" t="s">
        <v>641</v>
      </c>
      <c r="E147">
        <v>1068</v>
      </c>
      <c r="F147" t="s">
        <v>670</v>
      </c>
      <c r="G147" t="s">
        <v>671</v>
      </c>
      <c r="H147">
        <v>18.9714285714286</v>
      </c>
      <c r="I147">
        <f>E147*H147</f>
        <v>20261.485714285744</v>
      </c>
    </row>
    <row r="148" spans="1:11" hidden="1">
      <c r="A148" t="s">
        <v>640</v>
      </c>
      <c r="B148">
        <v>1250</v>
      </c>
      <c r="C148">
        <v>2</v>
      </c>
      <c r="D148" t="s">
        <v>641</v>
      </c>
      <c r="E148">
        <v>629</v>
      </c>
      <c r="F148" t="s">
        <v>701</v>
      </c>
      <c r="G148" t="s">
        <v>702</v>
      </c>
      <c r="H148">
        <v>19.5365853658537</v>
      </c>
      <c r="I148">
        <f>E148*H148</f>
        <v>12288.512195121977</v>
      </c>
    </row>
    <row r="149" spans="1:11" hidden="1">
      <c r="A149" t="s">
        <v>640</v>
      </c>
      <c r="B149">
        <v>1250</v>
      </c>
      <c r="C149">
        <v>3</v>
      </c>
      <c r="D149" t="s">
        <v>641</v>
      </c>
      <c r="E149">
        <v>460</v>
      </c>
      <c r="H149">
        <v>19.133333333333301</v>
      </c>
      <c r="I149">
        <f>E149*H149</f>
        <v>8801.3333333333176</v>
      </c>
    </row>
    <row r="150" spans="1:11" hidden="1">
      <c r="A150" t="s">
        <v>640</v>
      </c>
      <c r="B150">
        <v>1250</v>
      </c>
      <c r="C150">
        <v>4</v>
      </c>
      <c r="D150" t="s">
        <v>641</v>
      </c>
      <c r="E150">
        <v>391</v>
      </c>
      <c r="F150">
        <v>1</v>
      </c>
      <c r="G150" t="s">
        <v>708</v>
      </c>
      <c r="H150">
        <v>19.346153846153801</v>
      </c>
      <c r="I150">
        <f>E150*H150</f>
        <v>7564.3461538461361</v>
      </c>
    </row>
    <row r="151" spans="1:11" hidden="1">
      <c r="A151" t="s">
        <v>640</v>
      </c>
      <c r="B151">
        <v>1458</v>
      </c>
      <c r="C151">
        <v>1</v>
      </c>
      <c r="D151" t="s">
        <v>641</v>
      </c>
      <c r="E151">
        <v>862</v>
      </c>
      <c r="F151" t="s">
        <v>738</v>
      </c>
      <c r="G151" t="s">
        <v>739</v>
      </c>
      <c r="H151">
        <v>18.785714285714299</v>
      </c>
      <c r="I151">
        <f>E151*H151</f>
        <v>16193.285714285726</v>
      </c>
    </row>
    <row r="152" spans="1:11" hidden="1">
      <c r="A152" t="s">
        <v>640</v>
      </c>
      <c r="B152">
        <v>1458</v>
      </c>
      <c r="C152">
        <v>2</v>
      </c>
      <c r="D152" t="s">
        <v>641</v>
      </c>
      <c r="E152">
        <v>505</v>
      </c>
      <c r="F152" t="s">
        <v>779</v>
      </c>
      <c r="G152" t="s">
        <v>780</v>
      </c>
      <c r="H152">
        <v>19.2121212121212</v>
      </c>
      <c r="I152">
        <f>E152*H152</f>
        <v>9702.1212121212066</v>
      </c>
    </row>
    <row r="153" spans="1:11" hidden="1">
      <c r="A153" t="s">
        <v>640</v>
      </c>
      <c r="B153">
        <v>1458</v>
      </c>
      <c r="C153">
        <v>3</v>
      </c>
      <c r="D153" t="s">
        <v>641</v>
      </c>
      <c r="E153">
        <v>359</v>
      </c>
      <c r="F153" t="s">
        <v>693</v>
      </c>
      <c r="G153" t="s">
        <v>694</v>
      </c>
      <c r="H153">
        <v>19.739130434782599</v>
      </c>
      <c r="I153">
        <f>E153*H153</f>
        <v>7086.3478260869533</v>
      </c>
    </row>
    <row r="154" spans="1:11" hidden="1">
      <c r="A154" t="s">
        <v>640</v>
      </c>
      <c r="B154">
        <v>1458</v>
      </c>
      <c r="C154">
        <v>4</v>
      </c>
      <c r="D154" t="s">
        <v>641</v>
      </c>
      <c r="E154">
        <v>310</v>
      </c>
      <c r="F154" t="s">
        <v>713</v>
      </c>
      <c r="G154" t="s">
        <v>714</v>
      </c>
      <c r="H154">
        <v>19.8</v>
      </c>
      <c r="I154">
        <f>E154*H154</f>
        <v>6138</v>
      </c>
    </row>
    <row r="155" spans="1:11" hidden="1">
      <c r="A155" t="s">
        <v>640</v>
      </c>
      <c r="B155">
        <v>1666</v>
      </c>
      <c r="C155">
        <v>1</v>
      </c>
      <c r="D155" t="s">
        <v>641</v>
      </c>
      <c r="E155">
        <v>709</v>
      </c>
      <c r="F155" t="s">
        <v>649</v>
      </c>
      <c r="G155" t="s">
        <v>650</v>
      </c>
      <c r="H155">
        <v>18.978723404255302</v>
      </c>
      <c r="I155">
        <f>E155*H155</f>
        <v>13455.91489361701</v>
      </c>
      <c r="K155">
        <f>(6497-E155)*19+I155</f>
        <v>123427.91489361701</v>
      </c>
    </row>
    <row r="156" spans="1:11" hidden="1">
      <c r="A156" t="s">
        <v>640</v>
      </c>
      <c r="B156">
        <v>1666</v>
      </c>
      <c r="C156">
        <v>2</v>
      </c>
      <c r="D156" t="s">
        <v>641</v>
      </c>
      <c r="E156">
        <v>415</v>
      </c>
      <c r="F156" t="s">
        <v>760</v>
      </c>
      <c r="G156" t="s">
        <v>761</v>
      </c>
      <c r="H156">
        <v>19.851851851851901</v>
      </c>
      <c r="I156">
        <f>E156*H156</f>
        <v>8238.5185185185383</v>
      </c>
    </row>
    <row r="157" spans="1:11" hidden="1">
      <c r="A157" t="s">
        <v>640</v>
      </c>
      <c r="B157">
        <v>1666</v>
      </c>
      <c r="C157">
        <v>3</v>
      </c>
      <c r="D157" t="s">
        <v>641</v>
      </c>
      <c r="E157">
        <v>307</v>
      </c>
      <c r="F157" t="s">
        <v>678</v>
      </c>
      <c r="G157" t="s">
        <v>679</v>
      </c>
      <c r="H157">
        <v>20.05</v>
      </c>
      <c r="I157">
        <f>E157*H157</f>
        <v>6155.35</v>
      </c>
    </row>
    <row r="158" spans="1:11" hidden="1">
      <c r="A158" t="s">
        <v>640</v>
      </c>
      <c r="B158">
        <v>1666</v>
      </c>
      <c r="C158">
        <v>4</v>
      </c>
      <c r="D158" t="s">
        <v>641</v>
      </c>
      <c r="E158">
        <v>258</v>
      </c>
      <c r="F158" t="s">
        <v>657</v>
      </c>
      <c r="G158" t="s">
        <v>786</v>
      </c>
      <c r="H158">
        <v>20.470588235294102</v>
      </c>
      <c r="I158">
        <f>E158*H158</f>
        <v>5281.4117647058783</v>
      </c>
    </row>
    <row r="159" spans="1:11">
      <c r="A159" t="s">
        <v>640</v>
      </c>
      <c r="B159">
        <v>800</v>
      </c>
      <c r="C159">
        <v>1</v>
      </c>
      <c r="D159" t="s">
        <v>1056</v>
      </c>
      <c r="E159">
        <v>414</v>
      </c>
      <c r="F159" t="s">
        <v>3319</v>
      </c>
      <c r="G159" t="s">
        <v>1464</v>
      </c>
      <c r="H159">
        <v>14.851851851851899</v>
      </c>
      <c r="I159">
        <f>E159*H159</f>
        <v>6148.6666666666861</v>
      </c>
    </row>
    <row r="160" spans="1:11" hidden="1">
      <c r="A160" t="s">
        <v>640</v>
      </c>
      <c r="B160">
        <v>800</v>
      </c>
      <c r="C160">
        <v>2</v>
      </c>
      <c r="D160" t="s">
        <v>1056</v>
      </c>
      <c r="E160">
        <v>250</v>
      </c>
      <c r="F160" t="s">
        <v>1554</v>
      </c>
      <c r="G160" t="s">
        <v>4658</v>
      </c>
      <c r="H160">
        <v>15.125</v>
      </c>
      <c r="I160">
        <f>E160*H160</f>
        <v>3781.25</v>
      </c>
    </row>
    <row r="161" spans="1:9" hidden="1">
      <c r="A161" t="s">
        <v>640</v>
      </c>
      <c r="B161">
        <v>800</v>
      </c>
      <c r="C161">
        <v>3</v>
      </c>
      <c r="D161" t="s">
        <v>1056</v>
      </c>
      <c r="E161">
        <v>178</v>
      </c>
      <c r="F161" t="s">
        <v>1911</v>
      </c>
      <c r="G161" t="s">
        <v>3223</v>
      </c>
      <c r="H161">
        <v>16.272727272727298</v>
      </c>
      <c r="I161">
        <f>E161*H161</f>
        <v>2896.5454545454591</v>
      </c>
    </row>
    <row r="162" spans="1:9" hidden="1">
      <c r="A162" t="s">
        <v>640</v>
      </c>
      <c r="B162">
        <v>800</v>
      </c>
      <c r="C162">
        <v>4</v>
      </c>
      <c r="D162" t="s">
        <v>1056</v>
      </c>
      <c r="E162">
        <v>152</v>
      </c>
      <c r="F162" t="s">
        <v>2715</v>
      </c>
      <c r="G162" t="s">
        <v>5114</v>
      </c>
      <c r="H162">
        <v>15.4</v>
      </c>
      <c r="I162">
        <f>E162*H162</f>
        <v>2340.8000000000002</v>
      </c>
    </row>
    <row r="163" spans="1:9" hidden="1">
      <c r="A163" t="s">
        <v>640</v>
      </c>
      <c r="B163">
        <v>800</v>
      </c>
      <c r="C163">
        <v>5</v>
      </c>
      <c r="D163" t="s">
        <v>1056</v>
      </c>
      <c r="E163">
        <v>143</v>
      </c>
      <c r="F163" t="s">
        <v>4078</v>
      </c>
      <c r="G163" t="s">
        <v>4079</v>
      </c>
      <c r="H163">
        <v>16.8888888888889</v>
      </c>
      <c r="I163">
        <f>E163*H163</f>
        <v>2415.1111111111127</v>
      </c>
    </row>
    <row r="164" spans="1:9" hidden="1">
      <c r="A164" t="s">
        <v>640</v>
      </c>
      <c r="B164">
        <v>800</v>
      </c>
      <c r="C164">
        <v>6</v>
      </c>
      <c r="D164" t="s">
        <v>1056</v>
      </c>
      <c r="E164">
        <v>140</v>
      </c>
      <c r="F164" t="s">
        <v>657</v>
      </c>
      <c r="G164" t="s">
        <v>4520</v>
      </c>
      <c r="H164">
        <v>16.8888888888889</v>
      </c>
      <c r="I164">
        <f>E164*H164</f>
        <v>2364.4444444444462</v>
      </c>
    </row>
    <row r="165" spans="1:9" hidden="1">
      <c r="A165" t="s">
        <v>640</v>
      </c>
      <c r="B165">
        <v>800</v>
      </c>
      <c r="C165">
        <v>7</v>
      </c>
      <c r="D165" t="s">
        <v>1056</v>
      </c>
      <c r="E165">
        <v>128</v>
      </c>
      <c r="H165">
        <v>17.625</v>
      </c>
      <c r="I165">
        <f>E165*H165</f>
        <v>2256</v>
      </c>
    </row>
    <row r="166" spans="1:9" hidden="1">
      <c r="A166" t="s">
        <v>640</v>
      </c>
      <c r="B166">
        <v>800</v>
      </c>
      <c r="C166">
        <v>8</v>
      </c>
      <c r="D166" t="s">
        <v>1056</v>
      </c>
      <c r="E166">
        <v>121</v>
      </c>
      <c r="F166" t="s">
        <v>2315</v>
      </c>
      <c r="G166" t="s">
        <v>2316</v>
      </c>
      <c r="H166">
        <v>16.875</v>
      </c>
      <c r="I166">
        <f>E166*H166</f>
        <v>2041.875</v>
      </c>
    </row>
    <row r="167" spans="1:9" hidden="1">
      <c r="A167" t="s">
        <v>640</v>
      </c>
      <c r="B167">
        <v>900</v>
      </c>
      <c r="C167">
        <v>1</v>
      </c>
      <c r="D167" t="s">
        <v>1056</v>
      </c>
      <c r="E167">
        <v>367</v>
      </c>
      <c r="F167" t="s">
        <v>1770</v>
      </c>
      <c r="G167" t="s">
        <v>4104</v>
      </c>
      <c r="H167">
        <v>13.9583333333333</v>
      </c>
      <c r="I167">
        <f>E167*H167</f>
        <v>5122.7083333333212</v>
      </c>
    </row>
    <row r="168" spans="1:9" hidden="1">
      <c r="A168" t="s">
        <v>640</v>
      </c>
      <c r="B168">
        <v>900</v>
      </c>
      <c r="C168">
        <v>2</v>
      </c>
      <c r="D168" t="s">
        <v>1056</v>
      </c>
      <c r="E168">
        <v>221</v>
      </c>
      <c r="F168" t="s">
        <v>515</v>
      </c>
      <c r="G168" t="s">
        <v>2646</v>
      </c>
      <c r="H168">
        <v>14.714285714285699</v>
      </c>
      <c r="I168">
        <f>E168*H168</f>
        <v>3251.8571428571395</v>
      </c>
    </row>
    <row r="169" spans="1:9" hidden="1">
      <c r="A169" t="s">
        <v>640</v>
      </c>
      <c r="B169">
        <v>900</v>
      </c>
      <c r="C169">
        <v>3</v>
      </c>
      <c r="D169" t="s">
        <v>1056</v>
      </c>
      <c r="E169">
        <v>158</v>
      </c>
      <c r="F169" t="s">
        <v>2762</v>
      </c>
      <c r="G169" t="s">
        <v>4625</v>
      </c>
      <c r="H169">
        <v>16.8</v>
      </c>
      <c r="I169">
        <f>E169*H169</f>
        <v>2654.4</v>
      </c>
    </row>
    <row r="170" spans="1:9" hidden="1">
      <c r="A170" t="s">
        <v>640</v>
      </c>
      <c r="B170">
        <v>900</v>
      </c>
      <c r="C170">
        <v>4</v>
      </c>
      <c r="D170" t="s">
        <v>1056</v>
      </c>
      <c r="E170">
        <v>133</v>
      </c>
      <c r="F170" t="s">
        <v>5650</v>
      </c>
      <c r="G170" t="s">
        <v>5651</v>
      </c>
      <c r="H170">
        <v>19.125</v>
      </c>
      <c r="I170">
        <f>E170*H170</f>
        <v>2543.625</v>
      </c>
    </row>
    <row r="171" spans="1:9" hidden="1">
      <c r="A171" t="s">
        <v>640</v>
      </c>
      <c r="B171">
        <v>900</v>
      </c>
      <c r="C171">
        <v>5</v>
      </c>
      <c r="D171" t="s">
        <v>1056</v>
      </c>
      <c r="E171">
        <v>126</v>
      </c>
      <c r="F171" t="s">
        <v>1301</v>
      </c>
      <c r="G171" t="s">
        <v>1302</v>
      </c>
      <c r="H171">
        <v>18.875</v>
      </c>
      <c r="I171">
        <f>E171*H171</f>
        <v>2378.25</v>
      </c>
    </row>
    <row r="172" spans="1:9" hidden="1">
      <c r="A172" t="s">
        <v>640</v>
      </c>
      <c r="B172">
        <v>900</v>
      </c>
      <c r="C172">
        <v>6</v>
      </c>
      <c r="D172" t="s">
        <v>1056</v>
      </c>
      <c r="E172">
        <v>123</v>
      </c>
      <c r="F172" t="s">
        <v>2906</v>
      </c>
      <c r="G172" t="s">
        <v>2907</v>
      </c>
      <c r="H172">
        <v>17.125</v>
      </c>
      <c r="I172">
        <f>E172*H172</f>
        <v>2106.375</v>
      </c>
    </row>
    <row r="173" spans="1:9" hidden="1">
      <c r="A173" t="s">
        <v>640</v>
      </c>
      <c r="B173">
        <v>900</v>
      </c>
      <c r="C173">
        <v>7</v>
      </c>
      <c r="D173" t="s">
        <v>1056</v>
      </c>
      <c r="E173">
        <v>116</v>
      </c>
      <c r="F173" t="s">
        <v>3426</v>
      </c>
      <c r="G173" t="s">
        <v>5748</v>
      </c>
      <c r="H173">
        <v>18</v>
      </c>
      <c r="I173">
        <f>E173*H173</f>
        <v>2088</v>
      </c>
    </row>
    <row r="174" spans="1:9" hidden="1">
      <c r="A174" t="s">
        <v>640</v>
      </c>
      <c r="B174">
        <v>900</v>
      </c>
      <c r="C174">
        <v>8</v>
      </c>
      <c r="D174" t="s">
        <v>1056</v>
      </c>
      <c r="E174">
        <v>110</v>
      </c>
      <c r="F174" t="s">
        <v>2098</v>
      </c>
      <c r="G174" t="s">
        <v>5761</v>
      </c>
      <c r="H174">
        <v>18</v>
      </c>
      <c r="I174">
        <f>E174*H174</f>
        <v>1980</v>
      </c>
    </row>
    <row r="175" spans="1:9" hidden="1">
      <c r="A175" t="s">
        <v>640</v>
      </c>
      <c r="B175">
        <v>1000</v>
      </c>
      <c r="C175">
        <v>1</v>
      </c>
      <c r="D175" t="s">
        <v>1056</v>
      </c>
      <c r="E175">
        <v>330</v>
      </c>
      <c r="F175" t="s">
        <v>1903</v>
      </c>
      <c r="G175" t="s">
        <v>4110</v>
      </c>
      <c r="H175">
        <v>14.409090909090899</v>
      </c>
      <c r="I175">
        <f>E175*H175</f>
        <v>4754.9999999999964</v>
      </c>
    </row>
    <row r="176" spans="1:9" hidden="1">
      <c r="A176" t="s">
        <v>640</v>
      </c>
      <c r="B176">
        <v>1000</v>
      </c>
      <c r="C176">
        <v>2</v>
      </c>
      <c r="D176" t="s">
        <v>1056</v>
      </c>
      <c r="E176">
        <v>199</v>
      </c>
      <c r="F176" t="s">
        <v>1382</v>
      </c>
      <c r="G176" t="s">
        <v>3790</v>
      </c>
      <c r="H176">
        <v>14.846153846153801</v>
      </c>
      <c r="I176">
        <f>E176*H176</f>
        <v>2954.3846153846061</v>
      </c>
    </row>
    <row r="177" spans="1:9" hidden="1">
      <c r="A177" t="s">
        <v>640</v>
      </c>
      <c r="B177">
        <v>1000</v>
      </c>
      <c r="C177">
        <v>3</v>
      </c>
      <c r="D177" t="s">
        <v>1056</v>
      </c>
      <c r="E177">
        <v>142</v>
      </c>
      <c r="F177" t="s">
        <v>1249</v>
      </c>
      <c r="G177" t="s">
        <v>1339</v>
      </c>
      <c r="H177">
        <v>15.6666666666667</v>
      </c>
      <c r="I177">
        <f>E177*H177</f>
        <v>2224.6666666666715</v>
      </c>
    </row>
    <row r="178" spans="1:9" hidden="1">
      <c r="A178" t="s">
        <v>640</v>
      </c>
      <c r="B178">
        <v>1000</v>
      </c>
      <c r="C178">
        <v>4</v>
      </c>
      <c r="D178" t="s">
        <v>1056</v>
      </c>
      <c r="E178">
        <v>120</v>
      </c>
      <c r="F178" t="s">
        <v>2361</v>
      </c>
      <c r="G178" t="s">
        <v>6041</v>
      </c>
      <c r="H178">
        <v>18.125</v>
      </c>
      <c r="I178">
        <f>E178*H178</f>
        <v>2175</v>
      </c>
    </row>
    <row r="179" spans="1:9" hidden="1">
      <c r="A179" t="s">
        <v>640</v>
      </c>
      <c r="B179">
        <v>1000</v>
      </c>
      <c r="C179">
        <v>5</v>
      </c>
      <c r="D179" t="s">
        <v>1056</v>
      </c>
      <c r="E179">
        <v>114</v>
      </c>
      <c r="F179" t="s">
        <v>393</v>
      </c>
      <c r="G179" t="s">
        <v>1917</v>
      </c>
      <c r="H179">
        <v>17.428571428571399</v>
      </c>
      <c r="I179">
        <f>E179*H179</f>
        <v>1986.8571428571395</v>
      </c>
    </row>
    <row r="180" spans="1:9" hidden="1">
      <c r="A180" t="s">
        <v>640</v>
      </c>
      <c r="B180">
        <v>1000</v>
      </c>
      <c r="C180">
        <v>6</v>
      </c>
      <c r="D180" t="s">
        <v>1056</v>
      </c>
      <c r="E180">
        <v>108</v>
      </c>
      <c r="F180" t="s">
        <v>2605</v>
      </c>
      <c r="G180" t="s">
        <v>2606</v>
      </c>
      <c r="H180">
        <v>17.1428571428571</v>
      </c>
      <c r="I180">
        <f>E180*H180</f>
        <v>1851.4285714285668</v>
      </c>
    </row>
    <row r="181" spans="1:9" hidden="1">
      <c r="A181" t="s">
        <v>640</v>
      </c>
      <c r="B181">
        <v>1000</v>
      </c>
      <c r="C181">
        <v>7</v>
      </c>
      <c r="D181" t="s">
        <v>1056</v>
      </c>
      <c r="E181">
        <v>103</v>
      </c>
      <c r="F181" t="s">
        <v>1101</v>
      </c>
      <c r="G181" t="s">
        <v>5236</v>
      </c>
      <c r="H181">
        <v>16.8333333333333</v>
      </c>
      <c r="I181">
        <f>E181*H181</f>
        <v>1733.8333333333298</v>
      </c>
    </row>
    <row r="182" spans="1:9" hidden="1">
      <c r="A182" t="s">
        <v>640</v>
      </c>
      <c r="B182">
        <v>1000</v>
      </c>
      <c r="C182">
        <v>8</v>
      </c>
      <c r="D182" t="s">
        <v>1056</v>
      </c>
      <c r="E182">
        <v>96</v>
      </c>
      <c r="F182" t="s">
        <v>3045</v>
      </c>
      <c r="G182" t="s">
        <v>4972</v>
      </c>
      <c r="H182">
        <v>17</v>
      </c>
      <c r="I182">
        <f>E182*H182</f>
        <v>1632</v>
      </c>
    </row>
    <row r="183" spans="1:9" hidden="1">
      <c r="A183" t="s">
        <v>640</v>
      </c>
      <c r="B183">
        <v>1100</v>
      </c>
      <c r="C183">
        <v>1</v>
      </c>
      <c r="D183" t="s">
        <v>1056</v>
      </c>
      <c r="E183">
        <v>300</v>
      </c>
      <c r="F183" t="s">
        <v>1742</v>
      </c>
      <c r="G183" t="s">
        <v>4104</v>
      </c>
      <c r="H183">
        <v>14.55</v>
      </c>
      <c r="I183">
        <f>E183*H183</f>
        <v>4365</v>
      </c>
    </row>
    <row r="184" spans="1:9" hidden="1">
      <c r="A184" t="s">
        <v>640</v>
      </c>
      <c r="B184">
        <v>1100</v>
      </c>
      <c r="C184">
        <v>2</v>
      </c>
      <c r="D184" t="s">
        <v>1056</v>
      </c>
      <c r="E184">
        <v>182</v>
      </c>
      <c r="F184" t="s">
        <v>1349</v>
      </c>
      <c r="G184" t="s">
        <v>1350</v>
      </c>
      <c r="H184">
        <v>16.8333333333333</v>
      </c>
      <c r="I184">
        <f>E184*H184</f>
        <v>3063.6666666666606</v>
      </c>
    </row>
    <row r="185" spans="1:9" hidden="1">
      <c r="A185" t="s">
        <v>640</v>
      </c>
      <c r="B185">
        <v>1100</v>
      </c>
      <c r="C185">
        <v>3</v>
      </c>
      <c r="D185" t="s">
        <v>1056</v>
      </c>
      <c r="E185">
        <v>129</v>
      </c>
      <c r="F185" t="s">
        <v>4820</v>
      </c>
      <c r="G185" t="s">
        <v>6070</v>
      </c>
      <c r="H185">
        <v>16.625</v>
      </c>
      <c r="I185">
        <f>E185*H185</f>
        <v>2144.625</v>
      </c>
    </row>
    <row r="186" spans="1:9" hidden="1">
      <c r="A186" t="s">
        <v>640</v>
      </c>
      <c r="B186">
        <v>1100</v>
      </c>
      <c r="C186">
        <v>4</v>
      </c>
      <c r="D186" t="s">
        <v>1056</v>
      </c>
      <c r="E186">
        <v>113</v>
      </c>
      <c r="F186" t="s">
        <v>4564</v>
      </c>
      <c r="G186" t="s">
        <v>4565</v>
      </c>
      <c r="H186">
        <v>18.1428571428571</v>
      </c>
      <c r="I186">
        <f>E186*H186</f>
        <v>2050.1428571428523</v>
      </c>
    </row>
    <row r="187" spans="1:9" hidden="1">
      <c r="A187" t="s">
        <v>640</v>
      </c>
      <c r="B187">
        <v>1100</v>
      </c>
      <c r="C187">
        <v>5</v>
      </c>
      <c r="D187" t="s">
        <v>1056</v>
      </c>
      <c r="E187">
        <v>112</v>
      </c>
      <c r="F187" t="s">
        <v>1606</v>
      </c>
      <c r="G187" t="s">
        <v>1607</v>
      </c>
      <c r="H187">
        <v>17.714285714285701</v>
      </c>
      <c r="I187">
        <f>E187*H187</f>
        <v>1983.9999999999986</v>
      </c>
    </row>
    <row r="188" spans="1:9" hidden="1">
      <c r="A188" t="s">
        <v>640</v>
      </c>
      <c r="B188">
        <v>1100</v>
      </c>
      <c r="C188">
        <v>6</v>
      </c>
      <c r="D188" t="s">
        <v>1056</v>
      </c>
      <c r="E188">
        <v>99</v>
      </c>
      <c r="F188" t="s">
        <v>1838</v>
      </c>
      <c r="G188" t="s">
        <v>1839</v>
      </c>
      <c r="H188">
        <v>18.3333333333333</v>
      </c>
      <c r="I188">
        <f>E188*H188</f>
        <v>1814.9999999999968</v>
      </c>
    </row>
    <row r="189" spans="1:9" hidden="1">
      <c r="A189" t="s">
        <v>640</v>
      </c>
      <c r="B189">
        <v>1100</v>
      </c>
      <c r="C189">
        <v>7</v>
      </c>
      <c r="D189" t="s">
        <v>1056</v>
      </c>
      <c r="E189">
        <v>93</v>
      </c>
      <c r="F189" t="s">
        <v>1974</v>
      </c>
      <c r="G189" t="s">
        <v>5626</v>
      </c>
      <c r="H189">
        <v>17.3333333333333</v>
      </c>
      <c r="I189">
        <f>E189*H189</f>
        <v>1611.9999999999968</v>
      </c>
    </row>
    <row r="190" spans="1:9" hidden="1">
      <c r="A190" t="s">
        <v>640</v>
      </c>
      <c r="B190">
        <v>1100</v>
      </c>
      <c r="C190">
        <v>8</v>
      </c>
      <c r="D190" t="s">
        <v>1056</v>
      </c>
      <c r="E190">
        <v>90</v>
      </c>
      <c r="F190" t="s">
        <v>1230</v>
      </c>
      <c r="G190" t="s">
        <v>5705</v>
      </c>
      <c r="H190">
        <v>15.6666666666667</v>
      </c>
      <c r="I190">
        <f>E190*H190</f>
        <v>1410.000000000003</v>
      </c>
    </row>
    <row r="191" spans="1:9" hidden="1">
      <c r="A191" t="s">
        <v>640</v>
      </c>
      <c r="B191">
        <v>1200</v>
      </c>
      <c r="C191">
        <v>1</v>
      </c>
      <c r="D191" t="s">
        <v>1056</v>
      </c>
      <c r="E191">
        <v>275</v>
      </c>
      <c r="F191" t="s">
        <v>3319</v>
      </c>
      <c r="G191" t="s">
        <v>4110</v>
      </c>
      <c r="H191">
        <v>14.4444444444444</v>
      </c>
      <c r="I191">
        <f>E191*H191</f>
        <v>3972.2222222222099</v>
      </c>
    </row>
    <row r="192" spans="1:9" hidden="1">
      <c r="A192" t="s">
        <v>640</v>
      </c>
      <c r="B192">
        <v>1200</v>
      </c>
      <c r="C192">
        <v>2</v>
      </c>
      <c r="D192" t="s">
        <v>1056</v>
      </c>
      <c r="E192">
        <v>166</v>
      </c>
      <c r="F192" t="s">
        <v>515</v>
      </c>
      <c r="G192" t="s">
        <v>3728</v>
      </c>
      <c r="H192">
        <v>17</v>
      </c>
      <c r="I192">
        <f>E192*H192</f>
        <v>2822</v>
      </c>
    </row>
    <row r="193" spans="1:9" hidden="1">
      <c r="A193" t="s">
        <v>640</v>
      </c>
      <c r="B193">
        <v>1200</v>
      </c>
      <c r="C193">
        <v>3</v>
      </c>
      <c r="D193" t="s">
        <v>1056</v>
      </c>
      <c r="E193">
        <v>118</v>
      </c>
      <c r="F193" t="s">
        <v>2288</v>
      </c>
      <c r="G193" t="s">
        <v>2289</v>
      </c>
      <c r="H193">
        <v>19</v>
      </c>
      <c r="I193">
        <f>E193*H193</f>
        <v>2242</v>
      </c>
    </row>
    <row r="194" spans="1:9" hidden="1">
      <c r="A194" t="s">
        <v>640</v>
      </c>
      <c r="B194">
        <v>1200</v>
      </c>
      <c r="C194">
        <v>4</v>
      </c>
      <c r="D194" t="s">
        <v>1056</v>
      </c>
      <c r="E194">
        <v>99</v>
      </c>
      <c r="F194" t="s">
        <v>1072</v>
      </c>
      <c r="G194" t="s">
        <v>6074</v>
      </c>
      <c r="H194">
        <v>19.2</v>
      </c>
      <c r="I194">
        <f>E194*H194</f>
        <v>1900.8</v>
      </c>
    </row>
    <row r="195" spans="1:9" hidden="1">
      <c r="A195" t="s">
        <v>640</v>
      </c>
      <c r="B195">
        <v>1200</v>
      </c>
      <c r="C195">
        <v>5</v>
      </c>
      <c r="D195" t="s">
        <v>1056</v>
      </c>
      <c r="E195">
        <v>99</v>
      </c>
      <c r="F195" t="s">
        <v>4149</v>
      </c>
      <c r="G195" t="s">
        <v>4150</v>
      </c>
      <c r="H195">
        <v>18.1666666666667</v>
      </c>
      <c r="I195">
        <f>E195*H195</f>
        <v>1798.5000000000032</v>
      </c>
    </row>
    <row r="196" spans="1:9" hidden="1">
      <c r="A196" t="s">
        <v>640</v>
      </c>
      <c r="B196">
        <v>1200</v>
      </c>
      <c r="C196">
        <v>6</v>
      </c>
      <c r="D196" t="s">
        <v>1056</v>
      </c>
      <c r="E196">
        <v>87</v>
      </c>
      <c r="F196" t="s">
        <v>4825</v>
      </c>
      <c r="G196" t="s">
        <v>5035</v>
      </c>
      <c r="H196">
        <v>21.2</v>
      </c>
      <c r="I196">
        <f>E196*H196</f>
        <v>1844.3999999999999</v>
      </c>
    </row>
    <row r="197" spans="1:9" hidden="1">
      <c r="A197" t="s">
        <v>640</v>
      </c>
      <c r="B197">
        <v>1200</v>
      </c>
      <c r="C197">
        <v>7</v>
      </c>
      <c r="D197" t="s">
        <v>1056</v>
      </c>
      <c r="E197">
        <v>86</v>
      </c>
      <c r="F197" t="s">
        <v>1101</v>
      </c>
      <c r="G197" t="s">
        <v>5618</v>
      </c>
      <c r="H197">
        <v>19.399999999999999</v>
      </c>
      <c r="I197">
        <f>E197*H197</f>
        <v>1668.3999999999999</v>
      </c>
    </row>
    <row r="198" spans="1:9" hidden="1">
      <c r="A198" t="s">
        <v>640</v>
      </c>
      <c r="B198">
        <v>1200</v>
      </c>
      <c r="C198">
        <v>8</v>
      </c>
      <c r="D198" t="s">
        <v>1056</v>
      </c>
      <c r="E198">
        <v>82</v>
      </c>
      <c r="F198" t="s">
        <v>1529</v>
      </c>
      <c r="G198" t="s">
        <v>5349</v>
      </c>
      <c r="H198">
        <v>20.399999999999999</v>
      </c>
      <c r="I198">
        <f>E198*H198</f>
        <v>1672.8</v>
      </c>
    </row>
    <row r="199" spans="1:9" hidden="1">
      <c r="A199" t="s">
        <v>640</v>
      </c>
      <c r="B199">
        <v>1300</v>
      </c>
      <c r="C199">
        <v>1</v>
      </c>
      <c r="D199" t="s">
        <v>1056</v>
      </c>
      <c r="E199">
        <v>254</v>
      </c>
      <c r="F199" t="s">
        <v>1984</v>
      </c>
      <c r="G199" t="s">
        <v>1985</v>
      </c>
      <c r="H199">
        <v>17.5625</v>
      </c>
      <c r="I199">
        <f>E199*H199</f>
        <v>4460.875</v>
      </c>
    </row>
    <row r="200" spans="1:9" hidden="1">
      <c r="A200" t="s">
        <v>640</v>
      </c>
      <c r="B200">
        <v>1300</v>
      </c>
      <c r="C200">
        <v>2</v>
      </c>
      <c r="D200" t="s">
        <v>1056</v>
      </c>
      <c r="E200">
        <v>153</v>
      </c>
      <c r="F200" t="s">
        <v>738</v>
      </c>
      <c r="G200" t="s">
        <v>2746</v>
      </c>
      <c r="H200">
        <v>18.100000000000001</v>
      </c>
      <c r="I200">
        <f>E200*H200</f>
        <v>2769.3</v>
      </c>
    </row>
    <row r="201" spans="1:9" hidden="1">
      <c r="A201" t="s">
        <v>640</v>
      </c>
      <c r="B201">
        <v>1300</v>
      </c>
      <c r="C201">
        <v>3</v>
      </c>
      <c r="D201" t="s">
        <v>1056</v>
      </c>
      <c r="E201">
        <v>109</v>
      </c>
      <c r="F201" t="s">
        <v>111</v>
      </c>
      <c r="G201" t="s">
        <v>2244</v>
      </c>
      <c r="H201">
        <v>18.714285714285701</v>
      </c>
      <c r="I201">
        <f>E201*H201</f>
        <v>2039.8571428571415</v>
      </c>
    </row>
    <row r="202" spans="1:9" hidden="1">
      <c r="A202" t="s">
        <v>640</v>
      </c>
      <c r="B202">
        <v>1300</v>
      </c>
      <c r="C202">
        <v>4</v>
      </c>
      <c r="D202" t="s">
        <v>1056</v>
      </c>
      <c r="E202">
        <v>91</v>
      </c>
      <c r="F202" t="s">
        <v>1911</v>
      </c>
      <c r="G202" t="s">
        <v>1912</v>
      </c>
      <c r="H202">
        <v>20.3333333333333</v>
      </c>
      <c r="I202">
        <f>E202*H202</f>
        <v>1850.3333333333303</v>
      </c>
    </row>
    <row r="203" spans="1:9" hidden="1">
      <c r="A203" t="s">
        <v>640</v>
      </c>
      <c r="B203">
        <v>1300</v>
      </c>
      <c r="C203">
        <v>5</v>
      </c>
      <c r="D203" t="s">
        <v>1056</v>
      </c>
      <c r="E203">
        <v>90</v>
      </c>
      <c r="F203" t="s">
        <v>1328</v>
      </c>
      <c r="G203" t="s">
        <v>3693</v>
      </c>
      <c r="H203">
        <v>20.5</v>
      </c>
      <c r="I203">
        <f>E203*H203</f>
        <v>1845</v>
      </c>
    </row>
    <row r="204" spans="1:9" hidden="1">
      <c r="A204" t="s">
        <v>640</v>
      </c>
      <c r="B204">
        <v>1300</v>
      </c>
      <c r="C204">
        <v>6</v>
      </c>
      <c r="D204" t="s">
        <v>1056</v>
      </c>
      <c r="E204">
        <v>84</v>
      </c>
      <c r="H204">
        <v>22.2</v>
      </c>
      <c r="I204">
        <f>E204*H204</f>
        <v>1864.8</v>
      </c>
    </row>
    <row r="205" spans="1:9" hidden="1">
      <c r="A205" t="s">
        <v>640</v>
      </c>
      <c r="B205">
        <v>1300</v>
      </c>
      <c r="C205">
        <v>7</v>
      </c>
      <c r="D205" t="s">
        <v>1056</v>
      </c>
      <c r="E205">
        <v>79</v>
      </c>
      <c r="F205" t="s">
        <v>1253</v>
      </c>
      <c r="G205" t="s">
        <v>5341</v>
      </c>
      <c r="H205">
        <v>19.2</v>
      </c>
      <c r="I205">
        <f>E205*H205</f>
        <v>1516.8</v>
      </c>
    </row>
    <row r="206" spans="1:9" hidden="1">
      <c r="A206" t="s">
        <v>640</v>
      </c>
      <c r="B206">
        <v>1300</v>
      </c>
      <c r="C206">
        <v>8</v>
      </c>
      <c r="D206" t="s">
        <v>1056</v>
      </c>
      <c r="E206">
        <v>76</v>
      </c>
      <c r="F206" t="s">
        <v>3188</v>
      </c>
      <c r="G206" t="s">
        <v>5031</v>
      </c>
      <c r="H206">
        <v>22</v>
      </c>
      <c r="I206">
        <f>E206*H206</f>
        <v>1672</v>
      </c>
    </row>
    <row r="207" spans="1:9" hidden="1">
      <c r="A207" t="s">
        <v>640</v>
      </c>
      <c r="B207">
        <v>1400</v>
      </c>
      <c r="C207">
        <v>1</v>
      </c>
      <c r="D207" t="s">
        <v>1056</v>
      </c>
      <c r="E207">
        <v>236</v>
      </c>
      <c r="F207" t="s">
        <v>4539</v>
      </c>
      <c r="G207" t="s">
        <v>1556</v>
      </c>
      <c r="H207">
        <v>16.5</v>
      </c>
      <c r="I207">
        <f>E207*H207</f>
        <v>3894</v>
      </c>
    </row>
    <row r="208" spans="1:9" hidden="1">
      <c r="A208" t="s">
        <v>640</v>
      </c>
      <c r="B208">
        <v>1400</v>
      </c>
      <c r="C208">
        <v>2</v>
      </c>
      <c r="D208" t="s">
        <v>1056</v>
      </c>
      <c r="E208">
        <v>142</v>
      </c>
      <c r="F208" t="s">
        <v>1945</v>
      </c>
      <c r="G208" t="s">
        <v>1946</v>
      </c>
      <c r="H208">
        <v>18</v>
      </c>
      <c r="I208">
        <f>E208*H208</f>
        <v>2556</v>
      </c>
    </row>
    <row r="209" spans="1:9" hidden="1">
      <c r="A209" t="s">
        <v>640</v>
      </c>
      <c r="B209">
        <v>1400</v>
      </c>
      <c r="C209">
        <v>3</v>
      </c>
      <c r="D209" t="s">
        <v>1056</v>
      </c>
      <c r="E209">
        <v>101</v>
      </c>
      <c r="F209" t="s">
        <v>3212</v>
      </c>
      <c r="G209" t="s">
        <v>3213</v>
      </c>
      <c r="H209">
        <v>22.5</v>
      </c>
      <c r="I209">
        <f>E209*H209</f>
        <v>2272.5</v>
      </c>
    </row>
    <row r="210" spans="1:9" hidden="1">
      <c r="A210" t="s">
        <v>640</v>
      </c>
      <c r="B210">
        <v>1400</v>
      </c>
      <c r="C210">
        <v>4</v>
      </c>
      <c r="D210" t="s">
        <v>1056</v>
      </c>
      <c r="E210">
        <v>86</v>
      </c>
      <c r="F210" t="s">
        <v>1135</v>
      </c>
      <c r="G210" t="s">
        <v>1136</v>
      </c>
      <c r="H210">
        <v>21</v>
      </c>
      <c r="I210">
        <f>E210*H210</f>
        <v>1806</v>
      </c>
    </row>
    <row r="211" spans="1:9" hidden="1">
      <c r="A211" t="s">
        <v>640</v>
      </c>
      <c r="B211">
        <v>1400</v>
      </c>
      <c r="C211">
        <v>5</v>
      </c>
      <c r="D211" t="s">
        <v>1056</v>
      </c>
      <c r="E211">
        <v>88</v>
      </c>
      <c r="F211" t="s">
        <v>3112</v>
      </c>
      <c r="G211" t="s">
        <v>3113</v>
      </c>
      <c r="H211">
        <v>20.6</v>
      </c>
      <c r="I211">
        <f>E211*H211</f>
        <v>1812.8000000000002</v>
      </c>
    </row>
    <row r="212" spans="1:9" hidden="1">
      <c r="A212" t="s">
        <v>640</v>
      </c>
      <c r="B212">
        <v>1400</v>
      </c>
      <c r="C212">
        <v>6</v>
      </c>
      <c r="D212" t="s">
        <v>1056</v>
      </c>
      <c r="E212">
        <v>81</v>
      </c>
      <c r="F212" t="s">
        <v>492</v>
      </c>
      <c r="G212" t="s">
        <v>5565</v>
      </c>
      <c r="H212">
        <v>20.399999999999999</v>
      </c>
      <c r="I212">
        <f>E212*H212</f>
        <v>1652.3999999999999</v>
      </c>
    </row>
    <row r="213" spans="1:9" hidden="1">
      <c r="A213" t="s">
        <v>640</v>
      </c>
      <c r="B213">
        <v>1400</v>
      </c>
      <c r="C213">
        <v>7</v>
      </c>
      <c r="D213" t="s">
        <v>1056</v>
      </c>
      <c r="E213">
        <v>73</v>
      </c>
      <c r="F213" t="s">
        <v>1653</v>
      </c>
      <c r="G213" t="s">
        <v>4160</v>
      </c>
      <c r="H213">
        <v>14</v>
      </c>
      <c r="I213">
        <f>E213*H213</f>
        <v>1022</v>
      </c>
    </row>
    <row r="214" spans="1:9" hidden="1">
      <c r="A214" t="s">
        <v>640</v>
      </c>
      <c r="B214">
        <v>1400</v>
      </c>
      <c r="C214">
        <v>8</v>
      </c>
      <c r="D214" t="s">
        <v>1056</v>
      </c>
      <c r="E214">
        <v>68</v>
      </c>
      <c r="F214" t="s">
        <v>3887</v>
      </c>
      <c r="G214" t="s">
        <v>4947</v>
      </c>
      <c r="H214">
        <v>18.5</v>
      </c>
      <c r="I214">
        <f>E214*H214</f>
        <v>1258</v>
      </c>
    </row>
    <row r="215" spans="1:9" hidden="1">
      <c r="A215" t="s">
        <v>640</v>
      </c>
      <c r="B215">
        <v>1500</v>
      </c>
      <c r="C215">
        <v>1</v>
      </c>
      <c r="D215" t="s">
        <v>1056</v>
      </c>
      <c r="E215">
        <v>220</v>
      </c>
      <c r="F215" t="s">
        <v>2682</v>
      </c>
      <c r="G215" t="s">
        <v>3071</v>
      </c>
      <c r="H215">
        <v>17.785714285714299</v>
      </c>
      <c r="I215">
        <f>E215*H215</f>
        <v>3912.8571428571458</v>
      </c>
    </row>
    <row r="216" spans="1:9" hidden="1">
      <c r="A216" t="s">
        <v>640</v>
      </c>
      <c r="B216">
        <v>1500</v>
      </c>
      <c r="C216">
        <v>2</v>
      </c>
      <c r="D216" t="s">
        <v>1056</v>
      </c>
      <c r="E216">
        <v>133</v>
      </c>
      <c r="F216" t="s">
        <v>1327</v>
      </c>
      <c r="G216" t="s">
        <v>1588</v>
      </c>
      <c r="H216">
        <v>19</v>
      </c>
      <c r="I216">
        <f>E216*H216</f>
        <v>2527</v>
      </c>
    </row>
    <row r="217" spans="1:9" hidden="1">
      <c r="A217" t="s">
        <v>640</v>
      </c>
      <c r="B217">
        <v>1500</v>
      </c>
      <c r="C217">
        <v>3</v>
      </c>
      <c r="D217" t="s">
        <v>1056</v>
      </c>
      <c r="E217">
        <v>94</v>
      </c>
      <c r="F217" t="s">
        <v>1742</v>
      </c>
      <c r="G217" t="s">
        <v>1743</v>
      </c>
      <c r="H217">
        <v>18.8333333333333</v>
      </c>
      <c r="I217">
        <f>E217*H217</f>
        <v>1770.3333333333303</v>
      </c>
    </row>
    <row r="218" spans="1:9" hidden="1">
      <c r="A218" t="s">
        <v>640</v>
      </c>
      <c r="B218">
        <v>1500</v>
      </c>
      <c r="C218">
        <v>4</v>
      </c>
      <c r="D218" t="s">
        <v>1056</v>
      </c>
      <c r="E218">
        <v>79</v>
      </c>
      <c r="F218" t="s">
        <v>3844</v>
      </c>
      <c r="G218" t="s">
        <v>3906</v>
      </c>
      <c r="H218">
        <v>17.399999999999999</v>
      </c>
      <c r="I218">
        <f>E218*H218</f>
        <v>1374.6</v>
      </c>
    </row>
    <row r="219" spans="1:9" hidden="1">
      <c r="A219" t="s">
        <v>640</v>
      </c>
      <c r="B219">
        <v>1500</v>
      </c>
      <c r="C219">
        <v>5</v>
      </c>
      <c r="D219" t="s">
        <v>1056</v>
      </c>
      <c r="E219">
        <v>74</v>
      </c>
      <c r="F219" t="s">
        <v>1590</v>
      </c>
      <c r="G219" t="s">
        <v>3769</v>
      </c>
      <c r="H219">
        <v>22.5</v>
      </c>
      <c r="I219">
        <f>E219*H219</f>
        <v>1665</v>
      </c>
    </row>
    <row r="220" spans="1:9" hidden="1">
      <c r="A220" t="s">
        <v>640</v>
      </c>
      <c r="B220">
        <v>1500</v>
      </c>
      <c r="C220">
        <v>6</v>
      </c>
      <c r="D220" t="s">
        <v>1056</v>
      </c>
      <c r="E220">
        <v>73</v>
      </c>
      <c r="F220" t="s">
        <v>1672</v>
      </c>
      <c r="G220" t="s">
        <v>2994</v>
      </c>
      <c r="H220">
        <v>20.75</v>
      </c>
      <c r="I220">
        <f>E220*H220</f>
        <v>1514.75</v>
      </c>
    </row>
    <row r="221" spans="1:9" hidden="1">
      <c r="A221" t="s">
        <v>640</v>
      </c>
      <c r="B221">
        <v>1500</v>
      </c>
      <c r="C221">
        <v>7</v>
      </c>
      <c r="D221" t="s">
        <v>1056</v>
      </c>
      <c r="E221">
        <v>69</v>
      </c>
      <c r="F221" t="s">
        <v>1083</v>
      </c>
      <c r="G221" t="s">
        <v>5482</v>
      </c>
      <c r="H221">
        <v>24.6666666666667</v>
      </c>
      <c r="I221">
        <f>E221*H221</f>
        <v>1702.0000000000023</v>
      </c>
    </row>
    <row r="222" spans="1:9" hidden="1">
      <c r="A222" t="s">
        <v>640</v>
      </c>
      <c r="B222">
        <v>1500</v>
      </c>
      <c r="C222">
        <v>8</v>
      </c>
      <c r="D222" t="s">
        <v>1056</v>
      </c>
      <c r="E222">
        <v>65</v>
      </c>
      <c r="F222" t="s">
        <v>1152</v>
      </c>
      <c r="G222" t="s">
        <v>3759</v>
      </c>
      <c r="H222">
        <v>23.5</v>
      </c>
      <c r="I222">
        <f>E222*H222</f>
        <v>1527.5</v>
      </c>
    </row>
    <row r="223" spans="1:9" hidden="1">
      <c r="A223" t="s">
        <v>640</v>
      </c>
      <c r="B223">
        <v>1600</v>
      </c>
      <c r="C223">
        <v>1</v>
      </c>
      <c r="D223" t="s">
        <v>1056</v>
      </c>
      <c r="E223">
        <v>206</v>
      </c>
      <c r="F223" t="s">
        <v>1463</v>
      </c>
      <c r="G223" t="s">
        <v>4110</v>
      </c>
      <c r="H223">
        <v>18.6666666666667</v>
      </c>
      <c r="I223">
        <f>E223*H223</f>
        <v>3845.3333333333403</v>
      </c>
    </row>
    <row r="224" spans="1:9" hidden="1">
      <c r="A224" t="s">
        <v>640</v>
      </c>
      <c r="B224">
        <v>1600</v>
      </c>
      <c r="C224">
        <v>2</v>
      </c>
      <c r="D224" t="s">
        <v>1056</v>
      </c>
      <c r="E224">
        <v>124</v>
      </c>
      <c r="F224" t="s">
        <v>1742</v>
      </c>
      <c r="G224" t="s">
        <v>3144</v>
      </c>
      <c r="H224">
        <v>19.125</v>
      </c>
      <c r="I224">
        <f>E224*H224</f>
        <v>2371.5</v>
      </c>
    </row>
    <row r="225" spans="1:9" hidden="1">
      <c r="A225" t="s">
        <v>640</v>
      </c>
      <c r="B225">
        <v>1600</v>
      </c>
      <c r="C225">
        <v>3</v>
      </c>
      <c r="D225" t="s">
        <v>1056</v>
      </c>
      <c r="E225">
        <v>88</v>
      </c>
      <c r="F225" t="s">
        <v>1742</v>
      </c>
      <c r="G225" t="s">
        <v>3331</v>
      </c>
      <c r="H225">
        <v>18.2</v>
      </c>
      <c r="I225">
        <f>E225*H225</f>
        <v>1601.6</v>
      </c>
    </row>
    <row r="226" spans="1:9" hidden="1">
      <c r="A226" t="s">
        <v>640</v>
      </c>
      <c r="B226">
        <v>1600</v>
      </c>
      <c r="C226">
        <v>4</v>
      </c>
      <c r="D226" t="s">
        <v>1056</v>
      </c>
      <c r="E226">
        <v>74</v>
      </c>
      <c r="F226" t="s">
        <v>111</v>
      </c>
      <c r="G226" t="s">
        <v>5387</v>
      </c>
      <c r="H226">
        <v>17.5</v>
      </c>
      <c r="I226">
        <f>E226*H226</f>
        <v>1295</v>
      </c>
    </row>
    <row r="227" spans="1:9" hidden="1">
      <c r="A227" t="s">
        <v>640</v>
      </c>
      <c r="B227">
        <v>1600</v>
      </c>
      <c r="C227">
        <v>5</v>
      </c>
      <c r="D227" t="s">
        <v>1056</v>
      </c>
      <c r="E227">
        <v>77</v>
      </c>
      <c r="F227" t="s">
        <v>111</v>
      </c>
      <c r="G227" t="s">
        <v>5069</v>
      </c>
      <c r="H227">
        <v>22.2</v>
      </c>
      <c r="I227">
        <f>E227*H227</f>
        <v>1709.3999999999999</v>
      </c>
    </row>
    <row r="228" spans="1:9" hidden="1">
      <c r="A228" t="s">
        <v>640</v>
      </c>
      <c r="B228">
        <v>1600</v>
      </c>
      <c r="C228">
        <v>6</v>
      </c>
      <c r="D228" t="s">
        <v>1056</v>
      </c>
      <c r="E228">
        <v>66</v>
      </c>
      <c r="F228" t="s">
        <v>1253</v>
      </c>
      <c r="G228" t="s">
        <v>3697</v>
      </c>
      <c r="H228">
        <v>19.75</v>
      </c>
      <c r="I228">
        <f>E228*H228</f>
        <v>1303.5</v>
      </c>
    </row>
    <row r="229" spans="1:9" hidden="1">
      <c r="A229" t="s">
        <v>640</v>
      </c>
      <c r="B229">
        <v>1600</v>
      </c>
      <c r="C229">
        <v>7</v>
      </c>
      <c r="D229" t="s">
        <v>1056</v>
      </c>
      <c r="E229">
        <v>65</v>
      </c>
      <c r="F229" t="s">
        <v>492</v>
      </c>
      <c r="G229" t="s">
        <v>5815</v>
      </c>
      <c r="H229">
        <v>21.25</v>
      </c>
      <c r="I229">
        <f>E229*H229</f>
        <v>1381.25</v>
      </c>
    </row>
    <row r="230" spans="1:9" hidden="1">
      <c r="A230" t="s">
        <v>640</v>
      </c>
      <c r="B230">
        <v>1600</v>
      </c>
      <c r="C230">
        <v>8</v>
      </c>
      <c r="D230" t="s">
        <v>1056</v>
      </c>
      <c r="E230">
        <v>61</v>
      </c>
      <c r="F230" t="s">
        <v>1529</v>
      </c>
      <c r="G230" t="s">
        <v>4011</v>
      </c>
      <c r="H230">
        <v>20.25</v>
      </c>
      <c r="I230">
        <f>E230*H230</f>
        <v>1235.25</v>
      </c>
    </row>
    <row r="231" spans="1:9" hidden="1">
      <c r="A231" t="s">
        <v>640</v>
      </c>
      <c r="B231">
        <v>1700</v>
      </c>
      <c r="C231">
        <v>1</v>
      </c>
      <c r="D231" t="s">
        <v>1056</v>
      </c>
      <c r="E231">
        <v>194</v>
      </c>
      <c r="F231" t="s">
        <v>149</v>
      </c>
      <c r="G231" t="s">
        <v>1464</v>
      </c>
      <c r="H231">
        <v>17.9166666666667</v>
      </c>
      <c r="I231">
        <f>E231*H231</f>
        <v>3475.8333333333399</v>
      </c>
    </row>
    <row r="232" spans="1:9" hidden="1">
      <c r="A232" t="s">
        <v>640</v>
      </c>
      <c r="B232">
        <v>1700</v>
      </c>
      <c r="C232">
        <v>2</v>
      </c>
      <c r="D232" t="s">
        <v>1056</v>
      </c>
      <c r="E232">
        <v>117</v>
      </c>
      <c r="F232" t="s">
        <v>1742</v>
      </c>
      <c r="G232" t="s">
        <v>5377</v>
      </c>
      <c r="H232">
        <v>18.8571428571429</v>
      </c>
      <c r="I232">
        <f>E232*H232</f>
        <v>2206.2857142857192</v>
      </c>
    </row>
    <row r="233" spans="1:9" hidden="1">
      <c r="A233" t="s">
        <v>640</v>
      </c>
      <c r="B233">
        <v>1700</v>
      </c>
      <c r="C233">
        <v>3</v>
      </c>
      <c r="D233" t="s">
        <v>1056</v>
      </c>
      <c r="E233">
        <v>83</v>
      </c>
      <c r="F233" t="s">
        <v>2762</v>
      </c>
      <c r="G233" t="s">
        <v>3581</v>
      </c>
      <c r="H233">
        <v>21.8</v>
      </c>
      <c r="I233">
        <f>E233*H233</f>
        <v>1809.4</v>
      </c>
    </row>
    <row r="234" spans="1:9" hidden="1">
      <c r="A234" t="s">
        <v>640</v>
      </c>
      <c r="B234">
        <v>1700</v>
      </c>
      <c r="C234">
        <v>4</v>
      </c>
      <c r="D234" t="s">
        <v>1056</v>
      </c>
      <c r="E234">
        <v>70</v>
      </c>
      <c r="F234" t="s">
        <v>2055</v>
      </c>
      <c r="G234" t="s">
        <v>2582</v>
      </c>
      <c r="H234">
        <v>20</v>
      </c>
      <c r="I234">
        <f>E234*H234</f>
        <v>1400</v>
      </c>
    </row>
    <row r="235" spans="1:9" hidden="1">
      <c r="A235" t="s">
        <v>640</v>
      </c>
      <c r="B235">
        <v>1700</v>
      </c>
      <c r="C235">
        <v>5</v>
      </c>
      <c r="D235" t="s">
        <v>1056</v>
      </c>
      <c r="E235">
        <v>64</v>
      </c>
      <c r="F235" t="s">
        <v>1877</v>
      </c>
      <c r="G235" t="s">
        <v>3942</v>
      </c>
      <c r="H235">
        <v>26.75</v>
      </c>
      <c r="I235">
        <f>E235*H235</f>
        <v>1712</v>
      </c>
    </row>
    <row r="236" spans="1:9" hidden="1">
      <c r="A236" t="s">
        <v>640</v>
      </c>
      <c r="B236">
        <v>1700</v>
      </c>
      <c r="C236">
        <v>6</v>
      </c>
      <c r="D236" t="s">
        <v>1056</v>
      </c>
      <c r="E236">
        <v>64</v>
      </c>
      <c r="F236" t="s">
        <v>1383</v>
      </c>
      <c r="G236" t="s">
        <v>1797</v>
      </c>
      <c r="H236">
        <v>21.75</v>
      </c>
      <c r="I236">
        <f>E236*H236</f>
        <v>1392</v>
      </c>
    </row>
    <row r="237" spans="1:9" hidden="1">
      <c r="A237" t="s">
        <v>640</v>
      </c>
      <c r="B237">
        <v>1700</v>
      </c>
      <c r="C237">
        <v>7</v>
      </c>
      <c r="D237" t="s">
        <v>1056</v>
      </c>
      <c r="E237">
        <v>62</v>
      </c>
      <c r="F237" t="s">
        <v>1152</v>
      </c>
      <c r="G237" t="s">
        <v>3521</v>
      </c>
      <c r="H237">
        <v>27.5</v>
      </c>
      <c r="I237">
        <f>E237*H237</f>
        <v>1705</v>
      </c>
    </row>
    <row r="238" spans="1:9" hidden="1">
      <c r="A238" t="s">
        <v>640</v>
      </c>
      <c r="B238">
        <v>1700</v>
      </c>
      <c r="C238">
        <v>8</v>
      </c>
      <c r="D238" t="s">
        <v>1056</v>
      </c>
      <c r="E238">
        <v>57</v>
      </c>
      <c r="F238" t="s">
        <v>1076</v>
      </c>
      <c r="G238" t="s">
        <v>5395</v>
      </c>
      <c r="H238">
        <v>20.3333333333333</v>
      </c>
      <c r="I238">
        <f>E238*H238</f>
        <v>1158.9999999999982</v>
      </c>
    </row>
    <row r="239" spans="1:9" hidden="1">
      <c r="A239" t="s">
        <v>640</v>
      </c>
      <c r="B239">
        <v>1800</v>
      </c>
      <c r="C239">
        <v>1</v>
      </c>
      <c r="D239" t="s">
        <v>1056</v>
      </c>
      <c r="E239">
        <v>183</v>
      </c>
      <c r="F239" t="s">
        <v>2600</v>
      </c>
      <c r="G239" t="s">
        <v>1464</v>
      </c>
      <c r="H239">
        <v>20.75</v>
      </c>
      <c r="I239">
        <f>E239*H239</f>
        <v>3797.25</v>
      </c>
    </row>
    <row r="240" spans="1:9" hidden="1">
      <c r="A240" t="s">
        <v>640</v>
      </c>
      <c r="B240">
        <v>1800</v>
      </c>
      <c r="C240">
        <v>2</v>
      </c>
      <c r="D240" t="s">
        <v>1056</v>
      </c>
      <c r="E240">
        <v>110</v>
      </c>
      <c r="F240" t="s">
        <v>2222</v>
      </c>
      <c r="G240" t="s">
        <v>3660</v>
      </c>
      <c r="H240">
        <v>20</v>
      </c>
      <c r="I240">
        <f>E240*H240</f>
        <v>2200</v>
      </c>
    </row>
    <row r="241" spans="1:12" hidden="1">
      <c r="A241" t="s">
        <v>640</v>
      </c>
      <c r="B241">
        <v>1800</v>
      </c>
      <c r="C241">
        <v>3</v>
      </c>
      <c r="D241" t="s">
        <v>1056</v>
      </c>
      <c r="E241">
        <v>78</v>
      </c>
      <c r="F241" t="s">
        <v>2338</v>
      </c>
      <c r="G241" t="s">
        <v>3262</v>
      </c>
      <c r="H241">
        <v>17.8</v>
      </c>
      <c r="I241">
        <f>E241*H241</f>
        <v>1388.4</v>
      </c>
    </row>
    <row r="242" spans="1:12" hidden="1">
      <c r="A242" t="s">
        <v>640</v>
      </c>
      <c r="B242">
        <v>1800</v>
      </c>
      <c r="C242">
        <v>4</v>
      </c>
      <c r="D242" t="s">
        <v>1056</v>
      </c>
      <c r="E242">
        <v>65</v>
      </c>
      <c r="F242" t="s">
        <v>1086</v>
      </c>
      <c r="G242" t="s">
        <v>4320</v>
      </c>
      <c r="H242">
        <v>19.75</v>
      </c>
      <c r="I242">
        <f>E242*H242</f>
        <v>1283.75</v>
      </c>
    </row>
    <row r="243" spans="1:12" hidden="1">
      <c r="A243" t="s">
        <v>640</v>
      </c>
      <c r="B243">
        <v>1800</v>
      </c>
      <c r="C243">
        <v>5</v>
      </c>
      <c r="D243" t="s">
        <v>1056</v>
      </c>
      <c r="E243">
        <v>67</v>
      </c>
      <c r="F243" t="s">
        <v>1079</v>
      </c>
      <c r="G243" t="s">
        <v>1080</v>
      </c>
      <c r="H243">
        <v>18.75</v>
      </c>
      <c r="I243">
        <f>E243*H243</f>
        <v>1256.25</v>
      </c>
    </row>
    <row r="244" spans="1:12" hidden="1">
      <c r="A244" t="s">
        <v>640</v>
      </c>
      <c r="B244">
        <v>1800</v>
      </c>
      <c r="C244">
        <v>6</v>
      </c>
      <c r="D244" t="s">
        <v>1056</v>
      </c>
      <c r="E244">
        <v>61</v>
      </c>
      <c r="F244" t="s">
        <v>111</v>
      </c>
      <c r="G244" t="s">
        <v>5081</v>
      </c>
      <c r="H244">
        <v>15.75</v>
      </c>
      <c r="I244">
        <f>E244*H244</f>
        <v>960.75</v>
      </c>
    </row>
    <row r="245" spans="1:12" hidden="1">
      <c r="A245" t="s">
        <v>640</v>
      </c>
      <c r="B245">
        <v>1800</v>
      </c>
      <c r="C245">
        <v>7</v>
      </c>
      <c r="D245" t="s">
        <v>1056</v>
      </c>
      <c r="E245">
        <v>57</v>
      </c>
      <c r="F245" t="s">
        <v>1577</v>
      </c>
      <c r="G245" t="s">
        <v>6023</v>
      </c>
      <c r="H245">
        <v>26</v>
      </c>
      <c r="I245">
        <f>E245*H245</f>
        <v>1482</v>
      </c>
    </row>
    <row r="246" spans="1:12" hidden="1">
      <c r="A246" t="s">
        <v>640</v>
      </c>
      <c r="B246">
        <v>1800</v>
      </c>
      <c r="C246">
        <v>8</v>
      </c>
      <c r="D246" t="s">
        <v>1056</v>
      </c>
      <c r="E246">
        <v>55</v>
      </c>
      <c r="F246" t="s">
        <v>2182</v>
      </c>
      <c r="G246" t="s">
        <v>5506</v>
      </c>
      <c r="H246">
        <v>20</v>
      </c>
      <c r="I246">
        <f>E246*H246</f>
        <v>1100</v>
      </c>
    </row>
    <row r="247" spans="1:12" hidden="1">
      <c r="A247" t="s">
        <v>640</v>
      </c>
      <c r="B247">
        <v>1900</v>
      </c>
      <c r="C247">
        <v>1</v>
      </c>
      <c r="D247" t="s">
        <v>1056</v>
      </c>
      <c r="E247">
        <v>173</v>
      </c>
      <c r="F247" t="s">
        <v>1192</v>
      </c>
      <c r="G247" t="s">
        <v>4233</v>
      </c>
      <c r="H247">
        <v>17.909090909090899</v>
      </c>
      <c r="I247">
        <f>E247*H247</f>
        <v>3098.2727272727257</v>
      </c>
    </row>
    <row r="248" spans="1:12" hidden="1">
      <c r="A248" t="s">
        <v>640</v>
      </c>
      <c r="B248">
        <v>1900</v>
      </c>
      <c r="C248">
        <v>2</v>
      </c>
      <c r="D248" t="s">
        <v>1056</v>
      </c>
      <c r="E248">
        <v>104</v>
      </c>
      <c r="F248" t="s">
        <v>2060</v>
      </c>
      <c r="G248" t="s">
        <v>4054</v>
      </c>
      <c r="H248">
        <v>19.6666666666667</v>
      </c>
      <c r="I248">
        <f>E248*H248</f>
        <v>2045.3333333333367</v>
      </c>
    </row>
    <row r="249" spans="1:12" hidden="1">
      <c r="A249" t="s">
        <v>640</v>
      </c>
      <c r="B249">
        <v>1900</v>
      </c>
      <c r="C249">
        <v>3</v>
      </c>
      <c r="D249" t="s">
        <v>1056</v>
      </c>
      <c r="E249">
        <v>75</v>
      </c>
      <c r="F249" t="s">
        <v>2762</v>
      </c>
      <c r="G249" t="s">
        <v>5260</v>
      </c>
      <c r="H249">
        <v>21.4</v>
      </c>
      <c r="I249">
        <f>E249*H249</f>
        <v>1605</v>
      </c>
    </row>
    <row r="250" spans="1:12" hidden="1">
      <c r="A250" t="s">
        <v>640</v>
      </c>
      <c r="B250">
        <v>1900</v>
      </c>
      <c r="C250">
        <v>4</v>
      </c>
      <c r="D250" t="s">
        <v>1056</v>
      </c>
      <c r="E250">
        <v>62</v>
      </c>
      <c r="F250" t="s">
        <v>111</v>
      </c>
      <c r="G250" t="s">
        <v>4339</v>
      </c>
      <c r="H250">
        <v>29</v>
      </c>
      <c r="I250">
        <f>E250*H250</f>
        <v>1798</v>
      </c>
    </row>
    <row r="251" spans="1:12" hidden="1">
      <c r="A251" t="s">
        <v>640</v>
      </c>
      <c r="B251">
        <v>1900</v>
      </c>
      <c r="C251">
        <v>5</v>
      </c>
      <c r="D251" t="s">
        <v>1056</v>
      </c>
      <c r="E251">
        <v>59</v>
      </c>
      <c r="F251" t="s">
        <v>1613</v>
      </c>
      <c r="G251" t="s">
        <v>4031</v>
      </c>
      <c r="H251">
        <v>27.6666666666667</v>
      </c>
      <c r="I251">
        <f>E251*H251</f>
        <v>1632.3333333333353</v>
      </c>
    </row>
    <row r="252" spans="1:12" hidden="1">
      <c r="A252" t="s">
        <v>640</v>
      </c>
      <c r="B252">
        <v>1900</v>
      </c>
      <c r="C252">
        <v>6</v>
      </c>
      <c r="D252" t="s">
        <v>1056</v>
      </c>
      <c r="E252">
        <v>58</v>
      </c>
      <c r="F252" t="s">
        <v>393</v>
      </c>
      <c r="G252" t="s">
        <v>4636</v>
      </c>
      <c r="H252">
        <v>25.6666666666667</v>
      </c>
      <c r="I252">
        <f>E252*H252</f>
        <v>1488.6666666666686</v>
      </c>
    </row>
    <row r="253" spans="1:12" hidden="1">
      <c r="A253" t="s">
        <v>640</v>
      </c>
      <c r="B253">
        <v>1900</v>
      </c>
      <c r="C253">
        <v>7</v>
      </c>
      <c r="D253" t="s">
        <v>1056</v>
      </c>
      <c r="E253">
        <v>54</v>
      </c>
      <c r="F253" t="s">
        <v>3166</v>
      </c>
      <c r="G253" t="s">
        <v>5575</v>
      </c>
      <c r="H253">
        <v>21.3333333333333</v>
      </c>
      <c r="I253">
        <f>E253*H253</f>
        <v>1151.9999999999982</v>
      </c>
    </row>
    <row r="254" spans="1:12" hidden="1">
      <c r="A254" t="s">
        <v>640</v>
      </c>
      <c r="B254">
        <v>1900</v>
      </c>
      <c r="C254">
        <v>8</v>
      </c>
      <c r="D254" t="s">
        <v>1056</v>
      </c>
      <c r="E254">
        <v>52</v>
      </c>
      <c r="F254" t="s">
        <v>1678</v>
      </c>
      <c r="G254" t="s">
        <v>4939</v>
      </c>
      <c r="H254">
        <v>19</v>
      </c>
      <c r="I254">
        <f>E254*H254</f>
        <v>988</v>
      </c>
    </row>
    <row r="255" spans="1:12">
      <c r="A255" t="s">
        <v>640</v>
      </c>
      <c r="B255">
        <v>2000</v>
      </c>
      <c r="C255">
        <v>1</v>
      </c>
      <c r="D255" t="s">
        <v>1056</v>
      </c>
      <c r="E255">
        <v>165</v>
      </c>
      <c r="F255" t="s">
        <v>1694</v>
      </c>
      <c r="G255" t="s">
        <v>1695</v>
      </c>
      <c r="H255">
        <v>21.8</v>
      </c>
      <c r="I255">
        <f>E255*H255</f>
        <v>3597</v>
      </c>
      <c r="K255">
        <f>(414-E255)*11.5+I255</f>
        <v>6460.5</v>
      </c>
      <c r="L255">
        <f>K255-I159</f>
        <v>311.83333333331393</v>
      </c>
    </row>
    <row r="256" spans="1:12" hidden="1">
      <c r="A256" t="s">
        <v>640</v>
      </c>
      <c r="B256">
        <v>2000</v>
      </c>
      <c r="C256">
        <v>2</v>
      </c>
      <c r="D256" t="s">
        <v>1056</v>
      </c>
      <c r="E256">
        <v>99</v>
      </c>
      <c r="F256" t="s">
        <v>629</v>
      </c>
      <c r="G256" t="s">
        <v>2692</v>
      </c>
      <c r="H256">
        <v>21.3333333333333</v>
      </c>
      <c r="I256">
        <f>E256*H256</f>
        <v>2111.9999999999968</v>
      </c>
    </row>
    <row r="257" spans="1:9" hidden="1">
      <c r="A257" t="s">
        <v>640</v>
      </c>
      <c r="B257">
        <v>2000</v>
      </c>
      <c r="C257">
        <v>3</v>
      </c>
      <c r="D257" t="s">
        <v>1056</v>
      </c>
      <c r="E257">
        <v>71</v>
      </c>
      <c r="F257" t="s">
        <v>1249</v>
      </c>
      <c r="G257" t="s">
        <v>3970</v>
      </c>
      <c r="H257">
        <v>17.25</v>
      </c>
      <c r="I257">
        <f>E257*H257</f>
        <v>1224.75</v>
      </c>
    </row>
    <row r="258" spans="1:9" hidden="1">
      <c r="A258" t="s">
        <v>640</v>
      </c>
      <c r="B258">
        <v>2000</v>
      </c>
      <c r="C258">
        <v>4</v>
      </c>
      <c r="D258" t="s">
        <v>1056</v>
      </c>
      <c r="E258">
        <v>59</v>
      </c>
      <c r="F258" t="s">
        <v>2811</v>
      </c>
      <c r="G258" t="s">
        <v>3500</v>
      </c>
      <c r="H258">
        <v>27</v>
      </c>
      <c r="I258">
        <f>E258*H258</f>
        <v>1593</v>
      </c>
    </row>
    <row r="259" spans="1:9" hidden="1">
      <c r="A259" t="s">
        <v>640</v>
      </c>
      <c r="B259">
        <v>2000</v>
      </c>
      <c r="C259">
        <v>5</v>
      </c>
      <c r="D259" t="s">
        <v>1056</v>
      </c>
      <c r="E259">
        <v>54</v>
      </c>
      <c r="F259" t="s">
        <v>1072</v>
      </c>
      <c r="G259" t="s">
        <v>5444</v>
      </c>
      <c r="H259">
        <v>20.3333333333333</v>
      </c>
      <c r="I259">
        <f>E259*H259</f>
        <v>1097.9999999999982</v>
      </c>
    </row>
    <row r="260" spans="1:9" hidden="1">
      <c r="A260" t="s">
        <v>640</v>
      </c>
      <c r="B260">
        <v>2000</v>
      </c>
      <c r="C260">
        <v>6</v>
      </c>
      <c r="D260" t="s">
        <v>1056</v>
      </c>
      <c r="E260">
        <v>53</v>
      </c>
      <c r="F260" t="s">
        <v>3166</v>
      </c>
      <c r="G260" t="s">
        <v>3167</v>
      </c>
      <c r="H260">
        <v>26.3333333333333</v>
      </c>
      <c r="I260">
        <f>E260*H260</f>
        <v>1395.6666666666649</v>
      </c>
    </row>
    <row r="261" spans="1:9" hidden="1">
      <c r="A261" t="s">
        <v>640</v>
      </c>
      <c r="B261">
        <v>2000</v>
      </c>
      <c r="C261">
        <v>7</v>
      </c>
      <c r="D261" t="s">
        <v>1056</v>
      </c>
      <c r="E261">
        <v>51</v>
      </c>
      <c r="F261" t="s">
        <v>1577</v>
      </c>
      <c r="G261" t="s">
        <v>1578</v>
      </c>
      <c r="H261">
        <v>25.6666666666667</v>
      </c>
      <c r="I261">
        <f>E261*H261</f>
        <v>1309.0000000000016</v>
      </c>
    </row>
    <row r="262" spans="1:9" hidden="1">
      <c r="A262" t="s">
        <v>640</v>
      </c>
      <c r="B262">
        <v>2000</v>
      </c>
      <c r="C262">
        <v>8</v>
      </c>
      <c r="D262" t="s">
        <v>1056</v>
      </c>
      <c r="E262">
        <v>48</v>
      </c>
      <c r="F262" t="s">
        <v>1076</v>
      </c>
      <c r="G262" t="s">
        <v>1720</v>
      </c>
      <c r="H262">
        <v>15.6666666666667</v>
      </c>
      <c r="I262">
        <f>E262*H262</f>
        <v>752.00000000000159</v>
      </c>
    </row>
    <row r="263" spans="1:9" hidden="1">
      <c r="A263" t="s">
        <v>640</v>
      </c>
      <c r="B263">
        <v>2100</v>
      </c>
      <c r="C263">
        <v>1</v>
      </c>
      <c r="D263" t="s">
        <v>1056</v>
      </c>
      <c r="E263">
        <v>157</v>
      </c>
      <c r="F263" t="s">
        <v>4653</v>
      </c>
      <c r="G263" t="s">
        <v>4324</v>
      </c>
      <c r="H263">
        <v>17.5</v>
      </c>
      <c r="I263">
        <f>E263*H263</f>
        <v>2747.5</v>
      </c>
    </row>
    <row r="264" spans="1:9" hidden="1">
      <c r="A264" t="s">
        <v>640</v>
      </c>
      <c r="B264">
        <v>2100</v>
      </c>
      <c r="C264">
        <v>2</v>
      </c>
      <c r="D264" t="s">
        <v>1056</v>
      </c>
      <c r="E264">
        <v>95</v>
      </c>
      <c r="F264" t="s">
        <v>497</v>
      </c>
      <c r="G264" t="s">
        <v>4911</v>
      </c>
      <c r="H264">
        <v>22.8333333333333</v>
      </c>
      <c r="I264">
        <f>E264*H264</f>
        <v>2169.1666666666633</v>
      </c>
    </row>
    <row r="265" spans="1:9" hidden="1">
      <c r="A265" t="s">
        <v>640</v>
      </c>
      <c r="B265">
        <v>2100</v>
      </c>
      <c r="C265">
        <v>3</v>
      </c>
      <c r="D265" t="s">
        <v>1056</v>
      </c>
      <c r="E265">
        <v>67</v>
      </c>
      <c r="F265" t="s">
        <v>2361</v>
      </c>
      <c r="G265" t="s">
        <v>2362</v>
      </c>
      <c r="H265">
        <v>16</v>
      </c>
      <c r="I265">
        <f>E265*H265</f>
        <v>1072</v>
      </c>
    </row>
    <row r="266" spans="1:9" hidden="1">
      <c r="A266" t="s">
        <v>640</v>
      </c>
      <c r="B266">
        <v>2100</v>
      </c>
      <c r="C266">
        <v>4</v>
      </c>
      <c r="D266" t="s">
        <v>1056</v>
      </c>
      <c r="E266">
        <v>57</v>
      </c>
      <c r="F266" t="s">
        <v>2799</v>
      </c>
      <c r="G266" t="s">
        <v>6049</v>
      </c>
      <c r="H266">
        <v>30.3333333333333</v>
      </c>
      <c r="I266">
        <f>E266*H266</f>
        <v>1728.9999999999982</v>
      </c>
    </row>
    <row r="267" spans="1:9" hidden="1">
      <c r="A267" t="s">
        <v>640</v>
      </c>
      <c r="B267">
        <v>2100</v>
      </c>
      <c r="C267">
        <v>5</v>
      </c>
      <c r="D267" t="s">
        <v>1056</v>
      </c>
      <c r="E267">
        <v>58</v>
      </c>
      <c r="F267" t="s">
        <v>2361</v>
      </c>
      <c r="G267" t="s">
        <v>2586</v>
      </c>
      <c r="H267">
        <v>25.6666666666667</v>
      </c>
      <c r="I267">
        <f>E267*H267</f>
        <v>1488.6666666666686</v>
      </c>
    </row>
    <row r="268" spans="1:9" hidden="1">
      <c r="A268" t="s">
        <v>640</v>
      </c>
      <c r="B268">
        <v>2100</v>
      </c>
      <c r="C268">
        <v>6</v>
      </c>
      <c r="D268" t="s">
        <v>1056</v>
      </c>
      <c r="E268">
        <v>50</v>
      </c>
      <c r="F268" t="s">
        <v>492</v>
      </c>
      <c r="G268" t="s">
        <v>5932</v>
      </c>
      <c r="H268">
        <v>27</v>
      </c>
      <c r="I268">
        <f>E268*H268</f>
        <v>1350</v>
      </c>
    </row>
    <row r="269" spans="1:9" hidden="1">
      <c r="A269" t="s">
        <v>640</v>
      </c>
      <c r="B269">
        <v>2100</v>
      </c>
      <c r="C269">
        <v>7</v>
      </c>
      <c r="D269" t="s">
        <v>1056</v>
      </c>
      <c r="E269">
        <v>48</v>
      </c>
      <c r="F269" t="s">
        <v>4825</v>
      </c>
      <c r="G269" t="s">
        <v>5717</v>
      </c>
      <c r="H269">
        <v>23.6666666666667</v>
      </c>
      <c r="I269">
        <f>E269*H269</f>
        <v>1136.0000000000016</v>
      </c>
    </row>
    <row r="270" spans="1:9" hidden="1">
      <c r="A270" t="s">
        <v>640</v>
      </c>
      <c r="B270">
        <v>2100</v>
      </c>
      <c r="C270">
        <v>8</v>
      </c>
      <c r="D270" t="s">
        <v>1056</v>
      </c>
      <c r="E270">
        <v>46</v>
      </c>
      <c r="F270" t="s">
        <v>2284</v>
      </c>
      <c r="G270" t="s">
        <v>5073</v>
      </c>
      <c r="H270">
        <v>23.3333333333333</v>
      </c>
      <c r="I270">
        <f>E270*H270</f>
        <v>1073.3333333333319</v>
      </c>
    </row>
    <row r="271" spans="1:9" hidden="1">
      <c r="A271" t="s">
        <v>640</v>
      </c>
      <c r="B271">
        <v>2101</v>
      </c>
      <c r="C271">
        <v>1</v>
      </c>
      <c r="D271" t="s">
        <v>1056</v>
      </c>
      <c r="E271">
        <v>110</v>
      </c>
      <c r="F271" t="s">
        <v>2060</v>
      </c>
      <c r="G271" t="s">
        <v>3071</v>
      </c>
      <c r="H271">
        <v>23</v>
      </c>
      <c r="I271">
        <f>E271*H271</f>
        <v>2530</v>
      </c>
    </row>
    <row r="272" spans="1:9" hidden="1">
      <c r="A272" t="s">
        <v>640</v>
      </c>
      <c r="B272">
        <v>2101</v>
      </c>
      <c r="C272">
        <v>2</v>
      </c>
      <c r="D272" t="s">
        <v>1056</v>
      </c>
      <c r="E272">
        <v>68</v>
      </c>
      <c r="F272" t="s">
        <v>1086</v>
      </c>
      <c r="G272" t="s">
        <v>1405</v>
      </c>
      <c r="H272">
        <v>36.25</v>
      </c>
      <c r="I272">
        <f>E272*H272</f>
        <v>2465</v>
      </c>
    </row>
    <row r="273" spans="1:9" hidden="1">
      <c r="A273" t="s">
        <v>640</v>
      </c>
      <c r="B273">
        <v>2101</v>
      </c>
      <c r="C273">
        <v>3</v>
      </c>
      <c r="D273" t="s">
        <v>1056</v>
      </c>
      <c r="E273">
        <v>50</v>
      </c>
      <c r="F273" t="s">
        <v>2762</v>
      </c>
      <c r="G273" t="s">
        <v>4401</v>
      </c>
      <c r="H273">
        <v>32.3333333333333</v>
      </c>
      <c r="I273">
        <f>E273*H273</f>
        <v>1616.6666666666649</v>
      </c>
    </row>
    <row r="274" spans="1:9" hidden="1">
      <c r="A274" t="s">
        <v>640</v>
      </c>
      <c r="B274">
        <v>2101</v>
      </c>
      <c r="C274">
        <v>4</v>
      </c>
      <c r="D274" t="s">
        <v>1056</v>
      </c>
      <c r="E274">
        <v>42</v>
      </c>
      <c r="F274" t="s">
        <v>111</v>
      </c>
      <c r="G274" t="s">
        <v>2787</v>
      </c>
      <c r="H274">
        <v>31</v>
      </c>
      <c r="I274">
        <f>E274*H274</f>
        <v>1302</v>
      </c>
    </row>
    <row r="275" spans="1:9" hidden="1">
      <c r="A275" t="s">
        <v>640</v>
      </c>
      <c r="B275">
        <v>2101</v>
      </c>
      <c r="C275">
        <v>5</v>
      </c>
      <c r="D275" t="s">
        <v>1056</v>
      </c>
      <c r="E275">
        <v>40</v>
      </c>
      <c r="F275" t="s">
        <v>393</v>
      </c>
      <c r="G275" t="s">
        <v>1760</v>
      </c>
      <c r="H275">
        <v>11</v>
      </c>
      <c r="I275">
        <f>E275*H275</f>
        <v>440</v>
      </c>
    </row>
    <row r="276" spans="1:9" hidden="1">
      <c r="A276" t="s">
        <v>640</v>
      </c>
      <c r="B276">
        <v>2101</v>
      </c>
      <c r="C276">
        <v>6</v>
      </c>
      <c r="D276" t="s">
        <v>1056</v>
      </c>
      <c r="E276">
        <v>37</v>
      </c>
      <c r="F276" t="s">
        <v>393</v>
      </c>
      <c r="G276" t="s">
        <v>4811</v>
      </c>
      <c r="H276">
        <v>34</v>
      </c>
      <c r="I276">
        <f>E276*H276</f>
        <v>1258</v>
      </c>
    </row>
    <row r="277" spans="1:9" hidden="1">
      <c r="A277" t="s">
        <v>640</v>
      </c>
      <c r="B277">
        <v>2101</v>
      </c>
      <c r="C277">
        <v>7</v>
      </c>
      <c r="D277" t="s">
        <v>1056</v>
      </c>
      <c r="E277">
        <v>37</v>
      </c>
      <c r="F277" t="s">
        <v>1386</v>
      </c>
      <c r="G277" t="s">
        <v>2322</v>
      </c>
      <c r="H277">
        <v>23</v>
      </c>
      <c r="I277">
        <f>E277*H277</f>
        <v>851</v>
      </c>
    </row>
    <row r="278" spans="1:9" hidden="1">
      <c r="A278" t="s">
        <v>640</v>
      </c>
      <c r="B278">
        <v>2101</v>
      </c>
      <c r="C278">
        <v>8</v>
      </c>
      <c r="D278" t="s">
        <v>1056</v>
      </c>
      <c r="E278">
        <v>35</v>
      </c>
      <c r="F278" t="s">
        <v>1152</v>
      </c>
      <c r="G278" t="s">
        <v>1153</v>
      </c>
      <c r="H278">
        <v>11.5</v>
      </c>
      <c r="I278">
        <f>E278*H278</f>
        <v>402.5</v>
      </c>
    </row>
    <row r="279" spans="1:9">
      <c r="A279" t="s">
        <v>1071</v>
      </c>
      <c r="B279">
        <v>800</v>
      </c>
      <c r="C279">
        <v>1</v>
      </c>
      <c r="D279" t="s">
        <v>1056</v>
      </c>
      <c r="E279">
        <v>414</v>
      </c>
      <c r="F279" t="s">
        <v>3319</v>
      </c>
      <c r="G279" t="s">
        <v>1464</v>
      </c>
      <c r="H279">
        <v>13.538461538461499</v>
      </c>
      <c r="I279">
        <f>E279*H279</f>
        <v>5604.9230769230608</v>
      </c>
    </row>
    <row r="280" spans="1:9" hidden="1">
      <c r="A280" t="s">
        <v>1071</v>
      </c>
      <c r="B280">
        <v>800</v>
      </c>
      <c r="C280">
        <v>2</v>
      </c>
      <c r="D280" t="s">
        <v>1056</v>
      </c>
      <c r="E280">
        <v>250</v>
      </c>
      <c r="F280" t="s">
        <v>2931</v>
      </c>
      <c r="G280" t="s">
        <v>2932</v>
      </c>
      <c r="H280">
        <v>14.875</v>
      </c>
      <c r="I280">
        <f>E280*H280</f>
        <v>3718.75</v>
      </c>
    </row>
    <row r="281" spans="1:9" hidden="1">
      <c r="A281" t="s">
        <v>1071</v>
      </c>
      <c r="B281">
        <v>800</v>
      </c>
      <c r="C281">
        <v>3</v>
      </c>
      <c r="D281" t="s">
        <v>1056</v>
      </c>
      <c r="E281">
        <v>178</v>
      </c>
      <c r="F281" t="s">
        <v>4020</v>
      </c>
      <c r="G281" t="s">
        <v>4021</v>
      </c>
      <c r="H281">
        <v>15.545454545454501</v>
      </c>
      <c r="I281">
        <f>E281*H281</f>
        <v>2767.0909090909013</v>
      </c>
    </row>
    <row r="282" spans="1:9" hidden="1">
      <c r="A282" t="s">
        <v>1071</v>
      </c>
      <c r="B282">
        <v>800</v>
      </c>
      <c r="C282">
        <v>4</v>
      </c>
      <c r="D282" t="s">
        <v>1056</v>
      </c>
      <c r="E282">
        <v>149</v>
      </c>
      <c r="F282" t="s">
        <v>5199</v>
      </c>
      <c r="G282" t="s">
        <v>5200</v>
      </c>
      <c r="H282">
        <v>15.2222222222222</v>
      </c>
      <c r="I282">
        <f>E282*H282</f>
        <v>2268.1111111111077</v>
      </c>
    </row>
    <row r="283" spans="1:9" hidden="1">
      <c r="A283" t="s">
        <v>1071</v>
      </c>
      <c r="B283">
        <v>800</v>
      </c>
      <c r="C283">
        <v>5</v>
      </c>
      <c r="D283" t="s">
        <v>1056</v>
      </c>
      <c r="E283">
        <v>142</v>
      </c>
      <c r="F283" t="s">
        <v>4750</v>
      </c>
      <c r="G283" t="s">
        <v>4835</v>
      </c>
      <c r="H283">
        <v>15.2222222222222</v>
      </c>
      <c r="I283">
        <f>E283*H283</f>
        <v>2161.5555555555525</v>
      </c>
    </row>
    <row r="284" spans="1:9" hidden="1">
      <c r="A284" t="s">
        <v>1071</v>
      </c>
      <c r="B284">
        <v>800</v>
      </c>
      <c r="C284">
        <v>6</v>
      </c>
      <c r="D284" t="s">
        <v>1056</v>
      </c>
      <c r="E284">
        <v>139</v>
      </c>
      <c r="F284" t="s">
        <v>1672</v>
      </c>
      <c r="G284" t="s">
        <v>3809</v>
      </c>
      <c r="H284">
        <v>16.2222222222222</v>
      </c>
      <c r="I284">
        <f>E284*H284</f>
        <v>2254.888888888886</v>
      </c>
    </row>
    <row r="285" spans="1:9" hidden="1">
      <c r="A285" t="s">
        <v>1071</v>
      </c>
      <c r="B285">
        <v>800</v>
      </c>
      <c r="C285">
        <v>7</v>
      </c>
      <c r="D285" t="s">
        <v>1056</v>
      </c>
      <c r="E285">
        <v>129</v>
      </c>
      <c r="F285" t="s">
        <v>1629</v>
      </c>
      <c r="G285" t="s">
        <v>1630</v>
      </c>
      <c r="H285">
        <v>15.5714285714286</v>
      </c>
      <c r="I285">
        <f>E285*H285</f>
        <v>2008.7142857142894</v>
      </c>
    </row>
    <row r="286" spans="1:9" hidden="1">
      <c r="A286" t="s">
        <v>1071</v>
      </c>
      <c r="B286">
        <v>800</v>
      </c>
      <c r="C286">
        <v>8</v>
      </c>
      <c r="D286" t="s">
        <v>1056</v>
      </c>
      <c r="E286">
        <v>124</v>
      </c>
      <c r="F286" t="s">
        <v>3065</v>
      </c>
      <c r="G286" t="s">
        <v>3066</v>
      </c>
      <c r="H286">
        <v>16.5</v>
      </c>
      <c r="I286">
        <f>E286*H286</f>
        <v>2046</v>
      </c>
    </row>
    <row r="287" spans="1:9" hidden="1">
      <c r="A287" t="s">
        <v>1071</v>
      </c>
      <c r="B287">
        <v>900</v>
      </c>
      <c r="C287">
        <v>1</v>
      </c>
      <c r="D287" t="s">
        <v>1056</v>
      </c>
      <c r="E287">
        <v>367</v>
      </c>
      <c r="F287" t="s">
        <v>1694</v>
      </c>
      <c r="G287" t="s">
        <v>1940</v>
      </c>
      <c r="H287">
        <v>14.2608695652174</v>
      </c>
      <c r="I287">
        <f>E287*H287</f>
        <v>5233.7391304347857</v>
      </c>
    </row>
    <row r="288" spans="1:9" hidden="1">
      <c r="A288" t="s">
        <v>1071</v>
      </c>
      <c r="B288">
        <v>900</v>
      </c>
      <c r="C288">
        <v>2</v>
      </c>
      <c r="D288" t="s">
        <v>1056</v>
      </c>
      <c r="E288">
        <v>222</v>
      </c>
      <c r="F288" t="s">
        <v>2338</v>
      </c>
      <c r="G288" t="s">
        <v>2339</v>
      </c>
      <c r="H288">
        <v>14.5</v>
      </c>
      <c r="I288">
        <f>E288*H288</f>
        <v>3219</v>
      </c>
    </row>
    <row r="289" spans="1:9" hidden="1">
      <c r="A289" t="s">
        <v>1071</v>
      </c>
      <c r="B289">
        <v>900</v>
      </c>
      <c r="C289">
        <v>3</v>
      </c>
      <c r="D289" t="s">
        <v>1056</v>
      </c>
      <c r="E289">
        <v>158</v>
      </c>
      <c r="F289" t="s">
        <v>5602</v>
      </c>
      <c r="G289" t="s">
        <v>5603</v>
      </c>
      <c r="H289">
        <v>16.1111111111111</v>
      </c>
      <c r="I289">
        <f>E289*H289</f>
        <v>2545.5555555555538</v>
      </c>
    </row>
    <row r="290" spans="1:9" hidden="1">
      <c r="A290" t="s">
        <v>1071</v>
      </c>
      <c r="B290">
        <v>900</v>
      </c>
      <c r="C290">
        <v>4</v>
      </c>
      <c r="D290" t="s">
        <v>1056</v>
      </c>
      <c r="E290">
        <v>133</v>
      </c>
      <c r="F290" t="s">
        <v>2449</v>
      </c>
      <c r="G290" t="s">
        <v>4771</v>
      </c>
      <c r="H290">
        <v>15.714285714285699</v>
      </c>
      <c r="I290">
        <f>E290*H290</f>
        <v>2089.9999999999982</v>
      </c>
    </row>
    <row r="291" spans="1:9" hidden="1">
      <c r="A291" t="s">
        <v>1071</v>
      </c>
      <c r="B291">
        <v>900</v>
      </c>
      <c r="C291">
        <v>5</v>
      </c>
      <c r="D291" t="s">
        <v>1056</v>
      </c>
      <c r="E291">
        <v>119</v>
      </c>
      <c r="F291" t="s">
        <v>1767</v>
      </c>
      <c r="G291" t="s">
        <v>5734</v>
      </c>
      <c r="H291">
        <v>16.714285714285701</v>
      </c>
      <c r="I291">
        <f>E291*H291</f>
        <v>1988.9999999999984</v>
      </c>
    </row>
    <row r="292" spans="1:9" hidden="1">
      <c r="A292" t="s">
        <v>1071</v>
      </c>
      <c r="B292">
        <v>900</v>
      </c>
      <c r="C292">
        <v>6</v>
      </c>
      <c r="D292" t="s">
        <v>1056</v>
      </c>
      <c r="E292">
        <v>118</v>
      </c>
      <c r="F292" t="s">
        <v>1275</v>
      </c>
      <c r="G292" t="s">
        <v>1276</v>
      </c>
      <c r="H292">
        <v>16.571428571428601</v>
      </c>
      <c r="I292">
        <f>E292*H292</f>
        <v>1955.428571428575</v>
      </c>
    </row>
    <row r="293" spans="1:9" hidden="1">
      <c r="A293" t="s">
        <v>1071</v>
      </c>
      <c r="B293">
        <v>900</v>
      </c>
      <c r="C293">
        <v>7</v>
      </c>
      <c r="D293" t="s">
        <v>1056</v>
      </c>
      <c r="E293">
        <v>116</v>
      </c>
      <c r="F293" t="s">
        <v>1101</v>
      </c>
      <c r="G293" t="s">
        <v>3005</v>
      </c>
      <c r="H293">
        <v>17.428571428571399</v>
      </c>
      <c r="I293">
        <f>E293*H293</f>
        <v>2021.7142857142821</v>
      </c>
    </row>
    <row r="294" spans="1:9" hidden="1">
      <c r="A294" t="s">
        <v>1071</v>
      </c>
      <c r="B294">
        <v>900</v>
      </c>
      <c r="C294">
        <v>8</v>
      </c>
      <c r="D294" t="s">
        <v>1056</v>
      </c>
      <c r="E294">
        <v>109</v>
      </c>
      <c r="F294" t="s">
        <v>799</v>
      </c>
      <c r="G294" t="s">
        <v>2954</v>
      </c>
      <c r="H294">
        <v>16.571428571428601</v>
      </c>
      <c r="I294">
        <f>E294*H294</f>
        <v>1806.2857142857176</v>
      </c>
    </row>
    <row r="295" spans="1:9" hidden="1">
      <c r="A295" t="s">
        <v>1071</v>
      </c>
      <c r="B295">
        <v>1000</v>
      </c>
      <c r="C295">
        <v>1</v>
      </c>
      <c r="D295" t="s">
        <v>1056</v>
      </c>
      <c r="E295">
        <v>330</v>
      </c>
      <c r="F295" t="s">
        <v>4306</v>
      </c>
      <c r="G295" t="s">
        <v>1695</v>
      </c>
      <c r="H295">
        <v>14.090909090909101</v>
      </c>
      <c r="I295">
        <f>E295*H295</f>
        <v>4650.0000000000036</v>
      </c>
    </row>
    <row r="296" spans="1:9" hidden="1">
      <c r="A296" t="s">
        <v>1071</v>
      </c>
      <c r="B296">
        <v>1000</v>
      </c>
      <c r="C296">
        <v>2</v>
      </c>
      <c r="D296" t="s">
        <v>1056</v>
      </c>
      <c r="E296">
        <v>199</v>
      </c>
      <c r="F296" t="s">
        <v>2682</v>
      </c>
      <c r="G296" t="s">
        <v>3947</v>
      </c>
      <c r="H296">
        <v>16</v>
      </c>
      <c r="I296">
        <f>E296*H296</f>
        <v>3184</v>
      </c>
    </row>
    <row r="297" spans="1:9" hidden="1">
      <c r="A297" t="s">
        <v>1071</v>
      </c>
      <c r="B297">
        <v>1000</v>
      </c>
      <c r="C297">
        <v>3</v>
      </c>
      <c r="D297" t="s">
        <v>1056</v>
      </c>
      <c r="E297">
        <v>142</v>
      </c>
      <c r="F297" t="s">
        <v>1188</v>
      </c>
      <c r="G297" t="s">
        <v>4342</v>
      </c>
      <c r="H297">
        <v>17.6666666666667</v>
      </c>
      <c r="I297">
        <f>E297*H297</f>
        <v>2508.6666666666715</v>
      </c>
    </row>
    <row r="298" spans="1:9" hidden="1">
      <c r="A298" t="s">
        <v>1071</v>
      </c>
      <c r="B298">
        <v>1000</v>
      </c>
      <c r="C298">
        <v>4</v>
      </c>
      <c r="D298" t="s">
        <v>1056</v>
      </c>
      <c r="E298">
        <v>120</v>
      </c>
      <c r="F298" t="s">
        <v>2361</v>
      </c>
      <c r="G298" t="s">
        <v>4524</v>
      </c>
      <c r="H298">
        <v>17.625</v>
      </c>
      <c r="I298">
        <f>E298*H298</f>
        <v>2115</v>
      </c>
    </row>
    <row r="299" spans="1:9" hidden="1">
      <c r="A299" t="s">
        <v>1071</v>
      </c>
      <c r="B299">
        <v>1000</v>
      </c>
      <c r="C299">
        <v>5</v>
      </c>
      <c r="D299" t="s">
        <v>1056</v>
      </c>
      <c r="E299">
        <v>118</v>
      </c>
      <c r="F299" t="s">
        <v>1386</v>
      </c>
      <c r="G299" t="s">
        <v>5686</v>
      </c>
      <c r="H299">
        <v>16.1428571428571</v>
      </c>
      <c r="I299">
        <f>E299*H299</f>
        <v>1904.8571428571377</v>
      </c>
    </row>
    <row r="300" spans="1:9" hidden="1">
      <c r="A300" t="s">
        <v>1071</v>
      </c>
      <c r="B300">
        <v>1000</v>
      </c>
      <c r="C300">
        <v>6</v>
      </c>
      <c r="D300" t="s">
        <v>1056</v>
      </c>
      <c r="E300">
        <v>108</v>
      </c>
      <c r="H300">
        <v>17.714285714285701</v>
      </c>
      <c r="I300">
        <f>E300*H300</f>
        <v>1913.1428571428557</v>
      </c>
    </row>
    <row r="301" spans="1:9" hidden="1">
      <c r="A301" t="s">
        <v>1071</v>
      </c>
      <c r="B301">
        <v>1000</v>
      </c>
      <c r="C301">
        <v>7</v>
      </c>
      <c r="D301" t="s">
        <v>1056</v>
      </c>
      <c r="E301">
        <v>100</v>
      </c>
      <c r="F301" t="s">
        <v>1529</v>
      </c>
      <c r="G301" t="s">
        <v>5474</v>
      </c>
      <c r="H301">
        <v>17.3333333333333</v>
      </c>
      <c r="I301">
        <f>E301*H301</f>
        <v>1733.3333333333301</v>
      </c>
    </row>
    <row r="302" spans="1:9" hidden="1">
      <c r="A302" t="s">
        <v>1071</v>
      </c>
      <c r="B302">
        <v>1000</v>
      </c>
      <c r="C302">
        <v>8</v>
      </c>
      <c r="D302" t="s">
        <v>1056</v>
      </c>
      <c r="E302">
        <v>96</v>
      </c>
      <c r="F302" t="s">
        <v>1678</v>
      </c>
      <c r="G302" t="s">
        <v>5726</v>
      </c>
      <c r="H302">
        <v>18.3333333333333</v>
      </c>
      <c r="I302">
        <f>E302*H302</f>
        <v>1759.9999999999968</v>
      </c>
    </row>
    <row r="303" spans="1:9" hidden="1">
      <c r="A303" t="s">
        <v>1071</v>
      </c>
      <c r="B303">
        <v>1100</v>
      </c>
      <c r="C303">
        <v>1</v>
      </c>
      <c r="D303" t="s">
        <v>1056</v>
      </c>
      <c r="E303">
        <v>300</v>
      </c>
      <c r="F303" t="s">
        <v>1463</v>
      </c>
      <c r="G303" t="s">
        <v>1464</v>
      </c>
      <c r="H303">
        <v>15.15</v>
      </c>
      <c r="I303">
        <f>E303*H303</f>
        <v>4545</v>
      </c>
    </row>
    <row r="304" spans="1:9" hidden="1">
      <c r="A304" t="s">
        <v>1071</v>
      </c>
      <c r="B304">
        <v>1100</v>
      </c>
      <c r="C304">
        <v>2</v>
      </c>
      <c r="D304" t="s">
        <v>1056</v>
      </c>
      <c r="E304">
        <v>181</v>
      </c>
      <c r="F304" t="s">
        <v>1554</v>
      </c>
      <c r="G304" t="s">
        <v>2332</v>
      </c>
      <c r="H304">
        <v>16.0833333333333</v>
      </c>
      <c r="I304">
        <f>E304*H304</f>
        <v>2911.0833333333271</v>
      </c>
    </row>
    <row r="305" spans="1:9" hidden="1">
      <c r="A305" t="s">
        <v>1071</v>
      </c>
      <c r="B305">
        <v>1100</v>
      </c>
      <c r="C305">
        <v>3</v>
      </c>
      <c r="D305" t="s">
        <v>1056</v>
      </c>
      <c r="E305">
        <v>129</v>
      </c>
      <c r="F305" t="s">
        <v>1033</v>
      </c>
      <c r="G305" t="s">
        <v>4805</v>
      </c>
      <c r="H305">
        <v>16.285714285714299</v>
      </c>
      <c r="I305">
        <f>E305*H305</f>
        <v>2100.8571428571445</v>
      </c>
    </row>
    <row r="306" spans="1:9" hidden="1">
      <c r="A306" t="s">
        <v>1071</v>
      </c>
      <c r="B306">
        <v>1100</v>
      </c>
      <c r="C306">
        <v>4</v>
      </c>
      <c r="D306" t="s">
        <v>1056</v>
      </c>
      <c r="E306">
        <v>109</v>
      </c>
      <c r="F306" t="s">
        <v>111</v>
      </c>
      <c r="G306" t="s">
        <v>4218</v>
      </c>
      <c r="H306">
        <v>17.8571428571429</v>
      </c>
      <c r="I306">
        <f>E306*H306</f>
        <v>1946.4285714285761</v>
      </c>
    </row>
    <row r="307" spans="1:9" hidden="1">
      <c r="A307" t="s">
        <v>1071</v>
      </c>
      <c r="B307">
        <v>1100</v>
      </c>
      <c r="C307">
        <v>5</v>
      </c>
      <c r="D307" t="s">
        <v>1056</v>
      </c>
      <c r="E307">
        <v>97</v>
      </c>
      <c r="F307" t="s">
        <v>2811</v>
      </c>
      <c r="G307" t="s">
        <v>6005</v>
      </c>
      <c r="H307">
        <v>18</v>
      </c>
      <c r="I307">
        <f>E307*H307</f>
        <v>1746</v>
      </c>
    </row>
    <row r="308" spans="1:9" hidden="1">
      <c r="A308" t="s">
        <v>1071</v>
      </c>
      <c r="B308">
        <v>1100</v>
      </c>
      <c r="C308">
        <v>6</v>
      </c>
      <c r="D308" t="s">
        <v>1056</v>
      </c>
      <c r="E308">
        <v>96</v>
      </c>
      <c r="F308" t="s">
        <v>1449</v>
      </c>
      <c r="G308" t="s">
        <v>4311</v>
      </c>
      <c r="H308">
        <v>18.3333333333333</v>
      </c>
      <c r="I308">
        <f>E308*H308</f>
        <v>1759.9999999999968</v>
      </c>
    </row>
    <row r="309" spans="1:9" hidden="1">
      <c r="A309" t="s">
        <v>1071</v>
      </c>
      <c r="B309">
        <v>1100</v>
      </c>
      <c r="C309">
        <v>7</v>
      </c>
      <c r="D309" t="s">
        <v>1056</v>
      </c>
      <c r="E309">
        <v>93</v>
      </c>
      <c r="F309" t="s">
        <v>1449</v>
      </c>
      <c r="G309" t="s">
        <v>1450</v>
      </c>
      <c r="H309">
        <v>18.8</v>
      </c>
      <c r="I309">
        <f>E309*H309</f>
        <v>1748.4</v>
      </c>
    </row>
    <row r="310" spans="1:9" hidden="1">
      <c r="A310" t="s">
        <v>1071</v>
      </c>
      <c r="B310">
        <v>1100</v>
      </c>
      <c r="C310">
        <v>8</v>
      </c>
      <c r="D310" t="s">
        <v>1056</v>
      </c>
      <c r="E310">
        <v>88</v>
      </c>
      <c r="F310" t="s">
        <v>1090</v>
      </c>
      <c r="G310" t="s">
        <v>2568</v>
      </c>
      <c r="H310">
        <v>17.8</v>
      </c>
      <c r="I310">
        <f>E310*H310</f>
        <v>1566.4</v>
      </c>
    </row>
    <row r="311" spans="1:9" hidden="1">
      <c r="A311" t="s">
        <v>1071</v>
      </c>
      <c r="B311">
        <v>1200</v>
      </c>
      <c r="C311">
        <v>1</v>
      </c>
      <c r="D311" t="s">
        <v>1056</v>
      </c>
      <c r="E311">
        <v>275</v>
      </c>
      <c r="F311" t="s">
        <v>3319</v>
      </c>
      <c r="G311" t="s">
        <v>4110</v>
      </c>
      <c r="H311">
        <v>15.705882352941201</v>
      </c>
      <c r="I311">
        <f>E311*H311</f>
        <v>4319.1176470588298</v>
      </c>
    </row>
    <row r="312" spans="1:9" hidden="1">
      <c r="A312" t="s">
        <v>1071</v>
      </c>
      <c r="B312">
        <v>1200</v>
      </c>
      <c r="C312">
        <v>2</v>
      </c>
      <c r="D312" t="s">
        <v>1056</v>
      </c>
      <c r="E312">
        <v>166</v>
      </c>
      <c r="F312" t="s">
        <v>1086</v>
      </c>
      <c r="G312" t="s">
        <v>1087</v>
      </c>
      <c r="H312">
        <v>15.909090909090899</v>
      </c>
      <c r="I312">
        <f>E312*H312</f>
        <v>2640.9090909090892</v>
      </c>
    </row>
    <row r="313" spans="1:9" hidden="1">
      <c r="A313" t="s">
        <v>1071</v>
      </c>
      <c r="B313">
        <v>1200</v>
      </c>
      <c r="C313">
        <v>3</v>
      </c>
      <c r="D313" t="s">
        <v>1056</v>
      </c>
      <c r="E313">
        <v>118</v>
      </c>
      <c r="F313" t="s">
        <v>2789</v>
      </c>
      <c r="G313" t="s">
        <v>3885</v>
      </c>
      <c r="H313">
        <v>18</v>
      </c>
      <c r="I313">
        <f>E313*H313</f>
        <v>2124</v>
      </c>
    </row>
    <row r="314" spans="1:9" hidden="1">
      <c r="A314" t="s">
        <v>1071</v>
      </c>
      <c r="B314">
        <v>1200</v>
      </c>
      <c r="C314">
        <v>4</v>
      </c>
      <c r="D314" t="s">
        <v>1056</v>
      </c>
      <c r="E314">
        <v>101</v>
      </c>
      <c r="F314" t="s">
        <v>111</v>
      </c>
      <c r="G314" t="s">
        <v>3043</v>
      </c>
      <c r="H314">
        <v>18.3333333333333</v>
      </c>
      <c r="I314">
        <f>E314*H314</f>
        <v>1851.6666666666633</v>
      </c>
    </row>
    <row r="315" spans="1:9" hidden="1">
      <c r="A315" t="s">
        <v>1071</v>
      </c>
      <c r="B315">
        <v>1200</v>
      </c>
      <c r="C315">
        <v>5</v>
      </c>
      <c r="D315" t="s">
        <v>1056</v>
      </c>
      <c r="E315">
        <v>102</v>
      </c>
      <c r="F315" t="s">
        <v>3672</v>
      </c>
      <c r="G315" t="s">
        <v>4686</v>
      </c>
      <c r="H315">
        <v>18.6666666666667</v>
      </c>
      <c r="I315">
        <f>E315*H315</f>
        <v>1904.0000000000034</v>
      </c>
    </row>
    <row r="316" spans="1:9" hidden="1">
      <c r="A316" t="s">
        <v>1071</v>
      </c>
      <c r="B316">
        <v>1200</v>
      </c>
      <c r="C316">
        <v>6</v>
      </c>
      <c r="D316" t="s">
        <v>1056</v>
      </c>
      <c r="E316">
        <v>89</v>
      </c>
      <c r="F316" t="s">
        <v>1072</v>
      </c>
      <c r="G316" t="s">
        <v>5971</v>
      </c>
      <c r="H316">
        <v>20</v>
      </c>
      <c r="I316">
        <f>E316*H316</f>
        <v>1780</v>
      </c>
    </row>
    <row r="317" spans="1:9" hidden="1">
      <c r="A317" t="s">
        <v>1071</v>
      </c>
      <c r="B317">
        <v>1200</v>
      </c>
      <c r="C317">
        <v>7</v>
      </c>
      <c r="D317" t="s">
        <v>1056</v>
      </c>
      <c r="E317">
        <v>86</v>
      </c>
      <c r="F317" t="s">
        <v>4825</v>
      </c>
      <c r="G317" t="s">
        <v>4826</v>
      </c>
      <c r="H317">
        <v>17.399999999999999</v>
      </c>
      <c r="I317">
        <f>E317*H317</f>
        <v>1496.3999999999999</v>
      </c>
    </row>
    <row r="318" spans="1:9" hidden="1">
      <c r="A318" t="s">
        <v>1071</v>
      </c>
      <c r="B318">
        <v>1200</v>
      </c>
      <c r="C318">
        <v>8</v>
      </c>
      <c r="D318" t="s">
        <v>1056</v>
      </c>
      <c r="E318">
        <v>82</v>
      </c>
      <c r="F318" t="s">
        <v>1604</v>
      </c>
      <c r="G318" t="s">
        <v>3748</v>
      </c>
      <c r="H318">
        <v>18</v>
      </c>
      <c r="I318">
        <f>E318*H318</f>
        <v>1476</v>
      </c>
    </row>
    <row r="319" spans="1:9" hidden="1">
      <c r="A319" t="s">
        <v>1071</v>
      </c>
      <c r="B319">
        <v>1300</v>
      </c>
      <c r="C319">
        <v>1</v>
      </c>
      <c r="D319" t="s">
        <v>1056</v>
      </c>
      <c r="E319">
        <v>254</v>
      </c>
      <c r="F319" t="s">
        <v>508</v>
      </c>
      <c r="G319" t="s">
        <v>4324</v>
      </c>
      <c r="H319">
        <v>17.0625</v>
      </c>
      <c r="I319">
        <f>E319*H319</f>
        <v>4333.875</v>
      </c>
    </row>
    <row r="320" spans="1:9" hidden="1">
      <c r="A320" t="s">
        <v>1071</v>
      </c>
      <c r="B320">
        <v>1300</v>
      </c>
      <c r="C320">
        <v>2</v>
      </c>
      <c r="D320" t="s">
        <v>1056</v>
      </c>
      <c r="E320">
        <v>153</v>
      </c>
      <c r="F320" t="s">
        <v>2762</v>
      </c>
      <c r="G320" t="s">
        <v>2763</v>
      </c>
      <c r="H320">
        <v>17</v>
      </c>
      <c r="I320">
        <f>E320*H320</f>
        <v>2601</v>
      </c>
    </row>
    <row r="321" spans="1:9" hidden="1">
      <c r="A321" t="s">
        <v>1071</v>
      </c>
      <c r="B321">
        <v>1300</v>
      </c>
      <c r="C321">
        <v>3</v>
      </c>
      <c r="D321" t="s">
        <v>1056</v>
      </c>
      <c r="E321">
        <v>109</v>
      </c>
      <c r="F321" t="s">
        <v>2849</v>
      </c>
      <c r="G321" t="s">
        <v>2850</v>
      </c>
      <c r="H321">
        <v>17.1666666666667</v>
      </c>
      <c r="I321">
        <f>E321*H321</f>
        <v>1871.1666666666704</v>
      </c>
    </row>
    <row r="322" spans="1:9" hidden="1">
      <c r="A322" t="s">
        <v>1071</v>
      </c>
      <c r="B322">
        <v>1300</v>
      </c>
      <c r="C322">
        <v>4</v>
      </c>
      <c r="D322" t="s">
        <v>1056</v>
      </c>
      <c r="E322">
        <v>91</v>
      </c>
      <c r="F322" t="s">
        <v>111</v>
      </c>
      <c r="G322" t="s">
        <v>2276</v>
      </c>
      <c r="H322">
        <v>19</v>
      </c>
      <c r="I322">
        <f>E322*H322</f>
        <v>1729</v>
      </c>
    </row>
    <row r="323" spans="1:9" hidden="1">
      <c r="A323" t="s">
        <v>1071</v>
      </c>
      <c r="B323">
        <v>1300</v>
      </c>
      <c r="C323">
        <v>5</v>
      </c>
      <c r="D323" t="s">
        <v>1056</v>
      </c>
      <c r="E323">
        <v>83</v>
      </c>
      <c r="F323" t="s">
        <v>1072</v>
      </c>
      <c r="G323" t="s">
        <v>5256</v>
      </c>
      <c r="H323">
        <v>16.600000000000001</v>
      </c>
      <c r="I323">
        <f>E323*H323</f>
        <v>1377.8000000000002</v>
      </c>
    </row>
    <row r="324" spans="1:9" hidden="1">
      <c r="A324" t="s">
        <v>1071</v>
      </c>
      <c r="B324">
        <v>1300</v>
      </c>
      <c r="C324">
        <v>6</v>
      </c>
      <c r="D324" t="s">
        <v>1056</v>
      </c>
      <c r="E324">
        <v>82</v>
      </c>
      <c r="F324" t="s">
        <v>1072</v>
      </c>
      <c r="G324" t="s">
        <v>4756</v>
      </c>
      <c r="H324">
        <v>19.399999999999999</v>
      </c>
      <c r="I324">
        <f>E324*H324</f>
        <v>1590.8</v>
      </c>
    </row>
    <row r="325" spans="1:9" hidden="1">
      <c r="A325" t="s">
        <v>1071</v>
      </c>
      <c r="B325">
        <v>1300</v>
      </c>
      <c r="C325">
        <v>7</v>
      </c>
      <c r="D325" t="s">
        <v>1056</v>
      </c>
      <c r="E325">
        <v>79</v>
      </c>
      <c r="F325" t="s">
        <v>2789</v>
      </c>
      <c r="G325" t="s">
        <v>3898</v>
      </c>
      <c r="H325">
        <v>18.600000000000001</v>
      </c>
      <c r="I325">
        <f>E325*H325</f>
        <v>1469.4</v>
      </c>
    </row>
    <row r="326" spans="1:9" hidden="1">
      <c r="A326" t="s">
        <v>1071</v>
      </c>
      <c r="B326">
        <v>1300</v>
      </c>
      <c r="C326">
        <v>8</v>
      </c>
      <c r="D326" t="s">
        <v>1056</v>
      </c>
      <c r="E326">
        <v>73</v>
      </c>
      <c r="F326" t="s">
        <v>1590</v>
      </c>
      <c r="G326" t="s">
        <v>2971</v>
      </c>
      <c r="H326">
        <v>18.5</v>
      </c>
      <c r="I326">
        <f>E326*H326</f>
        <v>1350.5</v>
      </c>
    </row>
    <row r="327" spans="1:9" hidden="1">
      <c r="A327" t="s">
        <v>1071</v>
      </c>
      <c r="B327">
        <v>1400</v>
      </c>
      <c r="C327">
        <v>1</v>
      </c>
      <c r="D327" t="s">
        <v>1056</v>
      </c>
      <c r="E327">
        <v>235</v>
      </c>
      <c r="F327" t="s">
        <v>1192</v>
      </c>
      <c r="G327" t="s">
        <v>1193</v>
      </c>
      <c r="H327">
        <v>16.2</v>
      </c>
      <c r="I327">
        <f>E327*H327</f>
        <v>3807</v>
      </c>
    </row>
    <row r="328" spans="1:9" hidden="1">
      <c r="A328" t="s">
        <v>1071</v>
      </c>
      <c r="B328">
        <v>1400</v>
      </c>
      <c r="C328">
        <v>2</v>
      </c>
      <c r="D328" t="s">
        <v>1056</v>
      </c>
      <c r="E328">
        <v>142</v>
      </c>
      <c r="F328" t="s">
        <v>2682</v>
      </c>
      <c r="G328" t="s">
        <v>2683</v>
      </c>
      <c r="H328">
        <v>17</v>
      </c>
      <c r="I328">
        <f>E328*H328</f>
        <v>2414</v>
      </c>
    </row>
    <row r="329" spans="1:9" hidden="1">
      <c r="A329" t="s">
        <v>1071</v>
      </c>
      <c r="B329">
        <v>1400</v>
      </c>
      <c r="C329">
        <v>3</v>
      </c>
      <c r="D329" t="s">
        <v>1056</v>
      </c>
      <c r="E329">
        <v>101</v>
      </c>
      <c r="F329" t="s">
        <v>3672</v>
      </c>
      <c r="G329" t="s">
        <v>3673</v>
      </c>
      <c r="H329">
        <v>18.5</v>
      </c>
      <c r="I329">
        <f>E329*H329</f>
        <v>1868.5</v>
      </c>
    </row>
    <row r="330" spans="1:9" hidden="1">
      <c r="A330" t="s">
        <v>1071</v>
      </c>
      <c r="B330">
        <v>1400</v>
      </c>
      <c r="C330">
        <v>4</v>
      </c>
      <c r="D330" t="s">
        <v>1056</v>
      </c>
      <c r="E330">
        <v>86</v>
      </c>
      <c r="F330" t="s">
        <v>2752</v>
      </c>
      <c r="G330" t="s">
        <v>2753</v>
      </c>
      <c r="H330">
        <v>17.600000000000001</v>
      </c>
      <c r="I330">
        <f>E330*H330</f>
        <v>1513.6000000000001</v>
      </c>
    </row>
    <row r="331" spans="1:9" hidden="1">
      <c r="A331" t="s">
        <v>1071</v>
      </c>
      <c r="B331">
        <v>1400</v>
      </c>
      <c r="C331">
        <v>5</v>
      </c>
      <c r="D331" t="s">
        <v>1056</v>
      </c>
      <c r="E331">
        <v>85</v>
      </c>
      <c r="F331" t="s">
        <v>1877</v>
      </c>
      <c r="G331" t="s">
        <v>2855</v>
      </c>
      <c r="H331">
        <v>18</v>
      </c>
      <c r="I331">
        <f>E331*H331</f>
        <v>1530</v>
      </c>
    </row>
    <row r="332" spans="1:9" hidden="1">
      <c r="A332" t="s">
        <v>1071</v>
      </c>
      <c r="B332">
        <v>1400</v>
      </c>
      <c r="C332">
        <v>6</v>
      </c>
      <c r="D332" t="s">
        <v>1056</v>
      </c>
      <c r="E332">
        <v>79</v>
      </c>
      <c r="F332" t="s">
        <v>2382</v>
      </c>
      <c r="G332" t="s">
        <v>2383</v>
      </c>
      <c r="H332">
        <v>18.600000000000001</v>
      </c>
      <c r="I332">
        <f>E332*H332</f>
        <v>1469.4</v>
      </c>
    </row>
    <row r="333" spans="1:9" hidden="1">
      <c r="A333" t="s">
        <v>1071</v>
      </c>
      <c r="B333">
        <v>1400</v>
      </c>
      <c r="C333">
        <v>7</v>
      </c>
      <c r="D333" t="s">
        <v>1056</v>
      </c>
      <c r="E333">
        <v>73</v>
      </c>
      <c r="F333" t="s">
        <v>3048</v>
      </c>
      <c r="G333" t="s">
        <v>3049</v>
      </c>
      <c r="H333">
        <v>20</v>
      </c>
      <c r="I333">
        <f>E333*H333</f>
        <v>1460</v>
      </c>
    </row>
    <row r="334" spans="1:9" hidden="1">
      <c r="A334" t="s">
        <v>1071</v>
      </c>
      <c r="B334">
        <v>1400</v>
      </c>
      <c r="C334">
        <v>8</v>
      </c>
      <c r="D334" t="s">
        <v>1056</v>
      </c>
      <c r="E334">
        <v>69</v>
      </c>
      <c r="F334" t="s">
        <v>4675</v>
      </c>
      <c r="G334" t="s">
        <v>4676</v>
      </c>
      <c r="H334">
        <v>18</v>
      </c>
      <c r="I334">
        <f>E334*H334</f>
        <v>1242</v>
      </c>
    </row>
    <row r="335" spans="1:9" hidden="1">
      <c r="A335" t="s">
        <v>1071</v>
      </c>
      <c r="B335">
        <v>1500</v>
      </c>
      <c r="C335">
        <v>1</v>
      </c>
      <c r="D335" t="s">
        <v>1056</v>
      </c>
      <c r="E335">
        <v>220</v>
      </c>
      <c r="F335" t="s">
        <v>1903</v>
      </c>
      <c r="G335" t="s">
        <v>1695</v>
      </c>
      <c r="H335">
        <v>18.714285714285701</v>
      </c>
      <c r="I335">
        <f>E335*H335</f>
        <v>4117.1428571428542</v>
      </c>
    </row>
    <row r="336" spans="1:9" hidden="1">
      <c r="A336" t="s">
        <v>1071</v>
      </c>
      <c r="B336">
        <v>1500</v>
      </c>
      <c r="C336">
        <v>2</v>
      </c>
      <c r="D336" t="s">
        <v>1056</v>
      </c>
      <c r="E336">
        <v>133</v>
      </c>
      <c r="F336" t="s">
        <v>5169</v>
      </c>
      <c r="G336" t="s">
        <v>5170</v>
      </c>
      <c r="H336">
        <v>18</v>
      </c>
      <c r="I336">
        <f>E336*H336</f>
        <v>2394</v>
      </c>
    </row>
    <row r="337" spans="1:9" hidden="1">
      <c r="A337" t="s">
        <v>1071</v>
      </c>
      <c r="B337">
        <v>1500</v>
      </c>
      <c r="C337">
        <v>3</v>
      </c>
      <c r="D337" t="s">
        <v>1056</v>
      </c>
      <c r="E337">
        <v>94</v>
      </c>
      <c r="F337" t="s">
        <v>111</v>
      </c>
      <c r="G337" t="s">
        <v>3804</v>
      </c>
      <c r="H337">
        <v>20.1666666666667</v>
      </c>
      <c r="I337">
        <f>E337*H337</f>
        <v>1895.6666666666697</v>
      </c>
    </row>
    <row r="338" spans="1:9" hidden="1">
      <c r="A338" t="s">
        <v>1071</v>
      </c>
      <c r="B338">
        <v>1500</v>
      </c>
      <c r="C338">
        <v>4</v>
      </c>
      <c r="D338" t="s">
        <v>1056</v>
      </c>
      <c r="E338">
        <v>79</v>
      </c>
      <c r="F338" t="s">
        <v>111</v>
      </c>
      <c r="G338" t="s">
        <v>3786</v>
      </c>
      <c r="H338">
        <v>21.4</v>
      </c>
      <c r="I338">
        <f>E338*H338</f>
        <v>1690.6</v>
      </c>
    </row>
    <row r="339" spans="1:9" hidden="1">
      <c r="A339" t="s">
        <v>1071</v>
      </c>
      <c r="B339">
        <v>1500</v>
      </c>
      <c r="C339">
        <v>5</v>
      </c>
      <c r="D339" t="s">
        <v>1056</v>
      </c>
      <c r="E339">
        <v>75</v>
      </c>
      <c r="F339" t="s">
        <v>1072</v>
      </c>
      <c r="G339" t="s">
        <v>3412</v>
      </c>
      <c r="H339">
        <v>20.8</v>
      </c>
      <c r="I339">
        <f>E339*H339</f>
        <v>1560</v>
      </c>
    </row>
    <row r="340" spans="1:9" hidden="1">
      <c r="A340" t="s">
        <v>1071</v>
      </c>
      <c r="B340">
        <v>1500</v>
      </c>
      <c r="C340">
        <v>6</v>
      </c>
      <c r="D340" t="s">
        <v>1056</v>
      </c>
      <c r="E340">
        <v>69</v>
      </c>
      <c r="F340" t="s">
        <v>393</v>
      </c>
      <c r="G340" t="s">
        <v>4489</v>
      </c>
      <c r="H340">
        <v>21</v>
      </c>
      <c r="I340">
        <f>E340*H340</f>
        <v>1449</v>
      </c>
    </row>
    <row r="341" spans="1:9" hidden="1">
      <c r="A341" t="s">
        <v>1071</v>
      </c>
      <c r="B341">
        <v>1500</v>
      </c>
      <c r="C341">
        <v>7</v>
      </c>
      <c r="D341" t="s">
        <v>1056</v>
      </c>
      <c r="E341">
        <v>68</v>
      </c>
      <c r="F341" t="s">
        <v>492</v>
      </c>
      <c r="G341" t="s">
        <v>2553</v>
      </c>
      <c r="H341">
        <v>20.25</v>
      </c>
      <c r="I341">
        <f>E341*H341</f>
        <v>1377</v>
      </c>
    </row>
    <row r="342" spans="1:9" hidden="1">
      <c r="A342" t="s">
        <v>1071</v>
      </c>
      <c r="B342">
        <v>1500</v>
      </c>
      <c r="C342">
        <v>8</v>
      </c>
      <c r="D342" t="s">
        <v>1056</v>
      </c>
      <c r="E342">
        <v>65</v>
      </c>
      <c r="F342" t="s">
        <v>657</v>
      </c>
      <c r="G342" t="s">
        <v>1527</v>
      </c>
      <c r="H342">
        <v>20.5</v>
      </c>
      <c r="I342">
        <f>E342*H342</f>
        <v>1332.5</v>
      </c>
    </row>
    <row r="343" spans="1:9" hidden="1">
      <c r="A343" t="s">
        <v>1071</v>
      </c>
      <c r="B343">
        <v>1600</v>
      </c>
      <c r="C343">
        <v>1</v>
      </c>
      <c r="D343" t="s">
        <v>1056</v>
      </c>
      <c r="E343">
        <v>206</v>
      </c>
      <c r="F343" t="s">
        <v>4653</v>
      </c>
      <c r="G343" t="s">
        <v>4324</v>
      </c>
      <c r="H343">
        <v>16.153846153846199</v>
      </c>
      <c r="I343">
        <f>E343*H343</f>
        <v>3327.6923076923172</v>
      </c>
    </row>
    <row r="344" spans="1:9" hidden="1">
      <c r="A344" t="s">
        <v>1071</v>
      </c>
      <c r="B344">
        <v>1600</v>
      </c>
      <c r="C344">
        <v>2</v>
      </c>
      <c r="D344" t="s">
        <v>1056</v>
      </c>
      <c r="E344">
        <v>124</v>
      </c>
      <c r="F344" t="s">
        <v>2505</v>
      </c>
      <c r="G344" t="s">
        <v>2506</v>
      </c>
      <c r="H344">
        <v>18.5</v>
      </c>
      <c r="I344">
        <f>E344*H344</f>
        <v>2294</v>
      </c>
    </row>
    <row r="345" spans="1:9" hidden="1">
      <c r="A345" t="s">
        <v>1071</v>
      </c>
      <c r="B345">
        <v>1600</v>
      </c>
      <c r="C345">
        <v>3</v>
      </c>
      <c r="D345" t="s">
        <v>1056</v>
      </c>
      <c r="E345">
        <v>88</v>
      </c>
      <c r="F345" t="s">
        <v>111</v>
      </c>
      <c r="G345" t="s">
        <v>1441</v>
      </c>
      <c r="H345">
        <v>17.8</v>
      </c>
      <c r="I345">
        <f>E345*H345</f>
        <v>1566.4</v>
      </c>
    </row>
    <row r="346" spans="1:9" hidden="1">
      <c r="A346" t="s">
        <v>1071</v>
      </c>
      <c r="B346">
        <v>1600</v>
      </c>
      <c r="C346">
        <v>4</v>
      </c>
      <c r="D346" t="s">
        <v>1056</v>
      </c>
      <c r="E346">
        <v>74</v>
      </c>
      <c r="F346" t="s">
        <v>3844</v>
      </c>
      <c r="G346" t="s">
        <v>4663</v>
      </c>
      <c r="H346">
        <v>15.25</v>
      </c>
      <c r="I346">
        <f>E346*H346</f>
        <v>1128.5</v>
      </c>
    </row>
    <row r="347" spans="1:9" hidden="1">
      <c r="A347" t="s">
        <v>1071</v>
      </c>
      <c r="B347">
        <v>1600</v>
      </c>
      <c r="C347">
        <v>5</v>
      </c>
      <c r="D347" t="s">
        <v>1056</v>
      </c>
      <c r="E347">
        <v>71</v>
      </c>
      <c r="F347" t="s">
        <v>1101</v>
      </c>
      <c r="G347" t="s">
        <v>4073</v>
      </c>
      <c r="H347">
        <v>22</v>
      </c>
      <c r="I347">
        <f>E347*H347</f>
        <v>1562</v>
      </c>
    </row>
    <row r="348" spans="1:9" hidden="1">
      <c r="A348" t="s">
        <v>1071</v>
      </c>
      <c r="B348">
        <v>1600</v>
      </c>
      <c r="C348">
        <v>6</v>
      </c>
      <c r="D348" t="s">
        <v>1056</v>
      </c>
      <c r="E348">
        <v>65</v>
      </c>
      <c r="F348" t="s">
        <v>1328</v>
      </c>
      <c r="G348" t="s">
        <v>1329</v>
      </c>
      <c r="H348">
        <v>17.75</v>
      </c>
      <c r="I348">
        <f>E348*H348</f>
        <v>1153.75</v>
      </c>
    </row>
    <row r="349" spans="1:9" hidden="1">
      <c r="A349" t="s">
        <v>1071</v>
      </c>
      <c r="B349">
        <v>1600</v>
      </c>
      <c r="C349">
        <v>7</v>
      </c>
      <c r="D349" t="s">
        <v>1056</v>
      </c>
      <c r="E349">
        <v>64</v>
      </c>
      <c r="F349" t="s">
        <v>1877</v>
      </c>
      <c r="G349" t="s">
        <v>4535</v>
      </c>
      <c r="H349">
        <v>21</v>
      </c>
      <c r="I349">
        <f>E349*H349</f>
        <v>1344</v>
      </c>
    </row>
    <row r="350" spans="1:9" hidden="1">
      <c r="A350" t="s">
        <v>1071</v>
      </c>
      <c r="B350">
        <v>1600</v>
      </c>
      <c r="C350">
        <v>8</v>
      </c>
      <c r="D350" t="s">
        <v>1056</v>
      </c>
      <c r="E350">
        <v>60</v>
      </c>
      <c r="H350">
        <v>20.75</v>
      </c>
      <c r="I350">
        <f>E350*H350</f>
        <v>1245</v>
      </c>
    </row>
    <row r="351" spans="1:9" hidden="1">
      <c r="A351" t="s">
        <v>1071</v>
      </c>
      <c r="B351">
        <v>1700</v>
      </c>
      <c r="C351">
        <v>1</v>
      </c>
      <c r="D351" t="s">
        <v>1056</v>
      </c>
      <c r="E351">
        <v>194</v>
      </c>
      <c r="F351" t="s">
        <v>3319</v>
      </c>
      <c r="G351" t="s">
        <v>4794</v>
      </c>
      <c r="H351">
        <v>18.090909090909101</v>
      </c>
      <c r="I351">
        <f>E351*H351</f>
        <v>3509.6363636363653</v>
      </c>
    </row>
    <row r="352" spans="1:9" hidden="1">
      <c r="A352" t="s">
        <v>1071</v>
      </c>
      <c r="B352">
        <v>1700</v>
      </c>
      <c r="C352">
        <v>2</v>
      </c>
      <c r="D352" t="s">
        <v>1056</v>
      </c>
      <c r="E352">
        <v>117</v>
      </c>
      <c r="F352" t="s">
        <v>2762</v>
      </c>
      <c r="G352" t="s">
        <v>3902</v>
      </c>
      <c r="H352">
        <v>16.8333333333333</v>
      </c>
      <c r="I352">
        <f>E352*H352</f>
        <v>1969.4999999999961</v>
      </c>
    </row>
    <row r="353" spans="1:9" hidden="1">
      <c r="A353" t="s">
        <v>1071</v>
      </c>
      <c r="B353">
        <v>1700</v>
      </c>
      <c r="C353">
        <v>3</v>
      </c>
      <c r="D353" t="s">
        <v>1056</v>
      </c>
      <c r="E353">
        <v>83</v>
      </c>
      <c r="F353" t="s">
        <v>111</v>
      </c>
      <c r="G353" t="s">
        <v>6086</v>
      </c>
      <c r="H353">
        <v>17.5</v>
      </c>
      <c r="I353">
        <f>E353*H353</f>
        <v>1452.5</v>
      </c>
    </row>
    <row r="354" spans="1:9" hidden="1">
      <c r="A354" t="s">
        <v>1071</v>
      </c>
      <c r="B354">
        <v>1700</v>
      </c>
      <c r="C354">
        <v>4</v>
      </c>
      <c r="D354" t="s">
        <v>1056</v>
      </c>
      <c r="E354">
        <v>71</v>
      </c>
      <c r="F354" t="s">
        <v>3217</v>
      </c>
      <c r="G354" t="s">
        <v>3218</v>
      </c>
      <c r="H354">
        <v>21.6666666666667</v>
      </c>
      <c r="I354">
        <f>E354*H354</f>
        <v>1538.3333333333358</v>
      </c>
    </row>
    <row r="355" spans="1:9" hidden="1">
      <c r="A355" t="s">
        <v>1071</v>
      </c>
      <c r="B355">
        <v>1700</v>
      </c>
      <c r="C355">
        <v>5</v>
      </c>
      <c r="D355" t="s">
        <v>1056</v>
      </c>
      <c r="E355">
        <v>67</v>
      </c>
      <c r="F355" t="s">
        <v>3048</v>
      </c>
      <c r="G355" t="s">
        <v>3191</v>
      </c>
      <c r="H355">
        <v>21.75</v>
      </c>
      <c r="I355">
        <f>E355*H355</f>
        <v>1457.25</v>
      </c>
    </row>
    <row r="356" spans="1:9" hidden="1">
      <c r="A356" t="s">
        <v>1071</v>
      </c>
      <c r="B356">
        <v>1700</v>
      </c>
      <c r="C356">
        <v>6</v>
      </c>
      <c r="D356" t="s">
        <v>1056</v>
      </c>
      <c r="E356">
        <v>64</v>
      </c>
      <c r="F356" t="s">
        <v>1386</v>
      </c>
      <c r="G356" t="s">
        <v>6129</v>
      </c>
      <c r="H356">
        <v>17.75</v>
      </c>
      <c r="I356">
        <f>E356*H356</f>
        <v>1136</v>
      </c>
    </row>
    <row r="357" spans="1:9" hidden="1">
      <c r="A357" t="s">
        <v>1071</v>
      </c>
      <c r="B357">
        <v>1700</v>
      </c>
      <c r="C357">
        <v>7</v>
      </c>
      <c r="D357" t="s">
        <v>1056</v>
      </c>
      <c r="E357">
        <v>61</v>
      </c>
      <c r="F357" t="s">
        <v>1275</v>
      </c>
      <c r="G357" t="s">
        <v>1565</v>
      </c>
      <c r="H357">
        <v>18.25</v>
      </c>
      <c r="I357">
        <f>E357*H357</f>
        <v>1113.25</v>
      </c>
    </row>
    <row r="358" spans="1:9" hidden="1">
      <c r="A358" t="s">
        <v>1071</v>
      </c>
      <c r="B358">
        <v>1700</v>
      </c>
      <c r="C358">
        <v>8</v>
      </c>
      <c r="D358" t="s">
        <v>1056</v>
      </c>
      <c r="E358">
        <v>56</v>
      </c>
      <c r="F358" t="s">
        <v>1841</v>
      </c>
      <c r="G358" t="s">
        <v>3931</v>
      </c>
      <c r="H358">
        <v>19.6666666666667</v>
      </c>
      <c r="I358">
        <f>E358*H358</f>
        <v>1101.3333333333353</v>
      </c>
    </row>
    <row r="359" spans="1:9" hidden="1">
      <c r="A359" t="s">
        <v>1071</v>
      </c>
      <c r="B359">
        <v>1800</v>
      </c>
      <c r="C359">
        <v>1</v>
      </c>
      <c r="D359" t="s">
        <v>1056</v>
      </c>
      <c r="E359">
        <v>183</v>
      </c>
      <c r="F359" t="s">
        <v>2600</v>
      </c>
      <c r="G359" t="s">
        <v>3320</v>
      </c>
      <c r="H359">
        <v>19.6666666666667</v>
      </c>
      <c r="I359">
        <f>E359*H359</f>
        <v>3599.0000000000059</v>
      </c>
    </row>
    <row r="360" spans="1:9" hidden="1">
      <c r="A360" t="s">
        <v>1071</v>
      </c>
      <c r="B360">
        <v>1800</v>
      </c>
      <c r="C360">
        <v>2</v>
      </c>
      <c r="D360" t="s">
        <v>1056</v>
      </c>
      <c r="E360">
        <v>110</v>
      </c>
      <c r="F360" t="s">
        <v>1127</v>
      </c>
      <c r="G360" t="s">
        <v>3407</v>
      </c>
      <c r="H360">
        <v>19.1428571428571</v>
      </c>
      <c r="I360">
        <f>E360*H360</f>
        <v>2105.7142857142808</v>
      </c>
    </row>
    <row r="361" spans="1:9" hidden="1">
      <c r="A361" t="s">
        <v>1071</v>
      </c>
      <c r="B361">
        <v>1800</v>
      </c>
      <c r="C361">
        <v>3</v>
      </c>
      <c r="D361" t="s">
        <v>1056</v>
      </c>
      <c r="E361">
        <v>79</v>
      </c>
      <c r="F361" t="s">
        <v>1249</v>
      </c>
      <c r="G361" t="s">
        <v>3602</v>
      </c>
      <c r="H361">
        <v>20</v>
      </c>
      <c r="I361">
        <f>E361*H361</f>
        <v>1580</v>
      </c>
    </row>
    <row r="362" spans="1:9" hidden="1">
      <c r="A362" t="s">
        <v>1071</v>
      </c>
      <c r="B362">
        <v>1800</v>
      </c>
      <c r="C362">
        <v>4</v>
      </c>
      <c r="D362" t="s">
        <v>1056</v>
      </c>
      <c r="E362">
        <v>66</v>
      </c>
      <c r="F362" t="s">
        <v>1086</v>
      </c>
      <c r="G362" t="s">
        <v>5353</v>
      </c>
      <c r="H362">
        <v>27</v>
      </c>
      <c r="I362">
        <f>E362*H362</f>
        <v>1782</v>
      </c>
    </row>
    <row r="363" spans="1:9" hidden="1">
      <c r="A363" t="s">
        <v>1071</v>
      </c>
      <c r="B363">
        <v>1800</v>
      </c>
      <c r="C363">
        <v>5</v>
      </c>
      <c r="D363" t="s">
        <v>1056</v>
      </c>
      <c r="E363">
        <v>66</v>
      </c>
      <c r="F363" t="s">
        <v>1334</v>
      </c>
      <c r="G363" t="s">
        <v>1335</v>
      </c>
      <c r="H363">
        <v>23.25</v>
      </c>
      <c r="I363">
        <f>E363*H363</f>
        <v>1534.5</v>
      </c>
    </row>
    <row r="364" spans="1:9" hidden="1">
      <c r="A364" t="s">
        <v>1071</v>
      </c>
      <c r="B364">
        <v>1800</v>
      </c>
      <c r="C364">
        <v>6</v>
      </c>
      <c r="D364" t="s">
        <v>1056</v>
      </c>
      <c r="E364">
        <v>58</v>
      </c>
      <c r="F364" t="s">
        <v>3166</v>
      </c>
      <c r="G364" t="s">
        <v>5164</v>
      </c>
      <c r="H364">
        <v>19.6666666666667</v>
      </c>
      <c r="I364">
        <f>E364*H364</f>
        <v>1140.6666666666686</v>
      </c>
    </row>
    <row r="365" spans="1:9" hidden="1">
      <c r="A365" t="s">
        <v>1071</v>
      </c>
      <c r="B365">
        <v>1800</v>
      </c>
      <c r="C365">
        <v>7</v>
      </c>
      <c r="D365" t="s">
        <v>1056</v>
      </c>
      <c r="E365">
        <v>56</v>
      </c>
      <c r="F365" t="s">
        <v>1613</v>
      </c>
      <c r="G365" t="s">
        <v>3279</v>
      </c>
      <c r="H365">
        <v>12</v>
      </c>
      <c r="I365">
        <f>E365*H365</f>
        <v>672</v>
      </c>
    </row>
    <row r="366" spans="1:9" hidden="1">
      <c r="A366" t="s">
        <v>1071</v>
      </c>
      <c r="B366">
        <v>1800</v>
      </c>
      <c r="C366">
        <v>8</v>
      </c>
      <c r="D366" t="s">
        <v>1056</v>
      </c>
      <c r="E366">
        <v>54</v>
      </c>
      <c r="F366" t="s">
        <v>1101</v>
      </c>
      <c r="G366" t="s">
        <v>5056</v>
      </c>
      <c r="H366">
        <v>12.6666666666667</v>
      </c>
      <c r="I366">
        <f>E366*H366</f>
        <v>684.00000000000182</v>
      </c>
    </row>
    <row r="367" spans="1:9" hidden="1">
      <c r="A367" t="s">
        <v>1071</v>
      </c>
      <c r="B367">
        <v>1900</v>
      </c>
      <c r="C367">
        <v>1</v>
      </c>
      <c r="D367" t="s">
        <v>1056</v>
      </c>
      <c r="E367">
        <v>173</v>
      </c>
      <c r="F367" t="s">
        <v>508</v>
      </c>
      <c r="G367" t="s">
        <v>4233</v>
      </c>
      <c r="H367">
        <v>19.363636363636399</v>
      </c>
      <c r="I367">
        <f>E367*H367</f>
        <v>3349.9090909090969</v>
      </c>
    </row>
    <row r="368" spans="1:9" hidden="1">
      <c r="A368" t="s">
        <v>1071</v>
      </c>
      <c r="B368">
        <v>1900</v>
      </c>
      <c r="C368">
        <v>2</v>
      </c>
      <c r="D368" t="s">
        <v>1056</v>
      </c>
      <c r="E368">
        <v>104</v>
      </c>
      <c r="F368" t="s">
        <v>2060</v>
      </c>
      <c r="G368" t="s">
        <v>3436</v>
      </c>
      <c r="H368">
        <v>19.5</v>
      </c>
      <c r="I368">
        <f>E368*H368</f>
        <v>2028</v>
      </c>
    </row>
    <row r="369" spans="1:9" hidden="1">
      <c r="A369" t="s">
        <v>1071</v>
      </c>
      <c r="B369">
        <v>1900</v>
      </c>
      <c r="C369">
        <v>3</v>
      </c>
      <c r="D369" t="s">
        <v>1056</v>
      </c>
      <c r="E369">
        <v>75</v>
      </c>
      <c r="F369" t="s">
        <v>1249</v>
      </c>
      <c r="G369" t="s">
        <v>1250</v>
      </c>
      <c r="H369">
        <v>17.5</v>
      </c>
      <c r="I369">
        <f>E369*H369</f>
        <v>1312.5</v>
      </c>
    </row>
    <row r="370" spans="1:9" hidden="1">
      <c r="A370" t="s">
        <v>1071</v>
      </c>
      <c r="B370">
        <v>1900</v>
      </c>
      <c r="C370">
        <v>4</v>
      </c>
      <c r="D370" t="s">
        <v>1056</v>
      </c>
      <c r="E370">
        <v>64</v>
      </c>
      <c r="F370" t="s">
        <v>1086</v>
      </c>
      <c r="G370" t="s">
        <v>4985</v>
      </c>
      <c r="H370">
        <v>26.25</v>
      </c>
      <c r="I370">
        <f>E370*H370</f>
        <v>1680</v>
      </c>
    </row>
    <row r="371" spans="1:9" hidden="1">
      <c r="A371" t="s">
        <v>1071</v>
      </c>
      <c r="B371">
        <v>1900</v>
      </c>
      <c r="C371">
        <v>5</v>
      </c>
      <c r="D371" t="s">
        <v>1056</v>
      </c>
      <c r="E371">
        <v>58</v>
      </c>
      <c r="F371" t="s">
        <v>1613</v>
      </c>
      <c r="G371" t="s">
        <v>2797</v>
      </c>
      <c r="H371">
        <v>21</v>
      </c>
      <c r="I371">
        <f>E371*H371</f>
        <v>1218</v>
      </c>
    </row>
    <row r="372" spans="1:9" hidden="1">
      <c r="A372" t="s">
        <v>1071</v>
      </c>
      <c r="B372">
        <v>1900</v>
      </c>
      <c r="C372">
        <v>6</v>
      </c>
      <c r="D372" t="s">
        <v>1056</v>
      </c>
      <c r="E372">
        <v>58</v>
      </c>
      <c r="F372" t="s">
        <v>1613</v>
      </c>
      <c r="G372" t="s">
        <v>5803</v>
      </c>
      <c r="H372">
        <v>12</v>
      </c>
      <c r="I372">
        <f>E372*H372</f>
        <v>696</v>
      </c>
    </row>
    <row r="373" spans="1:9" hidden="1">
      <c r="A373" t="s">
        <v>1071</v>
      </c>
      <c r="B373">
        <v>1900</v>
      </c>
      <c r="C373">
        <v>7</v>
      </c>
      <c r="D373" t="s">
        <v>1056</v>
      </c>
      <c r="E373">
        <v>54</v>
      </c>
      <c r="F373" t="s">
        <v>2811</v>
      </c>
      <c r="G373" t="s">
        <v>2812</v>
      </c>
      <c r="H373">
        <v>11.6666666666667</v>
      </c>
      <c r="I373">
        <f>E373*H373</f>
        <v>630.00000000000182</v>
      </c>
    </row>
    <row r="374" spans="1:9" hidden="1">
      <c r="A374" t="s">
        <v>1071</v>
      </c>
      <c r="B374">
        <v>1900</v>
      </c>
      <c r="C374">
        <v>8</v>
      </c>
      <c r="D374" t="s">
        <v>1056</v>
      </c>
      <c r="E374">
        <v>51</v>
      </c>
      <c r="F374" t="s">
        <v>1090</v>
      </c>
      <c r="G374" t="s">
        <v>5183</v>
      </c>
      <c r="H374">
        <v>28.6666666666667</v>
      </c>
      <c r="I374">
        <f>E374*H374</f>
        <v>1462.0000000000016</v>
      </c>
    </row>
    <row r="375" spans="1:9">
      <c r="A375" t="s">
        <v>1071</v>
      </c>
      <c r="B375">
        <v>2000</v>
      </c>
      <c r="C375">
        <v>1</v>
      </c>
      <c r="D375" t="s">
        <v>1056</v>
      </c>
      <c r="E375">
        <v>164</v>
      </c>
      <c r="F375" t="s">
        <v>1102</v>
      </c>
      <c r="G375" t="s">
        <v>1103</v>
      </c>
      <c r="H375">
        <v>19.600000000000001</v>
      </c>
      <c r="I375">
        <f>E375*H375</f>
        <v>3214.4</v>
      </c>
    </row>
    <row r="376" spans="1:9" hidden="1">
      <c r="A376" t="s">
        <v>1071</v>
      </c>
      <c r="B376">
        <v>2000</v>
      </c>
      <c r="C376">
        <v>2</v>
      </c>
      <c r="D376" t="s">
        <v>1056</v>
      </c>
      <c r="E376">
        <v>99</v>
      </c>
      <c r="F376" t="s">
        <v>629</v>
      </c>
      <c r="G376" t="s">
        <v>3651</v>
      </c>
      <c r="H376">
        <v>20.3333333333333</v>
      </c>
      <c r="I376">
        <f>E376*H376</f>
        <v>2012.9999999999968</v>
      </c>
    </row>
    <row r="377" spans="1:9" hidden="1">
      <c r="A377" t="s">
        <v>1071</v>
      </c>
      <c r="B377">
        <v>2000</v>
      </c>
      <c r="C377">
        <v>3</v>
      </c>
      <c r="D377" t="s">
        <v>1056</v>
      </c>
      <c r="E377">
        <v>71</v>
      </c>
      <c r="F377" t="s">
        <v>3844</v>
      </c>
      <c r="G377" t="s">
        <v>3845</v>
      </c>
      <c r="H377">
        <v>18.25</v>
      </c>
      <c r="I377">
        <f>E377*H377</f>
        <v>1295.75</v>
      </c>
    </row>
    <row r="378" spans="1:9" hidden="1">
      <c r="A378" t="s">
        <v>1071</v>
      </c>
      <c r="B378">
        <v>2000</v>
      </c>
      <c r="C378">
        <v>4</v>
      </c>
      <c r="D378" t="s">
        <v>1056</v>
      </c>
      <c r="E378">
        <v>59</v>
      </c>
      <c r="F378" t="s">
        <v>2811</v>
      </c>
      <c r="G378" t="s">
        <v>5136</v>
      </c>
      <c r="H378">
        <v>22</v>
      </c>
      <c r="I378">
        <f>E378*H378</f>
        <v>1298</v>
      </c>
    </row>
    <row r="379" spans="1:9" hidden="1">
      <c r="A379" t="s">
        <v>1071</v>
      </c>
      <c r="B379">
        <v>2000</v>
      </c>
      <c r="C379">
        <v>5</v>
      </c>
      <c r="D379" t="s">
        <v>1056</v>
      </c>
      <c r="E379">
        <v>56</v>
      </c>
      <c r="F379" t="s">
        <v>4750</v>
      </c>
      <c r="G379" t="s">
        <v>4901</v>
      </c>
      <c r="H379">
        <v>19.6666666666667</v>
      </c>
      <c r="I379">
        <f>E379*H379</f>
        <v>1101.3333333333353</v>
      </c>
    </row>
    <row r="380" spans="1:9" hidden="1">
      <c r="A380" t="s">
        <v>1071</v>
      </c>
      <c r="B380">
        <v>2000</v>
      </c>
      <c r="C380">
        <v>6</v>
      </c>
      <c r="D380" t="s">
        <v>1056</v>
      </c>
      <c r="E380">
        <v>55</v>
      </c>
      <c r="F380" t="s">
        <v>2799</v>
      </c>
      <c r="G380" t="s">
        <v>4457</v>
      </c>
      <c r="H380">
        <v>19.6666666666667</v>
      </c>
      <c r="I380">
        <f>E380*H380</f>
        <v>1081.6666666666686</v>
      </c>
    </row>
    <row r="381" spans="1:9" hidden="1">
      <c r="A381" t="s">
        <v>1071</v>
      </c>
      <c r="B381">
        <v>2000</v>
      </c>
      <c r="C381">
        <v>7</v>
      </c>
      <c r="D381" t="s">
        <v>1056</v>
      </c>
      <c r="E381">
        <v>52</v>
      </c>
      <c r="F381" t="s">
        <v>1613</v>
      </c>
      <c r="G381" t="s">
        <v>5980</v>
      </c>
      <c r="H381">
        <v>20</v>
      </c>
      <c r="I381">
        <f>E381*H381</f>
        <v>1040</v>
      </c>
    </row>
    <row r="382" spans="1:9" hidden="1">
      <c r="A382" t="s">
        <v>1071</v>
      </c>
      <c r="B382">
        <v>2000</v>
      </c>
      <c r="C382">
        <v>8</v>
      </c>
      <c r="D382" t="s">
        <v>1056</v>
      </c>
      <c r="E382">
        <v>47</v>
      </c>
      <c r="F382" t="s">
        <v>2284</v>
      </c>
      <c r="G382" t="s">
        <v>5701</v>
      </c>
      <c r="H382">
        <v>28.6666666666667</v>
      </c>
      <c r="I382">
        <f>E382*H382</f>
        <v>1347.3333333333348</v>
      </c>
    </row>
    <row r="383" spans="1:9" hidden="1">
      <c r="A383" t="s">
        <v>1071</v>
      </c>
      <c r="B383">
        <v>2100</v>
      </c>
      <c r="C383">
        <v>1</v>
      </c>
      <c r="D383" t="s">
        <v>1056</v>
      </c>
      <c r="E383">
        <v>157</v>
      </c>
      <c r="F383" t="s">
        <v>1694</v>
      </c>
      <c r="G383" t="s">
        <v>1695</v>
      </c>
      <c r="H383">
        <v>19.8888888888889</v>
      </c>
      <c r="I383">
        <f>E383*H383</f>
        <v>3122.5555555555575</v>
      </c>
    </row>
    <row r="384" spans="1:9" hidden="1">
      <c r="A384" t="s">
        <v>1071</v>
      </c>
      <c r="B384">
        <v>2100</v>
      </c>
      <c r="C384">
        <v>2</v>
      </c>
      <c r="D384" t="s">
        <v>1056</v>
      </c>
      <c r="E384">
        <v>94</v>
      </c>
      <c r="F384" t="s">
        <v>2543</v>
      </c>
      <c r="G384" t="s">
        <v>4892</v>
      </c>
      <c r="H384">
        <v>23.8333333333333</v>
      </c>
      <c r="I384">
        <f>E384*H384</f>
        <v>2240.3333333333303</v>
      </c>
    </row>
    <row r="385" spans="1:9" hidden="1">
      <c r="A385" t="s">
        <v>1071</v>
      </c>
      <c r="B385">
        <v>2100</v>
      </c>
      <c r="C385">
        <v>3</v>
      </c>
      <c r="D385" t="s">
        <v>1056</v>
      </c>
      <c r="E385">
        <v>67</v>
      </c>
      <c r="F385" t="s">
        <v>1742</v>
      </c>
      <c r="G385" t="s">
        <v>4997</v>
      </c>
      <c r="H385">
        <v>17.75</v>
      </c>
      <c r="I385">
        <f>E385*H385</f>
        <v>1189.25</v>
      </c>
    </row>
    <row r="386" spans="1:9" hidden="1">
      <c r="A386" t="s">
        <v>1071</v>
      </c>
      <c r="B386">
        <v>2100</v>
      </c>
      <c r="C386">
        <v>4</v>
      </c>
      <c r="D386" t="s">
        <v>1056</v>
      </c>
      <c r="E386">
        <v>57</v>
      </c>
      <c r="F386" t="s">
        <v>2715</v>
      </c>
      <c r="G386" t="s">
        <v>5637</v>
      </c>
      <c r="H386">
        <v>23.6666666666667</v>
      </c>
      <c r="I386">
        <f>E386*H386</f>
        <v>1349.0000000000018</v>
      </c>
    </row>
    <row r="387" spans="1:9" hidden="1">
      <c r="A387" t="s">
        <v>1071</v>
      </c>
      <c r="B387">
        <v>2100</v>
      </c>
      <c r="C387">
        <v>5</v>
      </c>
      <c r="D387" t="s">
        <v>1056</v>
      </c>
      <c r="E387">
        <v>55</v>
      </c>
      <c r="F387" t="s">
        <v>1072</v>
      </c>
      <c r="G387" t="s">
        <v>5499</v>
      </c>
      <c r="H387">
        <v>20.6666666666667</v>
      </c>
      <c r="I387">
        <f>E387*H387</f>
        <v>1136.6666666666686</v>
      </c>
    </row>
    <row r="388" spans="1:9" hidden="1">
      <c r="A388" t="s">
        <v>1071</v>
      </c>
      <c r="B388">
        <v>2100</v>
      </c>
      <c r="C388">
        <v>6</v>
      </c>
      <c r="D388" t="s">
        <v>1056</v>
      </c>
      <c r="E388">
        <v>52</v>
      </c>
      <c r="F388" t="s">
        <v>1877</v>
      </c>
      <c r="G388" t="s">
        <v>3473</v>
      </c>
      <c r="H388">
        <v>12.3333333333333</v>
      </c>
      <c r="I388">
        <f>E388*H388</f>
        <v>641.33333333333167</v>
      </c>
    </row>
    <row r="389" spans="1:9" hidden="1">
      <c r="A389" t="s">
        <v>1071</v>
      </c>
      <c r="B389">
        <v>2100</v>
      </c>
      <c r="C389">
        <v>7</v>
      </c>
      <c r="D389" t="s">
        <v>1056</v>
      </c>
      <c r="E389">
        <v>48</v>
      </c>
      <c r="F389" t="s">
        <v>1072</v>
      </c>
      <c r="G389" t="s">
        <v>1073</v>
      </c>
      <c r="H389">
        <v>32.3333333333333</v>
      </c>
      <c r="I389">
        <f>E389*H389</f>
        <v>1551.9999999999984</v>
      </c>
    </row>
    <row r="390" spans="1:9" hidden="1">
      <c r="A390" t="s">
        <v>1071</v>
      </c>
      <c r="B390">
        <v>2100</v>
      </c>
      <c r="C390">
        <v>8</v>
      </c>
      <c r="D390" t="s">
        <v>1056</v>
      </c>
      <c r="E390">
        <v>46</v>
      </c>
      <c r="F390" t="s">
        <v>1859</v>
      </c>
      <c r="G390" t="s">
        <v>4885</v>
      </c>
      <c r="H390">
        <v>18</v>
      </c>
      <c r="I390">
        <f>E390*H390</f>
        <v>828</v>
      </c>
    </row>
    <row r="391" spans="1:9" hidden="1">
      <c r="A391" t="s">
        <v>1071</v>
      </c>
      <c r="B391">
        <v>2101</v>
      </c>
      <c r="C391">
        <v>1</v>
      </c>
      <c r="D391" t="s">
        <v>1056</v>
      </c>
      <c r="E391">
        <v>110</v>
      </c>
      <c r="F391" t="s">
        <v>1127</v>
      </c>
      <c r="G391" t="s">
        <v>1935</v>
      </c>
      <c r="H391">
        <v>28.1428571428571</v>
      </c>
      <c r="I391">
        <f>E391*H391</f>
        <v>3095.7142857142808</v>
      </c>
    </row>
    <row r="392" spans="1:9" hidden="1">
      <c r="A392" t="s">
        <v>1071</v>
      </c>
      <c r="B392">
        <v>2101</v>
      </c>
      <c r="C392">
        <v>2</v>
      </c>
      <c r="D392" t="s">
        <v>1056</v>
      </c>
      <c r="E392">
        <v>68</v>
      </c>
      <c r="F392" t="s">
        <v>1249</v>
      </c>
      <c r="G392" t="s">
        <v>1670</v>
      </c>
      <c r="H392">
        <v>29</v>
      </c>
      <c r="I392">
        <f>E392*H392</f>
        <v>1972</v>
      </c>
    </row>
    <row r="393" spans="1:9" hidden="1">
      <c r="A393" t="s">
        <v>1071</v>
      </c>
      <c r="B393">
        <v>2101</v>
      </c>
      <c r="C393">
        <v>3</v>
      </c>
      <c r="D393" t="s">
        <v>1056</v>
      </c>
      <c r="E393">
        <v>50</v>
      </c>
      <c r="F393" t="s">
        <v>3166</v>
      </c>
      <c r="G393" t="s">
        <v>4747</v>
      </c>
      <c r="H393">
        <v>33.6666666666667</v>
      </c>
      <c r="I393">
        <f>E393*H393</f>
        <v>1683.3333333333351</v>
      </c>
    </row>
    <row r="394" spans="1:9" hidden="1">
      <c r="A394" t="s">
        <v>1071</v>
      </c>
      <c r="B394">
        <v>2101</v>
      </c>
      <c r="C394">
        <v>4</v>
      </c>
      <c r="D394" t="s">
        <v>1056</v>
      </c>
      <c r="E394">
        <v>43</v>
      </c>
      <c r="F394" t="s">
        <v>2789</v>
      </c>
      <c r="G394" t="s">
        <v>5362</v>
      </c>
      <c r="H394">
        <v>33</v>
      </c>
      <c r="I394">
        <f>E394*H394</f>
        <v>1419</v>
      </c>
    </row>
    <row r="395" spans="1:9" hidden="1">
      <c r="A395" t="s">
        <v>1071</v>
      </c>
      <c r="B395">
        <v>2101</v>
      </c>
      <c r="C395">
        <v>5</v>
      </c>
      <c r="D395" t="s">
        <v>1056</v>
      </c>
      <c r="E395">
        <v>40</v>
      </c>
      <c r="F395" t="s">
        <v>1386</v>
      </c>
      <c r="G395" t="s">
        <v>5246</v>
      </c>
      <c r="H395">
        <v>26</v>
      </c>
      <c r="I395">
        <f>E395*H395</f>
        <v>1040</v>
      </c>
    </row>
    <row r="396" spans="1:9" hidden="1">
      <c r="A396" t="s">
        <v>1071</v>
      </c>
      <c r="B396">
        <v>2101</v>
      </c>
      <c r="C396">
        <v>6</v>
      </c>
      <c r="D396" t="s">
        <v>1056</v>
      </c>
      <c r="E396">
        <v>39</v>
      </c>
      <c r="F396" t="s">
        <v>1328</v>
      </c>
      <c r="G396" t="s">
        <v>2718</v>
      </c>
      <c r="H396">
        <v>30</v>
      </c>
      <c r="I396">
        <f>E396*H396</f>
        <v>1170</v>
      </c>
    </row>
    <row r="397" spans="1:9" hidden="1">
      <c r="A397" t="s">
        <v>1071</v>
      </c>
      <c r="B397">
        <v>2101</v>
      </c>
      <c r="C397">
        <v>7</v>
      </c>
      <c r="D397" t="s">
        <v>1056</v>
      </c>
      <c r="E397">
        <v>37</v>
      </c>
      <c r="F397" t="s">
        <v>1072</v>
      </c>
      <c r="G397" t="s">
        <v>5205</v>
      </c>
      <c r="H397">
        <v>20</v>
      </c>
      <c r="I397">
        <f>E397*H397</f>
        <v>740</v>
      </c>
    </row>
    <row r="398" spans="1:9" hidden="1">
      <c r="A398" t="s">
        <v>1071</v>
      </c>
      <c r="B398">
        <v>2101</v>
      </c>
      <c r="C398">
        <v>8</v>
      </c>
      <c r="D398" t="s">
        <v>1056</v>
      </c>
      <c r="E398">
        <v>35</v>
      </c>
      <c r="F398" t="s">
        <v>492</v>
      </c>
      <c r="G398" t="s">
        <v>4988</v>
      </c>
      <c r="H398">
        <v>20.5</v>
      </c>
      <c r="I398">
        <f>E398*H398</f>
        <v>717.5</v>
      </c>
    </row>
    <row r="399" spans="1:9" hidden="1">
      <c r="A399" t="s">
        <v>31</v>
      </c>
      <c r="B399">
        <v>800</v>
      </c>
      <c r="C399">
        <v>1</v>
      </c>
      <c r="D399" t="s">
        <v>944</v>
      </c>
      <c r="E399">
        <v>362</v>
      </c>
      <c r="F399" t="s">
        <v>1048</v>
      </c>
      <c r="G399" t="s">
        <v>1049</v>
      </c>
      <c r="H399">
        <v>11.3333333333333</v>
      </c>
      <c r="I399">
        <f>E399*H399</f>
        <v>4102.6666666666542</v>
      </c>
    </row>
    <row r="400" spans="1:9" hidden="1">
      <c r="A400" t="s">
        <v>31</v>
      </c>
      <c r="B400">
        <v>800</v>
      </c>
      <c r="C400">
        <v>2</v>
      </c>
      <c r="D400" t="s">
        <v>944</v>
      </c>
      <c r="E400">
        <v>361</v>
      </c>
      <c r="F400" t="s">
        <v>1014</v>
      </c>
      <c r="G400" t="s">
        <v>1015</v>
      </c>
      <c r="H400">
        <v>11.4166666666667</v>
      </c>
      <c r="I400">
        <f>E400*H400</f>
        <v>4121.4166666666788</v>
      </c>
    </row>
    <row r="401" spans="1:9" hidden="1">
      <c r="A401" t="s">
        <v>31</v>
      </c>
      <c r="B401">
        <v>1000</v>
      </c>
      <c r="C401">
        <v>1</v>
      </c>
      <c r="D401" t="s">
        <v>944</v>
      </c>
      <c r="E401">
        <v>286</v>
      </c>
      <c r="F401" t="s">
        <v>1040</v>
      </c>
      <c r="G401" t="s">
        <v>1041</v>
      </c>
      <c r="H401">
        <v>12.6315789473684</v>
      </c>
      <c r="I401">
        <f>E401*H401</f>
        <v>3612.6315789473624</v>
      </c>
    </row>
    <row r="402" spans="1:9" hidden="1">
      <c r="A402" t="s">
        <v>31</v>
      </c>
      <c r="B402">
        <v>1000</v>
      </c>
      <c r="C402">
        <v>2</v>
      </c>
      <c r="D402" t="s">
        <v>944</v>
      </c>
      <c r="E402">
        <v>285</v>
      </c>
      <c r="F402" t="s">
        <v>963</v>
      </c>
      <c r="G402" t="s">
        <v>964</v>
      </c>
      <c r="H402">
        <v>12.526315789473699</v>
      </c>
      <c r="I402">
        <f>E402*H402</f>
        <v>3570.0000000000041</v>
      </c>
    </row>
    <row r="403" spans="1:9" hidden="1">
      <c r="A403" t="s">
        <v>31</v>
      </c>
      <c r="B403">
        <v>800</v>
      </c>
      <c r="C403">
        <v>1</v>
      </c>
      <c r="D403" t="s">
        <v>6205</v>
      </c>
      <c r="E403">
        <v>0</v>
      </c>
      <c r="H403">
        <v>12</v>
      </c>
      <c r="I403">
        <f>E403*H403</f>
        <v>0</v>
      </c>
    </row>
    <row r="404" spans="1:9" hidden="1">
      <c r="A404" t="s">
        <v>31</v>
      </c>
      <c r="B404">
        <v>1100</v>
      </c>
      <c r="C404">
        <v>1</v>
      </c>
      <c r="D404" t="s">
        <v>6205</v>
      </c>
      <c r="E404">
        <v>0</v>
      </c>
      <c r="H404">
        <v>9</v>
      </c>
      <c r="I404">
        <f>E404*H404</f>
        <v>0</v>
      </c>
    </row>
    <row r="405" spans="1:9" hidden="1">
      <c r="A405" t="s">
        <v>31</v>
      </c>
      <c r="B405">
        <v>208</v>
      </c>
      <c r="C405">
        <v>1</v>
      </c>
      <c r="D405" t="s">
        <v>33</v>
      </c>
      <c r="E405">
        <v>3032</v>
      </c>
      <c r="H405">
        <v>19.257425742574299</v>
      </c>
      <c r="I405">
        <f>E405*H405</f>
        <v>58388.51485148527</v>
      </c>
    </row>
    <row r="406" spans="1:9" hidden="1">
      <c r="A406" t="s">
        <v>31</v>
      </c>
      <c r="B406">
        <v>208</v>
      </c>
      <c r="C406">
        <v>2</v>
      </c>
      <c r="D406" t="s">
        <v>33</v>
      </c>
      <c r="E406">
        <v>3011</v>
      </c>
      <c r="H406">
        <v>19.145</v>
      </c>
      <c r="I406">
        <f>E406*H406</f>
        <v>57645.595000000001</v>
      </c>
    </row>
    <row r="407" spans="1:9" hidden="1">
      <c r="A407" t="s">
        <v>31</v>
      </c>
      <c r="B407">
        <v>208</v>
      </c>
      <c r="C407">
        <v>3</v>
      </c>
      <c r="D407" t="s">
        <v>33</v>
      </c>
      <c r="E407">
        <v>3034</v>
      </c>
      <c r="H407">
        <v>19.074257425742601</v>
      </c>
      <c r="I407">
        <f>E407*H407</f>
        <v>57871.297029703055</v>
      </c>
    </row>
    <row r="408" spans="1:9" hidden="1">
      <c r="A408" t="s">
        <v>31</v>
      </c>
      <c r="B408">
        <v>208</v>
      </c>
      <c r="C408">
        <v>4</v>
      </c>
      <c r="D408" t="s">
        <v>33</v>
      </c>
      <c r="E408">
        <v>3021</v>
      </c>
      <c r="F408" t="s">
        <v>400</v>
      </c>
      <c r="G408" t="s">
        <v>401</v>
      </c>
      <c r="H408">
        <v>19.206030150753801</v>
      </c>
      <c r="I408">
        <f>E408*H408</f>
        <v>58021.417085427231</v>
      </c>
    </row>
    <row r="409" spans="1:9" hidden="1">
      <c r="A409" t="s">
        <v>31</v>
      </c>
      <c r="B409">
        <v>416</v>
      </c>
      <c r="C409">
        <v>1</v>
      </c>
      <c r="D409" t="s">
        <v>33</v>
      </c>
      <c r="E409">
        <v>1546</v>
      </c>
      <c r="F409" t="s">
        <v>443</v>
      </c>
      <c r="G409" t="s">
        <v>559</v>
      </c>
      <c r="H409">
        <v>19.3106796116505</v>
      </c>
      <c r="I409">
        <f>E409*H409</f>
        <v>29854.310679611674</v>
      </c>
    </row>
    <row r="410" spans="1:9" hidden="1">
      <c r="A410" t="s">
        <v>31</v>
      </c>
      <c r="B410">
        <v>416</v>
      </c>
      <c r="C410">
        <v>2</v>
      </c>
      <c r="D410" t="s">
        <v>33</v>
      </c>
      <c r="E410">
        <v>1542</v>
      </c>
      <c r="H410">
        <v>19.0588235294118</v>
      </c>
      <c r="I410">
        <f>E410*H410</f>
        <v>29388.705882352995</v>
      </c>
    </row>
    <row r="411" spans="1:9" hidden="1">
      <c r="A411" t="s">
        <v>31</v>
      </c>
      <c r="B411">
        <v>416</v>
      </c>
      <c r="C411">
        <v>3</v>
      </c>
      <c r="D411" t="s">
        <v>33</v>
      </c>
      <c r="E411">
        <v>1550</v>
      </c>
      <c r="F411" t="s">
        <v>328</v>
      </c>
      <c r="G411" t="s">
        <v>349</v>
      </c>
      <c r="H411">
        <v>19.339805825242699</v>
      </c>
      <c r="I411">
        <f>E411*H411</f>
        <v>29976.699029126183</v>
      </c>
    </row>
    <row r="412" spans="1:9" hidden="1">
      <c r="A412" t="s">
        <v>31</v>
      </c>
      <c r="B412">
        <v>416</v>
      </c>
      <c r="C412">
        <v>4</v>
      </c>
      <c r="D412" t="s">
        <v>33</v>
      </c>
      <c r="E412">
        <v>1540</v>
      </c>
      <c r="F412" t="s">
        <v>187</v>
      </c>
      <c r="G412" t="s">
        <v>188</v>
      </c>
      <c r="H412">
        <v>19.2254901960784</v>
      </c>
      <c r="I412">
        <f>E412*H412</f>
        <v>29607.254901960736</v>
      </c>
    </row>
    <row r="413" spans="1:9" hidden="1">
      <c r="A413" t="s">
        <v>31</v>
      </c>
      <c r="B413">
        <v>625</v>
      </c>
      <c r="C413">
        <v>1</v>
      </c>
      <c r="D413" t="s">
        <v>33</v>
      </c>
      <c r="E413">
        <v>1094</v>
      </c>
      <c r="H413">
        <v>19.1944444444444</v>
      </c>
      <c r="I413">
        <f>E413*H413</f>
        <v>20998.722222222175</v>
      </c>
    </row>
    <row r="414" spans="1:9" hidden="1">
      <c r="A414" t="s">
        <v>31</v>
      </c>
      <c r="B414">
        <v>625</v>
      </c>
      <c r="C414">
        <v>2</v>
      </c>
      <c r="D414" t="s">
        <v>33</v>
      </c>
      <c r="E414">
        <v>1098</v>
      </c>
      <c r="H414">
        <v>19.0972222222222</v>
      </c>
      <c r="I414">
        <f>E414*H414</f>
        <v>20968.749999999975</v>
      </c>
    </row>
    <row r="415" spans="1:9" hidden="1">
      <c r="A415" t="s">
        <v>31</v>
      </c>
      <c r="B415">
        <v>625</v>
      </c>
      <c r="C415">
        <v>3</v>
      </c>
      <c r="D415" t="s">
        <v>33</v>
      </c>
      <c r="E415">
        <v>1094</v>
      </c>
      <c r="F415" t="s">
        <v>50</v>
      </c>
      <c r="G415" t="s">
        <v>51</v>
      </c>
      <c r="H415">
        <v>19.0555555555556</v>
      </c>
      <c r="I415">
        <f>E415*H415</f>
        <v>20846.777777777825</v>
      </c>
    </row>
    <row r="416" spans="1:9" hidden="1">
      <c r="A416" t="s">
        <v>31</v>
      </c>
      <c r="B416">
        <v>625</v>
      </c>
      <c r="C416">
        <v>4</v>
      </c>
      <c r="D416" t="s">
        <v>33</v>
      </c>
      <c r="E416">
        <v>1098</v>
      </c>
      <c r="F416" t="s">
        <v>443</v>
      </c>
      <c r="G416" t="s">
        <v>444</v>
      </c>
      <c r="H416">
        <v>19.136986301369902</v>
      </c>
      <c r="I416">
        <f>E416*H416</f>
        <v>21012.410958904151</v>
      </c>
    </row>
    <row r="417" spans="1:9" hidden="1">
      <c r="A417" t="s">
        <v>31</v>
      </c>
      <c r="B417">
        <v>833</v>
      </c>
      <c r="C417">
        <v>1</v>
      </c>
      <c r="D417" t="s">
        <v>33</v>
      </c>
      <c r="E417">
        <v>763</v>
      </c>
      <c r="F417" t="s">
        <v>464</v>
      </c>
      <c r="G417" t="s">
        <v>465</v>
      </c>
      <c r="H417">
        <v>19.3061224489796</v>
      </c>
      <c r="I417">
        <f>E417*H417</f>
        <v>14730.571428571435</v>
      </c>
    </row>
    <row r="418" spans="1:9" hidden="1">
      <c r="A418" t="s">
        <v>31</v>
      </c>
      <c r="B418">
        <v>833</v>
      </c>
      <c r="C418">
        <v>2</v>
      </c>
      <c r="D418" t="s">
        <v>33</v>
      </c>
      <c r="E418">
        <v>764</v>
      </c>
      <c r="F418" t="s">
        <v>488</v>
      </c>
      <c r="G418" t="s">
        <v>489</v>
      </c>
      <c r="H418">
        <v>19.38</v>
      </c>
      <c r="I418">
        <f>E418*H418</f>
        <v>14806.32</v>
      </c>
    </row>
    <row r="419" spans="1:9" hidden="1">
      <c r="A419" t="s">
        <v>31</v>
      </c>
      <c r="B419">
        <v>833</v>
      </c>
      <c r="C419">
        <v>3</v>
      </c>
      <c r="D419" t="s">
        <v>33</v>
      </c>
      <c r="E419">
        <v>764</v>
      </c>
      <c r="F419" t="s">
        <v>142</v>
      </c>
      <c r="G419" t="s">
        <v>512</v>
      </c>
      <c r="H419">
        <v>18.899999999999999</v>
      </c>
      <c r="I419">
        <f>E419*H419</f>
        <v>14439.599999999999</v>
      </c>
    </row>
    <row r="420" spans="1:9" hidden="1">
      <c r="A420" t="s">
        <v>31</v>
      </c>
      <c r="B420">
        <v>833</v>
      </c>
      <c r="C420">
        <v>4</v>
      </c>
      <c r="D420" t="s">
        <v>33</v>
      </c>
      <c r="E420">
        <v>765</v>
      </c>
      <c r="F420" t="s">
        <v>343</v>
      </c>
      <c r="G420" t="s">
        <v>344</v>
      </c>
      <c r="H420">
        <v>19.3333333333333</v>
      </c>
      <c r="I420">
        <f>E420*H420</f>
        <v>14789.999999999975</v>
      </c>
    </row>
    <row r="421" spans="1:9" hidden="1">
      <c r="A421" t="s">
        <v>31</v>
      </c>
      <c r="B421">
        <v>1041</v>
      </c>
      <c r="C421">
        <v>1</v>
      </c>
      <c r="D421" t="s">
        <v>33</v>
      </c>
      <c r="E421">
        <v>586</v>
      </c>
      <c r="F421" t="s">
        <v>142</v>
      </c>
      <c r="G421" t="s">
        <v>143</v>
      </c>
      <c r="H421">
        <v>19.3589743589744</v>
      </c>
      <c r="I421">
        <f>E421*H421</f>
        <v>11344.358974358998</v>
      </c>
    </row>
    <row r="422" spans="1:9" hidden="1">
      <c r="A422" t="s">
        <v>31</v>
      </c>
      <c r="B422">
        <v>1041</v>
      </c>
      <c r="C422">
        <v>2</v>
      </c>
      <c r="D422" t="s">
        <v>33</v>
      </c>
      <c r="E422">
        <v>586</v>
      </c>
      <c r="F422" t="s">
        <v>122</v>
      </c>
      <c r="G422" t="s">
        <v>123</v>
      </c>
      <c r="H422">
        <v>19.435897435897399</v>
      </c>
      <c r="I422">
        <f>E422*H422</f>
        <v>11389.435897435877</v>
      </c>
    </row>
    <row r="423" spans="1:9" hidden="1">
      <c r="A423" t="s">
        <v>31</v>
      </c>
      <c r="B423">
        <v>1041</v>
      </c>
      <c r="C423">
        <v>3</v>
      </c>
      <c r="D423" t="s">
        <v>33</v>
      </c>
      <c r="E423">
        <v>587</v>
      </c>
      <c r="F423" t="s">
        <v>420</v>
      </c>
      <c r="G423" t="s">
        <v>421</v>
      </c>
      <c r="H423">
        <v>19.4871794871795</v>
      </c>
      <c r="I423">
        <f>E423*H423</f>
        <v>11438.974358974367</v>
      </c>
    </row>
    <row r="424" spans="1:9" hidden="1">
      <c r="A424" t="s">
        <v>31</v>
      </c>
      <c r="B424">
        <v>1041</v>
      </c>
      <c r="C424">
        <v>4</v>
      </c>
      <c r="D424" t="s">
        <v>33</v>
      </c>
      <c r="E424">
        <v>585</v>
      </c>
      <c r="F424" t="s">
        <v>34</v>
      </c>
      <c r="G424" t="s">
        <v>35</v>
      </c>
      <c r="H424">
        <v>19.7368421052632</v>
      </c>
      <c r="I424">
        <f>E424*H424</f>
        <v>11546.052631578972</v>
      </c>
    </row>
    <row r="425" spans="1:9" hidden="1">
      <c r="A425" t="s">
        <v>31</v>
      </c>
      <c r="B425">
        <v>1250</v>
      </c>
      <c r="C425">
        <v>1</v>
      </c>
      <c r="D425" t="s">
        <v>33</v>
      </c>
      <c r="E425">
        <v>452</v>
      </c>
      <c r="F425" t="s">
        <v>219</v>
      </c>
      <c r="G425" t="s">
        <v>220</v>
      </c>
      <c r="H425">
        <v>19.5</v>
      </c>
      <c r="I425">
        <f>E425*H425</f>
        <v>8814</v>
      </c>
    </row>
    <row r="426" spans="1:9" hidden="1">
      <c r="A426" t="s">
        <v>31</v>
      </c>
      <c r="B426">
        <v>1250</v>
      </c>
      <c r="C426">
        <v>2</v>
      </c>
      <c r="D426" t="s">
        <v>33</v>
      </c>
      <c r="E426">
        <v>455</v>
      </c>
      <c r="F426" t="s">
        <v>450</v>
      </c>
      <c r="G426" t="s">
        <v>451</v>
      </c>
      <c r="H426">
        <v>19.433333333333302</v>
      </c>
      <c r="I426">
        <f>E426*H426</f>
        <v>8842.1666666666515</v>
      </c>
    </row>
    <row r="427" spans="1:9" hidden="1">
      <c r="A427" t="s">
        <v>31</v>
      </c>
      <c r="B427">
        <v>1250</v>
      </c>
      <c r="C427">
        <v>3</v>
      </c>
      <c r="D427" t="s">
        <v>33</v>
      </c>
      <c r="E427">
        <v>454</v>
      </c>
      <c r="F427" t="s">
        <v>361</v>
      </c>
      <c r="G427" t="s">
        <v>362</v>
      </c>
      <c r="H427">
        <v>19.399999999999999</v>
      </c>
      <c r="I427">
        <f>E427*H427</f>
        <v>8807.5999999999985</v>
      </c>
    </row>
    <row r="428" spans="1:9" hidden="1">
      <c r="A428" t="s">
        <v>31</v>
      </c>
      <c r="B428">
        <v>1250</v>
      </c>
      <c r="C428">
        <v>4</v>
      </c>
      <c r="D428" t="s">
        <v>33</v>
      </c>
      <c r="E428">
        <v>451</v>
      </c>
      <c r="F428" t="s">
        <v>407</v>
      </c>
      <c r="G428" t="s">
        <v>408</v>
      </c>
      <c r="H428">
        <v>19.3333333333333</v>
      </c>
      <c r="I428">
        <f>E428*H428</f>
        <v>8719.3333333333176</v>
      </c>
    </row>
    <row r="429" spans="1:9" hidden="1">
      <c r="A429" t="s">
        <v>31</v>
      </c>
      <c r="B429">
        <v>1458</v>
      </c>
      <c r="C429">
        <v>1</v>
      </c>
      <c r="D429" t="s">
        <v>33</v>
      </c>
      <c r="E429">
        <v>364</v>
      </c>
      <c r="F429" t="s">
        <v>528</v>
      </c>
      <c r="G429" t="s">
        <v>529</v>
      </c>
      <c r="H429">
        <v>19.75</v>
      </c>
      <c r="I429">
        <f>E429*H429</f>
        <v>7189</v>
      </c>
    </row>
    <row r="430" spans="1:9" hidden="1">
      <c r="A430" t="s">
        <v>31</v>
      </c>
      <c r="B430">
        <v>1458</v>
      </c>
      <c r="C430">
        <v>2</v>
      </c>
      <c r="D430" t="s">
        <v>33</v>
      </c>
      <c r="E430">
        <v>366</v>
      </c>
      <c r="F430" t="s">
        <v>313</v>
      </c>
      <c r="G430" t="s">
        <v>314</v>
      </c>
      <c r="H430">
        <v>19.695652173913</v>
      </c>
      <c r="I430">
        <f>E430*H430</f>
        <v>7208.6086956521585</v>
      </c>
    </row>
    <row r="431" spans="1:9" hidden="1">
      <c r="A431" t="s">
        <v>31</v>
      </c>
      <c r="B431">
        <v>1458</v>
      </c>
      <c r="C431">
        <v>3</v>
      </c>
      <c r="D431" t="s">
        <v>33</v>
      </c>
      <c r="E431">
        <v>366</v>
      </c>
      <c r="F431" t="s">
        <v>266</v>
      </c>
      <c r="G431" t="s">
        <v>267</v>
      </c>
      <c r="H431">
        <v>19.5416666666667</v>
      </c>
      <c r="I431">
        <f>E431*H431</f>
        <v>7152.2500000000118</v>
      </c>
    </row>
    <row r="432" spans="1:9" hidden="1">
      <c r="A432" t="s">
        <v>31</v>
      </c>
      <c r="B432">
        <v>1458</v>
      </c>
      <c r="C432">
        <v>4</v>
      </c>
      <c r="D432" t="s">
        <v>33</v>
      </c>
      <c r="E432">
        <v>365</v>
      </c>
      <c r="F432" t="s">
        <v>603</v>
      </c>
      <c r="G432" t="s">
        <v>604</v>
      </c>
      <c r="H432">
        <v>19.3333333333333</v>
      </c>
      <c r="I432">
        <f>E432*H432</f>
        <v>7056.6666666666542</v>
      </c>
    </row>
    <row r="433" spans="1:14" hidden="1">
      <c r="A433" t="s">
        <v>31</v>
      </c>
      <c r="B433">
        <v>1666</v>
      </c>
      <c r="C433">
        <v>1</v>
      </c>
      <c r="D433" t="s">
        <v>33</v>
      </c>
      <c r="E433">
        <v>302</v>
      </c>
      <c r="F433" t="s">
        <v>305</v>
      </c>
      <c r="G433" t="s">
        <v>306</v>
      </c>
      <c r="H433">
        <v>20.55</v>
      </c>
      <c r="I433">
        <f>E433*H433</f>
        <v>6206.1</v>
      </c>
      <c r="J433">
        <f>302*20.55 + (3032-302) * 19</f>
        <v>58076.1</v>
      </c>
      <c r="K433">
        <f>(3032-302)*19+I433</f>
        <v>58076.1</v>
      </c>
      <c r="M433">
        <f>0.25*(3032)</f>
        <v>758</v>
      </c>
      <c r="N433">
        <f>1.55*302</f>
        <v>468.1</v>
      </c>
    </row>
    <row r="434" spans="1:14" hidden="1">
      <c r="A434" t="s">
        <v>31</v>
      </c>
      <c r="B434">
        <v>1666</v>
      </c>
      <c r="C434">
        <v>2</v>
      </c>
      <c r="D434" t="s">
        <v>33</v>
      </c>
      <c r="E434">
        <v>302</v>
      </c>
      <c r="F434" t="s">
        <v>195</v>
      </c>
      <c r="G434" t="s">
        <v>196</v>
      </c>
      <c r="H434">
        <v>19.55</v>
      </c>
      <c r="I434">
        <f>E434*H434</f>
        <v>5904.1</v>
      </c>
    </row>
    <row r="435" spans="1:14" hidden="1">
      <c r="A435" t="s">
        <v>31</v>
      </c>
      <c r="B435">
        <v>1666</v>
      </c>
      <c r="C435">
        <v>3</v>
      </c>
      <c r="D435" t="s">
        <v>33</v>
      </c>
      <c r="E435">
        <v>302</v>
      </c>
      <c r="F435" t="s">
        <v>56</v>
      </c>
      <c r="G435" t="s">
        <v>57</v>
      </c>
      <c r="H435">
        <v>19.2</v>
      </c>
      <c r="I435">
        <f>E435*H435</f>
        <v>5798.4</v>
      </c>
    </row>
    <row r="436" spans="1:14" hidden="1">
      <c r="A436" t="s">
        <v>31</v>
      </c>
      <c r="B436">
        <v>1666</v>
      </c>
      <c r="C436">
        <v>4</v>
      </c>
      <c r="D436" t="s">
        <v>33</v>
      </c>
      <c r="E436">
        <v>302</v>
      </c>
      <c r="F436" t="s">
        <v>199</v>
      </c>
      <c r="G436" t="s">
        <v>597</v>
      </c>
      <c r="H436">
        <v>19.7</v>
      </c>
      <c r="I436">
        <f>E436*H436</f>
        <v>5949.4</v>
      </c>
    </row>
    <row r="437" spans="1:14">
      <c r="A437" t="s">
        <v>31</v>
      </c>
      <c r="B437">
        <v>800</v>
      </c>
      <c r="C437">
        <v>1</v>
      </c>
      <c r="D437" t="s">
        <v>1056</v>
      </c>
      <c r="E437">
        <v>157</v>
      </c>
      <c r="F437" t="s">
        <v>6116</v>
      </c>
      <c r="G437" t="s">
        <v>6117</v>
      </c>
      <c r="H437">
        <v>15.6</v>
      </c>
      <c r="I437">
        <f>E437*H437</f>
        <v>2449.1999999999998</v>
      </c>
    </row>
    <row r="438" spans="1:14" hidden="1">
      <c r="A438" t="s">
        <v>31</v>
      </c>
      <c r="B438">
        <v>800</v>
      </c>
      <c r="C438">
        <v>2</v>
      </c>
      <c r="D438" t="s">
        <v>1056</v>
      </c>
      <c r="E438">
        <v>155</v>
      </c>
      <c r="F438" t="s">
        <v>2216</v>
      </c>
      <c r="G438" t="s">
        <v>4510</v>
      </c>
      <c r="H438">
        <v>14.6</v>
      </c>
      <c r="I438">
        <f>E438*H438</f>
        <v>2263</v>
      </c>
    </row>
    <row r="439" spans="1:14" hidden="1">
      <c r="A439" t="s">
        <v>31</v>
      </c>
      <c r="B439">
        <v>800</v>
      </c>
      <c r="C439">
        <v>3</v>
      </c>
      <c r="D439" t="s">
        <v>1056</v>
      </c>
      <c r="E439">
        <v>165</v>
      </c>
      <c r="F439" t="s">
        <v>4841</v>
      </c>
      <c r="G439" t="s">
        <v>4842</v>
      </c>
      <c r="H439">
        <v>14.454545454545499</v>
      </c>
      <c r="I439">
        <f>E439*H439</f>
        <v>2385.0000000000073</v>
      </c>
    </row>
    <row r="440" spans="1:14" hidden="1">
      <c r="A440" t="s">
        <v>31</v>
      </c>
      <c r="B440">
        <v>800</v>
      </c>
      <c r="C440">
        <v>4</v>
      </c>
      <c r="D440" t="s">
        <v>1056</v>
      </c>
      <c r="E440">
        <v>155</v>
      </c>
      <c r="F440" t="s">
        <v>3890</v>
      </c>
      <c r="G440" t="s">
        <v>3891</v>
      </c>
      <c r="H440">
        <v>13.9</v>
      </c>
      <c r="I440">
        <f>E440*H440</f>
        <v>2154.5</v>
      </c>
    </row>
    <row r="441" spans="1:14" hidden="1">
      <c r="A441" t="s">
        <v>31</v>
      </c>
      <c r="B441">
        <v>800</v>
      </c>
      <c r="C441">
        <v>5</v>
      </c>
      <c r="D441" t="s">
        <v>1056</v>
      </c>
      <c r="E441">
        <v>161</v>
      </c>
      <c r="F441" t="s">
        <v>2216</v>
      </c>
      <c r="G441" t="s">
        <v>2217</v>
      </c>
      <c r="H441">
        <v>15.2</v>
      </c>
      <c r="I441">
        <f>E441*H441</f>
        <v>2447.1999999999998</v>
      </c>
    </row>
    <row r="442" spans="1:14" hidden="1">
      <c r="A442" t="s">
        <v>31</v>
      </c>
      <c r="B442">
        <v>800</v>
      </c>
      <c r="C442">
        <v>6</v>
      </c>
      <c r="D442" t="s">
        <v>1056</v>
      </c>
      <c r="E442">
        <v>156</v>
      </c>
      <c r="F442" t="s">
        <v>1555</v>
      </c>
      <c r="G442" t="s">
        <v>1556</v>
      </c>
      <c r="H442">
        <v>15.5</v>
      </c>
      <c r="I442">
        <f>E442*H442</f>
        <v>2418</v>
      </c>
    </row>
    <row r="443" spans="1:14" hidden="1">
      <c r="A443" t="s">
        <v>31</v>
      </c>
      <c r="B443">
        <v>800</v>
      </c>
      <c r="C443">
        <v>7</v>
      </c>
      <c r="D443" t="s">
        <v>1056</v>
      </c>
      <c r="E443">
        <v>161</v>
      </c>
      <c r="F443" t="s">
        <v>199</v>
      </c>
      <c r="G443" t="s">
        <v>5014</v>
      </c>
      <c r="H443">
        <v>14.7</v>
      </c>
      <c r="I443">
        <f>E443*H443</f>
        <v>2366.6999999999998</v>
      </c>
    </row>
    <row r="444" spans="1:14" hidden="1">
      <c r="A444" t="s">
        <v>31</v>
      </c>
      <c r="B444">
        <v>800</v>
      </c>
      <c r="C444">
        <v>8</v>
      </c>
      <c r="D444" t="s">
        <v>1056</v>
      </c>
      <c r="E444">
        <v>156</v>
      </c>
      <c r="F444" t="s">
        <v>4856</v>
      </c>
      <c r="G444" t="s">
        <v>4857</v>
      </c>
      <c r="H444">
        <v>14.5</v>
      </c>
      <c r="I444">
        <f>E444*H444</f>
        <v>2262</v>
      </c>
    </row>
    <row r="445" spans="1:14" hidden="1">
      <c r="A445" t="s">
        <v>31</v>
      </c>
      <c r="B445">
        <v>900</v>
      </c>
      <c r="C445">
        <v>1</v>
      </c>
      <c r="D445" t="s">
        <v>1056</v>
      </c>
      <c r="E445">
        <v>139</v>
      </c>
      <c r="F445" t="s">
        <v>5077</v>
      </c>
      <c r="G445" t="s">
        <v>5078</v>
      </c>
      <c r="H445">
        <v>15.2222222222222</v>
      </c>
      <c r="I445">
        <f>E445*H445</f>
        <v>2115.888888888886</v>
      </c>
    </row>
    <row r="446" spans="1:14" hidden="1">
      <c r="A446" t="s">
        <v>31</v>
      </c>
      <c r="B446">
        <v>900</v>
      </c>
      <c r="C446">
        <v>2</v>
      </c>
      <c r="D446" t="s">
        <v>1056</v>
      </c>
      <c r="E446">
        <v>136</v>
      </c>
      <c r="F446" t="s">
        <v>2191</v>
      </c>
      <c r="G446" t="s">
        <v>2192</v>
      </c>
      <c r="H446">
        <v>15.6666666666667</v>
      </c>
      <c r="I446">
        <f>E446*H446</f>
        <v>2130.6666666666711</v>
      </c>
    </row>
    <row r="447" spans="1:14" hidden="1">
      <c r="A447" t="s">
        <v>31</v>
      </c>
      <c r="B447">
        <v>900</v>
      </c>
      <c r="C447">
        <v>3</v>
      </c>
      <c r="D447" t="s">
        <v>1056</v>
      </c>
      <c r="E447">
        <v>142</v>
      </c>
      <c r="F447" t="s">
        <v>407</v>
      </c>
      <c r="G447" t="s">
        <v>1777</v>
      </c>
      <c r="H447">
        <v>14.4444444444444</v>
      </c>
      <c r="I447">
        <f>E447*H447</f>
        <v>2051.1111111111049</v>
      </c>
    </row>
    <row r="448" spans="1:14" hidden="1">
      <c r="A448" t="s">
        <v>31</v>
      </c>
      <c r="B448">
        <v>900</v>
      </c>
      <c r="C448">
        <v>4</v>
      </c>
      <c r="D448" t="s">
        <v>1056</v>
      </c>
      <c r="E448">
        <v>144</v>
      </c>
      <c r="F448" t="s">
        <v>4703</v>
      </c>
      <c r="G448" t="s">
        <v>4704</v>
      </c>
      <c r="H448">
        <v>14</v>
      </c>
      <c r="I448">
        <f>E448*H448</f>
        <v>2016</v>
      </c>
    </row>
    <row r="449" spans="1:9" hidden="1">
      <c r="A449" t="s">
        <v>31</v>
      </c>
      <c r="B449">
        <v>900</v>
      </c>
      <c r="C449">
        <v>5</v>
      </c>
      <c r="D449" t="s">
        <v>1056</v>
      </c>
      <c r="E449">
        <v>143</v>
      </c>
      <c r="F449" t="s">
        <v>4195</v>
      </c>
      <c r="G449" t="s">
        <v>2670</v>
      </c>
      <c r="H449">
        <v>15.5555555555556</v>
      </c>
      <c r="I449">
        <f>E449*H449</f>
        <v>2224.4444444444507</v>
      </c>
    </row>
    <row r="450" spans="1:9" hidden="1">
      <c r="A450" t="s">
        <v>31</v>
      </c>
      <c r="B450">
        <v>900</v>
      </c>
      <c r="C450">
        <v>6</v>
      </c>
      <c r="D450" t="s">
        <v>1056</v>
      </c>
      <c r="E450">
        <v>137</v>
      </c>
      <c r="F450" t="s">
        <v>2446</v>
      </c>
      <c r="G450" t="s">
        <v>2447</v>
      </c>
      <c r="H450">
        <v>16</v>
      </c>
      <c r="I450">
        <f>E450*H450</f>
        <v>2192</v>
      </c>
    </row>
    <row r="451" spans="1:9" hidden="1">
      <c r="A451" t="s">
        <v>31</v>
      </c>
      <c r="B451">
        <v>900</v>
      </c>
      <c r="C451">
        <v>7</v>
      </c>
      <c r="D451" t="s">
        <v>1056</v>
      </c>
      <c r="E451">
        <v>143</v>
      </c>
      <c r="F451" t="s">
        <v>523</v>
      </c>
      <c r="G451" t="s">
        <v>4169</v>
      </c>
      <c r="H451">
        <v>14.5</v>
      </c>
      <c r="I451">
        <f>E451*H451</f>
        <v>2073.5</v>
      </c>
    </row>
    <row r="452" spans="1:9" hidden="1">
      <c r="A452" t="s">
        <v>31</v>
      </c>
      <c r="B452">
        <v>900</v>
      </c>
      <c r="C452">
        <v>8</v>
      </c>
      <c r="D452" t="s">
        <v>1056</v>
      </c>
      <c r="E452">
        <v>143</v>
      </c>
      <c r="F452" t="s">
        <v>1364</v>
      </c>
      <c r="G452" t="s">
        <v>6090</v>
      </c>
      <c r="H452">
        <v>16.5555555555556</v>
      </c>
      <c r="I452">
        <f>E452*H452</f>
        <v>2367.4444444444507</v>
      </c>
    </row>
    <row r="453" spans="1:9" hidden="1">
      <c r="A453" t="s">
        <v>31</v>
      </c>
      <c r="B453">
        <v>1000</v>
      </c>
      <c r="C453">
        <v>1</v>
      </c>
      <c r="D453" t="s">
        <v>1056</v>
      </c>
      <c r="E453">
        <v>125</v>
      </c>
      <c r="F453" t="s">
        <v>4819</v>
      </c>
      <c r="G453" t="s">
        <v>5935</v>
      </c>
      <c r="H453">
        <v>15.714285714285699</v>
      </c>
      <c r="I453">
        <f>E453*H453</f>
        <v>1964.2857142857124</v>
      </c>
    </row>
    <row r="454" spans="1:9" hidden="1">
      <c r="A454" t="s">
        <v>31</v>
      </c>
      <c r="B454">
        <v>1000</v>
      </c>
      <c r="C454">
        <v>2</v>
      </c>
      <c r="D454" t="s">
        <v>1056</v>
      </c>
      <c r="E454">
        <v>127</v>
      </c>
      <c r="F454" t="s">
        <v>1593</v>
      </c>
      <c r="G454" t="s">
        <v>2086</v>
      </c>
      <c r="H454">
        <v>14</v>
      </c>
      <c r="I454">
        <f>E454*H454</f>
        <v>1778</v>
      </c>
    </row>
    <row r="455" spans="1:9" hidden="1">
      <c r="A455" t="s">
        <v>31</v>
      </c>
      <c r="B455">
        <v>1000</v>
      </c>
      <c r="C455">
        <v>3</v>
      </c>
      <c r="D455" t="s">
        <v>1056</v>
      </c>
      <c r="E455">
        <v>133</v>
      </c>
      <c r="F455" t="s">
        <v>2062</v>
      </c>
      <c r="G455" t="s">
        <v>2063</v>
      </c>
      <c r="H455">
        <v>15.75</v>
      </c>
      <c r="I455">
        <f>E455*H455</f>
        <v>2094.75</v>
      </c>
    </row>
    <row r="456" spans="1:9" hidden="1">
      <c r="A456" t="s">
        <v>31</v>
      </c>
      <c r="B456">
        <v>1000</v>
      </c>
      <c r="C456">
        <v>4</v>
      </c>
      <c r="D456" t="s">
        <v>1056</v>
      </c>
      <c r="E456">
        <v>131</v>
      </c>
      <c r="F456" t="s">
        <v>4680</v>
      </c>
      <c r="G456" t="s">
        <v>4681</v>
      </c>
      <c r="H456">
        <v>15.5</v>
      </c>
      <c r="I456">
        <f>E456*H456</f>
        <v>2030.5</v>
      </c>
    </row>
    <row r="457" spans="1:9" hidden="1">
      <c r="A457" t="s">
        <v>31</v>
      </c>
      <c r="B457">
        <v>1000</v>
      </c>
      <c r="C457">
        <v>5</v>
      </c>
      <c r="D457" t="s">
        <v>1056</v>
      </c>
      <c r="E457">
        <v>129</v>
      </c>
      <c r="F457" t="s">
        <v>407</v>
      </c>
      <c r="G457" t="s">
        <v>3108</v>
      </c>
      <c r="H457">
        <v>15</v>
      </c>
      <c r="I457">
        <f>E457*H457</f>
        <v>1935</v>
      </c>
    </row>
    <row r="458" spans="1:9" hidden="1">
      <c r="A458" t="s">
        <v>31</v>
      </c>
      <c r="B458">
        <v>1000</v>
      </c>
      <c r="C458">
        <v>6</v>
      </c>
      <c r="D458" t="s">
        <v>1056</v>
      </c>
      <c r="E458">
        <v>123</v>
      </c>
      <c r="F458" t="s">
        <v>2236</v>
      </c>
      <c r="G458" t="s">
        <v>2237</v>
      </c>
      <c r="H458">
        <v>16.714285714285701</v>
      </c>
      <c r="I458">
        <f>E458*H458</f>
        <v>2055.8571428571413</v>
      </c>
    </row>
    <row r="459" spans="1:9" hidden="1">
      <c r="A459" t="s">
        <v>31</v>
      </c>
      <c r="B459">
        <v>1000</v>
      </c>
      <c r="C459">
        <v>7</v>
      </c>
      <c r="D459" t="s">
        <v>1056</v>
      </c>
      <c r="E459">
        <v>133</v>
      </c>
      <c r="F459" t="s">
        <v>887</v>
      </c>
      <c r="G459" t="s">
        <v>2998</v>
      </c>
      <c r="H459">
        <v>16.625</v>
      </c>
      <c r="I459">
        <f>E459*H459</f>
        <v>2211.125</v>
      </c>
    </row>
    <row r="460" spans="1:9" hidden="1">
      <c r="A460" t="s">
        <v>31</v>
      </c>
      <c r="B460">
        <v>1000</v>
      </c>
      <c r="C460">
        <v>8</v>
      </c>
      <c r="D460" t="s">
        <v>1056</v>
      </c>
      <c r="E460">
        <v>122</v>
      </c>
      <c r="F460" t="s">
        <v>219</v>
      </c>
      <c r="G460" t="s">
        <v>2472</v>
      </c>
      <c r="H460">
        <v>14.875</v>
      </c>
      <c r="I460">
        <f>E460*H460</f>
        <v>1814.75</v>
      </c>
    </row>
    <row r="461" spans="1:9" hidden="1">
      <c r="A461" t="s">
        <v>31</v>
      </c>
      <c r="B461">
        <v>1100</v>
      </c>
      <c r="C461">
        <v>1</v>
      </c>
      <c r="D461" t="s">
        <v>1056</v>
      </c>
      <c r="E461">
        <v>111</v>
      </c>
      <c r="F461" t="s">
        <v>56</v>
      </c>
      <c r="G461" t="s">
        <v>5066</v>
      </c>
      <c r="H461">
        <v>14.714285714285699</v>
      </c>
      <c r="I461">
        <f>E461*H461</f>
        <v>1633.2857142857126</v>
      </c>
    </row>
    <row r="462" spans="1:9" hidden="1">
      <c r="A462" t="s">
        <v>31</v>
      </c>
      <c r="B462">
        <v>1100</v>
      </c>
      <c r="C462">
        <v>2</v>
      </c>
      <c r="D462" t="s">
        <v>1056</v>
      </c>
      <c r="E462">
        <v>118</v>
      </c>
      <c r="F462" t="s">
        <v>3645</v>
      </c>
      <c r="G462" t="s">
        <v>3646</v>
      </c>
      <c r="H462">
        <v>14.1428571428571</v>
      </c>
      <c r="I462">
        <f>E462*H462</f>
        <v>1668.8571428571377</v>
      </c>
    </row>
    <row r="463" spans="1:9" hidden="1">
      <c r="A463" t="s">
        <v>31</v>
      </c>
      <c r="B463">
        <v>1100</v>
      </c>
      <c r="C463">
        <v>3</v>
      </c>
      <c r="D463" t="s">
        <v>1056</v>
      </c>
      <c r="E463">
        <v>120</v>
      </c>
      <c r="F463" t="s">
        <v>968</v>
      </c>
      <c r="G463" t="s">
        <v>4956</v>
      </c>
      <c r="H463">
        <v>16.75</v>
      </c>
      <c r="I463">
        <f>E463*H463</f>
        <v>2010</v>
      </c>
    </row>
    <row r="464" spans="1:9" hidden="1">
      <c r="A464" t="s">
        <v>31</v>
      </c>
      <c r="B464">
        <v>1100</v>
      </c>
      <c r="C464">
        <v>4</v>
      </c>
      <c r="D464" t="s">
        <v>1056</v>
      </c>
      <c r="E464">
        <v>111</v>
      </c>
      <c r="F464" t="s">
        <v>56</v>
      </c>
      <c r="G464" t="s">
        <v>4942</v>
      </c>
      <c r="H464">
        <v>16.8571428571429</v>
      </c>
      <c r="I464">
        <f>E464*H464</f>
        <v>1871.1428571428619</v>
      </c>
    </row>
    <row r="465" spans="1:9" hidden="1">
      <c r="A465" t="s">
        <v>31</v>
      </c>
      <c r="B465">
        <v>1100</v>
      </c>
      <c r="C465">
        <v>5</v>
      </c>
      <c r="D465" t="s">
        <v>1056</v>
      </c>
      <c r="E465">
        <v>115</v>
      </c>
      <c r="F465" t="s">
        <v>1317</v>
      </c>
      <c r="G465" t="s">
        <v>1318</v>
      </c>
      <c r="H465">
        <v>14.4285714285714</v>
      </c>
      <c r="I465">
        <f>E465*H465</f>
        <v>1659.285714285711</v>
      </c>
    </row>
    <row r="466" spans="1:9" hidden="1">
      <c r="A466" t="s">
        <v>31</v>
      </c>
      <c r="B466">
        <v>1100</v>
      </c>
      <c r="C466">
        <v>6</v>
      </c>
      <c r="D466" t="s">
        <v>1056</v>
      </c>
      <c r="E466">
        <v>118</v>
      </c>
      <c r="F466" t="s">
        <v>1145</v>
      </c>
      <c r="G466" t="s">
        <v>1146</v>
      </c>
      <c r="H466">
        <v>16</v>
      </c>
      <c r="I466">
        <f>E466*H466</f>
        <v>1888</v>
      </c>
    </row>
    <row r="467" spans="1:9" hidden="1">
      <c r="A467" t="s">
        <v>31</v>
      </c>
      <c r="B467">
        <v>1100</v>
      </c>
      <c r="C467">
        <v>7</v>
      </c>
      <c r="D467" t="s">
        <v>1056</v>
      </c>
      <c r="E467">
        <v>114</v>
      </c>
      <c r="F467" t="s">
        <v>3537</v>
      </c>
      <c r="G467" t="s">
        <v>4765</v>
      </c>
      <c r="H467">
        <v>15.714285714285699</v>
      </c>
      <c r="I467">
        <f>E467*H467</f>
        <v>1791.4285714285697</v>
      </c>
    </row>
    <row r="468" spans="1:9" hidden="1">
      <c r="A468" t="s">
        <v>31</v>
      </c>
      <c r="B468">
        <v>1100</v>
      </c>
      <c r="C468">
        <v>8</v>
      </c>
      <c r="D468" t="s">
        <v>1056</v>
      </c>
      <c r="E468">
        <v>120</v>
      </c>
      <c r="F468" t="s">
        <v>2248</v>
      </c>
      <c r="G468" t="s">
        <v>2249</v>
      </c>
      <c r="H468">
        <v>14</v>
      </c>
      <c r="I468">
        <f>E468*H468</f>
        <v>1680</v>
      </c>
    </row>
    <row r="469" spans="1:9" hidden="1">
      <c r="A469" t="s">
        <v>31</v>
      </c>
      <c r="B469">
        <v>1200</v>
      </c>
      <c r="C469">
        <v>1</v>
      </c>
      <c r="D469" t="s">
        <v>1056</v>
      </c>
      <c r="E469">
        <v>102</v>
      </c>
      <c r="F469" t="s">
        <v>3537</v>
      </c>
      <c r="G469" t="s">
        <v>3538</v>
      </c>
      <c r="H469">
        <v>16.6666666666667</v>
      </c>
      <c r="I469">
        <f>E469*H469</f>
        <v>1700.0000000000034</v>
      </c>
    </row>
    <row r="470" spans="1:9" hidden="1">
      <c r="A470" t="s">
        <v>31</v>
      </c>
      <c r="B470">
        <v>1200</v>
      </c>
      <c r="C470">
        <v>2</v>
      </c>
      <c r="D470" t="s">
        <v>1056</v>
      </c>
      <c r="E470">
        <v>112</v>
      </c>
      <c r="F470" t="s">
        <v>2350</v>
      </c>
      <c r="G470" t="s">
        <v>5008</v>
      </c>
      <c r="H470">
        <v>14</v>
      </c>
      <c r="I470">
        <f>E470*H470</f>
        <v>1568</v>
      </c>
    </row>
    <row r="471" spans="1:9" hidden="1">
      <c r="A471" t="s">
        <v>31</v>
      </c>
      <c r="B471">
        <v>1200</v>
      </c>
      <c r="C471">
        <v>3</v>
      </c>
      <c r="D471" t="s">
        <v>1056</v>
      </c>
      <c r="E471">
        <v>109</v>
      </c>
      <c r="F471" t="s">
        <v>1396</v>
      </c>
      <c r="G471" t="s">
        <v>1397</v>
      </c>
      <c r="H471">
        <v>13.5714285714286</v>
      </c>
      <c r="I471">
        <f>E471*H471</f>
        <v>1479.2857142857174</v>
      </c>
    </row>
    <row r="472" spans="1:9" hidden="1">
      <c r="A472" t="s">
        <v>31</v>
      </c>
      <c r="B472">
        <v>1200</v>
      </c>
      <c r="C472">
        <v>4</v>
      </c>
      <c r="D472" t="s">
        <v>1056</v>
      </c>
      <c r="E472">
        <v>110</v>
      </c>
      <c r="F472" t="s">
        <v>358</v>
      </c>
      <c r="G472" t="s">
        <v>3667</v>
      </c>
      <c r="H472">
        <v>15.5714285714286</v>
      </c>
      <c r="I472">
        <f>E472*H472</f>
        <v>1712.8571428571458</v>
      </c>
    </row>
    <row r="473" spans="1:9" hidden="1">
      <c r="A473" t="s">
        <v>31</v>
      </c>
      <c r="B473">
        <v>1200</v>
      </c>
      <c r="C473">
        <v>5</v>
      </c>
      <c r="D473" t="s">
        <v>1056</v>
      </c>
      <c r="E473">
        <v>109</v>
      </c>
      <c r="F473" t="s">
        <v>2526</v>
      </c>
      <c r="G473" t="s">
        <v>2527</v>
      </c>
      <c r="H473">
        <v>19</v>
      </c>
      <c r="I473">
        <f>E473*H473</f>
        <v>2071</v>
      </c>
    </row>
    <row r="474" spans="1:9" hidden="1">
      <c r="A474" t="s">
        <v>31</v>
      </c>
      <c r="B474">
        <v>1200</v>
      </c>
      <c r="C474">
        <v>6</v>
      </c>
      <c r="D474" t="s">
        <v>1056</v>
      </c>
      <c r="E474">
        <v>110</v>
      </c>
      <c r="F474" t="s">
        <v>2350</v>
      </c>
      <c r="G474" t="s">
        <v>2351</v>
      </c>
      <c r="H474">
        <v>16</v>
      </c>
      <c r="I474">
        <f>E474*H474</f>
        <v>1760</v>
      </c>
    </row>
    <row r="475" spans="1:9" hidden="1">
      <c r="A475" t="s">
        <v>31</v>
      </c>
      <c r="B475">
        <v>1200</v>
      </c>
      <c r="C475">
        <v>7</v>
      </c>
      <c r="D475" t="s">
        <v>1056</v>
      </c>
      <c r="E475">
        <v>106</v>
      </c>
      <c r="F475" t="s">
        <v>3089</v>
      </c>
      <c r="G475" t="s">
        <v>4296</v>
      </c>
      <c r="H475">
        <v>14.8571428571429</v>
      </c>
      <c r="I475">
        <f>E475*H475</f>
        <v>1574.8571428571474</v>
      </c>
    </row>
    <row r="476" spans="1:9" hidden="1">
      <c r="A476" t="s">
        <v>31</v>
      </c>
      <c r="B476">
        <v>1200</v>
      </c>
      <c r="C476">
        <v>8</v>
      </c>
      <c r="D476" t="s">
        <v>1056</v>
      </c>
      <c r="E476">
        <v>102</v>
      </c>
      <c r="F476" t="s">
        <v>5633</v>
      </c>
      <c r="G476" t="s">
        <v>5634</v>
      </c>
      <c r="H476">
        <v>15.6666666666667</v>
      </c>
      <c r="I476">
        <f>E476*H476</f>
        <v>1598.0000000000034</v>
      </c>
    </row>
    <row r="477" spans="1:9" hidden="1">
      <c r="A477" t="s">
        <v>31</v>
      </c>
      <c r="B477">
        <v>1300</v>
      </c>
      <c r="C477">
        <v>1</v>
      </c>
      <c r="D477" t="s">
        <v>1056</v>
      </c>
      <c r="E477">
        <v>102</v>
      </c>
      <c r="F477" t="s">
        <v>3796</v>
      </c>
      <c r="G477" t="s">
        <v>3797</v>
      </c>
      <c r="H477">
        <v>14.6666666666667</v>
      </c>
      <c r="I477">
        <f>E477*H477</f>
        <v>1496.0000000000034</v>
      </c>
    </row>
    <row r="478" spans="1:9" hidden="1">
      <c r="A478" t="s">
        <v>31</v>
      </c>
      <c r="B478">
        <v>1300</v>
      </c>
      <c r="C478">
        <v>2</v>
      </c>
      <c r="D478" t="s">
        <v>1056</v>
      </c>
      <c r="E478">
        <v>100</v>
      </c>
      <c r="F478" t="s">
        <v>3089</v>
      </c>
      <c r="G478" t="s">
        <v>3090</v>
      </c>
      <c r="H478">
        <v>16</v>
      </c>
      <c r="I478">
        <f>E478*H478</f>
        <v>1600</v>
      </c>
    </row>
    <row r="479" spans="1:9" hidden="1">
      <c r="A479" t="s">
        <v>31</v>
      </c>
      <c r="B479">
        <v>1300</v>
      </c>
      <c r="C479">
        <v>3</v>
      </c>
      <c r="D479" t="s">
        <v>1056</v>
      </c>
      <c r="E479">
        <v>100</v>
      </c>
      <c r="F479" t="s">
        <v>4004</v>
      </c>
      <c r="G479" t="s">
        <v>4005</v>
      </c>
      <c r="H479">
        <v>18.3333333333333</v>
      </c>
      <c r="I479">
        <f>E479*H479</f>
        <v>1833.3333333333301</v>
      </c>
    </row>
    <row r="480" spans="1:9" hidden="1">
      <c r="A480" t="s">
        <v>31</v>
      </c>
      <c r="B480">
        <v>1300</v>
      </c>
      <c r="C480">
        <v>4</v>
      </c>
      <c r="D480" t="s">
        <v>1056</v>
      </c>
      <c r="E480">
        <v>95</v>
      </c>
      <c r="F480" t="s">
        <v>606</v>
      </c>
      <c r="G480" t="s">
        <v>5773</v>
      </c>
      <c r="H480">
        <v>15.3333333333333</v>
      </c>
      <c r="I480">
        <f>E480*H480</f>
        <v>1456.6666666666636</v>
      </c>
    </row>
    <row r="481" spans="1:9" hidden="1">
      <c r="A481" t="s">
        <v>31</v>
      </c>
      <c r="B481">
        <v>1300</v>
      </c>
      <c r="C481">
        <v>5</v>
      </c>
      <c r="D481" t="s">
        <v>1056</v>
      </c>
      <c r="E481">
        <v>101</v>
      </c>
      <c r="F481" t="s">
        <v>1965</v>
      </c>
      <c r="G481" t="s">
        <v>1966</v>
      </c>
      <c r="H481">
        <v>19.5</v>
      </c>
      <c r="I481">
        <f>E481*H481</f>
        <v>1969.5</v>
      </c>
    </row>
    <row r="482" spans="1:9" hidden="1">
      <c r="A482" t="s">
        <v>31</v>
      </c>
      <c r="B482">
        <v>1300</v>
      </c>
      <c r="C482">
        <v>6</v>
      </c>
      <c r="D482" t="s">
        <v>1056</v>
      </c>
      <c r="E482">
        <v>101</v>
      </c>
      <c r="F482" t="s">
        <v>3076</v>
      </c>
      <c r="G482" t="s">
        <v>3077</v>
      </c>
      <c r="H482">
        <v>22.4</v>
      </c>
      <c r="I482">
        <f>E482*H482</f>
        <v>2262.3999999999996</v>
      </c>
    </row>
    <row r="483" spans="1:9" hidden="1">
      <c r="A483" t="s">
        <v>31</v>
      </c>
      <c r="B483">
        <v>1300</v>
      </c>
      <c r="C483">
        <v>7</v>
      </c>
      <c r="D483" t="s">
        <v>1056</v>
      </c>
      <c r="E483">
        <v>101</v>
      </c>
      <c r="F483" t="s">
        <v>555</v>
      </c>
      <c r="G483" t="s">
        <v>1289</v>
      </c>
      <c r="H483">
        <v>15.1666666666667</v>
      </c>
      <c r="I483">
        <f>E483*H483</f>
        <v>1531.8333333333367</v>
      </c>
    </row>
    <row r="484" spans="1:9" hidden="1">
      <c r="A484" t="s">
        <v>31</v>
      </c>
      <c r="B484">
        <v>1300</v>
      </c>
      <c r="C484">
        <v>8</v>
      </c>
      <c r="D484" t="s">
        <v>1056</v>
      </c>
      <c r="E484">
        <v>102</v>
      </c>
      <c r="F484" t="s">
        <v>4781</v>
      </c>
      <c r="G484" t="s">
        <v>4782</v>
      </c>
      <c r="H484">
        <v>13.5</v>
      </c>
      <c r="I484">
        <f>E484*H484</f>
        <v>1377</v>
      </c>
    </row>
    <row r="485" spans="1:9" hidden="1">
      <c r="A485" t="s">
        <v>31</v>
      </c>
      <c r="B485">
        <v>1400</v>
      </c>
      <c r="C485">
        <v>1</v>
      </c>
      <c r="D485" t="s">
        <v>1056</v>
      </c>
      <c r="E485">
        <v>97</v>
      </c>
      <c r="F485" t="s">
        <v>2460</v>
      </c>
      <c r="G485" t="s">
        <v>4378</v>
      </c>
      <c r="H485">
        <v>21.1666666666667</v>
      </c>
      <c r="I485">
        <f>E485*H485</f>
        <v>2053.1666666666697</v>
      </c>
    </row>
    <row r="486" spans="1:9" hidden="1">
      <c r="A486" t="s">
        <v>31</v>
      </c>
      <c r="B486">
        <v>1400</v>
      </c>
      <c r="C486">
        <v>2</v>
      </c>
      <c r="D486" t="s">
        <v>1056</v>
      </c>
      <c r="E486">
        <v>96</v>
      </c>
      <c r="F486" t="s">
        <v>5225</v>
      </c>
      <c r="G486" t="s">
        <v>5226</v>
      </c>
      <c r="H486">
        <v>14.8333333333333</v>
      </c>
      <c r="I486">
        <f>E486*H486</f>
        <v>1423.9999999999968</v>
      </c>
    </row>
    <row r="487" spans="1:9" hidden="1">
      <c r="A487" t="s">
        <v>31</v>
      </c>
      <c r="B487">
        <v>1400</v>
      </c>
      <c r="C487">
        <v>3</v>
      </c>
      <c r="D487" t="s">
        <v>1056</v>
      </c>
      <c r="E487">
        <v>97</v>
      </c>
      <c r="F487" t="s">
        <v>6132</v>
      </c>
      <c r="G487" t="s">
        <v>6133</v>
      </c>
      <c r="H487">
        <v>16.1666666666667</v>
      </c>
      <c r="I487">
        <f>E487*H487</f>
        <v>1568.1666666666699</v>
      </c>
    </row>
    <row r="488" spans="1:9" hidden="1">
      <c r="A488" t="s">
        <v>31</v>
      </c>
      <c r="B488">
        <v>1400</v>
      </c>
      <c r="C488">
        <v>4</v>
      </c>
      <c r="D488" t="s">
        <v>1056</v>
      </c>
      <c r="E488">
        <v>96</v>
      </c>
      <c r="F488" t="s">
        <v>3303</v>
      </c>
      <c r="G488" t="s">
        <v>3304</v>
      </c>
      <c r="H488">
        <v>14.3333333333333</v>
      </c>
      <c r="I488">
        <f>E488*H488</f>
        <v>1375.9999999999968</v>
      </c>
    </row>
    <row r="489" spans="1:9" hidden="1">
      <c r="A489" t="s">
        <v>31</v>
      </c>
      <c r="B489">
        <v>1400</v>
      </c>
      <c r="C489">
        <v>5</v>
      </c>
      <c r="D489" t="s">
        <v>1056</v>
      </c>
      <c r="E489">
        <v>96</v>
      </c>
      <c r="F489" t="s">
        <v>1504</v>
      </c>
      <c r="G489" t="s">
        <v>5811</v>
      </c>
      <c r="H489">
        <v>18.6666666666667</v>
      </c>
      <c r="I489">
        <f>E489*H489</f>
        <v>1792.0000000000032</v>
      </c>
    </row>
    <row r="490" spans="1:9" hidden="1">
      <c r="A490" t="s">
        <v>31</v>
      </c>
      <c r="B490">
        <v>1400</v>
      </c>
      <c r="C490">
        <v>6</v>
      </c>
      <c r="D490" t="s">
        <v>1056</v>
      </c>
      <c r="E490">
        <v>96</v>
      </c>
      <c r="F490" t="s">
        <v>2460</v>
      </c>
      <c r="G490" t="s">
        <v>3054</v>
      </c>
      <c r="H490">
        <v>19.8333333333333</v>
      </c>
      <c r="I490">
        <f>E490*H490</f>
        <v>1903.9999999999968</v>
      </c>
    </row>
    <row r="491" spans="1:9" hidden="1">
      <c r="A491" t="s">
        <v>31</v>
      </c>
      <c r="B491">
        <v>1400</v>
      </c>
      <c r="C491">
        <v>7</v>
      </c>
      <c r="D491" t="s">
        <v>1056</v>
      </c>
      <c r="E491">
        <v>97</v>
      </c>
      <c r="F491" t="s">
        <v>630</v>
      </c>
      <c r="G491" t="s">
        <v>1308</v>
      </c>
      <c r="H491">
        <v>17.6666666666667</v>
      </c>
      <c r="I491">
        <f>E491*H491</f>
        <v>1713.6666666666699</v>
      </c>
    </row>
    <row r="492" spans="1:9" hidden="1">
      <c r="A492" t="s">
        <v>31</v>
      </c>
      <c r="B492">
        <v>1400</v>
      </c>
      <c r="C492">
        <v>8</v>
      </c>
      <c r="D492" t="s">
        <v>1056</v>
      </c>
      <c r="E492">
        <v>96</v>
      </c>
      <c r="F492" t="s">
        <v>5467</v>
      </c>
      <c r="G492" t="s">
        <v>5468</v>
      </c>
      <c r="H492">
        <v>22.1666666666667</v>
      </c>
      <c r="I492">
        <f>E492*H492</f>
        <v>2128.0000000000032</v>
      </c>
    </row>
    <row r="493" spans="1:9" hidden="1">
      <c r="A493" t="s">
        <v>31</v>
      </c>
      <c r="B493">
        <v>1500</v>
      </c>
      <c r="C493">
        <v>1</v>
      </c>
      <c r="D493" t="s">
        <v>1056</v>
      </c>
      <c r="E493">
        <v>90</v>
      </c>
      <c r="F493" t="s">
        <v>2650</v>
      </c>
      <c r="G493" t="s">
        <v>2651</v>
      </c>
      <c r="H493">
        <v>24</v>
      </c>
      <c r="I493">
        <f>E493*H493</f>
        <v>2160</v>
      </c>
    </row>
    <row r="494" spans="1:9" hidden="1">
      <c r="A494" t="s">
        <v>31</v>
      </c>
      <c r="B494">
        <v>1500</v>
      </c>
      <c r="C494">
        <v>2</v>
      </c>
      <c r="D494" t="s">
        <v>1056</v>
      </c>
      <c r="E494">
        <v>90</v>
      </c>
      <c r="F494" t="s">
        <v>1880</v>
      </c>
      <c r="G494" t="s">
        <v>1881</v>
      </c>
      <c r="H494">
        <v>15.6</v>
      </c>
      <c r="I494">
        <f>E494*H494</f>
        <v>1404</v>
      </c>
    </row>
    <row r="495" spans="1:9" hidden="1">
      <c r="A495" t="s">
        <v>31</v>
      </c>
      <c r="B495">
        <v>1500</v>
      </c>
      <c r="C495">
        <v>3</v>
      </c>
      <c r="D495" t="s">
        <v>1056</v>
      </c>
      <c r="E495">
        <v>90</v>
      </c>
      <c r="F495" t="s">
        <v>1593</v>
      </c>
      <c r="G495" t="s">
        <v>2784</v>
      </c>
      <c r="H495">
        <v>17.5</v>
      </c>
      <c r="I495">
        <f>E495*H495</f>
        <v>1575</v>
      </c>
    </row>
    <row r="496" spans="1:9" hidden="1">
      <c r="A496" t="s">
        <v>31</v>
      </c>
      <c r="B496">
        <v>1500</v>
      </c>
      <c r="C496">
        <v>4</v>
      </c>
      <c r="D496" t="s">
        <v>1056</v>
      </c>
      <c r="E496">
        <v>90</v>
      </c>
      <c r="F496" t="s">
        <v>2778</v>
      </c>
      <c r="G496" t="s">
        <v>2779</v>
      </c>
      <c r="H496">
        <v>19.600000000000001</v>
      </c>
      <c r="I496">
        <f>E496*H496</f>
        <v>1764.0000000000002</v>
      </c>
    </row>
    <row r="497" spans="1:9" hidden="1">
      <c r="A497" t="s">
        <v>31</v>
      </c>
      <c r="B497">
        <v>1500</v>
      </c>
      <c r="C497">
        <v>5</v>
      </c>
      <c r="D497" t="s">
        <v>1056</v>
      </c>
      <c r="E497">
        <v>90</v>
      </c>
      <c r="F497" t="s">
        <v>128</v>
      </c>
      <c r="G497" t="s">
        <v>244</v>
      </c>
      <c r="H497">
        <v>17.3333333333333</v>
      </c>
      <c r="I497">
        <f>E497*H497</f>
        <v>1559.999999999997</v>
      </c>
    </row>
    <row r="498" spans="1:9" hidden="1">
      <c r="A498" t="s">
        <v>31</v>
      </c>
      <c r="B498">
        <v>1500</v>
      </c>
      <c r="C498">
        <v>6</v>
      </c>
      <c r="D498" t="s">
        <v>1056</v>
      </c>
      <c r="E498">
        <v>90</v>
      </c>
      <c r="F498" t="s">
        <v>874</v>
      </c>
      <c r="G498" t="s">
        <v>5526</v>
      </c>
      <c r="H498">
        <v>22.8333333333333</v>
      </c>
      <c r="I498">
        <f>E498*H498</f>
        <v>2054.9999999999968</v>
      </c>
    </row>
    <row r="499" spans="1:9" hidden="1">
      <c r="A499" t="s">
        <v>31</v>
      </c>
      <c r="B499">
        <v>1500</v>
      </c>
      <c r="C499">
        <v>7</v>
      </c>
      <c r="D499" t="s">
        <v>1056</v>
      </c>
      <c r="E499">
        <v>90</v>
      </c>
      <c r="F499" t="s">
        <v>727</v>
      </c>
      <c r="G499" t="s">
        <v>5583</v>
      </c>
      <c r="H499">
        <v>23</v>
      </c>
      <c r="I499">
        <f>E499*H499</f>
        <v>2070</v>
      </c>
    </row>
    <row r="500" spans="1:9" hidden="1">
      <c r="A500" t="s">
        <v>31</v>
      </c>
      <c r="B500">
        <v>1500</v>
      </c>
      <c r="C500">
        <v>8</v>
      </c>
      <c r="D500" t="s">
        <v>1056</v>
      </c>
      <c r="E500">
        <v>92</v>
      </c>
      <c r="F500" t="s">
        <v>3701</v>
      </c>
      <c r="G500" t="s">
        <v>3702</v>
      </c>
      <c r="H500">
        <v>23.5</v>
      </c>
      <c r="I500">
        <f>E500*H500</f>
        <v>2162</v>
      </c>
    </row>
    <row r="501" spans="1:9" hidden="1">
      <c r="A501" t="s">
        <v>31</v>
      </c>
      <c r="B501">
        <v>1600</v>
      </c>
      <c r="C501">
        <v>1</v>
      </c>
      <c r="D501" t="s">
        <v>1056</v>
      </c>
      <c r="E501">
        <v>89</v>
      </c>
      <c r="F501" t="s">
        <v>4098</v>
      </c>
      <c r="G501" t="s">
        <v>4099</v>
      </c>
      <c r="H501">
        <v>20</v>
      </c>
      <c r="I501">
        <f>E501*H501</f>
        <v>1780</v>
      </c>
    </row>
    <row r="502" spans="1:9" hidden="1">
      <c r="A502" t="s">
        <v>31</v>
      </c>
      <c r="B502">
        <v>1600</v>
      </c>
      <c r="C502">
        <v>2</v>
      </c>
      <c r="D502" t="s">
        <v>1056</v>
      </c>
      <c r="E502">
        <v>88</v>
      </c>
      <c r="F502" t="s">
        <v>2460</v>
      </c>
      <c r="G502" t="s">
        <v>2461</v>
      </c>
      <c r="H502">
        <v>18.8</v>
      </c>
      <c r="I502">
        <f>E502*H502</f>
        <v>1654.4</v>
      </c>
    </row>
    <row r="503" spans="1:9" hidden="1">
      <c r="A503" t="s">
        <v>31</v>
      </c>
      <c r="B503">
        <v>1600</v>
      </c>
      <c r="C503">
        <v>3</v>
      </c>
      <c r="D503" t="s">
        <v>1056</v>
      </c>
      <c r="E503">
        <v>88</v>
      </c>
      <c r="F503" t="s">
        <v>1570</v>
      </c>
      <c r="G503" t="s">
        <v>1821</v>
      </c>
      <c r="H503">
        <v>17.2</v>
      </c>
      <c r="I503">
        <f>E503*H503</f>
        <v>1513.6</v>
      </c>
    </row>
    <row r="504" spans="1:9" hidden="1">
      <c r="A504" t="s">
        <v>31</v>
      </c>
      <c r="B504">
        <v>1600</v>
      </c>
      <c r="C504">
        <v>4</v>
      </c>
      <c r="D504" t="s">
        <v>1056</v>
      </c>
      <c r="E504">
        <v>89</v>
      </c>
      <c r="F504" t="s">
        <v>6155</v>
      </c>
      <c r="G504" t="s">
        <v>6156</v>
      </c>
      <c r="H504">
        <v>21.2</v>
      </c>
      <c r="I504">
        <f>E504*H504</f>
        <v>1886.8</v>
      </c>
    </row>
    <row r="505" spans="1:9" hidden="1">
      <c r="A505" t="s">
        <v>31</v>
      </c>
      <c r="B505">
        <v>1600</v>
      </c>
      <c r="C505">
        <v>5</v>
      </c>
      <c r="D505" t="s">
        <v>1056</v>
      </c>
      <c r="E505">
        <v>88</v>
      </c>
      <c r="F505" t="s">
        <v>5118</v>
      </c>
      <c r="G505" t="s">
        <v>3626</v>
      </c>
      <c r="H505">
        <v>20.6</v>
      </c>
      <c r="I505">
        <f>E505*H505</f>
        <v>1812.8000000000002</v>
      </c>
    </row>
    <row r="506" spans="1:9" hidden="1">
      <c r="A506" t="s">
        <v>31</v>
      </c>
      <c r="B506">
        <v>1600</v>
      </c>
      <c r="C506">
        <v>6</v>
      </c>
      <c r="D506" t="s">
        <v>1056</v>
      </c>
      <c r="E506">
        <v>89</v>
      </c>
      <c r="F506" t="s">
        <v>1364</v>
      </c>
      <c r="G506" t="s">
        <v>2209</v>
      </c>
      <c r="H506">
        <v>19.2</v>
      </c>
      <c r="I506">
        <f>E506*H506</f>
        <v>1708.8</v>
      </c>
    </row>
    <row r="507" spans="1:9" hidden="1">
      <c r="A507" t="s">
        <v>31</v>
      </c>
      <c r="B507">
        <v>1600</v>
      </c>
      <c r="C507">
        <v>7</v>
      </c>
      <c r="D507" t="s">
        <v>1056</v>
      </c>
      <c r="E507">
        <v>87</v>
      </c>
      <c r="F507" t="s">
        <v>1957</v>
      </c>
      <c r="G507" t="s">
        <v>2982</v>
      </c>
      <c r="H507">
        <v>24.8</v>
      </c>
      <c r="I507">
        <f>E507*H507</f>
        <v>2157.6</v>
      </c>
    </row>
    <row r="508" spans="1:9" hidden="1">
      <c r="A508" t="s">
        <v>31</v>
      </c>
      <c r="B508">
        <v>1600</v>
      </c>
      <c r="C508">
        <v>8</v>
      </c>
      <c r="D508" t="s">
        <v>1056</v>
      </c>
      <c r="E508">
        <v>85</v>
      </c>
      <c r="F508" t="s">
        <v>874</v>
      </c>
      <c r="G508" t="s">
        <v>5857</v>
      </c>
      <c r="H508">
        <v>25</v>
      </c>
      <c r="I508">
        <f>E508*H508</f>
        <v>2125</v>
      </c>
    </row>
    <row r="509" spans="1:9" hidden="1">
      <c r="A509" t="s">
        <v>31</v>
      </c>
      <c r="B509">
        <v>1700</v>
      </c>
      <c r="C509">
        <v>1</v>
      </c>
      <c r="D509" t="s">
        <v>1056</v>
      </c>
      <c r="E509">
        <v>82</v>
      </c>
      <c r="F509" t="s">
        <v>5531</v>
      </c>
      <c r="G509" t="s">
        <v>5532</v>
      </c>
      <c r="H509">
        <v>22.2</v>
      </c>
      <c r="I509">
        <f>E509*H509</f>
        <v>1820.3999999999999</v>
      </c>
    </row>
    <row r="510" spans="1:9" hidden="1">
      <c r="A510" t="s">
        <v>31</v>
      </c>
      <c r="B510">
        <v>1700</v>
      </c>
      <c r="C510">
        <v>2</v>
      </c>
      <c r="D510" t="s">
        <v>1056</v>
      </c>
      <c r="E510">
        <v>97</v>
      </c>
      <c r="F510" t="s">
        <v>3531</v>
      </c>
      <c r="G510" t="s">
        <v>3532</v>
      </c>
      <c r="H510">
        <v>18</v>
      </c>
      <c r="I510">
        <f>E510*H510</f>
        <v>1746</v>
      </c>
    </row>
    <row r="511" spans="1:9" hidden="1">
      <c r="A511" t="s">
        <v>31</v>
      </c>
      <c r="B511">
        <v>1700</v>
      </c>
      <c r="C511">
        <v>3</v>
      </c>
      <c r="D511" t="s">
        <v>1056</v>
      </c>
      <c r="E511">
        <v>87</v>
      </c>
      <c r="F511" t="s">
        <v>1570</v>
      </c>
      <c r="G511" t="s">
        <v>1571</v>
      </c>
      <c r="H511">
        <v>15.6</v>
      </c>
      <c r="I511">
        <f>E511*H511</f>
        <v>1357.2</v>
      </c>
    </row>
    <row r="512" spans="1:9" hidden="1">
      <c r="A512" t="s">
        <v>31</v>
      </c>
      <c r="B512">
        <v>1700</v>
      </c>
      <c r="C512">
        <v>4</v>
      </c>
      <c r="D512" t="s">
        <v>1056</v>
      </c>
      <c r="E512">
        <v>83</v>
      </c>
      <c r="F512" t="s">
        <v>6064</v>
      </c>
      <c r="G512" t="s">
        <v>6065</v>
      </c>
      <c r="H512">
        <v>19.399999999999999</v>
      </c>
      <c r="I512">
        <f>E512*H512</f>
        <v>1610.1999999999998</v>
      </c>
    </row>
    <row r="513" spans="1:9" hidden="1">
      <c r="A513" t="s">
        <v>31</v>
      </c>
      <c r="B513">
        <v>1700</v>
      </c>
      <c r="C513">
        <v>5</v>
      </c>
      <c r="D513" t="s">
        <v>1056</v>
      </c>
      <c r="E513">
        <v>79</v>
      </c>
      <c r="F513" t="s">
        <v>5366</v>
      </c>
      <c r="G513" t="s">
        <v>4601</v>
      </c>
      <c r="H513">
        <v>17.2</v>
      </c>
      <c r="I513">
        <f>E513*H513</f>
        <v>1358.8</v>
      </c>
    </row>
    <row r="514" spans="1:9" hidden="1">
      <c r="A514" t="s">
        <v>31</v>
      </c>
      <c r="B514">
        <v>1700</v>
      </c>
      <c r="C514">
        <v>6</v>
      </c>
      <c r="D514" t="s">
        <v>1056</v>
      </c>
      <c r="E514">
        <v>83</v>
      </c>
      <c r="F514" t="s">
        <v>4174</v>
      </c>
      <c r="G514" t="s">
        <v>4175</v>
      </c>
      <c r="H514">
        <v>17.2</v>
      </c>
      <c r="I514">
        <f>E514*H514</f>
        <v>1427.6</v>
      </c>
    </row>
    <row r="515" spans="1:9" hidden="1">
      <c r="A515" t="s">
        <v>31</v>
      </c>
      <c r="B515">
        <v>1700</v>
      </c>
      <c r="C515">
        <v>7</v>
      </c>
      <c r="D515" t="s">
        <v>1056</v>
      </c>
      <c r="E515">
        <v>84</v>
      </c>
      <c r="F515" t="s">
        <v>2650</v>
      </c>
      <c r="G515" t="s">
        <v>5794</v>
      </c>
      <c r="H515">
        <v>25.6</v>
      </c>
      <c r="I515">
        <f>E515*H515</f>
        <v>2150.4</v>
      </c>
    </row>
    <row r="516" spans="1:9" hidden="1">
      <c r="A516" t="s">
        <v>31</v>
      </c>
      <c r="B516">
        <v>1700</v>
      </c>
      <c r="C516">
        <v>8</v>
      </c>
      <c r="D516" t="s">
        <v>1056</v>
      </c>
      <c r="E516">
        <v>83</v>
      </c>
      <c r="F516" t="s">
        <v>1600</v>
      </c>
      <c r="G516" t="s">
        <v>1601</v>
      </c>
      <c r="H516">
        <v>23</v>
      </c>
      <c r="I516">
        <f>E516*H516</f>
        <v>1909</v>
      </c>
    </row>
    <row r="517" spans="1:9" hidden="1">
      <c r="A517" t="s">
        <v>31</v>
      </c>
      <c r="B517">
        <v>1800</v>
      </c>
      <c r="C517">
        <v>1</v>
      </c>
      <c r="D517" t="s">
        <v>1056</v>
      </c>
      <c r="E517">
        <v>79</v>
      </c>
      <c r="F517" t="s">
        <v>1649</v>
      </c>
      <c r="G517" t="s">
        <v>5398</v>
      </c>
      <c r="H517">
        <v>23.8</v>
      </c>
      <c r="I517">
        <f>E517*H517</f>
        <v>1880.2</v>
      </c>
    </row>
    <row r="518" spans="1:9" hidden="1">
      <c r="A518" t="s">
        <v>31</v>
      </c>
      <c r="B518">
        <v>1800</v>
      </c>
      <c r="C518">
        <v>2</v>
      </c>
      <c r="D518" t="s">
        <v>1056</v>
      </c>
      <c r="E518">
        <v>79</v>
      </c>
      <c r="F518" t="s">
        <v>1750</v>
      </c>
      <c r="G518" t="s">
        <v>1751</v>
      </c>
      <c r="H518">
        <v>17.8</v>
      </c>
      <c r="I518">
        <f>E518*H518</f>
        <v>1406.2</v>
      </c>
    </row>
    <row r="519" spans="1:9" hidden="1">
      <c r="A519" t="s">
        <v>31</v>
      </c>
      <c r="B519">
        <v>1800</v>
      </c>
      <c r="C519">
        <v>3</v>
      </c>
      <c r="D519" t="s">
        <v>1056</v>
      </c>
      <c r="E519">
        <v>78</v>
      </c>
      <c r="F519" t="s">
        <v>5272</v>
      </c>
      <c r="G519" t="s">
        <v>5273</v>
      </c>
      <c r="H519">
        <v>15.2</v>
      </c>
      <c r="I519">
        <f>E519*H519</f>
        <v>1185.5999999999999</v>
      </c>
    </row>
    <row r="520" spans="1:9" hidden="1">
      <c r="A520" t="s">
        <v>31</v>
      </c>
      <c r="B520">
        <v>1800</v>
      </c>
      <c r="C520">
        <v>4</v>
      </c>
      <c r="D520" t="s">
        <v>1056</v>
      </c>
      <c r="E520">
        <v>90</v>
      </c>
      <c r="F520" t="s">
        <v>2745</v>
      </c>
      <c r="G520" t="s">
        <v>2938</v>
      </c>
      <c r="H520">
        <v>26</v>
      </c>
      <c r="I520">
        <f>E520*H520</f>
        <v>2340</v>
      </c>
    </row>
    <row r="521" spans="1:9" hidden="1">
      <c r="A521" t="s">
        <v>31</v>
      </c>
      <c r="B521">
        <v>1800</v>
      </c>
      <c r="C521">
        <v>5</v>
      </c>
      <c r="D521" t="s">
        <v>1056</v>
      </c>
      <c r="E521">
        <v>79</v>
      </c>
      <c r="F521" t="s">
        <v>2650</v>
      </c>
      <c r="G521" t="s">
        <v>5669</v>
      </c>
      <c r="H521">
        <v>18.600000000000001</v>
      </c>
      <c r="I521">
        <f>E521*H521</f>
        <v>1469.4</v>
      </c>
    </row>
    <row r="522" spans="1:9" hidden="1">
      <c r="A522" t="s">
        <v>31</v>
      </c>
      <c r="B522">
        <v>1800</v>
      </c>
      <c r="C522">
        <v>6</v>
      </c>
      <c r="D522" t="s">
        <v>1056</v>
      </c>
      <c r="E522">
        <v>79</v>
      </c>
      <c r="F522" t="s">
        <v>2466</v>
      </c>
      <c r="G522" t="s">
        <v>3797</v>
      </c>
      <c r="H522">
        <v>22.8</v>
      </c>
      <c r="I522">
        <f>E522*H522</f>
        <v>1801.2</v>
      </c>
    </row>
    <row r="523" spans="1:9" hidden="1">
      <c r="A523" t="s">
        <v>31</v>
      </c>
      <c r="B523">
        <v>1800</v>
      </c>
      <c r="C523">
        <v>7</v>
      </c>
      <c r="D523" t="s">
        <v>1056</v>
      </c>
      <c r="E523">
        <v>79</v>
      </c>
      <c r="F523" t="s">
        <v>4128</v>
      </c>
      <c r="G523" t="s">
        <v>4129</v>
      </c>
      <c r="H523">
        <v>25.4</v>
      </c>
      <c r="I523">
        <f>E523*H523</f>
        <v>2006.6</v>
      </c>
    </row>
    <row r="524" spans="1:9" hidden="1">
      <c r="A524" t="s">
        <v>31</v>
      </c>
      <c r="B524">
        <v>1800</v>
      </c>
      <c r="C524">
        <v>8</v>
      </c>
      <c r="D524" t="s">
        <v>1056</v>
      </c>
      <c r="E524">
        <v>79</v>
      </c>
      <c r="F524" t="s">
        <v>1641</v>
      </c>
      <c r="G524" t="s">
        <v>1642</v>
      </c>
      <c r="H524">
        <v>22.4</v>
      </c>
      <c r="I524">
        <f>E524*H524</f>
        <v>1769.6</v>
      </c>
    </row>
    <row r="525" spans="1:9" hidden="1">
      <c r="A525" t="s">
        <v>31</v>
      </c>
      <c r="B525">
        <v>1900</v>
      </c>
      <c r="C525">
        <v>1</v>
      </c>
      <c r="D525" t="s">
        <v>1056</v>
      </c>
      <c r="E525">
        <v>77</v>
      </c>
      <c r="F525" t="s">
        <v>128</v>
      </c>
      <c r="G525" t="s">
        <v>3655</v>
      </c>
      <c r="H525">
        <v>20.399999999999999</v>
      </c>
      <c r="I525">
        <f>E525*H525</f>
        <v>1570.8</v>
      </c>
    </row>
    <row r="526" spans="1:9" hidden="1">
      <c r="A526" t="s">
        <v>31</v>
      </c>
      <c r="B526">
        <v>1900</v>
      </c>
      <c r="C526">
        <v>2</v>
      </c>
      <c r="D526" t="s">
        <v>1056</v>
      </c>
      <c r="E526">
        <v>75</v>
      </c>
      <c r="F526" t="s">
        <v>3314</v>
      </c>
      <c r="G526" t="s">
        <v>3315</v>
      </c>
      <c r="H526">
        <v>18</v>
      </c>
      <c r="I526">
        <f>E526*H526</f>
        <v>1350</v>
      </c>
    </row>
    <row r="527" spans="1:9" hidden="1">
      <c r="A527" t="s">
        <v>31</v>
      </c>
      <c r="B527">
        <v>1900</v>
      </c>
      <c r="C527">
        <v>3</v>
      </c>
      <c r="D527" t="s">
        <v>1056</v>
      </c>
      <c r="E527">
        <v>74</v>
      </c>
      <c r="F527" t="s">
        <v>2493</v>
      </c>
      <c r="G527" t="s">
        <v>4452</v>
      </c>
      <c r="H527">
        <v>13.75</v>
      </c>
      <c r="I527">
        <f>E527*H527</f>
        <v>1017.5</v>
      </c>
    </row>
    <row r="528" spans="1:9" hidden="1">
      <c r="A528" t="s">
        <v>31</v>
      </c>
      <c r="B528">
        <v>1900</v>
      </c>
      <c r="C528">
        <v>4</v>
      </c>
      <c r="D528" t="s">
        <v>1056</v>
      </c>
      <c r="E528">
        <v>77</v>
      </c>
      <c r="F528" t="s">
        <v>727</v>
      </c>
      <c r="G528" t="s">
        <v>3246</v>
      </c>
      <c r="H528">
        <v>19.399999999999999</v>
      </c>
      <c r="I528">
        <f>E528*H528</f>
        <v>1493.8</v>
      </c>
    </row>
    <row r="529" spans="1:12" hidden="1">
      <c r="A529" t="s">
        <v>31</v>
      </c>
      <c r="B529">
        <v>1900</v>
      </c>
      <c r="C529">
        <v>5</v>
      </c>
      <c r="D529" t="s">
        <v>1056</v>
      </c>
      <c r="E529">
        <v>75</v>
      </c>
      <c r="F529" t="s">
        <v>4179</v>
      </c>
      <c r="G529" t="s">
        <v>4180</v>
      </c>
      <c r="H529">
        <v>23.25</v>
      </c>
      <c r="I529">
        <f>E529*H529</f>
        <v>1743.75</v>
      </c>
    </row>
    <row r="530" spans="1:12" hidden="1">
      <c r="A530" t="s">
        <v>31</v>
      </c>
      <c r="B530">
        <v>1900</v>
      </c>
      <c r="C530">
        <v>6</v>
      </c>
      <c r="D530" t="s">
        <v>1056</v>
      </c>
      <c r="E530">
        <v>77</v>
      </c>
      <c r="F530" t="s">
        <v>2621</v>
      </c>
      <c r="G530" t="s">
        <v>2622</v>
      </c>
      <c r="H530">
        <v>28.4</v>
      </c>
      <c r="I530">
        <f>E530*H530</f>
        <v>2186.7999999999997</v>
      </c>
    </row>
    <row r="531" spans="1:12" hidden="1">
      <c r="A531" t="s">
        <v>31</v>
      </c>
      <c r="B531">
        <v>1900</v>
      </c>
      <c r="C531">
        <v>7</v>
      </c>
      <c r="D531" t="s">
        <v>1056</v>
      </c>
      <c r="E531">
        <v>75</v>
      </c>
      <c r="F531" t="s">
        <v>727</v>
      </c>
      <c r="G531" t="s">
        <v>4227</v>
      </c>
      <c r="H531">
        <v>20.399999999999999</v>
      </c>
      <c r="I531">
        <f>E531*H531</f>
        <v>1530</v>
      </c>
    </row>
    <row r="532" spans="1:12" hidden="1">
      <c r="A532" t="s">
        <v>31</v>
      </c>
      <c r="B532">
        <v>1900</v>
      </c>
      <c r="C532">
        <v>8</v>
      </c>
      <c r="D532" t="s">
        <v>1056</v>
      </c>
      <c r="E532">
        <v>77</v>
      </c>
      <c r="F532" t="s">
        <v>4589</v>
      </c>
      <c r="G532" t="s">
        <v>4848</v>
      </c>
      <c r="H532">
        <v>23.2</v>
      </c>
      <c r="I532">
        <f>E532*H532</f>
        <v>1786.3999999999999</v>
      </c>
    </row>
    <row r="533" spans="1:12">
      <c r="A533" t="s">
        <v>31</v>
      </c>
      <c r="B533">
        <v>2000</v>
      </c>
      <c r="C533">
        <v>1</v>
      </c>
      <c r="D533" t="s">
        <v>1056</v>
      </c>
      <c r="E533">
        <v>74</v>
      </c>
      <c r="F533" t="s">
        <v>4589</v>
      </c>
      <c r="G533" t="s">
        <v>4590</v>
      </c>
      <c r="H533">
        <v>22.25</v>
      </c>
      <c r="I533">
        <f>E533*H533</f>
        <v>1646.5</v>
      </c>
      <c r="K533">
        <f>(157-74)*11.5+I533</f>
        <v>2601</v>
      </c>
      <c r="L533">
        <f>K533-I437</f>
        <v>151.80000000000018</v>
      </c>
    </row>
    <row r="534" spans="1:12" hidden="1">
      <c r="A534" t="s">
        <v>31</v>
      </c>
      <c r="B534">
        <v>2000</v>
      </c>
      <c r="C534">
        <v>2</v>
      </c>
      <c r="D534" t="s">
        <v>1056</v>
      </c>
      <c r="E534">
        <v>72</v>
      </c>
      <c r="F534" t="s">
        <v>3172</v>
      </c>
      <c r="G534" t="s">
        <v>3173</v>
      </c>
      <c r="H534">
        <v>17.75</v>
      </c>
      <c r="I534">
        <f>E534*H534</f>
        <v>1278</v>
      </c>
    </row>
    <row r="535" spans="1:12" hidden="1">
      <c r="A535" t="s">
        <v>31</v>
      </c>
      <c r="B535">
        <v>2000</v>
      </c>
      <c r="C535">
        <v>3</v>
      </c>
      <c r="D535" t="s">
        <v>1056</v>
      </c>
      <c r="E535">
        <v>73</v>
      </c>
      <c r="F535" t="s">
        <v>1750</v>
      </c>
      <c r="G535" t="s">
        <v>3101</v>
      </c>
      <c r="H535">
        <v>24.25</v>
      </c>
      <c r="I535">
        <f>E535*H535</f>
        <v>1770.25</v>
      </c>
    </row>
    <row r="536" spans="1:12" hidden="1">
      <c r="A536" t="s">
        <v>31</v>
      </c>
      <c r="B536">
        <v>2000</v>
      </c>
      <c r="C536">
        <v>4</v>
      </c>
      <c r="D536" t="s">
        <v>1056</v>
      </c>
      <c r="E536">
        <v>72</v>
      </c>
      <c r="F536" t="s">
        <v>2621</v>
      </c>
      <c r="G536" t="s">
        <v>3477</v>
      </c>
      <c r="H536">
        <v>23.75</v>
      </c>
      <c r="I536">
        <f>E536*H536</f>
        <v>1710</v>
      </c>
    </row>
    <row r="537" spans="1:12" hidden="1">
      <c r="A537" t="s">
        <v>31</v>
      </c>
      <c r="B537">
        <v>2000</v>
      </c>
      <c r="C537">
        <v>5</v>
      </c>
      <c r="D537" t="s">
        <v>1056</v>
      </c>
      <c r="E537">
        <v>73</v>
      </c>
      <c r="F537" t="s">
        <v>4423</v>
      </c>
      <c r="G537" t="s">
        <v>4424</v>
      </c>
      <c r="H537">
        <v>23</v>
      </c>
      <c r="I537">
        <f>E537*H537</f>
        <v>1679</v>
      </c>
    </row>
    <row r="538" spans="1:12" hidden="1">
      <c r="A538" t="s">
        <v>31</v>
      </c>
      <c r="B538">
        <v>2000</v>
      </c>
      <c r="C538">
        <v>6</v>
      </c>
      <c r="D538" t="s">
        <v>1056</v>
      </c>
      <c r="E538">
        <v>72</v>
      </c>
      <c r="F538" t="s">
        <v>4089</v>
      </c>
      <c r="G538" t="s">
        <v>4090</v>
      </c>
      <c r="H538">
        <v>21</v>
      </c>
      <c r="I538">
        <f>E538*H538</f>
        <v>1512</v>
      </c>
    </row>
    <row r="539" spans="1:12" hidden="1">
      <c r="A539" t="s">
        <v>31</v>
      </c>
      <c r="B539">
        <v>2000</v>
      </c>
      <c r="C539">
        <v>7</v>
      </c>
      <c r="D539" t="s">
        <v>1056</v>
      </c>
      <c r="E539">
        <v>73</v>
      </c>
      <c r="F539" t="s">
        <v>3894</v>
      </c>
      <c r="G539" t="s">
        <v>5059</v>
      </c>
      <c r="H539">
        <v>20.5</v>
      </c>
      <c r="I539">
        <f>E539*H539</f>
        <v>1496.5</v>
      </c>
    </row>
    <row r="540" spans="1:12" hidden="1">
      <c r="A540" t="s">
        <v>31</v>
      </c>
      <c r="B540">
        <v>2000</v>
      </c>
      <c r="C540">
        <v>8</v>
      </c>
      <c r="D540" t="s">
        <v>1056</v>
      </c>
      <c r="E540">
        <v>71</v>
      </c>
      <c r="F540" t="s">
        <v>1649</v>
      </c>
      <c r="G540" t="s">
        <v>1650</v>
      </c>
      <c r="H540">
        <v>25.5</v>
      </c>
      <c r="I540">
        <f>E540*H540</f>
        <v>1810.5</v>
      </c>
    </row>
    <row r="541" spans="1:12" hidden="1">
      <c r="A541" t="s">
        <v>31</v>
      </c>
      <c r="B541">
        <v>2100</v>
      </c>
      <c r="C541">
        <v>1</v>
      </c>
      <c r="D541" t="s">
        <v>1056</v>
      </c>
      <c r="E541">
        <v>69</v>
      </c>
      <c r="F541" t="s">
        <v>2466</v>
      </c>
      <c r="G541" t="s">
        <v>5963</v>
      </c>
      <c r="H541">
        <v>29.25</v>
      </c>
      <c r="I541">
        <f>E541*H541</f>
        <v>2018.25</v>
      </c>
    </row>
    <row r="542" spans="1:12" hidden="1">
      <c r="A542" t="s">
        <v>31</v>
      </c>
      <c r="B542">
        <v>2100</v>
      </c>
      <c r="C542">
        <v>2</v>
      </c>
      <c r="D542" t="s">
        <v>1056</v>
      </c>
      <c r="E542">
        <v>68</v>
      </c>
      <c r="F542" t="s">
        <v>2139</v>
      </c>
      <c r="G542" t="s">
        <v>2140</v>
      </c>
      <c r="H542">
        <v>14</v>
      </c>
      <c r="I542">
        <f>E542*H542</f>
        <v>952</v>
      </c>
    </row>
    <row r="543" spans="1:12" hidden="1">
      <c r="A543" t="s">
        <v>31</v>
      </c>
      <c r="B543">
        <v>2100</v>
      </c>
      <c r="C543">
        <v>3</v>
      </c>
      <c r="D543" t="s">
        <v>1056</v>
      </c>
      <c r="E543">
        <v>68</v>
      </c>
      <c r="F543" t="s">
        <v>1656</v>
      </c>
      <c r="G543" t="s">
        <v>1657</v>
      </c>
      <c r="H543">
        <v>22</v>
      </c>
      <c r="I543">
        <f>E543*H543</f>
        <v>1496</v>
      </c>
    </row>
    <row r="544" spans="1:12" hidden="1">
      <c r="A544" t="s">
        <v>31</v>
      </c>
      <c r="B544">
        <v>2100</v>
      </c>
      <c r="C544">
        <v>4</v>
      </c>
      <c r="D544" t="s">
        <v>1056</v>
      </c>
      <c r="E544">
        <v>69</v>
      </c>
      <c r="F544" t="s">
        <v>5540</v>
      </c>
      <c r="G544" t="s">
        <v>5541</v>
      </c>
      <c r="H544">
        <v>22</v>
      </c>
      <c r="I544">
        <f>E544*H544</f>
        <v>1518</v>
      </c>
    </row>
    <row r="545" spans="1:9" hidden="1">
      <c r="A545" t="s">
        <v>31</v>
      </c>
      <c r="B545">
        <v>2100</v>
      </c>
      <c r="C545">
        <v>5</v>
      </c>
      <c r="D545" t="s">
        <v>1056</v>
      </c>
      <c r="E545">
        <v>69</v>
      </c>
      <c r="F545" t="s">
        <v>4196</v>
      </c>
      <c r="G545" t="s">
        <v>4197</v>
      </c>
      <c r="H545">
        <v>25</v>
      </c>
      <c r="I545">
        <f>E545*H545</f>
        <v>1725</v>
      </c>
    </row>
    <row r="546" spans="1:9" hidden="1">
      <c r="A546" t="s">
        <v>31</v>
      </c>
      <c r="B546">
        <v>2100</v>
      </c>
      <c r="C546">
        <v>6</v>
      </c>
      <c r="D546" t="s">
        <v>1056</v>
      </c>
      <c r="E546">
        <v>70</v>
      </c>
      <c r="F546" t="s">
        <v>5911</v>
      </c>
      <c r="G546" t="s">
        <v>5912</v>
      </c>
      <c r="H546">
        <v>23.5</v>
      </c>
      <c r="I546">
        <f>E546*H546</f>
        <v>1645</v>
      </c>
    </row>
    <row r="547" spans="1:9" hidden="1">
      <c r="A547" t="s">
        <v>31</v>
      </c>
      <c r="B547">
        <v>2100</v>
      </c>
      <c r="C547">
        <v>7</v>
      </c>
      <c r="D547" t="s">
        <v>1056</v>
      </c>
      <c r="E547">
        <v>69</v>
      </c>
      <c r="F547" t="s">
        <v>3291</v>
      </c>
      <c r="G547" t="s">
        <v>4238</v>
      </c>
      <c r="H547">
        <v>23.25</v>
      </c>
      <c r="I547">
        <f>E547*H547</f>
        <v>1604.25</v>
      </c>
    </row>
    <row r="548" spans="1:9" hidden="1">
      <c r="A548" t="s">
        <v>31</v>
      </c>
      <c r="B548">
        <v>2100</v>
      </c>
      <c r="C548">
        <v>8</v>
      </c>
      <c r="D548" t="s">
        <v>1056</v>
      </c>
      <c r="E548">
        <v>68</v>
      </c>
      <c r="F548" t="s">
        <v>3291</v>
      </c>
      <c r="G548" t="s">
        <v>3292</v>
      </c>
      <c r="H548">
        <v>25</v>
      </c>
      <c r="I548">
        <f>E548*H548</f>
        <v>1700</v>
      </c>
    </row>
    <row r="549" spans="1:9" hidden="1">
      <c r="A549" t="s">
        <v>31</v>
      </c>
      <c r="B549">
        <v>2101</v>
      </c>
      <c r="C549">
        <v>1</v>
      </c>
      <c r="D549" t="s">
        <v>1056</v>
      </c>
      <c r="E549">
        <v>52</v>
      </c>
      <c r="F549" t="s">
        <v>4619</v>
      </c>
      <c r="G549" t="s">
        <v>4620</v>
      </c>
      <c r="H549">
        <v>11.6666666666667</v>
      </c>
      <c r="I549">
        <f>E549*H549</f>
        <v>606.66666666666833</v>
      </c>
    </row>
    <row r="550" spans="1:9" hidden="1">
      <c r="A550" t="s">
        <v>31</v>
      </c>
      <c r="B550">
        <v>2101</v>
      </c>
      <c r="C550">
        <v>2</v>
      </c>
      <c r="D550" t="s">
        <v>1056</v>
      </c>
      <c r="E550">
        <v>51</v>
      </c>
      <c r="F550" t="s">
        <v>3308</v>
      </c>
      <c r="G550" t="s">
        <v>3309</v>
      </c>
      <c r="H550">
        <v>18</v>
      </c>
      <c r="I550">
        <f>E550*H550</f>
        <v>918</v>
      </c>
    </row>
    <row r="551" spans="1:9" hidden="1">
      <c r="A551" t="s">
        <v>31</v>
      </c>
      <c r="B551">
        <v>2101</v>
      </c>
      <c r="C551">
        <v>3</v>
      </c>
      <c r="D551" t="s">
        <v>1056</v>
      </c>
      <c r="E551">
        <v>51</v>
      </c>
      <c r="F551" t="s">
        <v>727</v>
      </c>
      <c r="G551" t="s">
        <v>1213</v>
      </c>
      <c r="H551">
        <v>25.3333333333333</v>
      </c>
      <c r="I551">
        <f>E551*H551</f>
        <v>1291.9999999999984</v>
      </c>
    </row>
    <row r="552" spans="1:9" hidden="1">
      <c r="A552" t="s">
        <v>31</v>
      </c>
      <c r="B552">
        <v>2101</v>
      </c>
      <c r="C552">
        <v>4</v>
      </c>
      <c r="D552" t="s">
        <v>1056</v>
      </c>
      <c r="E552">
        <v>52</v>
      </c>
      <c r="F552" t="s">
        <v>4301</v>
      </c>
      <c r="G552" t="s">
        <v>4302</v>
      </c>
      <c r="H552">
        <v>27.6666666666667</v>
      </c>
      <c r="I552">
        <f>E552*H552</f>
        <v>1438.6666666666683</v>
      </c>
    </row>
    <row r="553" spans="1:9" hidden="1">
      <c r="A553" t="s">
        <v>31</v>
      </c>
      <c r="B553">
        <v>2101</v>
      </c>
      <c r="C553">
        <v>5</v>
      </c>
      <c r="D553" t="s">
        <v>1056</v>
      </c>
      <c r="E553">
        <v>51</v>
      </c>
      <c r="F553" t="s">
        <v>1977</v>
      </c>
      <c r="G553" t="s">
        <v>1978</v>
      </c>
      <c r="H553">
        <v>12</v>
      </c>
      <c r="I553">
        <f>E553*H553</f>
        <v>612</v>
      </c>
    </row>
    <row r="554" spans="1:9" hidden="1">
      <c r="A554" t="s">
        <v>31</v>
      </c>
      <c r="B554">
        <v>2101</v>
      </c>
      <c r="C554">
        <v>6</v>
      </c>
      <c r="D554" t="s">
        <v>1056</v>
      </c>
      <c r="E554">
        <v>51</v>
      </c>
      <c r="F554" t="s">
        <v>4248</v>
      </c>
      <c r="G554" t="s">
        <v>4249</v>
      </c>
      <c r="H554">
        <v>19</v>
      </c>
      <c r="I554">
        <f>E554*H554</f>
        <v>969</v>
      </c>
    </row>
    <row r="555" spans="1:9" hidden="1">
      <c r="A555" t="s">
        <v>31</v>
      </c>
      <c r="B555">
        <v>2101</v>
      </c>
      <c r="C555">
        <v>7</v>
      </c>
      <c r="D555" t="s">
        <v>1056</v>
      </c>
      <c r="E555">
        <v>51</v>
      </c>
      <c r="F555" t="s">
        <v>3032</v>
      </c>
      <c r="G555" t="s">
        <v>3033</v>
      </c>
      <c r="H555">
        <v>12</v>
      </c>
      <c r="I555">
        <f>E555*H555</f>
        <v>612</v>
      </c>
    </row>
    <row r="556" spans="1:9" hidden="1">
      <c r="A556" t="s">
        <v>31</v>
      </c>
      <c r="B556">
        <v>2101</v>
      </c>
      <c r="C556">
        <v>8</v>
      </c>
      <c r="D556" t="s">
        <v>1056</v>
      </c>
      <c r="E556">
        <v>50</v>
      </c>
      <c r="F556" t="s">
        <v>2466</v>
      </c>
      <c r="G556" t="s">
        <v>2467</v>
      </c>
      <c r="H556">
        <v>12.3333333333333</v>
      </c>
      <c r="I556">
        <f>E556*H556</f>
        <v>616.66666666666504</v>
      </c>
    </row>
    <row r="557" spans="1:9" hidden="1">
      <c r="A557" t="s">
        <v>815</v>
      </c>
      <c r="B557">
        <v>800</v>
      </c>
      <c r="C557">
        <v>1</v>
      </c>
      <c r="D557" t="s">
        <v>944</v>
      </c>
      <c r="E557">
        <v>90</v>
      </c>
      <c r="F557">
        <v>0</v>
      </c>
      <c r="G557">
        <v>0</v>
      </c>
      <c r="H557">
        <v>10.8333333333333</v>
      </c>
      <c r="I557">
        <f>E557*H557</f>
        <v>974.99999999999704</v>
      </c>
    </row>
    <row r="558" spans="1:9" hidden="1">
      <c r="A558" t="s">
        <v>815</v>
      </c>
      <c r="B558">
        <v>800</v>
      </c>
      <c r="C558">
        <v>2</v>
      </c>
      <c r="D558" t="s">
        <v>944</v>
      </c>
      <c r="E558">
        <v>90</v>
      </c>
      <c r="F558">
        <v>0</v>
      </c>
      <c r="G558">
        <v>0</v>
      </c>
      <c r="H558">
        <v>9.8333333333333304</v>
      </c>
      <c r="I558">
        <f>E558*H558</f>
        <v>884.99999999999977</v>
      </c>
    </row>
    <row r="559" spans="1:9" hidden="1">
      <c r="A559" t="s">
        <v>815</v>
      </c>
      <c r="B559">
        <v>1000</v>
      </c>
      <c r="C559">
        <v>1</v>
      </c>
      <c r="D559" t="s">
        <v>944</v>
      </c>
      <c r="E559">
        <v>90</v>
      </c>
      <c r="F559">
        <v>0</v>
      </c>
      <c r="G559">
        <v>0</v>
      </c>
      <c r="H559">
        <v>10.3333333333333</v>
      </c>
      <c r="I559">
        <f>E559*H559</f>
        <v>929.99999999999704</v>
      </c>
    </row>
    <row r="560" spans="1:9" hidden="1">
      <c r="A560" t="s">
        <v>815</v>
      </c>
      <c r="B560">
        <v>1000</v>
      </c>
      <c r="C560">
        <v>2</v>
      </c>
      <c r="D560" t="s">
        <v>944</v>
      </c>
      <c r="E560">
        <v>90</v>
      </c>
      <c r="F560">
        <v>0</v>
      </c>
      <c r="G560">
        <v>0</v>
      </c>
      <c r="H560">
        <v>10</v>
      </c>
      <c r="I560">
        <f>E560*H560</f>
        <v>900</v>
      </c>
    </row>
    <row r="561" spans="1:9" hidden="1">
      <c r="A561" t="s">
        <v>815</v>
      </c>
      <c r="B561">
        <v>600</v>
      </c>
      <c r="C561">
        <v>1</v>
      </c>
      <c r="D561" t="s">
        <v>6206</v>
      </c>
      <c r="E561">
        <v>90</v>
      </c>
      <c r="H561">
        <v>12.3333333333333</v>
      </c>
      <c r="I561">
        <f>E561*H561</f>
        <v>1109.999999999997</v>
      </c>
    </row>
    <row r="562" spans="1:9" hidden="1">
      <c r="A562" t="s">
        <v>815</v>
      </c>
      <c r="B562">
        <v>800</v>
      </c>
      <c r="C562">
        <v>1</v>
      </c>
      <c r="D562" t="s">
        <v>6206</v>
      </c>
      <c r="E562">
        <v>90</v>
      </c>
      <c r="F562">
        <v>0</v>
      </c>
      <c r="G562">
        <v>0</v>
      </c>
      <c r="H562">
        <v>12.1666666666667</v>
      </c>
      <c r="I562">
        <f>E562*H562</f>
        <v>1095.000000000003</v>
      </c>
    </row>
    <row r="563" spans="1:9" hidden="1">
      <c r="A563" t="s">
        <v>815</v>
      </c>
      <c r="B563">
        <v>1100</v>
      </c>
      <c r="C563">
        <v>1</v>
      </c>
      <c r="D563" t="s">
        <v>6206</v>
      </c>
      <c r="E563">
        <v>90</v>
      </c>
      <c r="F563">
        <v>0</v>
      </c>
      <c r="G563">
        <v>0</v>
      </c>
      <c r="H563">
        <v>13.5</v>
      </c>
      <c r="I563">
        <f>E563*H563</f>
        <v>1215</v>
      </c>
    </row>
    <row r="564" spans="1:9" hidden="1">
      <c r="A564" t="s">
        <v>815</v>
      </c>
      <c r="B564">
        <v>208</v>
      </c>
      <c r="C564">
        <v>1</v>
      </c>
      <c r="D564" t="s">
        <v>816</v>
      </c>
      <c r="E564">
        <v>91</v>
      </c>
      <c r="F564">
        <v>0</v>
      </c>
      <c r="G564">
        <v>0</v>
      </c>
      <c r="H564">
        <v>19.1666666666667</v>
      </c>
      <c r="I564">
        <f>E564*H564</f>
        <v>1744.1666666666697</v>
      </c>
    </row>
    <row r="565" spans="1:9" hidden="1">
      <c r="A565" t="s">
        <v>815</v>
      </c>
      <c r="B565">
        <v>208</v>
      </c>
      <c r="C565">
        <v>2</v>
      </c>
      <c r="D565" t="s">
        <v>816</v>
      </c>
      <c r="E565">
        <v>90</v>
      </c>
      <c r="H565">
        <v>19.5</v>
      </c>
      <c r="I565">
        <f>E565*H565</f>
        <v>1755</v>
      </c>
    </row>
    <row r="566" spans="1:9" hidden="1">
      <c r="A566" t="s">
        <v>815</v>
      </c>
      <c r="B566">
        <v>208</v>
      </c>
      <c r="C566">
        <v>3</v>
      </c>
      <c r="D566" t="s">
        <v>816</v>
      </c>
      <c r="E566">
        <v>90</v>
      </c>
      <c r="F566">
        <v>0</v>
      </c>
      <c r="G566">
        <v>0</v>
      </c>
      <c r="H566">
        <v>20.2</v>
      </c>
      <c r="I566">
        <f>E566*H566</f>
        <v>1818</v>
      </c>
    </row>
    <row r="567" spans="1:9" hidden="1">
      <c r="A567" t="s">
        <v>815</v>
      </c>
      <c r="B567">
        <v>208</v>
      </c>
      <c r="C567">
        <v>4</v>
      </c>
      <c r="D567" t="s">
        <v>816</v>
      </c>
      <c r="E567">
        <v>90</v>
      </c>
      <c r="F567">
        <v>0</v>
      </c>
      <c r="G567">
        <v>0</v>
      </c>
      <c r="H567">
        <v>19.3333333333333</v>
      </c>
      <c r="I567">
        <f>E567*H567</f>
        <v>1739.999999999997</v>
      </c>
    </row>
    <row r="568" spans="1:9" hidden="1">
      <c r="A568" t="s">
        <v>815</v>
      </c>
      <c r="B568">
        <v>416</v>
      </c>
      <c r="C568">
        <v>1</v>
      </c>
      <c r="D568" t="s">
        <v>816</v>
      </c>
      <c r="E568">
        <v>90</v>
      </c>
      <c r="H568">
        <v>19.5</v>
      </c>
      <c r="I568">
        <f>E568*H568</f>
        <v>1755</v>
      </c>
    </row>
    <row r="569" spans="1:9" hidden="1">
      <c r="A569" t="s">
        <v>815</v>
      </c>
      <c r="B569">
        <v>416</v>
      </c>
      <c r="C569">
        <v>2</v>
      </c>
      <c r="D569" t="s">
        <v>816</v>
      </c>
      <c r="E569">
        <v>90</v>
      </c>
      <c r="F569">
        <v>0</v>
      </c>
      <c r="G569">
        <v>0</v>
      </c>
      <c r="H569">
        <v>19</v>
      </c>
      <c r="I569">
        <f>E569*H569</f>
        <v>1710</v>
      </c>
    </row>
    <row r="570" spans="1:9" hidden="1">
      <c r="A570" t="s">
        <v>815</v>
      </c>
      <c r="B570">
        <v>416</v>
      </c>
      <c r="C570">
        <v>3</v>
      </c>
      <c r="D570" t="s">
        <v>816</v>
      </c>
      <c r="E570">
        <v>90</v>
      </c>
      <c r="F570">
        <v>0</v>
      </c>
      <c r="G570">
        <v>0</v>
      </c>
      <c r="H570">
        <v>19</v>
      </c>
      <c r="I570">
        <f>E570*H570</f>
        <v>1710</v>
      </c>
    </row>
    <row r="571" spans="1:9" hidden="1">
      <c r="A571" t="s">
        <v>815</v>
      </c>
      <c r="B571">
        <v>416</v>
      </c>
      <c r="C571">
        <v>4</v>
      </c>
      <c r="D571" t="s">
        <v>816</v>
      </c>
      <c r="E571">
        <v>90</v>
      </c>
      <c r="H571">
        <v>19.8333333333333</v>
      </c>
      <c r="I571">
        <f>E571*H571</f>
        <v>1784.999999999997</v>
      </c>
    </row>
    <row r="572" spans="1:9" hidden="1">
      <c r="A572" t="s">
        <v>815</v>
      </c>
      <c r="B572">
        <v>625</v>
      </c>
      <c r="C572">
        <v>1</v>
      </c>
      <c r="D572" t="s">
        <v>816</v>
      </c>
      <c r="E572">
        <v>90</v>
      </c>
      <c r="F572">
        <v>0</v>
      </c>
      <c r="G572">
        <v>0</v>
      </c>
      <c r="H572">
        <v>19.6666666666667</v>
      </c>
      <c r="I572">
        <f>E572*H572</f>
        <v>1770.000000000003</v>
      </c>
    </row>
    <row r="573" spans="1:9" hidden="1">
      <c r="A573" t="s">
        <v>815</v>
      </c>
      <c r="B573">
        <v>625</v>
      </c>
      <c r="C573">
        <v>2</v>
      </c>
      <c r="D573" t="s">
        <v>816</v>
      </c>
      <c r="E573">
        <v>90</v>
      </c>
      <c r="F573">
        <v>0</v>
      </c>
      <c r="G573">
        <v>0</v>
      </c>
      <c r="H573">
        <v>19.8333333333333</v>
      </c>
      <c r="I573">
        <f>E573*H573</f>
        <v>1784.999999999997</v>
      </c>
    </row>
    <row r="574" spans="1:9" hidden="1">
      <c r="A574" t="s">
        <v>815</v>
      </c>
      <c r="B574">
        <v>625</v>
      </c>
      <c r="C574">
        <v>3</v>
      </c>
      <c r="D574" t="s">
        <v>816</v>
      </c>
      <c r="E574">
        <v>90</v>
      </c>
      <c r="F574">
        <v>0</v>
      </c>
      <c r="G574">
        <v>0</v>
      </c>
      <c r="H574">
        <v>19.6666666666667</v>
      </c>
      <c r="I574">
        <f>E574*H574</f>
        <v>1770.000000000003</v>
      </c>
    </row>
    <row r="575" spans="1:9" hidden="1">
      <c r="A575" t="s">
        <v>815</v>
      </c>
      <c r="B575">
        <v>625</v>
      </c>
      <c r="C575">
        <v>4</v>
      </c>
      <c r="D575" t="s">
        <v>816</v>
      </c>
      <c r="E575">
        <v>90</v>
      </c>
      <c r="F575">
        <v>0</v>
      </c>
      <c r="G575">
        <v>0</v>
      </c>
      <c r="H575">
        <v>19.1666666666667</v>
      </c>
      <c r="I575">
        <f>E575*H575</f>
        <v>1725.000000000003</v>
      </c>
    </row>
    <row r="576" spans="1:9" hidden="1">
      <c r="A576" t="s">
        <v>815</v>
      </c>
      <c r="B576">
        <v>833</v>
      </c>
      <c r="C576">
        <v>1</v>
      </c>
      <c r="D576" t="s">
        <v>816</v>
      </c>
      <c r="E576">
        <v>90</v>
      </c>
      <c r="F576">
        <v>0</v>
      </c>
      <c r="G576">
        <v>0</v>
      </c>
      <c r="H576">
        <v>18.8333333333333</v>
      </c>
      <c r="I576">
        <f>E576*H576</f>
        <v>1694.999999999997</v>
      </c>
    </row>
    <row r="577" spans="1:9" hidden="1">
      <c r="A577" t="s">
        <v>815</v>
      </c>
      <c r="B577">
        <v>833</v>
      </c>
      <c r="C577">
        <v>2</v>
      </c>
      <c r="D577" t="s">
        <v>816</v>
      </c>
      <c r="E577">
        <v>90</v>
      </c>
      <c r="F577">
        <v>0</v>
      </c>
      <c r="G577">
        <v>0</v>
      </c>
      <c r="H577">
        <v>19.3333333333333</v>
      </c>
      <c r="I577">
        <f>E577*H577</f>
        <v>1739.999999999997</v>
      </c>
    </row>
    <row r="578" spans="1:9" hidden="1">
      <c r="A578" t="s">
        <v>815</v>
      </c>
      <c r="B578">
        <v>833</v>
      </c>
      <c r="C578">
        <v>3</v>
      </c>
      <c r="D578" t="s">
        <v>816</v>
      </c>
      <c r="E578">
        <v>90</v>
      </c>
      <c r="F578">
        <v>0</v>
      </c>
      <c r="G578">
        <v>0</v>
      </c>
      <c r="H578">
        <v>19.5</v>
      </c>
      <c r="I578">
        <f>E578*H578</f>
        <v>1755</v>
      </c>
    </row>
    <row r="579" spans="1:9" hidden="1">
      <c r="A579" t="s">
        <v>815</v>
      </c>
      <c r="B579">
        <v>833</v>
      </c>
      <c r="C579">
        <v>4</v>
      </c>
      <c r="D579" t="s">
        <v>816</v>
      </c>
      <c r="E579">
        <v>90</v>
      </c>
      <c r="F579">
        <v>0</v>
      </c>
      <c r="G579">
        <v>0</v>
      </c>
      <c r="H579">
        <v>20.6666666666667</v>
      </c>
      <c r="I579">
        <f>E579*H579</f>
        <v>1860.000000000003</v>
      </c>
    </row>
    <row r="580" spans="1:9" hidden="1">
      <c r="A580" t="s">
        <v>815</v>
      </c>
      <c r="B580">
        <v>1041</v>
      </c>
      <c r="C580">
        <v>1</v>
      </c>
      <c r="D580" t="s">
        <v>816</v>
      </c>
      <c r="E580">
        <v>90</v>
      </c>
      <c r="F580">
        <v>0</v>
      </c>
      <c r="G580">
        <v>0</v>
      </c>
      <c r="H580">
        <v>19.8</v>
      </c>
      <c r="I580">
        <f>E580*H580</f>
        <v>1782</v>
      </c>
    </row>
    <row r="581" spans="1:9" hidden="1">
      <c r="A581" t="s">
        <v>815</v>
      </c>
      <c r="B581">
        <v>1041</v>
      </c>
      <c r="C581">
        <v>2</v>
      </c>
      <c r="D581" t="s">
        <v>816</v>
      </c>
      <c r="E581">
        <v>90</v>
      </c>
      <c r="F581">
        <v>0</v>
      </c>
      <c r="G581">
        <v>0</v>
      </c>
      <c r="H581">
        <v>19.6666666666667</v>
      </c>
      <c r="I581">
        <f>E581*H581</f>
        <v>1770.000000000003</v>
      </c>
    </row>
    <row r="582" spans="1:9" hidden="1">
      <c r="A582" t="s">
        <v>815</v>
      </c>
      <c r="B582">
        <v>1041</v>
      </c>
      <c r="C582">
        <v>3</v>
      </c>
      <c r="D582" t="s">
        <v>816</v>
      </c>
      <c r="E582">
        <v>90</v>
      </c>
      <c r="F582">
        <v>0</v>
      </c>
      <c r="G582">
        <v>0</v>
      </c>
      <c r="H582">
        <v>19.5</v>
      </c>
      <c r="I582">
        <f>E582*H582</f>
        <v>1755</v>
      </c>
    </row>
    <row r="583" spans="1:9" hidden="1">
      <c r="A583" t="s">
        <v>815</v>
      </c>
      <c r="B583">
        <v>1041</v>
      </c>
      <c r="C583">
        <v>4</v>
      </c>
      <c r="D583" t="s">
        <v>816</v>
      </c>
      <c r="E583">
        <v>90</v>
      </c>
      <c r="F583">
        <v>0</v>
      </c>
      <c r="G583">
        <v>0</v>
      </c>
      <c r="H583">
        <v>18.5</v>
      </c>
      <c r="I583">
        <f>E583*H583</f>
        <v>1665</v>
      </c>
    </row>
    <row r="584" spans="1:9" hidden="1">
      <c r="A584" t="s">
        <v>815</v>
      </c>
      <c r="B584">
        <v>1250</v>
      </c>
      <c r="C584">
        <v>1</v>
      </c>
      <c r="D584" t="s">
        <v>816</v>
      </c>
      <c r="E584">
        <v>90</v>
      </c>
      <c r="F584">
        <v>0</v>
      </c>
      <c r="G584">
        <v>0</v>
      </c>
      <c r="H584">
        <v>19.3333333333333</v>
      </c>
      <c r="I584">
        <f>E584*H584</f>
        <v>1739.999999999997</v>
      </c>
    </row>
    <row r="585" spans="1:9" hidden="1">
      <c r="A585" t="s">
        <v>815</v>
      </c>
      <c r="B585">
        <v>1250</v>
      </c>
      <c r="C585">
        <v>2</v>
      </c>
      <c r="D585" t="s">
        <v>816</v>
      </c>
      <c r="E585">
        <v>90</v>
      </c>
      <c r="F585">
        <v>0</v>
      </c>
      <c r="G585">
        <v>0</v>
      </c>
      <c r="H585">
        <v>19.8333333333333</v>
      </c>
      <c r="I585">
        <f>E585*H585</f>
        <v>1784.999999999997</v>
      </c>
    </row>
    <row r="586" spans="1:9" hidden="1">
      <c r="A586" t="s">
        <v>815</v>
      </c>
      <c r="B586">
        <v>1250</v>
      </c>
      <c r="C586">
        <v>3</v>
      </c>
      <c r="D586" t="s">
        <v>816</v>
      </c>
      <c r="E586">
        <v>90</v>
      </c>
      <c r="F586">
        <v>0</v>
      </c>
      <c r="G586">
        <v>0</v>
      </c>
      <c r="H586">
        <v>18.8333333333333</v>
      </c>
      <c r="I586">
        <f>E586*H586</f>
        <v>1694.999999999997</v>
      </c>
    </row>
    <row r="587" spans="1:9" hidden="1">
      <c r="A587" t="s">
        <v>815</v>
      </c>
      <c r="B587">
        <v>1250</v>
      </c>
      <c r="C587">
        <v>4</v>
      </c>
      <c r="D587" t="s">
        <v>816</v>
      </c>
      <c r="E587">
        <v>90</v>
      </c>
      <c r="F587">
        <v>0</v>
      </c>
      <c r="G587">
        <v>0</v>
      </c>
      <c r="H587">
        <v>19.8333333333333</v>
      </c>
      <c r="I587">
        <f>E587*H587</f>
        <v>1784.999999999997</v>
      </c>
    </row>
    <row r="588" spans="1:9" hidden="1">
      <c r="A588" t="s">
        <v>815</v>
      </c>
      <c r="B588">
        <v>1458</v>
      </c>
      <c r="C588">
        <v>1</v>
      </c>
      <c r="D588" t="s">
        <v>816</v>
      </c>
      <c r="E588">
        <v>90</v>
      </c>
      <c r="F588">
        <v>0</v>
      </c>
      <c r="G588">
        <v>0</v>
      </c>
      <c r="H588">
        <v>18.3333333333333</v>
      </c>
      <c r="I588">
        <f>E588*H588</f>
        <v>1649.999999999997</v>
      </c>
    </row>
    <row r="589" spans="1:9" hidden="1">
      <c r="A589" t="s">
        <v>815</v>
      </c>
      <c r="B589">
        <v>1458</v>
      </c>
      <c r="C589">
        <v>2</v>
      </c>
      <c r="D589" t="s">
        <v>816</v>
      </c>
      <c r="E589">
        <v>90</v>
      </c>
      <c r="F589">
        <v>0</v>
      </c>
      <c r="G589">
        <v>0</v>
      </c>
      <c r="H589">
        <v>19.5</v>
      </c>
      <c r="I589">
        <f>E589*H589</f>
        <v>1755</v>
      </c>
    </row>
    <row r="590" spans="1:9" hidden="1">
      <c r="A590" t="s">
        <v>815</v>
      </c>
      <c r="B590">
        <v>1458</v>
      </c>
      <c r="C590">
        <v>3</v>
      </c>
      <c r="D590" t="s">
        <v>816</v>
      </c>
      <c r="E590">
        <v>90</v>
      </c>
      <c r="F590">
        <v>0</v>
      </c>
      <c r="G590">
        <v>0</v>
      </c>
      <c r="H590">
        <v>18.8333333333333</v>
      </c>
      <c r="I590">
        <f>E590*H590</f>
        <v>1694.999999999997</v>
      </c>
    </row>
    <row r="591" spans="1:9" hidden="1">
      <c r="A591" t="s">
        <v>815</v>
      </c>
      <c r="B591">
        <v>1458</v>
      </c>
      <c r="C591">
        <v>4</v>
      </c>
      <c r="D591" t="s">
        <v>816</v>
      </c>
      <c r="E591">
        <v>90</v>
      </c>
      <c r="F591">
        <v>0</v>
      </c>
      <c r="G591">
        <v>0</v>
      </c>
      <c r="H591">
        <v>18.3333333333333</v>
      </c>
      <c r="I591">
        <f>E591*H591</f>
        <v>1649.999999999997</v>
      </c>
    </row>
    <row r="592" spans="1:9" hidden="1">
      <c r="A592" t="s">
        <v>815</v>
      </c>
      <c r="B592">
        <v>1666</v>
      </c>
      <c r="C592">
        <v>1</v>
      </c>
      <c r="D592" t="s">
        <v>816</v>
      </c>
      <c r="E592">
        <v>90</v>
      </c>
      <c r="F592">
        <v>0</v>
      </c>
      <c r="G592">
        <v>0</v>
      </c>
      <c r="H592">
        <v>19.1666666666667</v>
      </c>
      <c r="I592">
        <f>E592*H592</f>
        <v>1725.000000000003</v>
      </c>
    </row>
    <row r="593" spans="1:9" hidden="1">
      <c r="A593" t="s">
        <v>815</v>
      </c>
      <c r="B593">
        <v>1666</v>
      </c>
      <c r="C593">
        <v>2</v>
      </c>
      <c r="D593" t="s">
        <v>816</v>
      </c>
      <c r="E593">
        <v>90</v>
      </c>
      <c r="F593">
        <v>0</v>
      </c>
      <c r="G593">
        <v>0</v>
      </c>
      <c r="H593">
        <v>19</v>
      </c>
      <c r="I593">
        <f>E593*H593</f>
        <v>1710</v>
      </c>
    </row>
    <row r="594" spans="1:9" hidden="1">
      <c r="A594" t="s">
        <v>815</v>
      </c>
      <c r="B594">
        <v>1666</v>
      </c>
      <c r="C594">
        <v>3</v>
      </c>
      <c r="D594" t="s">
        <v>816</v>
      </c>
      <c r="E594">
        <v>90</v>
      </c>
      <c r="F594">
        <v>0</v>
      </c>
      <c r="G594">
        <v>0</v>
      </c>
      <c r="H594">
        <v>19.5</v>
      </c>
      <c r="I594">
        <f>E594*H594</f>
        <v>1755</v>
      </c>
    </row>
    <row r="595" spans="1:9" hidden="1">
      <c r="A595" t="s">
        <v>815</v>
      </c>
      <c r="B595">
        <v>1666</v>
      </c>
      <c r="C595">
        <v>4</v>
      </c>
      <c r="D595" t="s">
        <v>816</v>
      </c>
      <c r="E595">
        <v>90</v>
      </c>
      <c r="F595">
        <v>0</v>
      </c>
      <c r="G595">
        <v>0</v>
      </c>
      <c r="H595">
        <v>19</v>
      </c>
      <c r="I595">
        <f>E595*H595</f>
        <v>1710</v>
      </c>
    </row>
    <row r="596" spans="1:9">
      <c r="A596" t="s">
        <v>815</v>
      </c>
      <c r="B596">
        <v>800</v>
      </c>
      <c r="C596">
        <v>1</v>
      </c>
      <c r="D596" t="s">
        <v>1056</v>
      </c>
      <c r="E596">
        <v>90</v>
      </c>
      <c r="F596">
        <v>0</v>
      </c>
      <c r="G596">
        <v>0</v>
      </c>
      <c r="H596">
        <v>11.6666666666667</v>
      </c>
      <c r="I596">
        <f>E596*H596</f>
        <v>1050.000000000003</v>
      </c>
    </row>
    <row r="597" spans="1:9" hidden="1">
      <c r="A597" t="s">
        <v>815</v>
      </c>
      <c r="B597">
        <v>800</v>
      </c>
      <c r="C597">
        <v>2</v>
      </c>
      <c r="D597" t="s">
        <v>1056</v>
      </c>
      <c r="E597">
        <v>90</v>
      </c>
      <c r="F597">
        <v>0</v>
      </c>
      <c r="G597">
        <v>0</v>
      </c>
      <c r="H597">
        <v>11</v>
      </c>
      <c r="I597">
        <f>E597*H597</f>
        <v>990</v>
      </c>
    </row>
    <row r="598" spans="1:9" hidden="1">
      <c r="A598" t="s">
        <v>815</v>
      </c>
      <c r="B598">
        <v>800</v>
      </c>
      <c r="C598">
        <v>3</v>
      </c>
      <c r="D598" t="s">
        <v>1056</v>
      </c>
      <c r="E598">
        <v>90</v>
      </c>
      <c r="F598">
        <v>0</v>
      </c>
      <c r="G598">
        <v>0</v>
      </c>
      <c r="H598">
        <v>11.5</v>
      </c>
      <c r="I598">
        <f>E598*H598</f>
        <v>1035</v>
      </c>
    </row>
    <row r="599" spans="1:9" hidden="1">
      <c r="A599" t="s">
        <v>815</v>
      </c>
      <c r="B599">
        <v>800</v>
      </c>
      <c r="C599">
        <v>4</v>
      </c>
      <c r="D599" t="s">
        <v>1056</v>
      </c>
      <c r="E599">
        <v>90</v>
      </c>
      <c r="F599">
        <v>0</v>
      </c>
      <c r="G599">
        <v>0</v>
      </c>
      <c r="H599">
        <v>11.8333333333333</v>
      </c>
      <c r="I599">
        <f>E599*H599</f>
        <v>1064.999999999997</v>
      </c>
    </row>
    <row r="600" spans="1:9" hidden="1">
      <c r="A600" t="s">
        <v>815</v>
      </c>
      <c r="B600">
        <v>800</v>
      </c>
      <c r="C600">
        <v>5</v>
      </c>
      <c r="D600" t="s">
        <v>1056</v>
      </c>
      <c r="E600">
        <v>90</v>
      </c>
      <c r="F600">
        <v>0</v>
      </c>
      <c r="G600">
        <v>0</v>
      </c>
      <c r="H600">
        <v>12.3333333333333</v>
      </c>
      <c r="I600">
        <f>E600*H600</f>
        <v>1109.999999999997</v>
      </c>
    </row>
    <row r="601" spans="1:9" hidden="1">
      <c r="A601" t="s">
        <v>815</v>
      </c>
      <c r="B601">
        <v>800</v>
      </c>
      <c r="C601">
        <v>6</v>
      </c>
      <c r="D601" t="s">
        <v>1056</v>
      </c>
      <c r="E601">
        <v>90</v>
      </c>
      <c r="F601">
        <v>0</v>
      </c>
      <c r="G601">
        <v>0</v>
      </c>
      <c r="H601">
        <v>11.6666666666667</v>
      </c>
      <c r="I601">
        <f>E601*H601</f>
        <v>1050.000000000003</v>
      </c>
    </row>
    <row r="602" spans="1:9" hidden="1">
      <c r="A602" t="s">
        <v>815</v>
      </c>
      <c r="B602">
        <v>800</v>
      </c>
      <c r="C602">
        <v>7</v>
      </c>
      <c r="D602" t="s">
        <v>1056</v>
      </c>
      <c r="E602">
        <v>90</v>
      </c>
      <c r="F602">
        <v>0</v>
      </c>
      <c r="G602">
        <v>0</v>
      </c>
      <c r="H602">
        <v>11</v>
      </c>
      <c r="I602">
        <f>E602*H602</f>
        <v>990</v>
      </c>
    </row>
    <row r="603" spans="1:9" hidden="1">
      <c r="A603" t="s">
        <v>815</v>
      </c>
      <c r="B603">
        <v>800</v>
      </c>
      <c r="C603">
        <v>8</v>
      </c>
      <c r="D603" t="s">
        <v>1056</v>
      </c>
      <c r="E603">
        <v>90</v>
      </c>
      <c r="F603">
        <v>0</v>
      </c>
      <c r="G603">
        <v>0</v>
      </c>
      <c r="H603">
        <v>13.5</v>
      </c>
      <c r="I603">
        <f>E603*H603</f>
        <v>1215</v>
      </c>
    </row>
    <row r="604" spans="1:9" hidden="1">
      <c r="A604" t="s">
        <v>815</v>
      </c>
      <c r="B604">
        <v>900</v>
      </c>
      <c r="C604">
        <v>1</v>
      </c>
      <c r="D604" t="s">
        <v>1056</v>
      </c>
      <c r="E604">
        <v>90</v>
      </c>
      <c r="F604">
        <v>0</v>
      </c>
      <c r="G604">
        <v>0</v>
      </c>
      <c r="H604">
        <v>11.2</v>
      </c>
      <c r="I604">
        <f>E604*H604</f>
        <v>1007.9999999999999</v>
      </c>
    </row>
    <row r="605" spans="1:9" hidden="1">
      <c r="A605" t="s">
        <v>815</v>
      </c>
      <c r="B605">
        <v>900</v>
      </c>
      <c r="C605">
        <v>2</v>
      </c>
      <c r="D605" t="s">
        <v>1056</v>
      </c>
      <c r="E605">
        <v>90</v>
      </c>
      <c r="F605">
        <v>0</v>
      </c>
      <c r="G605">
        <v>0</v>
      </c>
      <c r="H605">
        <v>11.8</v>
      </c>
      <c r="I605">
        <f>E605*H605</f>
        <v>1062</v>
      </c>
    </row>
    <row r="606" spans="1:9" hidden="1">
      <c r="A606" t="s">
        <v>815</v>
      </c>
      <c r="B606">
        <v>900</v>
      </c>
      <c r="C606">
        <v>3</v>
      </c>
      <c r="D606" t="s">
        <v>1056</v>
      </c>
      <c r="E606">
        <v>90</v>
      </c>
      <c r="F606">
        <v>0</v>
      </c>
      <c r="G606">
        <v>0</v>
      </c>
      <c r="H606">
        <v>11.6666666666667</v>
      </c>
      <c r="I606">
        <f>E606*H606</f>
        <v>1050.000000000003</v>
      </c>
    </row>
    <row r="607" spans="1:9" hidden="1">
      <c r="A607" t="s">
        <v>815</v>
      </c>
      <c r="B607">
        <v>900</v>
      </c>
      <c r="C607">
        <v>4</v>
      </c>
      <c r="D607" t="s">
        <v>1056</v>
      </c>
      <c r="E607">
        <v>90</v>
      </c>
      <c r="F607">
        <v>0</v>
      </c>
      <c r="G607">
        <v>0</v>
      </c>
      <c r="H607">
        <v>11.6</v>
      </c>
      <c r="I607">
        <f>E607*H607</f>
        <v>1044</v>
      </c>
    </row>
    <row r="608" spans="1:9" hidden="1">
      <c r="A608" t="s">
        <v>815</v>
      </c>
      <c r="B608">
        <v>900</v>
      </c>
      <c r="C608">
        <v>5</v>
      </c>
      <c r="D608" t="s">
        <v>1056</v>
      </c>
      <c r="E608">
        <v>90</v>
      </c>
      <c r="F608">
        <v>0</v>
      </c>
      <c r="G608">
        <v>0</v>
      </c>
      <c r="H608">
        <v>12.3333333333333</v>
      </c>
      <c r="I608">
        <f>E608*H608</f>
        <v>1109.999999999997</v>
      </c>
    </row>
    <row r="609" spans="1:9" hidden="1">
      <c r="A609" t="s">
        <v>815</v>
      </c>
      <c r="B609">
        <v>900</v>
      </c>
      <c r="C609">
        <v>6</v>
      </c>
      <c r="D609" t="s">
        <v>1056</v>
      </c>
      <c r="E609">
        <v>90</v>
      </c>
      <c r="F609">
        <v>0</v>
      </c>
      <c r="G609">
        <v>0</v>
      </c>
      <c r="H609">
        <v>12</v>
      </c>
      <c r="I609">
        <f>E609*H609</f>
        <v>1080</v>
      </c>
    </row>
    <row r="610" spans="1:9" hidden="1">
      <c r="A610" t="s">
        <v>815</v>
      </c>
      <c r="B610">
        <v>900</v>
      </c>
      <c r="C610">
        <v>7</v>
      </c>
      <c r="D610" t="s">
        <v>1056</v>
      </c>
      <c r="E610">
        <v>90</v>
      </c>
      <c r="F610">
        <v>0</v>
      </c>
      <c r="G610">
        <v>0</v>
      </c>
      <c r="H610">
        <v>12.5</v>
      </c>
      <c r="I610">
        <f>E610*H610</f>
        <v>1125</v>
      </c>
    </row>
    <row r="611" spans="1:9" hidden="1">
      <c r="A611" t="s">
        <v>815</v>
      </c>
      <c r="B611">
        <v>900</v>
      </c>
      <c r="C611">
        <v>8</v>
      </c>
      <c r="D611" t="s">
        <v>1056</v>
      </c>
      <c r="E611">
        <v>90</v>
      </c>
      <c r="F611">
        <v>0</v>
      </c>
      <c r="G611">
        <v>0</v>
      </c>
      <c r="H611">
        <v>11.3333333333333</v>
      </c>
      <c r="I611">
        <f>E611*H611</f>
        <v>1019.999999999997</v>
      </c>
    </row>
    <row r="612" spans="1:9" hidden="1">
      <c r="A612" t="s">
        <v>815</v>
      </c>
      <c r="B612">
        <v>1000</v>
      </c>
      <c r="C612">
        <v>1</v>
      </c>
      <c r="D612" t="s">
        <v>1056</v>
      </c>
      <c r="E612">
        <v>90</v>
      </c>
      <c r="F612">
        <v>0</v>
      </c>
      <c r="G612">
        <v>0</v>
      </c>
      <c r="H612">
        <v>11</v>
      </c>
      <c r="I612">
        <f>E612*H612</f>
        <v>990</v>
      </c>
    </row>
    <row r="613" spans="1:9" hidden="1">
      <c r="A613" t="s">
        <v>815</v>
      </c>
      <c r="B613">
        <v>1000</v>
      </c>
      <c r="C613">
        <v>2</v>
      </c>
      <c r="D613" t="s">
        <v>1056</v>
      </c>
      <c r="E613">
        <v>90</v>
      </c>
      <c r="F613">
        <v>0</v>
      </c>
      <c r="G613">
        <v>0</v>
      </c>
      <c r="H613">
        <v>11.1666666666667</v>
      </c>
      <c r="I613">
        <f>E613*H613</f>
        <v>1005.000000000003</v>
      </c>
    </row>
    <row r="614" spans="1:9" hidden="1">
      <c r="A614" t="s">
        <v>815</v>
      </c>
      <c r="B614">
        <v>1000</v>
      </c>
      <c r="C614">
        <v>3</v>
      </c>
      <c r="D614" t="s">
        <v>1056</v>
      </c>
      <c r="E614">
        <v>90</v>
      </c>
      <c r="F614">
        <v>0</v>
      </c>
      <c r="G614">
        <v>0</v>
      </c>
      <c r="H614">
        <v>12.6666666666667</v>
      </c>
      <c r="I614">
        <f>E614*H614</f>
        <v>1140.000000000003</v>
      </c>
    </row>
    <row r="615" spans="1:9" hidden="1">
      <c r="A615" t="s">
        <v>815</v>
      </c>
      <c r="B615">
        <v>1000</v>
      </c>
      <c r="C615">
        <v>4</v>
      </c>
      <c r="D615" t="s">
        <v>1056</v>
      </c>
      <c r="E615">
        <v>90</v>
      </c>
      <c r="F615">
        <v>0</v>
      </c>
      <c r="G615">
        <v>0</v>
      </c>
      <c r="H615">
        <v>12.6666666666667</v>
      </c>
      <c r="I615">
        <f>E615*H615</f>
        <v>1140.000000000003</v>
      </c>
    </row>
    <row r="616" spans="1:9" hidden="1">
      <c r="A616" t="s">
        <v>815</v>
      </c>
      <c r="B616">
        <v>1000</v>
      </c>
      <c r="C616">
        <v>5</v>
      </c>
      <c r="D616" t="s">
        <v>1056</v>
      </c>
      <c r="E616">
        <v>90</v>
      </c>
      <c r="F616">
        <v>0</v>
      </c>
      <c r="G616">
        <v>0</v>
      </c>
      <c r="H616">
        <v>11.5</v>
      </c>
      <c r="I616">
        <f>E616*H616</f>
        <v>1035</v>
      </c>
    </row>
    <row r="617" spans="1:9" hidden="1">
      <c r="A617" t="s">
        <v>815</v>
      </c>
      <c r="B617">
        <v>1000</v>
      </c>
      <c r="C617">
        <v>6</v>
      </c>
      <c r="D617" t="s">
        <v>1056</v>
      </c>
      <c r="E617">
        <v>90</v>
      </c>
      <c r="F617">
        <v>0</v>
      </c>
      <c r="G617">
        <v>0</v>
      </c>
      <c r="H617">
        <v>12</v>
      </c>
      <c r="I617">
        <f>E617*H617</f>
        <v>1080</v>
      </c>
    </row>
    <row r="618" spans="1:9" hidden="1">
      <c r="A618" t="s">
        <v>815</v>
      </c>
      <c r="B618">
        <v>1000</v>
      </c>
      <c r="C618">
        <v>7</v>
      </c>
      <c r="D618" t="s">
        <v>1056</v>
      </c>
      <c r="E618">
        <v>90</v>
      </c>
      <c r="F618">
        <v>0</v>
      </c>
      <c r="G618">
        <v>0</v>
      </c>
      <c r="H618">
        <v>11</v>
      </c>
      <c r="I618">
        <f>E618*H618</f>
        <v>990</v>
      </c>
    </row>
    <row r="619" spans="1:9" hidden="1">
      <c r="A619" t="s">
        <v>815</v>
      </c>
      <c r="B619">
        <v>1000</v>
      </c>
      <c r="C619">
        <v>8</v>
      </c>
      <c r="D619" t="s">
        <v>1056</v>
      </c>
      <c r="E619">
        <v>90</v>
      </c>
      <c r="F619">
        <v>0</v>
      </c>
      <c r="G619">
        <v>0</v>
      </c>
      <c r="H619">
        <v>13.5</v>
      </c>
      <c r="I619">
        <f>E619*H619</f>
        <v>1215</v>
      </c>
    </row>
    <row r="620" spans="1:9" hidden="1">
      <c r="A620" t="s">
        <v>815</v>
      </c>
      <c r="B620">
        <v>1100</v>
      </c>
      <c r="C620">
        <v>1</v>
      </c>
      <c r="D620" t="s">
        <v>1056</v>
      </c>
      <c r="E620">
        <v>90</v>
      </c>
      <c r="F620">
        <v>0</v>
      </c>
      <c r="G620">
        <v>0</v>
      </c>
      <c r="H620">
        <v>11.3333333333333</v>
      </c>
      <c r="I620">
        <f>E620*H620</f>
        <v>1019.999999999997</v>
      </c>
    </row>
    <row r="621" spans="1:9" hidden="1">
      <c r="A621" t="s">
        <v>815</v>
      </c>
      <c r="B621">
        <v>1100</v>
      </c>
      <c r="C621">
        <v>2</v>
      </c>
      <c r="D621" t="s">
        <v>1056</v>
      </c>
      <c r="E621">
        <v>90</v>
      </c>
      <c r="F621">
        <v>0</v>
      </c>
      <c r="G621">
        <v>0</v>
      </c>
      <c r="H621">
        <v>10.8</v>
      </c>
      <c r="I621">
        <f>E621*H621</f>
        <v>972.00000000000011</v>
      </c>
    </row>
    <row r="622" spans="1:9" hidden="1">
      <c r="A622" t="s">
        <v>815</v>
      </c>
      <c r="B622">
        <v>1100</v>
      </c>
      <c r="C622">
        <v>3</v>
      </c>
      <c r="D622" t="s">
        <v>1056</v>
      </c>
      <c r="E622">
        <v>90</v>
      </c>
      <c r="F622">
        <v>0</v>
      </c>
      <c r="G622">
        <v>0</v>
      </c>
      <c r="H622">
        <v>11.1666666666667</v>
      </c>
      <c r="I622">
        <f>E622*H622</f>
        <v>1005.000000000003</v>
      </c>
    </row>
    <row r="623" spans="1:9" hidden="1">
      <c r="A623" t="s">
        <v>815</v>
      </c>
      <c r="B623">
        <v>1100</v>
      </c>
      <c r="C623">
        <v>4</v>
      </c>
      <c r="D623" t="s">
        <v>1056</v>
      </c>
      <c r="E623">
        <v>90</v>
      </c>
      <c r="F623">
        <v>0</v>
      </c>
      <c r="G623">
        <v>0</v>
      </c>
      <c r="H623">
        <v>13.6666666666667</v>
      </c>
      <c r="I623">
        <f>E623*H623</f>
        <v>1230.000000000003</v>
      </c>
    </row>
    <row r="624" spans="1:9" hidden="1">
      <c r="A624" t="s">
        <v>815</v>
      </c>
      <c r="B624">
        <v>1100</v>
      </c>
      <c r="C624">
        <v>5</v>
      </c>
      <c r="D624" t="s">
        <v>1056</v>
      </c>
      <c r="E624">
        <v>90</v>
      </c>
      <c r="F624">
        <v>0</v>
      </c>
      <c r="G624">
        <v>0</v>
      </c>
      <c r="H624">
        <v>13.1666666666667</v>
      </c>
      <c r="I624">
        <f>E624*H624</f>
        <v>1185.000000000003</v>
      </c>
    </row>
    <row r="625" spans="1:9" hidden="1">
      <c r="A625" t="s">
        <v>815</v>
      </c>
      <c r="B625">
        <v>1100</v>
      </c>
      <c r="C625">
        <v>6</v>
      </c>
      <c r="D625" t="s">
        <v>1056</v>
      </c>
      <c r="E625">
        <v>90</v>
      </c>
      <c r="F625">
        <v>0</v>
      </c>
      <c r="G625">
        <v>0</v>
      </c>
      <c r="H625">
        <v>12.1666666666667</v>
      </c>
      <c r="I625">
        <f>E625*H625</f>
        <v>1095.000000000003</v>
      </c>
    </row>
    <row r="626" spans="1:9" hidden="1">
      <c r="A626" t="s">
        <v>815</v>
      </c>
      <c r="B626">
        <v>1100</v>
      </c>
      <c r="C626">
        <v>7</v>
      </c>
      <c r="D626" t="s">
        <v>1056</v>
      </c>
      <c r="E626">
        <v>90</v>
      </c>
      <c r="F626">
        <v>0</v>
      </c>
      <c r="G626">
        <v>0</v>
      </c>
      <c r="H626">
        <v>11</v>
      </c>
      <c r="I626">
        <f>E626*H626</f>
        <v>990</v>
      </c>
    </row>
    <row r="627" spans="1:9" hidden="1">
      <c r="A627" t="s">
        <v>815</v>
      </c>
      <c r="B627">
        <v>1100</v>
      </c>
      <c r="C627">
        <v>8</v>
      </c>
      <c r="D627" t="s">
        <v>1056</v>
      </c>
      <c r="E627">
        <v>90</v>
      </c>
      <c r="F627">
        <v>0</v>
      </c>
      <c r="G627">
        <v>0</v>
      </c>
      <c r="H627">
        <v>11.6666666666667</v>
      </c>
      <c r="I627">
        <f>E627*H627</f>
        <v>1050.000000000003</v>
      </c>
    </row>
    <row r="628" spans="1:9" hidden="1">
      <c r="A628" t="s">
        <v>815</v>
      </c>
      <c r="B628">
        <v>1200</v>
      </c>
      <c r="C628">
        <v>1</v>
      </c>
      <c r="D628" t="s">
        <v>1056</v>
      </c>
      <c r="E628">
        <v>90</v>
      </c>
      <c r="F628">
        <v>0</v>
      </c>
      <c r="G628">
        <v>0</v>
      </c>
      <c r="H628">
        <v>11.6666666666667</v>
      </c>
      <c r="I628">
        <f>E628*H628</f>
        <v>1050.000000000003</v>
      </c>
    </row>
    <row r="629" spans="1:9" hidden="1">
      <c r="A629" t="s">
        <v>815</v>
      </c>
      <c r="B629">
        <v>1200</v>
      </c>
      <c r="C629">
        <v>2</v>
      </c>
      <c r="D629" t="s">
        <v>1056</v>
      </c>
      <c r="E629">
        <v>90</v>
      </c>
      <c r="F629">
        <v>0</v>
      </c>
      <c r="G629">
        <v>0</v>
      </c>
      <c r="H629">
        <v>12.6666666666667</v>
      </c>
      <c r="I629">
        <f>E629*H629</f>
        <v>1140.000000000003</v>
      </c>
    </row>
    <row r="630" spans="1:9" hidden="1">
      <c r="A630" t="s">
        <v>815</v>
      </c>
      <c r="B630">
        <v>1200</v>
      </c>
      <c r="C630">
        <v>3</v>
      </c>
      <c r="D630" t="s">
        <v>1056</v>
      </c>
      <c r="E630">
        <v>90</v>
      </c>
      <c r="F630">
        <v>0</v>
      </c>
      <c r="G630">
        <v>0</v>
      </c>
      <c r="H630">
        <v>14.6666666666667</v>
      </c>
      <c r="I630">
        <f>E630*H630</f>
        <v>1320.000000000003</v>
      </c>
    </row>
    <row r="631" spans="1:9" hidden="1">
      <c r="A631" t="s">
        <v>815</v>
      </c>
      <c r="B631">
        <v>1200</v>
      </c>
      <c r="C631">
        <v>4</v>
      </c>
      <c r="D631" t="s">
        <v>1056</v>
      </c>
      <c r="E631">
        <v>90</v>
      </c>
      <c r="F631">
        <v>0</v>
      </c>
      <c r="G631">
        <v>0</v>
      </c>
      <c r="H631">
        <v>10.8333333333333</v>
      </c>
      <c r="I631">
        <f>E631*H631</f>
        <v>974.99999999999704</v>
      </c>
    </row>
    <row r="632" spans="1:9" hidden="1">
      <c r="A632" t="s">
        <v>815</v>
      </c>
      <c r="B632">
        <v>1200</v>
      </c>
      <c r="C632">
        <v>5</v>
      </c>
      <c r="D632" t="s">
        <v>1056</v>
      </c>
      <c r="E632">
        <v>90</v>
      </c>
      <c r="F632">
        <v>0</v>
      </c>
      <c r="G632">
        <v>0</v>
      </c>
      <c r="H632">
        <v>11.6666666666667</v>
      </c>
      <c r="I632">
        <f>E632*H632</f>
        <v>1050.000000000003</v>
      </c>
    </row>
    <row r="633" spans="1:9" hidden="1">
      <c r="A633" t="s">
        <v>815</v>
      </c>
      <c r="B633">
        <v>1200</v>
      </c>
      <c r="C633">
        <v>6</v>
      </c>
      <c r="D633" t="s">
        <v>1056</v>
      </c>
      <c r="E633">
        <v>90</v>
      </c>
      <c r="F633">
        <v>0</v>
      </c>
      <c r="G633">
        <v>0</v>
      </c>
      <c r="H633">
        <v>12.3333333333333</v>
      </c>
      <c r="I633">
        <f>E633*H633</f>
        <v>1109.999999999997</v>
      </c>
    </row>
    <row r="634" spans="1:9" hidden="1">
      <c r="A634" t="s">
        <v>815</v>
      </c>
      <c r="B634">
        <v>1200</v>
      </c>
      <c r="C634">
        <v>7</v>
      </c>
      <c r="D634" t="s">
        <v>1056</v>
      </c>
      <c r="E634">
        <v>90</v>
      </c>
      <c r="F634">
        <v>0</v>
      </c>
      <c r="G634">
        <v>0</v>
      </c>
      <c r="H634">
        <v>14.8333333333333</v>
      </c>
      <c r="I634">
        <f>E634*H634</f>
        <v>1334.999999999997</v>
      </c>
    </row>
    <row r="635" spans="1:9" hidden="1">
      <c r="A635" t="s">
        <v>815</v>
      </c>
      <c r="B635">
        <v>1200</v>
      </c>
      <c r="C635">
        <v>8</v>
      </c>
      <c r="D635" t="s">
        <v>1056</v>
      </c>
      <c r="E635">
        <v>90</v>
      </c>
      <c r="F635">
        <v>0</v>
      </c>
      <c r="G635">
        <v>0</v>
      </c>
      <c r="H635">
        <v>11.8333333333333</v>
      </c>
      <c r="I635">
        <f>E635*H635</f>
        <v>1064.999999999997</v>
      </c>
    </row>
    <row r="636" spans="1:9" hidden="1">
      <c r="A636" t="s">
        <v>815</v>
      </c>
      <c r="B636">
        <v>1300</v>
      </c>
      <c r="C636">
        <v>1</v>
      </c>
      <c r="D636" t="s">
        <v>1056</v>
      </c>
      <c r="E636">
        <v>90</v>
      </c>
      <c r="F636">
        <v>0</v>
      </c>
      <c r="G636">
        <v>0</v>
      </c>
      <c r="H636">
        <v>12.8333333333333</v>
      </c>
      <c r="I636">
        <f>E636*H636</f>
        <v>1154.999999999997</v>
      </c>
    </row>
    <row r="637" spans="1:9" hidden="1">
      <c r="A637" t="s">
        <v>815</v>
      </c>
      <c r="B637">
        <v>1300</v>
      </c>
      <c r="C637">
        <v>2</v>
      </c>
      <c r="D637" t="s">
        <v>1056</v>
      </c>
      <c r="E637">
        <v>90</v>
      </c>
      <c r="F637">
        <v>0</v>
      </c>
      <c r="G637">
        <v>0</v>
      </c>
      <c r="H637">
        <v>11.1666666666667</v>
      </c>
      <c r="I637">
        <f>E637*H637</f>
        <v>1005.000000000003</v>
      </c>
    </row>
    <row r="638" spans="1:9" hidden="1">
      <c r="A638" t="s">
        <v>815</v>
      </c>
      <c r="B638">
        <v>1300</v>
      </c>
      <c r="C638">
        <v>3</v>
      </c>
      <c r="D638" t="s">
        <v>1056</v>
      </c>
      <c r="E638">
        <v>90</v>
      </c>
      <c r="F638">
        <v>0</v>
      </c>
      <c r="G638">
        <v>0</v>
      </c>
      <c r="H638">
        <v>11.1666666666667</v>
      </c>
      <c r="I638">
        <f>E638*H638</f>
        <v>1005.000000000003</v>
      </c>
    </row>
    <row r="639" spans="1:9" hidden="1">
      <c r="A639" t="s">
        <v>815</v>
      </c>
      <c r="B639">
        <v>1300</v>
      </c>
      <c r="C639">
        <v>4</v>
      </c>
      <c r="D639" t="s">
        <v>1056</v>
      </c>
      <c r="E639">
        <v>90</v>
      </c>
      <c r="F639">
        <v>0</v>
      </c>
      <c r="G639">
        <v>0</v>
      </c>
      <c r="H639">
        <v>11.6</v>
      </c>
      <c r="I639">
        <f>E639*H639</f>
        <v>1044</v>
      </c>
    </row>
    <row r="640" spans="1:9" hidden="1">
      <c r="A640" t="s">
        <v>815</v>
      </c>
      <c r="B640">
        <v>1300</v>
      </c>
      <c r="C640">
        <v>5</v>
      </c>
      <c r="D640" t="s">
        <v>1056</v>
      </c>
      <c r="E640">
        <v>90</v>
      </c>
      <c r="F640">
        <v>0</v>
      </c>
      <c r="G640">
        <v>0</v>
      </c>
      <c r="H640">
        <v>11.1666666666667</v>
      </c>
      <c r="I640">
        <f>E640*H640</f>
        <v>1005.000000000003</v>
      </c>
    </row>
    <row r="641" spans="1:9" hidden="1">
      <c r="A641" t="s">
        <v>815</v>
      </c>
      <c r="B641">
        <v>1300</v>
      </c>
      <c r="C641">
        <v>6</v>
      </c>
      <c r="D641" t="s">
        <v>1056</v>
      </c>
      <c r="E641">
        <v>90</v>
      </c>
      <c r="F641">
        <v>0</v>
      </c>
      <c r="G641">
        <v>0</v>
      </c>
      <c r="H641">
        <v>12.8333333333333</v>
      </c>
      <c r="I641">
        <f>E641*H641</f>
        <v>1154.999999999997</v>
      </c>
    </row>
    <row r="642" spans="1:9" hidden="1">
      <c r="A642" t="s">
        <v>815</v>
      </c>
      <c r="B642">
        <v>1300</v>
      </c>
      <c r="C642">
        <v>7</v>
      </c>
      <c r="D642" t="s">
        <v>1056</v>
      </c>
      <c r="E642">
        <v>90</v>
      </c>
      <c r="F642">
        <v>0</v>
      </c>
      <c r="G642">
        <v>0</v>
      </c>
      <c r="H642">
        <v>11.6666666666667</v>
      </c>
      <c r="I642">
        <f>E642*H642</f>
        <v>1050.000000000003</v>
      </c>
    </row>
    <row r="643" spans="1:9" hidden="1">
      <c r="A643" t="s">
        <v>815</v>
      </c>
      <c r="B643">
        <v>1300</v>
      </c>
      <c r="C643">
        <v>8</v>
      </c>
      <c r="D643" t="s">
        <v>1056</v>
      </c>
      <c r="E643">
        <v>90</v>
      </c>
      <c r="F643">
        <v>0</v>
      </c>
      <c r="G643">
        <v>0</v>
      </c>
      <c r="H643">
        <v>12.1666666666667</v>
      </c>
      <c r="I643">
        <f>E643*H643</f>
        <v>1095.000000000003</v>
      </c>
    </row>
    <row r="644" spans="1:9" hidden="1">
      <c r="A644" t="s">
        <v>815</v>
      </c>
      <c r="B644">
        <v>1400</v>
      </c>
      <c r="C644">
        <v>1</v>
      </c>
      <c r="D644" t="s">
        <v>1056</v>
      </c>
      <c r="E644">
        <v>90</v>
      </c>
      <c r="F644">
        <v>0</v>
      </c>
      <c r="G644">
        <v>0</v>
      </c>
      <c r="H644">
        <v>11</v>
      </c>
      <c r="I644">
        <f>E644*H644</f>
        <v>990</v>
      </c>
    </row>
    <row r="645" spans="1:9" hidden="1">
      <c r="A645" t="s">
        <v>815</v>
      </c>
      <c r="B645">
        <v>1400</v>
      </c>
      <c r="C645">
        <v>2</v>
      </c>
      <c r="D645" t="s">
        <v>1056</v>
      </c>
      <c r="E645">
        <v>90</v>
      </c>
      <c r="F645">
        <v>0</v>
      </c>
      <c r="G645">
        <v>0</v>
      </c>
      <c r="H645">
        <v>12.5</v>
      </c>
      <c r="I645">
        <f>E645*H645</f>
        <v>1125</v>
      </c>
    </row>
    <row r="646" spans="1:9" hidden="1">
      <c r="A646" t="s">
        <v>815</v>
      </c>
      <c r="B646">
        <v>1400</v>
      </c>
      <c r="C646">
        <v>3</v>
      </c>
      <c r="D646" t="s">
        <v>1056</v>
      </c>
      <c r="E646">
        <v>90</v>
      </c>
      <c r="F646">
        <v>0</v>
      </c>
      <c r="G646">
        <v>0</v>
      </c>
      <c r="H646">
        <v>11</v>
      </c>
      <c r="I646">
        <f>E646*H646</f>
        <v>990</v>
      </c>
    </row>
    <row r="647" spans="1:9" hidden="1">
      <c r="A647" t="s">
        <v>815</v>
      </c>
      <c r="B647">
        <v>1400</v>
      </c>
      <c r="C647">
        <v>4</v>
      </c>
      <c r="D647" t="s">
        <v>1056</v>
      </c>
      <c r="E647">
        <v>90</v>
      </c>
      <c r="F647">
        <v>0</v>
      </c>
      <c r="G647">
        <v>0</v>
      </c>
      <c r="H647">
        <v>12</v>
      </c>
      <c r="I647">
        <f>E647*H647</f>
        <v>1080</v>
      </c>
    </row>
    <row r="648" spans="1:9" hidden="1">
      <c r="A648" t="s">
        <v>815</v>
      </c>
      <c r="B648">
        <v>1400</v>
      </c>
      <c r="C648">
        <v>5</v>
      </c>
      <c r="D648" t="s">
        <v>1056</v>
      </c>
      <c r="E648">
        <v>90</v>
      </c>
      <c r="F648">
        <v>0</v>
      </c>
      <c r="G648">
        <v>0</v>
      </c>
      <c r="H648">
        <v>11</v>
      </c>
      <c r="I648">
        <f>E648*H648</f>
        <v>990</v>
      </c>
    </row>
    <row r="649" spans="1:9" hidden="1">
      <c r="A649" t="s">
        <v>815</v>
      </c>
      <c r="B649">
        <v>1400</v>
      </c>
      <c r="C649">
        <v>6</v>
      </c>
      <c r="D649" t="s">
        <v>1056</v>
      </c>
      <c r="E649">
        <v>90</v>
      </c>
      <c r="F649">
        <v>0</v>
      </c>
      <c r="G649">
        <v>0</v>
      </c>
      <c r="H649">
        <v>12</v>
      </c>
      <c r="I649">
        <f>E649*H649</f>
        <v>1080</v>
      </c>
    </row>
    <row r="650" spans="1:9" hidden="1">
      <c r="A650" t="s">
        <v>815</v>
      </c>
      <c r="B650">
        <v>1400</v>
      </c>
      <c r="C650">
        <v>7</v>
      </c>
      <c r="D650" t="s">
        <v>1056</v>
      </c>
      <c r="E650">
        <v>90</v>
      </c>
      <c r="F650">
        <v>0</v>
      </c>
      <c r="G650">
        <v>0</v>
      </c>
      <c r="H650">
        <v>14.1666666666667</v>
      </c>
      <c r="I650">
        <f>E650*H650</f>
        <v>1275.000000000003</v>
      </c>
    </row>
    <row r="651" spans="1:9" hidden="1">
      <c r="A651" t="s">
        <v>815</v>
      </c>
      <c r="B651">
        <v>1400</v>
      </c>
      <c r="C651">
        <v>8</v>
      </c>
      <c r="D651" t="s">
        <v>1056</v>
      </c>
      <c r="E651">
        <v>90</v>
      </c>
      <c r="F651">
        <v>0</v>
      </c>
      <c r="G651">
        <v>0</v>
      </c>
      <c r="H651">
        <v>12.8333333333333</v>
      </c>
      <c r="I651">
        <f>E651*H651</f>
        <v>1154.999999999997</v>
      </c>
    </row>
    <row r="652" spans="1:9" hidden="1">
      <c r="A652" t="s">
        <v>815</v>
      </c>
      <c r="B652">
        <v>1500</v>
      </c>
      <c r="C652">
        <v>1</v>
      </c>
      <c r="D652" t="s">
        <v>1056</v>
      </c>
      <c r="E652">
        <v>90</v>
      </c>
      <c r="F652">
        <v>0</v>
      </c>
      <c r="G652">
        <v>0</v>
      </c>
      <c r="H652">
        <v>12.1666666666667</v>
      </c>
      <c r="I652">
        <f>E652*H652</f>
        <v>1095.000000000003</v>
      </c>
    </row>
    <row r="653" spans="1:9" hidden="1">
      <c r="A653" t="s">
        <v>815</v>
      </c>
      <c r="B653">
        <v>1500</v>
      </c>
      <c r="C653">
        <v>2</v>
      </c>
      <c r="D653" t="s">
        <v>1056</v>
      </c>
      <c r="E653">
        <v>90</v>
      </c>
      <c r="F653">
        <v>0</v>
      </c>
      <c r="G653">
        <v>0</v>
      </c>
      <c r="H653">
        <v>12.1666666666667</v>
      </c>
      <c r="I653">
        <f>E653*H653</f>
        <v>1095.000000000003</v>
      </c>
    </row>
    <row r="654" spans="1:9" hidden="1">
      <c r="A654" t="s">
        <v>815</v>
      </c>
      <c r="B654">
        <v>1500</v>
      </c>
      <c r="C654">
        <v>3</v>
      </c>
      <c r="D654" t="s">
        <v>1056</v>
      </c>
      <c r="E654">
        <v>90</v>
      </c>
      <c r="F654">
        <v>0</v>
      </c>
      <c r="G654">
        <v>0</v>
      </c>
      <c r="H654">
        <v>11.6666666666667</v>
      </c>
      <c r="I654">
        <f>E654*H654</f>
        <v>1050.000000000003</v>
      </c>
    </row>
    <row r="655" spans="1:9" hidden="1">
      <c r="A655" t="s">
        <v>815</v>
      </c>
      <c r="B655">
        <v>1500</v>
      </c>
      <c r="C655">
        <v>4</v>
      </c>
      <c r="D655" t="s">
        <v>1056</v>
      </c>
      <c r="E655">
        <v>90</v>
      </c>
      <c r="F655">
        <v>0</v>
      </c>
      <c r="G655">
        <v>0</v>
      </c>
      <c r="H655">
        <v>12.5</v>
      </c>
      <c r="I655">
        <f>E655*H655</f>
        <v>1125</v>
      </c>
    </row>
    <row r="656" spans="1:9" hidden="1">
      <c r="A656" t="s">
        <v>815</v>
      </c>
      <c r="B656">
        <v>1500</v>
      </c>
      <c r="C656">
        <v>5</v>
      </c>
      <c r="D656" t="s">
        <v>1056</v>
      </c>
      <c r="E656">
        <v>90</v>
      </c>
      <c r="F656">
        <v>0</v>
      </c>
      <c r="G656">
        <v>0</v>
      </c>
      <c r="H656">
        <v>11.6666666666667</v>
      </c>
      <c r="I656">
        <f>E656*H656</f>
        <v>1050.000000000003</v>
      </c>
    </row>
    <row r="657" spans="1:9" hidden="1">
      <c r="A657" t="s">
        <v>815</v>
      </c>
      <c r="B657">
        <v>1500</v>
      </c>
      <c r="C657">
        <v>6</v>
      </c>
      <c r="D657" t="s">
        <v>1056</v>
      </c>
      <c r="E657">
        <v>90</v>
      </c>
      <c r="F657">
        <v>0</v>
      </c>
      <c r="G657">
        <v>0</v>
      </c>
      <c r="H657">
        <v>11.8333333333333</v>
      </c>
      <c r="I657">
        <f>E657*H657</f>
        <v>1064.999999999997</v>
      </c>
    </row>
    <row r="658" spans="1:9" hidden="1">
      <c r="A658" t="s">
        <v>815</v>
      </c>
      <c r="B658">
        <v>1500</v>
      </c>
      <c r="C658">
        <v>7</v>
      </c>
      <c r="D658" t="s">
        <v>1056</v>
      </c>
      <c r="E658">
        <v>90</v>
      </c>
      <c r="F658">
        <v>0</v>
      </c>
      <c r="G658">
        <v>0</v>
      </c>
      <c r="H658">
        <v>15.3333333333333</v>
      </c>
      <c r="I658">
        <f>E658*H658</f>
        <v>1379.999999999997</v>
      </c>
    </row>
    <row r="659" spans="1:9" hidden="1">
      <c r="A659" t="s">
        <v>815</v>
      </c>
      <c r="B659">
        <v>1500</v>
      </c>
      <c r="C659">
        <v>8</v>
      </c>
      <c r="D659" t="s">
        <v>1056</v>
      </c>
      <c r="E659">
        <v>90</v>
      </c>
      <c r="F659">
        <v>0</v>
      </c>
      <c r="G659">
        <v>0</v>
      </c>
      <c r="H659">
        <v>12.5</v>
      </c>
      <c r="I659">
        <f>E659*H659</f>
        <v>1125</v>
      </c>
    </row>
    <row r="660" spans="1:9" hidden="1">
      <c r="A660" t="s">
        <v>815</v>
      </c>
      <c r="B660">
        <v>1600</v>
      </c>
      <c r="C660">
        <v>1</v>
      </c>
      <c r="D660" t="s">
        <v>1056</v>
      </c>
      <c r="E660">
        <v>90</v>
      </c>
      <c r="F660">
        <v>0</v>
      </c>
      <c r="G660">
        <v>0</v>
      </c>
      <c r="H660">
        <v>12.6666666666667</v>
      </c>
      <c r="I660">
        <f>E660*H660</f>
        <v>1140.000000000003</v>
      </c>
    </row>
    <row r="661" spans="1:9" hidden="1">
      <c r="A661" t="s">
        <v>815</v>
      </c>
      <c r="B661">
        <v>1600</v>
      </c>
      <c r="C661">
        <v>2</v>
      </c>
      <c r="D661" t="s">
        <v>1056</v>
      </c>
      <c r="E661">
        <v>90</v>
      </c>
      <c r="F661">
        <v>0</v>
      </c>
      <c r="G661">
        <v>0</v>
      </c>
      <c r="H661">
        <v>11.8333333333333</v>
      </c>
      <c r="I661">
        <f>E661*H661</f>
        <v>1064.999999999997</v>
      </c>
    </row>
    <row r="662" spans="1:9" hidden="1">
      <c r="A662" t="s">
        <v>815</v>
      </c>
      <c r="B662">
        <v>1600</v>
      </c>
      <c r="C662">
        <v>3</v>
      </c>
      <c r="D662" t="s">
        <v>1056</v>
      </c>
      <c r="E662">
        <v>90</v>
      </c>
      <c r="F662">
        <v>0</v>
      </c>
      <c r="G662">
        <v>0</v>
      </c>
      <c r="H662">
        <v>11.5</v>
      </c>
      <c r="I662">
        <f>E662*H662</f>
        <v>1035</v>
      </c>
    </row>
    <row r="663" spans="1:9" hidden="1">
      <c r="A663" t="s">
        <v>815</v>
      </c>
      <c r="B663">
        <v>1600</v>
      </c>
      <c r="C663">
        <v>4</v>
      </c>
      <c r="D663" t="s">
        <v>1056</v>
      </c>
      <c r="E663">
        <v>90</v>
      </c>
      <c r="F663">
        <v>0</v>
      </c>
      <c r="G663">
        <v>0</v>
      </c>
      <c r="H663">
        <v>14.3333333333333</v>
      </c>
      <c r="I663">
        <f>E663*H663</f>
        <v>1289.999999999997</v>
      </c>
    </row>
    <row r="664" spans="1:9" hidden="1">
      <c r="A664" t="s">
        <v>815</v>
      </c>
      <c r="B664">
        <v>1600</v>
      </c>
      <c r="C664">
        <v>5</v>
      </c>
      <c r="D664" t="s">
        <v>1056</v>
      </c>
      <c r="E664">
        <v>90</v>
      </c>
      <c r="F664">
        <v>0</v>
      </c>
      <c r="G664">
        <v>0</v>
      </c>
      <c r="H664">
        <v>10.8333333333333</v>
      </c>
      <c r="I664">
        <f>E664*H664</f>
        <v>974.99999999999704</v>
      </c>
    </row>
    <row r="665" spans="1:9" hidden="1">
      <c r="A665" t="s">
        <v>815</v>
      </c>
      <c r="B665">
        <v>1600</v>
      </c>
      <c r="C665">
        <v>6</v>
      </c>
      <c r="D665" t="s">
        <v>1056</v>
      </c>
      <c r="E665">
        <v>90</v>
      </c>
      <c r="F665">
        <v>0</v>
      </c>
      <c r="G665">
        <v>0</v>
      </c>
      <c r="H665">
        <v>11</v>
      </c>
      <c r="I665">
        <f>E665*H665</f>
        <v>990</v>
      </c>
    </row>
    <row r="666" spans="1:9" hidden="1">
      <c r="A666" t="s">
        <v>815</v>
      </c>
      <c r="B666">
        <v>1600</v>
      </c>
      <c r="C666">
        <v>7</v>
      </c>
      <c r="D666" t="s">
        <v>1056</v>
      </c>
      <c r="E666">
        <v>90</v>
      </c>
      <c r="F666">
        <v>0</v>
      </c>
      <c r="G666">
        <v>0</v>
      </c>
      <c r="H666">
        <v>11.1666666666667</v>
      </c>
      <c r="I666">
        <f>E666*H666</f>
        <v>1005.000000000003</v>
      </c>
    </row>
    <row r="667" spans="1:9" hidden="1">
      <c r="A667" t="s">
        <v>815</v>
      </c>
      <c r="B667">
        <v>1600</v>
      </c>
      <c r="C667">
        <v>8</v>
      </c>
      <c r="D667" t="s">
        <v>1056</v>
      </c>
      <c r="E667">
        <v>90</v>
      </c>
      <c r="F667">
        <v>0</v>
      </c>
      <c r="G667">
        <v>0</v>
      </c>
      <c r="H667">
        <v>12.1666666666667</v>
      </c>
      <c r="I667">
        <f>E667*H667</f>
        <v>1095.000000000003</v>
      </c>
    </row>
    <row r="668" spans="1:9" hidden="1">
      <c r="A668" t="s">
        <v>815</v>
      </c>
      <c r="B668">
        <v>1700</v>
      </c>
      <c r="C668">
        <v>1</v>
      </c>
      <c r="D668" t="s">
        <v>1056</v>
      </c>
      <c r="E668">
        <v>90</v>
      </c>
      <c r="F668">
        <v>0</v>
      </c>
      <c r="G668">
        <v>0</v>
      </c>
      <c r="H668">
        <v>11</v>
      </c>
      <c r="I668">
        <f>E668*H668</f>
        <v>990</v>
      </c>
    </row>
    <row r="669" spans="1:9" hidden="1">
      <c r="A669" t="s">
        <v>815</v>
      </c>
      <c r="B669">
        <v>1700</v>
      </c>
      <c r="C669">
        <v>2</v>
      </c>
      <c r="D669" t="s">
        <v>1056</v>
      </c>
      <c r="E669">
        <v>90</v>
      </c>
      <c r="F669">
        <v>0</v>
      </c>
      <c r="G669">
        <v>0</v>
      </c>
      <c r="H669">
        <v>11.2</v>
      </c>
      <c r="I669">
        <f>E669*H669</f>
        <v>1007.9999999999999</v>
      </c>
    </row>
    <row r="670" spans="1:9" hidden="1">
      <c r="A670" t="s">
        <v>815</v>
      </c>
      <c r="B670">
        <v>1700</v>
      </c>
      <c r="C670">
        <v>3</v>
      </c>
      <c r="D670" t="s">
        <v>1056</v>
      </c>
      <c r="E670">
        <v>90</v>
      </c>
      <c r="F670">
        <v>0</v>
      </c>
      <c r="G670">
        <v>0</v>
      </c>
      <c r="H670">
        <v>10.5</v>
      </c>
      <c r="I670">
        <f>E670*H670</f>
        <v>945</v>
      </c>
    </row>
    <row r="671" spans="1:9" hidden="1">
      <c r="A671" t="s">
        <v>815</v>
      </c>
      <c r="B671">
        <v>1700</v>
      </c>
      <c r="C671">
        <v>4</v>
      </c>
      <c r="D671" t="s">
        <v>1056</v>
      </c>
      <c r="E671">
        <v>90</v>
      </c>
      <c r="F671">
        <v>0</v>
      </c>
      <c r="G671">
        <v>0</v>
      </c>
      <c r="H671">
        <v>12.6666666666667</v>
      </c>
      <c r="I671">
        <f>E671*H671</f>
        <v>1140.000000000003</v>
      </c>
    </row>
    <row r="672" spans="1:9" hidden="1">
      <c r="A672" t="s">
        <v>815</v>
      </c>
      <c r="B672">
        <v>1700</v>
      </c>
      <c r="C672">
        <v>5</v>
      </c>
      <c r="D672" t="s">
        <v>1056</v>
      </c>
      <c r="E672">
        <v>90</v>
      </c>
      <c r="F672">
        <v>0</v>
      </c>
      <c r="G672">
        <v>0</v>
      </c>
      <c r="H672">
        <v>10.5</v>
      </c>
      <c r="I672">
        <f>E672*H672</f>
        <v>945</v>
      </c>
    </row>
    <row r="673" spans="1:9" hidden="1">
      <c r="A673" t="s">
        <v>815</v>
      </c>
      <c r="B673">
        <v>1700</v>
      </c>
      <c r="C673">
        <v>6</v>
      </c>
      <c r="D673" t="s">
        <v>1056</v>
      </c>
      <c r="E673">
        <v>90</v>
      </c>
      <c r="F673">
        <v>0</v>
      </c>
      <c r="G673">
        <v>0</v>
      </c>
      <c r="H673">
        <v>13</v>
      </c>
      <c r="I673">
        <f>E673*H673</f>
        <v>1170</v>
      </c>
    </row>
    <row r="674" spans="1:9" hidden="1">
      <c r="A674" t="s">
        <v>815</v>
      </c>
      <c r="B674">
        <v>1700</v>
      </c>
      <c r="C674">
        <v>7</v>
      </c>
      <c r="D674" t="s">
        <v>1056</v>
      </c>
      <c r="E674">
        <v>90</v>
      </c>
      <c r="F674">
        <v>0</v>
      </c>
      <c r="G674">
        <v>0</v>
      </c>
      <c r="H674">
        <v>13.5</v>
      </c>
      <c r="I674">
        <f>E674*H674</f>
        <v>1215</v>
      </c>
    </row>
    <row r="675" spans="1:9" hidden="1">
      <c r="A675" t="s">
        <v>815</v>
      </c>
      <c r="B675">
        <v>1700</v>
      </c>
      <c r="C675">
        <v>8</v>
      </c>
      <c r="D675" t="s">
        <v>1056</v>
      </c>
      <c r="E675">
        <v>90</v>
      </c>
      <c r="F675">
        <v>0</v>
      </c>
      <c r="G675">
        <v>0</v>
      </c>
      <c r="H675">
        <v>11.8333333333333</v>
      </c>
      <c r="I675">
        <f>E675*H675</f>
        <v>1064.999999999997</v>
      </c>
    </row>
    <row r="676" spans="1:9" hidden="1">
      <c r="A676" t="s">
        <v>815</v>
      </c>
      <c r="B676">
        <v>1800</v>
      </c>
      <c r="C676">
        <v>1</v>
      </c>
      <c r="D676" t="s">
        <v>1056</v>
      </c>
      <c r="E676">
        <v>90</v>
      </c>
      <c r="F676">
        <v>0</v>
      </c>
      <c r="G676">
        <v>0</v>
      </c>
      <c r="H676">
        <v>11.6</v>
      </c>
      <c r="I676">
        <f>E676*H676</f>
        <v>1044</v>
      </c>
    </row>
    <row r="677" spans="1:9" hidden="1">
      <c r="A677" t="s">
        <v>815</v>
      </c>
      <c r="B677">
        <v>1800</v>
      </c>
      <c r="C677">
        <v>2</v>
      </c>
      <c r="D677" t="s">
        <v>1056</v>
      </c>
      <c r="E677">
        <v>90</v>
      </c>
      <c r="F677">
        <v>0</v>
      </c>
      <c r="G677">
        <v>0</v>
      </c>
      <c r="H677">
        <v>14.6666666666667</v>
      </c>
      <c r="I677">
        <f>E677*H677</f>
        <v>1320.000000000003</v>
      </c>
    </row>
    <row r="678" spans="1:9" hidden="1">
      <c r="A678" t="s">
        <v>815</v>
      </c>
      <c r="B678">
        <v>1800</v>
      </c>
      <c r="C678">
        <v>3</v>
      </c>
      <c r="D678" t="s">
        <v>1056</v>
      </c>
      <c r="E678">
        <v>90</v>
      </c>
      <c r="F678">
        <v>0</v>
      </c>
      <c r="G678">
        <v>0</v>
      </c>
      <c r="H678">
        <v>15.3333333333333</v>
      </c>
      <c r="I678">
        <f>E678*H678</f>
        <v>1379.999999999997</v>
      </c>
    </row>
    <row r="679" spans="1:9" hidden="1">
      <c r="A679" t="s">
        <v>815</v>
      </c>
      <c r="B679">
        <v>1800</v>
      </c>
      <c r="C679">
        <v>4</v>
      </c>
      <c r="D679" t="s">
        <v>1056</v>
      </c>
      <c r="E679">
        <v>90</v>
      </c>
      <c r="F679">
        <v>0</v>
      </c>
      <c r="G679">
        <v>0</v>
      </c>
      <c r="H679">
        <v>11.3333333333333</v>
      </c>
      <c r="I679">
        <f>E679*H679</f>
        <v>1019.999999999997</v>
      </c>
    </row>
    <row r="680" spans="1:9" hidden="1">
      <c r="A680" t="s">
        <v>815</v>
      </c>
      <c r="B680">
        <v>1800</v>
      </c>
      <c r="C680">
        <v>5</v>
      </c>
      <c r="D680" t="s">
        <v>1056</v>
      </c>
      <c r="E680">
        <v>90</v>
      </c>
      <c r="F680">
        <v>0</v>
      </c>
      <c r="G680">
        <v>0</v>
      </c>
      <c r="H680">
        <v>11</v>
      </c>
      <c r="I680">
        <f>E680*H680</f>
        <v>990</v>
      </c>
    </row>
    <row r="681" spans="1:9" hidden="1">
      <c r="A681" t="s">
        <v>815</v>
      </c>
      <c r="B681">
        <v>1800</v>
      </c>
      <c r="C681">
        <v>6</v>
      </c>
      <c r="D681" t="s">
        <v>1056</v>
      </c>
      <c r="E681">
        <v>90</v>
      </c>
      <c r="F681">
        <v>0</v>
      </c>
      <c r="G681">
        <v>0</v>
      </c>
      <c r="H681">
        <v>11.5</v>
      </c>
      <c r="I681">
        <f>E681*H681</f>
        <v>1035</v>
      </c>
    </row>
    <row r="682" spans="1:9" hidden="1">
      <c r="A682" t="s">
        <v>815</v>
      </c>
      <c r="B682">
        <v>1800</v>
      </c>
      <c r="C682">
        <v>7</v>
      </c>
      <c r="D682" t="s">
        <v>1056</v>
      </c>
      <c r="E682">
        <v>90</v>
      </c>
      <c r="F682">
        <v>0</v>
      </c>
      <c r="G682">
        <v>0</v>
      </c>
      <c r="H682">
        <v>11.3333333333333</v>
      </c>
      <c r="I682">
        <f>E682*H682</f>
        <v>1019.999999999997</v>
      </c>
    </row>
    <row r="683" spans="1:9" hidden="1">
      <c r="A683" t="s">
        <v>815</v>
      </c>
      <c r="B683">
        <v>1800</v>
      </c>
      <c r="C683">
        <v>8</v>
      </c>
      <c r="D683" t="s">
        <v>1056</v>
      </c>
      <c r="E683">
        <v>90</v>
      </c>
      <c r="F683">
        <v>0</v>
      </c>
      <c r="G683">
        <v>0</v>
      </c>
      <c r="H683">
        <v>13</v>
      </c>
      <c r="I683">
        <f>E683*H683</f>
        <v>1170</v>
      </c>
    </row>
    <row r="684" spans="1:9" hidden="1">
      <c r="A684" t="s">
        <v>815</v>
      </c>
      <c r="B684">
        <v>1900</v>
      </c>
      <c r="C684">
        <v>1</v>
      </c>
      <c r="D684" t="s">
        <v>1056</v>
      </c>
      <c r="E684">
        <v>90</v>
      </c>
      <c r="F684">
        <v>0</v>
      </c>
      <c r="G684">
        <v>0</v>
      </c>
      <c r="H684">
        <v>11.3333333333333</v>
      </c>
      <c r="I684">
        <f>E684*H684</f>
        <v>1019.999999999997</v>
      </c>
    </row>
    <row r="685" spans="1:9" hidden="1">
      <c r="A685" t="s">
        <v>815</v>
      </c>
      <c r="B685">
        <v>1900</v>
      </c>
      <c r="C685">
        <v>2</v>
      </c>
      <c r="D685" t="s">
        <v>1056</v>
      </c>
      <c r="E685">
        <v>90</v>
      </c>
      <c r="F685">
        <v>0</v>
      </c>
      <c r="G685">
        <v>0</v>
      </c>
      <c r="H685">
        <v>12.8333333333333</v>
      </c>
      <c r="I685">
        <f>E685*H685</f>
        <v>1154.999999999997</v>
      </c>
    </row>
    <row r="686" spans="1:9" hidden="1">
      <c r="A686" t="s">
        <v>815</v>
      </c>
      <c r="B686">
        <v>1900</v>
      </c>
      <c r="C686">
        <v>3</v>
      </c>
      <c r="D686" t="s">
        <v>1056</v>
      </c>
      <c r="E686">
        <v>90</v>
      </c>
      <c r="F686">
        <v>0</v>
      </c>
      <c r="G686">
        <v>0</v>
      </c>
      <c r="H686">
        <v>15.1666666666667</v>
      </c>
      <c r="I686">
        <f>E686*H686</f>
        <v>1365.000000000003</v>
      </c>
    </row>
    <row r="687" spans="1:9" hidden="1">
      <c r="A687" t="s">
        <v>815</v>
      </c>
      <c r="B687">
        <v>1900</v>
      </c>
      <c r="C687">
        <v>4</v>
      </c>
      <c r="D687" t="s">
        <v>1056</v>
      </c>
      <c r="E687">
        <v>90</v>
      </c>
      <c r="F687">
        <v>0</v>
      </c>
      <c r="G687">
        <v>0</v>
      </c>
      <c r="H687">
        <v>11</v>
      </c>
      <c r="I687">
        <f>E687*H687</f>
        <v>990</v>
      </c>
    </row>
    <row r="688" spans="1:9" hidden="1">
      <c r="A688" t="s">
        <v>815</v>
      </c>
      <c r="B688">
        <v>1900</v>
      </c>
      <c r="C688">
        <v>5</v>
      </c>
      <c r="D688" t="s">
        <v>1056</v>
      </c>
      <c r="E688">
        <v>90</v>
      </c>
      <c r="F688">
        <v>0</v>
      </c>
      <c r="G688">
        <v>0</v>
      </c>
      <c r="H688">
        <v>12.3333333333333</v>
      </c>
      <c r="I688">
        <f>E688*H688</f>
        <v>1109.999999999997</v>
      </c>
    </row>
    <row r="689" spans="1:9" hidden="1">
      <c r="A689" t="s">
        <v>815</v>
      </c>
      <c r="B689">
        <v>1900</v>
      </c>
      <c r="C689">
        <v>6</v>
      </c>
      <c r="D689" t="s">
        <v>1056</v>
      </c>
      <c r="E689">
        <v>90</v>
      </c>
      <c r="F689">
        <v>0</v>
      </c>
      <c r="G689">
        <v>0</v>
      </c>
      <c r="H689">
        <v>11</v>
      </c>
      <c r="I689">
        <f>E689*H689</f>
        <v>990</v>
      </c>
    </row>
    <row r="690" spans="1:9" hidden="1">
      <c r="A690" t="s">
        <v>815</v>
      </c>
      <c r="B690">
        <v>1900</v>
      </c>
      <c r="C690">
        <v>7</v>
      </c>
      <c r="D690" t="s">
        <v>1056</v>
      </c>
      <c r="E690">
        <v>90</v>
      </c>
      <c r="F690">
        <v>0</v>
      </c>
      <c r="G690">
        <v>0</v>
      </c>
      <c r="H690">
        <v>11.6666666666667</v>
      </c>
      <c r="I690">
        <f>E690*H690</f>
        <v>1050.000000000003</v>
      </c>
    </row>
    <row r="691" spans="1:9" hidden="1">
      <c r="A691" t="s">
        <v>815</v>
      </c>
      <c r="B691">
        <v>1900</v>
      </c>
      <c r="C691">
        <v>8</v>
      </c>
      <c r="D691" t="s">
        <v>1056</v>
      </c>
      <c r="E691">
        <v>90</v>
      </c>
      <c r="F691">
        <v>0</v>
      </c>
      <c r="G691">
        <v>0</v>
      </c>
      <c r="H691">
        <v>11.5</v>
      </c>
      <c r="I691">
        <f>E691*H691</f>
        <v>1035</v>
      </c>
    </row>
    <row r="692" spans="1:9">
      <c r="A692" t="s">
        <v>815</v>
      </c>
      <c r="B692">
        <v>2000</v>
      </c>
      <c r="C692">
        <v>1</v>
      </c>
      <c r="D692" t="s">
        <v>1056</v>
      </c>
      <c r="E692">
        <v>90</v>
      </c>
      <c r="F692">
        <v>0</v>
      </c>
      <c r="G692">
        <v>0</v>
      </c>
      <c r="H692">
        <v>11.6666666666667</v>
      </c>
      <c r="I692">
        <f>E692*H692</f>
        <v>1050.000000000003</v>
      </c>
    </row>
    <row r="693" spans="1:9" hidden="1">
      <c r="A693" t="s">
        <v>815</v>
      </c>
      <c r="B693">
        <v>2000</v>
      </c>
      <c r="C693">
        <v>2</v>
      </c>
      <c r="D693" t="s">
        <v>1056</v>
      </c>
      <c r="E693">
        <v>90</v>
      </c>
      <c r="F693">
        <v>0</v>
      </c>
      <c r="G693">
        <v>0</v>
      </c>
      <c r="H693">
        <v>11.1666666666667</v>
      </c>
      <c r="I693">
        <f>E693*H693</f>
        <v>1005.000000000003</v>
      </c>
    </row>
    <row r="694" spans="1:9" hidden="1">
      <c r="A694" t="s">
        <v>815</v>
      </c>
      <c r="B694">
        <v>2000</v>
      </c>
      <c r="C694">
        <v>3</v>
      </c>
      <c r="D694" t="s">
        <v>1056</v>
      </c>
      <c r="E694">
        <v>90</v>
      </c>
      <c r="F694">
        <v>0</v>
      </c>
      <c r="G694">
        <v>0</v>
      </c>
      <c r="H694">
        <v>12.4</v>
      </c>
      <c r="I694">
        <f>E694*H694</f>
        <v>1116</v>
      </c>
    </row>
    <row r="695" spans="1:9" hidden="1">
      <c r="A695" t="s">
        <v>815</v>
      </c>
      <c r="B695">
        <v>2000</v>
      </c>
      <c r="C695">
        <v>4</v>
      </c>
      <c r="D695" t="s">
        <v>1056</v>
      </c>
      <c r="E695">
        <v>90</v>
      </c>
      <c r="F695">
        <v>0</v>
      </c>
      <c r="G695">
        <v>0</v>
      </c>
      <c r="H695">
        <v>14.3333333333333</v>
      </c>
      <c r="I695">
        <f>E695*H695</f>
        <v>1289.999999999997</v>
      </c>
    </row>
    <row r="696" spans="1:9" hidden="1">
      <c r="A696" t="s">
        <v>815</v>
      </c>
      <c r="B696">
        <v>2000</v>
      </c>
      <c r="C696">
        <v>5</v>
      </c>
      <c r="D696" t="s">
        <v>1056</v>
      </c>
      <c r="E696">
        <v>90</v>
      </c>
      <c r="F696">
        <v>0</v>
      </c>
      <c r="G696">
        <v>0</v>
      </c>
      <c r="H696">
        <v>11.6</v>
      </c>
      <c r="I696">
        <f>E696*H696</f>
        <v>1044</v>
      </c>
    </row>
    <row r="697" spans="1:9" hidden="1">
      <c r="A697" t="s">
        <v>815</v>
      </c>
      <c r="B697">
        <v>2000</v>
      </c>
      <c r="C697">
        <v>6</v>
      </c>
      <c r="D697" t="s">
        <v>1056</v>
      </c>
      <c r="E697">
        <v>90</v>
      </c>
      <c r="F697">
        <v>0</v>
      </c>
      <c r="G697">
        <v>0</v>
      </c>
      <c r="H697">
        <v>11.6666666666667</v>
      </c>
      <c r="I697">
        <f>E697*H697</f>
        <v>1050.000000000003</v>
      </c>
    </row>
    <row r="698" spans="1:9" hidden="1">
      <c r="A698" t="s">
        <v>815</v>
      </c>
      <c r="B698">
        <v>2000</v>
      </c>
      <c r="C698">
        <v>7</v>
      </c>
      <c r="D698" t="s">
        <v>1056</v>
      </c>
      <c r="E698">
        <v>90</v>
      </c>
      <c r="F698">
        <v>0</v>
      </c>
      <c r="G698">
        <v>0</v>
      </c>
      <c r="H698">
        <v>10.8333333333333</v>
      </c>
      <c r="I698">
        <f>E698*H698</f>
        <v>974.99999999999704</v>
      </c>
    </row>
    <row r="699" spans="1:9" hidden="1">
      <c r="A699" t="s">
        <v>815</v>
      </c>
      <c r="B699">
        <v>2000</v>
      </c>
      <c r="C699">
        <v>8</v>
      </c>
      <c r="D699" t="s">
        <v>1056</v>
      </c>
      <c r="E699">
        <v>90</v>
      </c>
      <c r="F699">
        <v>0</v>
      </c>
      <c r="G699">
        <v>0</v>
      </c>
      <c r="H699">
        <v>12.3333333333333</v>
      </c>
      <c r="I699">
        <f>E699*H699</f>
        <v>1109.999999999997</v>
      </c>
    </row>
    <row r="700" spans="1:9" hidden="1">
      <c r="A700" t="s">
        <v>815</v>
      </c>
      <c r="B700">
        <v>2100</v>
      </c>
      <c r="C700">
        <v>1</v>
      </c>
      <c r="D700" t="s">
        <v>1056</v>
      </c>
      <c r="E700">
        <v>90</v>
      </c>
      <c r="F700">
        <v>0</v>
      </c>
      <c r="G700">
        <v>0</v>
      </c>
      <c r="H700">
        <v>11.6666666666667</v>
      </c>
      <c r="I700">
        <f>E700*H700</f>
        <v>1050.000000000003</v>
      </c>
    </row>
    <row r="701" spans="1:9" hidden="1">
      <c r="A701" t="s">
        <v>815</v>
      </c>
      <c r="B701">
        <v>2100</v>
      </c>
      <c r="C701">
        <v>2</v>
      </c>
      <c r="D701" t="s">
        <v>1056</v>
      </c>
      <c r="E701">
        <v>90</v>
      </c>
      <c r="F701">
        <v>0</v>
      </c>
      <c r="G701">
        <v>0</v>
      </c>
      <c r="H701">
        <v>14.6666666666667</v>
      </c>
      <c r="I701">
        <f>E701*H701</f>
        <v>1320.000000000003</v>
      </c>
    </row>
    <row r="702" spans="1:9" hidden="1">
      <c r="A702" t="s">
        <v>815</v>
      </c>
      <c r="B702">
        <v>2100</v>
      </c>
      <c r="C702">
        <v>3</v>
      </c>
      <c r="D702" t="s">
        <v>1056</v>
      </c>
      <c r="E702">
        <v>90</v>
      </c>
      <c r="F702">
        <v>0</v>
      </c>
      <c r="G702">
        <v>0</v>
      </c>
      <c r="H702">
        <v>11.1666666666667</v>
      </c>
      <c r="I702">
        <f>E702*H702</f>
        <v>1005.000000000003</v>
      </c>
    </row>
    <row r="703" spans="1:9" hidden="1">
      <c r="A703" t="s">
        <v>815</v>
      </c>
      <c r="B703">
        <v>2100</v>
      </c>
      <c r="C703">
        <v>4</v>
      </c>
      <c r="D703" t="s">
        <v>1056</v>
      </c>
      <c r="E703">
        <v>90</v>
      </c>
      <c r="F703">
        <v>0</v>
      </c>
      <c r="G703">
        <v>0</v>
      </c>
      <c r="H703">
        <v>13</v>
      </c>
      <c r="I703">
        <f>E703*H703</f>
        <v>1170</v>
      </c>
    </row>
    <row r="704" spans="1:9" hidden="1">
      <c r="A704" t="s">
        <v>815</v>
      </c>
      <c r="B704">
        <v>2100</v>
      </c>
      <c r="C704">
        <v>5</v>
      </c>
      <c r="D704" t="s">
        <v>1056</v>
      </c>
      <c r="E704">
        <v>90</v>
      </c>
      <c r="F704">
        <v>0</v>
      </c>
      <c r="G704">
        <v>0</v>
      </c>
      <c r="H704">
        <v>11.5</v>
      </c>
      <c r="I704">
        <f>E704*H704</f>
        <v>1035</v>
      </c>
    </row>
    <row r="705" spans="1:9" hidden="1">
      <c r="A705" t="s">
        <v>815</v>
      </c>
      <c r="B705">
        <v>2100</v>
      </c>
      <c r="C705">
        <v>6</v>
      </c>
      <c r="D705" t="s">
        <v>1056</v>
      </c>
      <c r="E705">
        <v>90</v>
      </c>
      <c r="F705">
        <v>0</v>
      </c>
      <c r="G705">
        <v>0</v>
      </c>
      <c r="H705">
        <v>11.1666666666667</v>
      </c>
      <c r="I705">
        <f>E705*H705</f>
        <v>1005.000000000003</v>
      </c>
    </row>
    <row r="706" spans="1:9" hidden="1">
      <c r="A706" t="s">
        <v>815</v>
      </c>
      <c r="B706">
        <v>2100</v>
      </c>
      <c r="C706">
        <v>7</v>
      </c>
      <c r="D706" t="s">
        <v>1056</v>
      </c>
      <c r="E706">
        <v>90</v>
      </c>
      <c r="F706">
        <v>0</v>
      </c>
      <c r="G706">
        <v>0</v>
      </c>
      <c r="H706">
        <v>11.8333333333333</v>
      </c>
      <c r="I706">
        <f>E706*H706</f>
        <v>1064.999999999997</v>
      </c>
    </row>
    <row r="707" spans="1:9" hidden="1">
      <c r="A707" t="s">
        <v>815</v>
      </c>
      <c r="B707">
        <v>2100</v>
      </c>
      <c r="C707">
        <v>8</v>
      </c>
      <c r="D707" t="s">
        <v>1056</v>
      </c>
      <c r="E707">
        <v>90</v>
      </c>
      <c r="F707">
        <v>0</v>
      </c>
      <c r="G707">
        <v>0</v>
      </c>
      <c r="H707">
        <v>11.3333333333333</v>
      </c>
      <c r="I707">
        <f>E707*H707</f>
        <v>1019.999999999997</v>
      </c>
    </row>
    <row r="708" spans="1:9" hidden="1">
      <c r="A708" t="s">
        <v>815</v>
      </c>
      <c r="B708">
        <v>2101</v>
      </c>
      <c r="C708">
        <v>1</v>
      </c>
      <c r="D708" t="s">
        <v>1056</v>
      </c>
      <c r="E708">
        <v>90</v>
      </c>
      <c r="F708">
        <v>0</v>
      </c>
      <c r="G708">
        <v>0</v>
      </c>
      <c r="H708">
        <v>11.3333333333333</v>
      </c>
      <c r="I708">
        <f>E708*H708</f>
        <v>1019.999999999997</v>
      </c>
    </row>
    <row r="709" spans="1:9" hidden="1">
      <c r="A709" t="s">
        <v>815</v>
      </c>
      <c r="B709">
        <v>2101</v>
      </c>
      <c r="C709">
        <v>2</v>
      </c>
      <c r="D709" t="s">
        <v>1056</v>
      </c>
      <c r="E709">
        <v>90</v>
      </c>
      <c r="F709">
        <v>0</v>
      </c>
      <c r="G709">
        <v>0</v>
      </c>
      <c r="H709">
        <v>11.8333333333333</v>
      </c>
      <c r="I709">
        <f>E709*H709</f>
        <v>1064.999999999997</v>
      </c>
    </row>
    <row r="710" spans="1:9" hidden="1">
      <c r="A710" t="s">
        <v>815</v>
      </c>
      <c r="B710">
        <v>2101</v>
      </c>
      <c r="C710">
        <v>3</v>
      </c>
      <c r="D710" t="s">
        <v>1056</v>
      </c>
      <c r="E710">
        <v>90</v>
      </c>
      <c r="F710">
        <v>0</v>
      </c>
      <c r="G710">
        <v>0</v>
      </c>
      <c r="H710">
        <v>16.1666666666667</v>
      </c>
      <c r="I710">
        <f>E710*H710</f>
        <v>1455.000000000003</v>
      </c>
    </row>
    <row r="711" spans="1:9" hidden="1">
      <c r="A711" t="s">
        <v>815</v>
      </c>
      <c r="B711">
        <v>2101</v>
      </c>
      <c r="C711">
        <v>4</v>
      </c>
      <c r="D711" t="s">
        <v>1056</v>
      </c>
      <c r="E711">
        <v>90</v>
      </c>
      <c r="F711">
        <v>0</v>
      </c>
      <c r="G711">
        <v>0</v>
      </c>
      <c r="H711">
        <v>11.5</v>
      </c>
      <c r="I711">
        <f>E711*H711</f>
        <v>1035</v>
      </c>
    </row>
    <row r="712" spans="1:9" hidden="1">
      <c r="A712" t="s">
        <v>815</v>
      </c>
      <c r="B712">
        <v>2101</v>
      </c>
      <c r="C712">
        <v>5</v>
      </c>
      <c r="D712" t="s">
        <v>1056</v>
      </c>
      <c r="E712">
        <v>90</v>
      </c>
      <c r="F712">
        <v>0</v>
      </c>
      <c r="G712">
        <v>0</v>
      </c>
      <c r="H712">
        <v>11.8</v>
      </c>
      <c r="I712">
        <f>E712*H712</f>
        <v>1062</v>
      </c>
    </row>
    <row r="713" spans="1:9" hidden="1">
      <c r="A713" t="s">
        <v>815</v>
      </c>
      <c r="B713">
        <v>2101</v>
      </c>
      <c r="C713">
        <v>6</v>
      </c>
      <c r="D713" t="s">
        <v>1056</v>
      </c>
      <c r="E713">
        <v>90</v>
      </c>
      <c r="F713">
        <v>0</v>
      </c>
      <c r="G713">
        <v>0</v>
      </c>
      <c r="H713">
        <v>11</v>
      </c>
      <c r="I713">
        <f>E713*H713</f>
        <v>990</v>
      </c>
    </row>
    <row r="714" spans="1:9" hidden="1">
      <c r="A714" t="s">
        <v>815</v>
      </c>
      <c r="B714">
        <v>2101</v>
      </c>
      <c r="C714">
        <v>7</v>
      </c>
      <c r="D714" t="s">
        <v>1056</v>
      </c>
      <c r="E714">
        <v>90</v>
      </c>
      <c r="F714">
        <v>0</v>
      </c>
      <c r="G714">
        <v>0</v>
      </c>
      <c r="H714">
        <v>16.3333333333333</v>
      </c>
      <c r="I714">
        <f>E714*H714</f>
        <v>1469.999999999997</v>
      </c>
    </row>
    <row r="715" spans="1:9" hidden="1">
      <c r="A715" t="s">
        <v>815</v>
      </c>
      <c r="B715">
        <v>2101</v>
      </c>
      <c r="C715">
        <v>8</v>
      </c>
      <c r="D715" t="s">
        <v>1056</v>
      </c>
      <c r="E715">
        <v>90</v>
      </c>
      <c r="F715">
        <v>0</v>
      </c>
      <c r="G715">
        <v>0</v>
      </c>
      <c r="H715">
        <v>13.8333333333333</v>
      </c>
      <c r="I715">
        <f>E715*H715</f>
        <v>1244.999999999997</v>
      </c>
    </row>
    <row r="716" spans="1:9" hidden="1">
      <c r="A716" t="s">
        <v>953</v>
      </c>
      <c r="B716">
        <v>800</v>
      </c>
      <c r="C716">
        <v>1</v>
      </c>
      <c r="D716" t="s">
        <v>944</v>
      </c>
      <c r="E716">
        <v>0</v>
      </c>
      <c r="H716">
        <v>11</v>
      </c>
      <c r="I716">
        <f>E716*H716</f>
        <v>0</v>
      </c>
    </row>
    <row r="717" spans="1:9" hidden="1">
      <c r="A717" t="s">
        <v>953</v>
      </c>
      <c r="B717">
        <v>800</v>
      </c>
      <c r="C717">
        <v>2</v>
      </c>
      <c r="D717" t="s">
        <v>944</v>
      </c>
      <c r="E717">
        <v>0</v>
      </c>
      <c r="H717">
        <v>11</v>
      </c>
      <c r="I717">
        <f>E717*H717</f>
        <v>0</v>
      </c>
    </row>
    <row r="718" spans="1:9" hidden="1">
      <c r="A718" t="s">
        <v>953</v>
      </c>
      <c r="B718">
        <v>1000</v>
      </c>
      <c r="C718">
        <v>1</v>
      </c>
      <c r="D718" t="s">
        <v>944</v>
      </c>
      <c r="E718">
        <v>0</v>
      </c>
      <c r="H718">
        <v>15</v>
      </c>
      <c r="I718">
        <f>E718*H718</f>
        <v>0</v>
      </c>
    </row>
    <row r="719" spans="1:9" hidden="1">
      <c r="A719" t="s">
        <v>953</v>
      </c>
      <c r="B719">
        <v>1000</v>
      </c>
      <c r="C719">
        <v>2</v>
      </c>
      <c r="D719" t="s">
        <v>944</v>
      </c>
      <c r="E719">
        <v>0</v>
      </c>
      <c r="H719">
        <v>14</v>
      </c>
      <c r="I719">
        <f>E719*H719</f>
        <v>0</v>
      </c>
    </row>
    <row r="720" spans="1:9">
      <c r="A720" t="s">
        <v>953</v>
      </c>
      <c r="B720">
        <v>800</v>
      </c>
      <c r="C720">
        <v>1</v>
      </c>
      <c r="D720" t="s">
        <v>1056</v>
      </c>
      <c r="E720">
        <v>225</v>
      </c>
      <c r="F720" t="s">
        <v>2762</v>
      </c>
      <c r="G720" t="s">
        <v>4670</v>
      </c>
      <c r="H720">
        <v>15.0714285714286</v>
      </c>
      <c r="I720">
        <f>E720*H720</f>
        <v>3391.0714285714348</v>
      </c>
    </row>
    <row r="721" spans="1:9" hidden="1">
      <c r="A721" t="s">
        <v>953</v>
      </c>
      <c r="B721">
        <v>800</v>
      </c>
      <c r="C721">
        <v>2</v>
      </c>
      <c r="D721" t="s">
        <v>1056</v>
      </c>
      <c r="E721">
        <v>129</v>
      </c>
      <c r="F721" t="s">
        <v>2052</v>
      </c>
      <c r="G721" t="s">
        <v>5447</v>
      </c>
      <c r="H721">
        <v>15.75</v>
      </c>
      <c r="I721">
        <f>E721*H721</f>
        <v>2031.75</v>
      </c>
    </row>
    <row r="722" spans="1:9" hidden="1">
      <c r="A722" t="s">
        <v>953</v>
      </c>
      <c r="B722">
        <v>800</v>
      </c>
      <c r="C722">
        <v>3</v>
      </c>
      <c r="D722" t="s">
        <v>1056</v>
      </c>
      <c r="E722">
        <v>97</v>
      </c>
      <c r="F722" t="s">
        <v>3026</v>
      </c>
      <c r="G722" t="s">
        <v>3027</v>
      </c>
      <c r="H722">
        <v>17</v>
      </c>
      <c r="I722">
        <f>E722*H722</f>
        <v>1649</v>
      </c>
    </row>
    <row r="723" spans="1:9" hidden="1">
      <c r="A723" t="s">
        <v>953</v>
      </c>
      <c r="B723">
        <v>800</v>
      </c>
      <c r="C723">
        <v>4</v>
      </c>
      <c r="D723" t="s">
        <v>1056</v>
      </c>
      <c r="E723">
        <v>82</v>
      </c>
      <c r="F723" t="s">
        <v>4384</v>
      </c>
      <c r="G723" t="s">
        <v>4385</v>
      </c>
      <c r="H723">
        <v>17</v>
      </c>
      <c r="I723">
        <f>E723*H723</f>
        <v>1394</v>
      </c>
    </row>
    <row r="724" spans="1:9" hidden="1">
      <c r="A724" t="s">
        <v>953</v>
      </c>
      <c r="B724">
        <v>800</v>
      </c>
      <c r="C724">
        <v>5</v>
      </c>
      <c r="D724" t="s">
        <v>1056</v>
      </c>
      <c r="E724">
        <v>88</v>
      </c>
      <c r="F724" t="s">
        <v>1543</v>
      </c>
      <c r="G724" t="s">
        <v>1544</v>
      </c>
      <c r="H724">
        <v>16.600000000000001</v>
      </c>
      <c r="I724">
        <f>E724*H724</f>
        <v>1460.8000000000002</v>
      </c>
    </row>
    <row r="725" spans="1:9" hidden="1">
      <c r="A725" t="s">
        <v>953</v>
      </c>
      <c r="B725">
        <v>800</v>
      </c>
      <c r="C725">
        <v>6</v>
      </c>
      <c r="D725" t="s">
        <v>1056</v>
      </c>
      <c r="E725">
        <v>92</v>
      </c>
      <c r="F725" t="s">
        <v>4135</v>
      </c>
      <c r="G725" t="s">
        <v>4136</v>
      </c>
      <c r="H725">
        <v>17</v>
      </c>
      <c r="I725">
        <f>E725*H725</f>
        <v>1564</v>
      </c>
    </row>
    <row r="726" spans="1:9" hidden="1">
      <c r="A726" t="s">
        <v>953</v>
      </c>
      <c r="B726">
        <v>800</v>
      </c>
      <c r="C726">
        <v>7</v>
      </c>
      <c r="D726" t="s">
        <v>1056</v>
      </c>
      <c r="E726">
        <v>91</v>
      </c>
      <c r="H726">
        <v>17</v>
      </c>
      <c r="I726">
        <f>E726*H726</f>
        <v>1547</v>
      </c>
    </row>
    <row r="727" spans="1:9" hidden="1">
      <c r="A727" t="s">
        <v>953</v>
      </c>
      <c r="B727">
        <v>800</v>
      </c>
      <c r="C727">
        <v>8</v>
      </c>
      <c r="D727" t="s">
        <v>1056</v>
      </c>
      <c r="E727">
        <v>93</v>
      </c>
      <c r="F727" t="s">
        <v>5178</v>
      </c>
      <c r="G727" t="s">
        <v>5179</v>
      </c>
      <c r="H727">
        <v>18.1666666666667</v>
      </c>
      <c r="I727">
        <f>E727*H727</f>
        <v>1689.5000000000032</v>
      </c>
    </row>
    <row r="728" spans="1:9" hidden="1">
      <c r="A728" t="s">
        <v>953</v>
      </c>
      <c r="B728">
        <v>900</v>
      </c>
      <c r="C728">
        <v>1</v>
      </c>
      <c r="D728" t="s">
        <v>1056</v>
      </c>
      <c r="E728">
        <v>200</v>
      </c>
      <c r="F728" t="s">
        <v>738</v>
      </c>
      <c r="G728" t="s">
        <v>5975</v>
      </c>
      <c r="H728">
        <v>14.75</v>
      </c>
      <c r="I728">
        <f>E728*H728</f>
        <v>2950</v>
      </c>
    </row>
    <row r="729" spans="1:9" hidden="1">
      <c r="A729" t="s">
        <v>953</v>
      </c>
      <c r="B729">
        <v>900</v>
      </c>
      <c r="C729">
        <v>2</v>
      </c>
      <c r="D729" t="s">
        <v>1056</v>
      </c>
      <c r="E729">
        <v>114</v>
      </c>
      <c r="F729" t="s">
        <v>3572</v>
      </c>
      <c r="G729" t="s">
        <v>5553</v>
      </c>
      <c r="H729">
        <v>15.8571428571429</v>
      </c>
      <c r="I729">
        <f>E729*H729</f>
        <v>1807.7142857142906</v>
      </c>
    </row>
    <row r="730" spans="1:9" hidden="1">
      <c r="A730" t="s">
        <v>953</v>
      </c>
      <c r="B730">
        <v>900</v>
      </c>
      <c r="C730">
        <v>3</v>
      </c>
      <c r="D730" t="s">
        <v>1056</v>
      </c>
      <c r="E730">
        <v>86</v>
      </c>
      <c r="F730" t="s">
        <v>285</v>
      </c>
      <c r="G730" t="s">
        <v>1495</v>
      </c>
      <c r="H730">
        <v>15.2</v>
      </c>
      <c r="I730">
        <f>E730*H730</f>
        <v>1307.2</v>
      </c>
    </row>
    <row r="731" spans="1:9" hidden="1">
      <c r="A731" t="s">
        <v>953</v>
      </c>
      <c r="B731">
        <v>900</v>
      </c>
      <c r="C731">
        <v>4</v>
      </c>
      <c r="D731" t="s">
        <v>1056</v>
      </c>
      <c r="E731">
        <v>74</v>
      </c>
      <c r="F731" t="s">
        <v>2628</v>
      </c>
      <c r="G731" t="s">
        <v>2629</v>
      </c>
      <c r="H731">
        <v>15</v>
      </c>
      <c r="I731">
        <f>E731*H731</f>
        <v>1110</v>
      </c>
    </row>
    <row r="732" spans="1:9" hidden="1">
      <c r="A732" t="s">
        <v>953</v>
      </c>
      <c r="B732">
        <v>900</v>
      </c>
      <c r="C732">
        <v>5</v>
      </c>
      <c r="D732" t="s">
        <v>1056</v>
      </c>
      <c r="E732">
        <v>75</v>
      </c>
      <c r="F732" t="s">
        <v>3350</v>
      </c>
      <c r="G732" t="s">
        <v>3351</v>
      </c>
      <c r="H732">
        <v>16.8</v>
      </c>
      <c r="I732">
        <f>E732*H732</f>
        <v>1260</v>
      </c>
    </row>
    <row r="733" spans="1:9" hidden="1">
      <c r="A733" t="s">
        <v>953</v>
      </c>
      <c r="B733">
        <v>900</v>
      </c>
      <c r="C733">
        <v>6</v>
      </c>
      <c r="D733" t="s">
        <v>1056</v>
      </c>
      <c r="E733">
        <v>78</v>
      </c>
      <c r="F733" t="s">
        <v>4040</v>
      </c>
      <c r="G733" t="s">
        <v>4734</v>
      </c>
      <c r="H733">
        <v>18.399999999999999</v>
      </c>
      <c r="I733">
        <f>E733*H733</f>
        <v>1435.1999999999998</v>
      </c>
    </row>
    <row r="734" spans="1:9" hidden="1">
      <c r="A734" t="s">
        <v>953</v>
      </c>
      <c r="B734">
        <v>900</v>
      </c>
      <c r="C734">
        <v>7</v>
      </c>
      <c r="D734" t="s">
        <v>1056</v>
      </c>
      <c r="E734">
        <v>80</v>
      </c>
      <c r="F734" t="s">
        <v>3059</v>
      </c>
      <c r="G734" t="s">
        <v>3060</v>
      </c>
      <c r="H734">
        <v>18</v>
      </c>
      <c r="I734">
        <f>E734*H734</f>
        <v>1440</v>
      </c>
    </row>
    <row r="735" spans="1:9" hidden="1">
      <c r="A735" t="s">
        <v>953</v>
      </c>
      <c r="B735">
        <v>900</v>
      </c>
      <c r="C735">
        <v>8</v>
      </c>
      <c r="D735" t="s">
        <v>1056</v>
      </c>
      <c r="E735">
        <v>81</v>
      </c>
      <c r="F735" t="s">
        <v>1784</v>
      </c>
      <c r="G735" t="s">
        <v>1785</v>
      </c>
      <c r="H735">
        <v>17.600000000000001</v>
      </c>
      <c r="I735">
        <f>E735*H735</f>
        <v>1425.6000000000001</v>
      </c>
    </row>
    <row r="736" spans="1:9" hidden="1">
      <c r="A736" t="s">
        <v>953</v>
      </c>
      <c r="B736">
        <v>1000</v>
      </c>
      <c r="C736">
        <v>1</v>
      </c>
      <c r="D736" t="s">
        <v>1056</v>
      </c>
      <c r="E736">
        <v>180</v>
      </c>
      <c r="F736" t="s">
        <v>1243</v>
      </c>
      <c r="G736" t="s">
        <v>1244</v>
      </c>
      <c r="H736">
        <v>15.5</v>
      </c>
      <c r="I736">
        <f>E736*H736</f>
        <v>2790</v>
      </c>
    </row>
    <row r="737" spans="1:9" hidden="1">
      <c r="A737" t="s">
        <v>953</v>
      </c>
      <c r="B737">
        <v>1000</v>
      </c>
      <c r="C737">
        <v>2</v>
      </c>
      <c r="D737" t="s">
        <v>1056</v>
      </c>
      <c r="E737">
        <v>103</v>
      </c>
      <c r="F737" t="s">
        <v>3244</v>
      </c>
      <c r="G737" t="s">
        <v>4140</v>
      </c>
      <c r="H737">
        <v>16.6666666666667</v>
      </c>
      <c r="I737">
        <f>E737*H737</f>
        <v>1716.6666666666702</v>
      </c>
    </row>
    <row r="738" spans="1:9" hidden="1">
      <c r="A738" t="s">
        <v>953</v>
      </c>
      <c r="B738">
        <v>1000</v>
      </c>
      <c r="C738">
        <v>3</v>
      </c>
      <c r="D738" t="s">
        <v>1056</v>
      </c>
      <c r="E738">
        <v>77</v>
      </c>
      <c r="F738" t="s">
        <v>1636</v>
      </c>
      <c r="G738" t="s">
        <v>1637</v>
      </c>
      <c r="H738">
        <v>15.2</v>
      </c>
      <c r="I738">
        <f>E738*H738</f>
        <v>1170.3999999999999</v>
      </c>
    </row>
    <row r="739" spans="1:9" hidden="1">
      <c r="A739" t="s">
        <v>953</v>
      </c>
      <c r="B739">
        <v>1000</v>
      </c>
      <c r="C739">
        <v>4</v>
      </c>
      <c r="D739" t="s">
        <v>1056</v>
      </c>
      <c r="E739">
        <v>67</v>
      </c>
      <c r="F739">
        <v>3</v>
      </c>
      <c r="G739" t="s">
        <v>3689</v>
      </c>
      <c r="H739">
        <v>14</v>
      </c>
      <c r="I739">
        <f>E739*H739</f>
        <v>938</v>
      </c>
    </row>
    <row r="740" spans="1:9" hidden="1">
      <c r="A740" t="s">
        <v>953</v>
      </c>
      <c r="B740">
        <v>1000</v>
      </c>
      <c r="C740">
        <v>5</v>
      </c>
      <c r="D740" t="s">
        <v>1056</v>
      </c>
      <c r="E740">
        <v>68</v>
      </c>
      <c r="F740" t="s">
        <v>1800</v>
      </c>
      <c r="G740" t="s">
        <v>5676</v>
      </c>
      <c r="H740">
        <v>12.25</v>
      </c>
      <c r="I740">
        <f>E740*H740</f>
        <v>833</v>
      </c>
    </row>
    <row r="741" spans="1:9" hidden="1">
      <c r="A741" t="s">
        <v>953</v>
      </c>
      <c r="B741">
        <v>1000</v>
      </c>
      <c r="C741">
        <v>6</v>
      </c>
      <c r="D741" t="s">
        <v>1056</v>
      </c>
      <c r="E741">
        <v>70</v>
      </c>
      <c r="F741" t="s">
        <v>2377</v>
      </c>
      <c r="G741" t="s">
        <v>2378</v>
      </c>
      <c r="H741">
        <v>13.5</v>
      </c>
      <c r="I741">
        <f>E741*H741</f>
        <v>945</v>
      </c>
    </row>
    <row r="742" spans="1:9" hidden="1">
      <c r="A742" t="s">
        <v>953</v>
      </c>
      <c r="B742">
        <v>1000</v>
      </c>
      <c r="C742">
        <v>7</v>
      </c>
      <c r="D742" t="s">
        <v>1056</v>
      </c>
      <c r="E742">
        <v>72</v>
      </c>
      <c r="F742" t="s">
        <v>3512</v>
      </c>
      <c r="G742" t="s">
        <v>3513</v>
      </c>
      <c r="H742">
        <v>11.3333333333333</v>
      </c>
      <c r="I742">
        <f>E742*H742</f>
        <v>815.99999999999761</v>
      </c>
    </row>
    <row r="743" spans="1:9" hidden="1">
      <c r="A743" t="s">
        <v>953</v>
      </c>
      <c r="B743">
        <v>1000</v>
      </c>
      <c r="C743">
        <v>8</v>
      </c>
      <c r="D743" t="s">
        <v>1056</v>
      </c>
      <c r="E743">
        <v>76</v>
      </c>
      <c r="F743" t="s">
        <v>3129</v>
      </c>
      <c r="G743" t="s">
        <v>3130</v>
      </c>
      <c r="H743">
        <v>17.600000000000001</v>
      </c>
      <c r="I743">
        <f>E743*H743</f>
        <v>1337.6000000000001</v>
      </c>
    </row>
    <row r="744" spans="1:9" hidden="1">
      <c r="A744" t="s">
        <v>953</v>
      </c>
      <c r="B744">
        <v>1100</v>
      </c>
      <c r="C744">
        <v>1</v>
      </c>
      <c r="D744" t="s">
        <v>1056</v>
      </c>
      <c r="E744">
        <v>163</v>
      </c>
      <c r="F744" t="s">
        <v>1770</v>
      </c>
      <c r="G744" t="s">
        <v>2426</v>
      </c>
      <c r="H744">
        <v>15.6</v>
      </c>
      <c r="I744">
        <f>E744*H744</f>
        <v>2542.7999999999997</v>
      </c>
    </row>
    <row r="745" spans="1:9" hidden="1">
      <c r="A745" t="s">
        <v>953</v>
      </c>
      <c r="B745">
        <v>1100</v>
      </c>
      <c r="C745">
        <v>2</v>
      </c>
      <c r="D745" t="s">
        <v>1056</v>
      </c>
      <c r="E745">
        <v>94</v>
      </c>
      <c r="F745" t="s">
        <v>1101</v>
      </c>
      <c r="G745" t="s">
        <v>3497</v>
      </c>
      <c r="H745">
        <v>17.5</v>
      </c>
      <c r="I745">
        <f>E745*H745</f>
        <v>1645</v>
      </c>
    </row>
    <row r="746" spans="1:9" hidden="1">
      <c r="A746" t="s">
        <v>953</v>
      </c>
      <c r="B746">
        <v>1100</v>
      </c>
      <c r="C746">
        <v>3</v>
      </c>
      <c r="D746" t="s">
        <v>1056</v>
      </c>
      <c r="E746">
        <v>70</v>
      </c>
      <c r="F746" t="s">
        <v>3621</v>
      </c>
      <c r="G746" t="s">
        <v>3622</v>
      </c>
      <c r="H746">
        <v>14.5</v>
      </c>
      <c r="I746">
        <f>E746*H746</f>
        <v>1015</v>
      </c>
    </row>
    <row r="747" spans="1:9" hidden="1">
      <c r="A747" t="s">
        <v>953</v>
      </c>
      <c r="B747">
        <v>1100</v>
      </c>
      <c r="C747">
        <v>4</v>
      </c>
      <c r="D747" t="s">
        <v>1056</v>
      </c>
      <c r="E747">
        <v>59</v>
      </c>
      <c r="F747" t="s">
        <v>5295</v>
      </c>
      <c r="G747" t="s">
        <v>5296</v>
      </c>
      <c r="H747">
        <v>15</v>
      </c>
      <c r="I747">
        <f>E747*H747</f>
        <v>885</v>
      </c>
    </row>
    <row r="748" spans="1:9" hidden="1">
      <c r="A748" t="s">
        <v>953</v>
      </c>
      <c r="B748">
        <v>1100</v>
      </c>
      <c r="C748">
        <v>5</v>
      </c>
      <c r="D748" t="s">
        <v>1056</v>
      </c>
      <c r="E748">
        <v>63</v>
      </c>
      <c r="F748" t="s">
        <v>2555</v>
      </c>
      <c r="G748" t="s">
        <v>3156</v>
      </c>
      <c r="H748">
        <v>14.5</v>
      </c>
      <c r="I748">
        <f>E748*H748</f>
        <v>913.5</v>
      </c>
    </row>
    <row r="749" spans="1:9" hidden="1">
      <c r="A749" t="s">
        <v>953</v>
      </c>
      <c r="B749">
        <v>1100</v>
      </c>
      <c r="C749">
        <v>6</v>
      </c>
      <c r="D749" t="s">
        <v>1056</v>
      </c>
      <c r="E749">
        <v>67</v>
      </c>
      <c r="F749" t="s">
        <v>3726</v>
      </c>
      <c r="G749" t="s">
        <v>6046</v>
      </c>
      <c r="H749">
        <v>13.5</v>
      </c>
      <c r="I749">
        <f>E749*H749</f>
        <v>904.5</v>
      </c>
    </row>
    <row r="750" spans="1:9" hidden="1">
      <c r="A750" t="s">
        <v>953</v>
      </c>
      <c r="B750">
        <v>1100</v>
      </c>
      <c r="C750">
        <v>7</v>
      </c>
      <c r="D750" t="s">
        <v>1056</v>
      </c>
      <c r="E750">
        <v>66</v>
      </c>
      <c r="F750" t="s">
        <v>1342</v>
      </c>
      <c r="G750" t="s">
        <v>5996</v>
      </c>
      <c r="H750">
        <v>16.5</v>
      </c>
      <c r="I750">
        <f>E750*H750</f>
        <v>1089</v>
      </c>
    </row>
    <row r="751" spans="1:9" hidden="1">
      <c r="A751" t="s">
        <v>953</v>
      </c>
      <c r="B751">
        <v>1100</v>
      </c>
      <c r="C751">
        <v>8</v>
      </c>
      <c r="D751" t="s">
        <v>1056</v>
      </c>
      <c r="E751">
        <v>68</v>
      </c>
      <c r="F751" t="s">
        <v>2301</v>
      </c>
      <c r="G751" t="s">
        <v>4027</v>
      </c>
      <c r="H751">
        <v>15.75</v>
      </c>
      <c r="I751">
        <f>E751*H751</f>
        <v>1071</v>
      </c>
    </row>
    <row r="752" spans="1:9" hidden="1">
      <c r="A752" t="s">
        <v>953</v>
      </c>
      <c r="B752">
        <v>1200</v>
      </c>
      <c r="C752">
        <v>1</v>
      </c>
      <c r="D752" t="s">
        <v>1056</v>
      </c>
      <c r="E752">
        <v>150</v>
      </c>
      <c r="F752" t="s">
        <v>1501</v>
      </c>
      <c r="G752" t="s">
        <v>1502</v>
      </c>
      <c r="H752">
        <v>16.600000000000001</v>
      </c>
      <c r="I752">
        <f>E752*H752</f>
        <v>2490</v>
      </c>
    </row>
    <row r="753" spans="1:9" hidden="1">
      <c r="A753" t="s">
        <v>953</v>
      </c>
      <c r="B753">
        <v>1200</v>
      </c>
      <c r="C753">
        <v>2</v>
      </c>
      <c r="D753" t="s">
        <v>1056</v>
      </c>
      <c r="E753">
        <v>86</v>
      </c>
      <c r="F753" t="s">
        <v>2752</v>
      </c>
      <c r="G753" t="s">
        <v>3858</v>
      </c>
      <c r="H753">
        <v>17.600000000000001</v>
      </c>
      <c r="I753">
        <f>E753*H753</f>
        <v>1513.6000000000001</v>
      </c>
    </row>
    <row r="754" spans="1:9" hidden="1">
      <c r="A754" t="s">
        <v>953</v>
      </c>
      <c r="B754">
        <v>1200</v>
      </c>
      <c r="C754">
        <v>3</v>
      </c>
      <c r="D754" t="s">
        <v>1056</v>
      </c>
      <c r="E754">
        <v>65</v>
      </c>
      <c r="F754">
        <v>1</v>
      </c>
      <c r="G754" t="s">
        <v>1263</v>
      </c>
      <c r="H754">
        <v>16.5</v>
      </c>
      <c r="I754">
        <f>E754*H754</f>
        <v>1072.5</v>
      </c>
    </row>
    <row r="755" spans="1:9" hidden="1">
      <c r="A755" t="s">
        <v>953</v>
      </c>
      <c r="B755">
        <v>1200</v>
      </c>
      <c r="C755">
        <v>4</v>
      </c>
      <c r="D755" t="s">
        <v>1056</v>
      </c>
      <c r="E755">
        <v>54</v>
      </c>
      <c r="F755" t="s">
        <v>5186</v>
      </c>
      <c r="G755" t="s">
        <v>5240</v>
      </c>
      <c r="H755">
        <v>13.3333333333333</v>
      </c>
      <c r="I755">
        <f>E755*H755</f>
        <v>719.99999999999818</v>
      </c>
    </row>
    <row r="756" spans="1:9" hidden="1">
      <c r="A756" t="s">
        <v>953</v>
      </c>
      <c r="B756">
        <v>1200</v>
      </c>
      <c r="C756">
        <v>5</v>
      </c>
      <c r="D756" t="s">
        <v>1056</v>
      </c>
      <c r="E756">
        <v>60</v>
      </c>
      <c r="F756" t="s">
        <v>1334</v>
      </c>
      <c r="G756" t="s">
        <v>5693</v>
      </c>
      <c r="H756">
        <v>17.75</v>
      </c>
      <c r="I756">
        <f>E756*H756</f>
        <v>1065</v>
      </c>
    </row>
    <row r="757" spans="1:9" hidden="1">
      <c r="A757" t="s">
        <v>953</v>
      </c>
      <c r="B757">
        <v>1200</v>
      </c>
      <c r="C757">
        <v>6</v>
      </c>
      <c r="D757" t="s">
        <v>1056</v>
      </c>
      <c r="E757">
        <v>59</v>
      </c>
      <c r="F757" t="s">
        <v>4315</v>
      </c>
      <c r="G757" t="s">
        <v>4316</v>
      </c>
      <c r="H757">
        <v>18</v>
      </c>
      <c r="I757">
        <f>E757*H757</f>
        <v>1062</v>
      </c>
    </row>
    <row r="758" spans="1:9" hidden="1">
      <c r="A758" t="s">
        <v>953</v>
      </c>
      <c r="B758">
        <v>1200</v>
      </c>
      <c r="C758">
        <v>7</v>
      </c>
      <c r="D758" t="s">
        <v>1056</v>
      </c>
      <c r="E758">
        <v>66</v>
      </c>
      <c r="F758" t="s">
        <v>3564</v>
      </c>
      <c r="G758" t="s">
        <v>3565</v>
      </c>
      <c r="H758">
        <v>17</v>
      </c>
      <c r="I758">
        <f>E758*H758</f>
        <v>1122</v>
      </c>
    </row>
    <row r="759" spans="1:9" hidden="1">
      <c r="A759" t="s">
        <v>953</v>
      </c>
      <c r="B759">
        <v>1200</v>
      </c>
      <c r="C759">
        <v>8</v>
      </c>
      <c r="D759" t="s">
        <v>1056</v>
      </c>
      <c r="E759">
        <v>64</v>
      </c>
      <c r="H759">
        <v>18.5</v>
      </c>
      <c r="I759">
        <f>E759*H759</f>
        <v>1184</v>
      </c>
    </row>
    <row r="760" spans="1:9" hidden="1">
      <c r="A760" t="s">
        <v>953</v>
      </c>
      <c r="B760">
        <v>1300</v>
      </c>
      <c r="C760">
        <v>1</v>
      </c>
      <c r="D760" t="s">
        <v>1056</v>
      </c>
      <c r="E760">
        <v>139</v>
      </c>
      <c r="F760" t="s">
        <v>2519</v>
      </c>
      <c r="G760" t="s">
        <v>6165</v>
      </c>
      <c r="H760">
        <v>16.6666666666667</v>
      </c>
      <c r="I760">
        <f>E760*H760</f>
        <v>2316.6666666666711</v>
      </c>
    </row>
    <row r="761" spans="1:9" hidden="1">
      <c r="A761" t="s">
        <v>953</v>
      </c>
      <c r="B761">
        <v>1300</v>
      </c>
      <c r="C761">
        <v>2</v>
      </c>
      <c r="D761" t="s">
        <v>1056</v>
      </c>
      <c r="E761">
        <v>80</v>
      </c>
      <c r="F761" t="s">
        <v>2682</v>
      </c>
      <c r="G761" t="s">
        <v>6112</v>
      </c>
      <c r="H761">
        <v>17.399999999999999</v>
      </c>
      <c r="I761">
        <f>E761*H761</f>
        <v>1392</v>
      </c>
    </row>
    <row r="762" spans="1:9" hidden="1">
      <c r="A762" t="s">
        <v>953</v>
      </c>
      <c r="B762">
        <v>1300</v>
      </c>
      <c r="C762">
        <v>3</v>
      </c>
      <c r="D762" t="s">
        <v>1056</v>
      </c>
      <c r="E762">
        <v>60</v>
      </c>
      <c r="F762" t="s">
        <v>389</v>
      </c>
      <c r="G762" t="s">
        <v>5908</v>
      </c>
      <c r="H762">
        <v>17.75</v>
      </c>
      <c r="I762">
        <f>E762*H762</f>
        <v>1065</v>
      </c>
    </row>
    <row r="763" spans="1:9" hidden="1">
      <c r="A763" t="s">
        <v>953</v>
      </c>
      <c r="B763">
        <v>1300</v>
      </c>
      <c r="C763">
        <v>4</v>
      </c>
      <c r="D763" t="s">
        <v>1056</v>
      </c>
      <c r="E763">
        <v>52</v>
      </c>
      <c r="F763" t="s">
        <v>657</v>
      </c>
      <c r="G763" t="s">
        <v>3773</v>
      </c>
      <c r="H763">
        <v>16.6666666666667</v>
      </c>
      <c r="I763">
        <f>E763*H763</f>
        <v>866.66666666666833</v>
      </c>
    </row>
    <row r="764" spans="1:9" hidden="1">
      <c r="A764" t="s">
        <v>953</v>
      </c>
      <c r="B764">
        <v>1300</v>
      </c>
      <c r="C764">
        <v>5</v>
      </c>
      <c r="D764" t="s">
        <v>1056</v>
      </c>
      <c r="E764">
        <v>52</v>
      </c>
      <c r="F764" t="s">
        <v>2184</v>
      </c>
      <c r="G764" t="s">
        <v>2185</v>
      </c>
      <c r="H764">
        <v>18.6666666666667</v>
      </c>
      <c r="I764">
        <f>E764*H764</f>
        <v>970.66666666666833</v>
      </c>
    </row>
    <row r="765" spans="1:9" hidden="1">
      <c r="A765" t="s">
        <v>953</v>
      </c>
      <c r="B765">
        <v>1300</v>
      </c>
      <c r="C765">
        <v>6</v>
      </c>
      <c r="D765" t="s">
        <v>1056</v>
      </c>
      <c r="E765">
        <v>55</v>
      </c>
      <c r="F765" t="s">
        <v>3763</v>
      </c>
      <c r="G765" t="s">
        <v>3764</v>
      </c>
      <c r="H765">
        <v>13.3333333333333</v>
      </c>
      <c r="I765">
        <f>E765*H765</f>
        <v>733.33333333333155</v>
      </c>
    </row>
    <row r="766" spans="1:9" hidden="1">
      <c r="A766" t="s">
        <v>953</v>
      </c>
      <c r="B766">
        <v>1300</v>
      </c>
      <c r="C766">
        <v>7</v>
      </c>
      <c r="D766" t="s">
        <v>1056</v>
      </c>
      <c r="E766">
        <v>56</v>
      </c>
      <c r="F766" t="s">
        <v>1470</v>
      </c>
      <c r="G766" t="s">
        <v>1471</v>
      </c>
      <c r="H766">
        <v>13</v>
      </c>
      <c r="I766">
        <f>E766*H766</f>
        <v>728</v>
      </c>
    </row>
    <row r="767" spans="1:9" hidden="1">
      <c r="A767" t="s">
        <v>953</v>
      </c>
      <c r="B767">
        <v>1300</v>
      </c>
      <c r="C767">
        <v>8</v>
      </c>
      <c r="D767" t="s">
        <v>1056</v>
      </c>
      <c r="E767">
        <v>63</v>
      </c>
      <c r="F767" t="s">
        <v>5806</v>
      </c>
      <c r="G767" t="s">
        <v>5807</v>
      </c>
      <c r="H767">
        <v>19.25</v>
      </c>
      <c r="I767">
        <f>E767*H767</f>
        <v>1212.75</v>
      </c>
    </row>
    <row r="768" spans="1:9" hidden="1">
      <c r="A768" t="s">
        <v>953</v>
      </c>
      <c r="B768">
        <v>1400</v>
      </c>
      <c r="C768">
        <v>1</v>
      </c>
      <c r="D768" t="s">
        <v>1056</v>
      </c>
      <c r="E768">
        <v>129</v>
      </c>
      <c r="F768" t="s">
        <v>103</v>
      </c>
      <c r="G768" t="s">
        <v>5410</v>
      </c>
      <c r="H768">
        <v>17.375</v>
      </c>
      <c r="I768">
        <f>E768*H768</f>
        <v>2241.375</v>
      </c>
    </row>
    <row r="769" spans="1:9" hidden="1">
      <c r="A769" t="s">
        <v>953</v>
      </c>
      <c r="B769">
        <v>1400</v>
      </c>
      <c r="C769">
        <v>2</v>
      </c>
      <c r="D769" t="s">
        <v>1056</v>
      </c>
      <c r="E769">
        <v>74</v>
      </c>
      <c r="F769" t="s">
        <v>1590</v>
      </c>
      <c r="G769" t="s">
        <v>4516</v>
      </c>
      <c r="H769">
        <v>17</v>
      </c>
      <c r="I769">
        <f>E769*H769</f>
        <v>1258</v>
      </c>
    </row>
    <row r="770" spans="1:9" hidden="1">
      <c r="A770" t="s">
        <v>953</v>
      </c>
      <c r="B770">
        <v>1400</v>
      </c>
      <c r="C770">
        <v>3</v>
      </c>
      <c r="D770" t="s">
        <v>1056</v>
      </c>
      <c r="E770">
        <v>55</v>
      </c>
      <c r="F770" t="s">
        <v>3139</v>
      </c>
      <c r="G770" t="s">
        <v>3140</v>
      </c>
      <c r="H770">
        <v>13</v>
      </c>
      <c r="I770">
        <f>E770*H770</f>
        <v>715</v>
      </c>
    </row>
    <row r="771" spans="1:9" hidden="1">
      <c r="A771" t="s">
        <v>953</v>
      </c>
      <c r="B771">
        <v>1400</v>
      </c>
      <c r="C771">
        <v>4</v>
      </c>
      <c r="D771" t="s">
        <v>1056</v>
      </c>
      <c r="E771">
        <v>47</v>
      </c>
      <c r="F771" t="s">
        <v>389</v>
      </c>
      <c r="G771" t="s">
        <v>4888</v>
      </c>
      <c r="H771">
        <v>17.6666666666667</v>
      </c>
      <c r="I771">
        <f>E771*H771</f>
        <v>830.33333333333485</v>
      </c>
    </row>
    <row r="772" spans="1:9" hidden="1">
      <c r="A772" t="s">
        <v>953</v>
      </c>
      <c r="B772">
        <v>1400</v>
      </c>
      <c r="C772">
        <v>5</v>
      </c>
      <c r="D772" t="s">
        <v>1056</v>
      </c>
      <c r="E772">
        <v>49</v>
      </c>
      <c r="F772" t="s">
        <v>1856</v>
      </c>
      <c r="G772" t="s">
        <v>1857</v>
      </c>
      <c r="H772">
        <v>16</v>
      </c>
      <c r="I772">
        <f>E772*H772</f>
        <v>784</v>
      </c>
    </row>
    <row r="773" spans="1:9" hidden="1">
      <c r="A773" t="s">
        <v>953</v>
      </c>
      <c r="B773">
        <v>1400</v>
      </c>
      <c r="C773">
        <v>6</v>
      </c>
      <c r="D773" t="s">
        <v>1056</v>
      </c>
      <c r="E773">
        <v>52</v>
      </c>
      <c r="F773" t="s">
        <v>397</v>
      </c>
      <c r="G773" t="s">
        <v>5825</v>
      </c>
      <c r="H773">
        <v>14.6666666666667</v>
      </c>
      <c r="I773">
        <f>E773*H773</f>
        <v>762.66666666666833</v>
      </c>
    </row>
    <row r="774" spans="1:9" hidden="1">
      <c r="A774" t="s">
        <v>953</v>
      </c>
      <c r="B774">
        <v>1400</v>
      </c>
      <c r="C774">
        <v>7</v>
      </c>
      <c r="D774" t="s">
        <v>1056</v>
      </c>
      <c r="E774">
        <v>51</v>
      </c>
      <c r="F774" t="s">
        <v>3575</v>
      </c>
      <c r="G774" t="s">
        <v>3576</v>
      </c>
      <c r="H774">
        <v>13.6666666666667</v>
      </c>
      <c r="I774">
        <f>E774*H774</f>
        <v>697.00000000000171</v>
      </c>
    </row>
    <row r="775" spans="1:9" hidden="1">
      <c r="A775" t="s">
        <v>953</v>
      </c>
      <c r="B775">
        <v>1400</v>
      </c>
      <c r="C775">
        <v>8</v>
      </c>
      <c r="D775" t="s">
        <v>1056</v>
      </c>
      <c r="E775">
        <v>60</v>
      </c>
      <c r="F775" t="s">
        <v>3624</v>
      </c>
      <c r="G775" t="s">
        <v>4924</v>
      </c>
      <c r="H775">
        <v>18.5</v>
      </c>
      <c r="I775">
        <f>E775*H775</f>
        <v>1110</v>
      </c>
    </row>
    <row r="776" spans="1:9" hidden="1">
      <c r="A776" t="s">
        <v>953</v>
      </c>
      <c r="B776">
        <v>1500</v>
      </c>
      <c r="C776">
        <v>1</v>
      </c>
      <c r="D776" t="s">
        <v>1056</v>
      </c>
      <c r="E776">
        <v>120</v>
      </c>
      <c r="F776" t="s">
        <v>5024</v>
      </c>
      <c r="G776" t="s">
        <v>3071</v>
      </c>
      <c r="H776">
        <v>16.75</v>
      </c>
      <c r="I776">
        <f>E776*H776</f>
        <v>2010</v>
      </c>
    </row>
    <row r="777" spans="1:9" hidden="1">
      <c r="A777" t="s">
        <v>953</v>
      </c>
      <c r="B777">
        <v>1500</v>
      </c>
      <c r="C777">
        <v>2</v>
      </c>
      <c r="D777" t="s">
        <v>1056</v>
      </c>
      <c r="E777">
        <v>69</v>
      </c>
      <c r="F777" t="s">
        <v>508</v>
      </c>
      <c r="G777" t="s">
        <v>4727</v>
      </c>
      <c r="H777">
        <v>17</v>
      </c>
      <c r="I777">
        <f>E777*H777</f>
        <v>1173</v>
      </c>
    </row>
    <row r="778" spans="1:9" hidden="1">
      <c r="A778" t="s">
        <v>953</v>
      </c>
      <c r="B778">
        <v>1500</v>
      </c>
      <c r="C778">
        <v>3</v>
      </c>
      <c r="D778" t="s">
        <v>1056</v>
      </c>
      <c r="E778">
        <v>52</v>
      </c>
      <c r="F778" t="s">
        <v>629</v>
      </c>
      <c r="G778" t="s">
        <v>2056</v>
      </c>
      <c r="H778">
        <v>19</v>
      </c>
      <c r="I778">
        <f>E778*H778</f>
        <v>988</v>
      </c>
    </row>
    <row r="779" spans="1:9" hidden="1">
      <c r="A779" t="s">
        <v>953</v>
      </c>
      <c r="B779">
        <v>1500</v>
      </c>
      <c r="C779">
        <v>4</v>
      </c>
      <c r="D779" t="s">
        <v>1056</v>
      </c>
      <c r="E779">
        <v>45</v>
      </c>
      <c r="F779" t="s">
        <v>4036</v>
      </c>
      <c r="G779" t="s">
        <v>4037</v>
      </c>
      <c r="H779">
        <v>17.3333333333333</v>
      </c>
      <c r="I779">
        <f>E779*H779</f>
        <v>779.99999999999852</v>
      </c>
    </row>
    <row r="780" spans="1:9" hidden="1">
      <c r="A780" t="s">
        <v>953</v>
      </c>
      <c r="B780">
        <v>1500</v>
      </c>
      <c r="C780">
        <v>5</v>
      </c>
      <c r="D780" t="s">
        <v>1056</v>
      </c>
      <c r="E780">
        <v>46</v>
      </c>
      <c r="F780" t="s">
        <v>281</v>
      </c>
      <c r="G780" t="s">
        <v>5288</v>
      </c>
      <c r="H780">
        <v>20.6666666666667</v>
      </c>
      <c r="I780">
        <f>E780*H780</f>
        <v>950.66666666666822</v>
      </c>
    </row>
    <row r="781" spans="1:9" hidden="1">
      <c r="A781" t="s">
        <v>953</v>
      </c>
      <c r="B781">
        <v>1500</v>
      </c>
      <c r="C781">
        <v>6</v>
      </c>
      <c r="D781" t="s">
        <v>1056</v>
      </c>
      <c r="E781">
        <v>48</v>
      </c>
      <c r="F781" t="s">
        <v>5578</v>
      </c>
      <c r="G781" t="s">
        <v>5579</v>
      </c>
      <c r="H781">
        <v>13.6666666666667</v>
      </c>
      <c r="I781">
        <f>E781*H781</f>
        <v>656.00000000000159</v>
      </c>
    </row>
    <row r="782" spans="1:9" hidden="1">
      <c r="A782" t="s">
        <v>953</v>
      </c>
      <c r="B782">
        <v>1500</v>
      </c>
      <c r="C782">
        <v>7</v>
      </c>
      <c r="D782" t="s">
        <v>1056</v>
      </c>
      <c r="E782">
        <v>51</v>
      </c>
      <c r="F782" t="s">
        <v>4395</v>
      </c>
      <c r="G782" t="s">
        <v>4396</v>
      </c>
      <c r="H782">
        <v>20</v>
      </c>
      <c r="I782">
        <f>E782*H782</f>
        <v>1020</v>
      </c>
    </row>
    <row r="783" spans="1:9" hidden="1">
      <c r="A783" t="s">
        <v>953</v>
      </c>
      <c r="B783">
        <v>1500</v>
      </c>
      <c r="C783">
        <v>8</v>
      </c>
      <c r="D783" t="s">
        <v>1056</v>
      </c>
      <c r="E783">
        <v>49</v>
      </c>
      <c r="F783" t="s">
        <v>2168</v>
      </c>
      <c r="G783" t="s">
        <v>2169</v>
      </c>
      <c r="H783">
        <v>21</v>
      </c>
      <c r="I783">
        <f>E783*H783</f>
        <v>1029</v>
      </c>
    </row>
    <row r="784" spans="1:9" hidden="1">
      <c r="A784" t="s">
        <v>953</v>
      </c>
      <c r="B784">
        <v>1600</v>
      </c>
      <c r="C784">
        <v>1</v>
      </c>
      <c r="D784" t="s">
        <v>1056</v>
      </c>
      <c r="E784">
        <v>113</v>
      </c>
      <c r="F784" t="s">
        <v>2762</v>
      </c>
      <c r="G784" t="s">
        <v>3021</v>
      </c>
      <c r="H784">
        <v>20.714285714285701</v>
      </c>
      <c r="I784">
        <f>E784*H784</f>
        <v>2340.7142857142844</v>
      </c>
    </row>
    <row r="785" spans="1:9" hidden="1">
      <c r="A785" t="s">
        <v>953</v>
      </c>
      <c r="B785">
        <v>1600</v>
      </c>
      <c r="C785">
        <v>2</v>
      </c>
      <c r="D785" t="s">
        <v>1056</v>
      </c>
      <c r="E785">
        <v>65</v>
      </c>
      <c r="F785" t="s">
        <v>492</v>
      </c>
      <c r="G785" t="s">
        <v>2548</v>
      </c>
      <c r="H785">
        <v>19.25</v>
      </c>
      <c r="I785">
        <f>E785*H785</f>
        <v>1251.25</v>
      </c>
    </row>
    <row r="786" spans="1:9" hidden="1">
      <c r="A786" t="s">
        <v>953</v>
      </c>
      <c r="B786">
        <v>1600</v>
      </c>
      <c r="C786">
        <v>3</v>
      </c>
      <c r="D786" t="s">
        <v>1056</v>
      </c>
      <c r="E786">
        <v>49</v>
      </c>
      <c r="F786" t="s">
        <v>1593</v>
      </c>
      <c r="G786" t="s">
        <v>3451</v>
      </c>
      <c r="H786">
        <v>20</v>
      </c>
      <c r="I786">
        <f>E786*H786</f>
        <v>980</v>
      </c>
    </row>
    <row r="787" spans="1:9" hidden="1">
      <c r="A787" t="s">
        <v>953</v>
      </c>
      <c r="B787">
        <v>1600</v>
      </c>
      <c r="C787">
        <v>4</v>
      </c>
      <c r="D787" t="s">
        <v>1056</v>
      </c>
      <c r="E787">
        <v>41</v>
      </c>
      <c r="F787" t="s">
        <v>1037</v>
      </c>
      <c r="G787" t="s">
        <v>4609</v>
      </c>
      <c r="H787">
        <v>15</v>
      </c>
      <c r="I787">
        <f>E787*H787</f>
        <v>615</v>
      </c>
    </row>
    <row r="788" spans="1:9" hidden="1">
      <c r="A788" t="s">
        <v>953</v>
      </c>
      <c r="B788">
        <v>1600</v>
      </c>
      <c r="C788">
        <v>5</v>
      </c>
      <c r="D788" t="s">
        <v>1056</v>
      </c>
      <c r="E788">
        <v>43</v>
      </c>
      <c r="F788" t="s">
        <v>901</v>
      </c>
      <c r="G788" t="s">
        <v>5338</v>
      </c>
      <c r="H788">
        <v>19</v>
      </c>
      <c r="I788">
        <f>E788*H788</f>
        <v>817</v>
      </c>
    </row>
    <row r="789" spans="1:9" hidden="1">
      <c r="A789" t="s">
        <v>953</v>
      </c>
      <c r="B789">
        <v>1600</v>
      </c>
      <c r="C789">
        <v>6</v>
      </c>
      <c r="D789" t="s">
        <v>1056</v>
      </c>
      <c r="E789">
        <v>46</v>
      </c>
      <c r="F789" t="s">
        <v>5026</v>
      </c>
      <c r="G789" t="s">
        <v>5790</v>
      </c>
      <c r="H789">
        <v>16</v>
      </c>
      <c r="I789">
        <f>E789*H789</f>
        <v>736</v>
      </c>
    </row>
    <row r="790" spans="1:9" hidden="1">
      <c r="A790" t="s">
        <v>953</v>
      </c>
      <c r="B790">
        <v>1600</v>
      </c>
      <c r="C790">
        <v>7</v>
      </c>
      <c r="D790" t="s">
        <v>1056</v>
      </c>
      <c r="E790">
        <v>46</v>
      </c>
      <c r="F790" t="s">
        <v>2949</v>
      </c>
      <c r="G790" t="s">
        <v>2950</v>
      </c>
      <c r="H790">
        <v>21</v>
      </c>
      <c r="I790">
        <f>E790*H790</f>
        <v>966</v>
      </c>
    </row>
    <row r="791" spans="1:9" hidden="1">
      <c r="A791" t="s">
        <v>953</v>
      </c>
      <c r="B791">
        <v>1600</v>
      </c>
      <c r="C791">
        <v>8</v>
      </c>
      <c r="D791" t="s">
        <v>1056</v>
      </c>
      <c r="E791">
        <v>47</v>
      </c>
      <c r="F791" t="s">
        <v>5323</v>
      </c>
      <c r="G791" t="s">
        <v>5324</v>
      </c>
      <c r="H791">
        <v>16.3333333333333</v>
      </c>
      <c r="I791">
        <f>E791*H791</f>
        <v>767.66666666666515</v>
      </c>
    </row>
    <row r="792" spans="1:9" hidden="1">
      <c r="A792" t="s">
        <v>953</v>
      </c>
      <c r="B792">
        <v>1700</v>
      </c>
      <c r="C792">
        <v>1</v>
      </c>
      <c r="D792" t="s">
        <v>1056</v>
      </c>
      <c r="E792">
        <v>106</v>
      </c>
      <c r="F792" t="s">
        <v>1463</v>
      </c>
      <c r="G792" t="s">
        <v>4324</v>
      </c>
      <c r="H792">
        <v>19.3333333333333</v>
      </c>
      <c r="I792">
        <f>E792*H792</f>
        <v>2049.3333333333298</v>
      </c>
    </row>
    <row r="793" spans="1:9" hidden="1">
      <c r="A793" t="s">
        <v>953</v>
      </c>
      <c r="B793">
        <v>1700</v>
      </c>
      <c r="C793">
        <v>2</v>
      </c>
      <c r="D793" t="s">
        <v>1056</v>
      </c>
      <c r="E793">
        <v>61</v>
      </c>
      <c r="F793" t="s">
        <v>581</v>
      </c>
      <c r="G793" t="s">
        <v>3724</v>
      </c>
      <c r="H793">
        <v>19.5</v>
      </c>
      <c r="I793">
        <f>E793*H793</f>
        <v>1189.5</v>
      </c>
    </row>
    <row r="794" spans="1:9" hidden="1">
      <c r="A794" t="s">
        <v>953</v>
      </c>
      <c r="B794">
        <v>1700</v>
      </c>
      <c r="C794">
        <v>3</v>
      </c>
      <c r="D794" t="s">
        <v>1056</v>
      </c>
      <c r="E794">
        <v>46</v>
      </c>
      <c r="F794" t="s">
        <v>645</v>
      </c>
      <c r="G794" t="s">
        <v>4882</v>
      </c>
      <c r="H794">
        <v>17.3333333333333</v>
      </c>
      <c r="I794">
        <f>E794*H794</f>
        <v>797.33333333333178</v>
      </c>
    </row>
    <row r="795" spans="1:9" hidden="1">
      <c r="A795" t="s">
        <v>953</v>
      </c>
      <c r="B795">
        <v>1700</v>
      </c>
      <c r="C795">
        <v>4</v>
      </c>
      <c r="D795" t="s">
        <v>1056</v>
      </c>
      <c r="E795">
        <v>38</v>
      </c>
      <c r="F795" t="s">
        <v>5451</v>
      </c>
      <c r="G795" t="s">
        <v>5452</v>
      </c>
      <c r="H795">
        <v>18</v>
      </c>
      <c r="I795">
        <f>E795*H795</f>
        <v>684</v>
      </c>
    </row>
    <row r="796" spans="1:9" hidden="1">
      <c r="A796" t="s">
        <v>953</v>
      </c>
      <c r="B796">
        <v>1700</v>
      </c>
      <c r="C796">
        <v>5</v>
      </c>
      <c r="D796" t="s">
        <v>1056</v>
      </c>
      <c r="E796">
        <v>41</v>
      </c>
      <c r="F796" t="s">
        <v>285</v>
      </c>
      <c r="G796" t="s">
        <v>5960</v>
      </c>
      <c r="H796">
        <v>18.5</v>
      </c>
      <c r="I796">
        <f>E796*H796</f>
        <v>758.5</v>
      </c>
    </row>
    <row r="797" spans="1:9" hidden="1">
      <c r="A797" t="s">
        <v>953</v>
      </c>
      <c r="B797">
        <v>1700</v>
      </c>
      <c r="C797">
        <v>6</v>
      </c>
      <c r="D797" t="s">
        <v>1056</v>
      </c>
      <c r="E797">
        <v>41</v>
      </c>
      <c r="F797" t="s">
        <v>5681</v>
      </c>
      <c r="G797" t="s">
        <v>5682</v>
      </c>
      <c r="H797">
        <v>16.5</v>
      </c>
      <c r="I797">
        <f>E797*H797</f>
        <v>676.5</v>
      </c>
    </row>
    <row r="798" spans="1:9" hidden="1">
      <c r="A798" t="s">
        <v>953</v>
      </c>
      <c r="B798">
        <v>1700</v>
      </c>
      <c r="C798">
        <v>7</v>
      </c>
      <c r="D798" t="s">
        <v>1056</v>
      </c>
      <c r="E798">
        <v>44</v>
      </c>
      <c r="F798" t="s">
        <v>3869</v>
      </c>
      <c r="G798" t="s">
        <v>3870</v>
      </c>
      <c r="H798">
        <v>19.5</v>
      </c>
      <c r="I798">
        <f>E798*H798</f>
        <v>858</v>
      </c>
    </row>
    <row r="799" spans="1:9" hidden="1">
      <c r="A799" t="s">
        <v>953</v>
      </c>
      <c r="B799">
        <v>1700</v>
      </c>
      <c r="C799">
        <v>8</v>
      </c>
      <c r="D799" t="s">
        <v>1056</v>
      </c>
      <c r="E799">
        <v>46</v>
      </c>
      <c r="F799" t="s">
        <v>5344</v>
      </c>
      <c r="G799" t="s">
        <v>5345</v>
      </c>
      <c r="H799">
        <v>20</v>
      </c>
      <c r="I799">
        <f>E799*H799</f>
        <v>920</v>
      </c>
    </row>
    <row r="800" spans="1:9" hidden="1">
      <c r="A800" t="s">
        <v>953</v>
      </c>
      <c r="B800">
        <v>1800</v>
      </c>
      <c r="C800">
        <v>1</v>
      </c>
      <c r="D800" t="s">
        <v>1056</v>
      </c>
      <c r="E800">
        <v>100</v>
      </c>
      <c r="F800" t="s">
        <v>3212</v>
      </c>
      <c r="G800" t="s">
        <v>4094</v>
      </c>
      <c r="H800">
        <v>17.3333333333333</v>
      </c>
      <c r="I800">
        <f>E800*H800</f>
        <v>1733.3333333333301</v>
      </c>
    </row>
    <row r="801" spans="1:9" hidden="1">
      <c r="A801" t="s">
        <v>953</v>
      </c>
      <c r="B801">
        <v>1800</v>
      </c>
      <c r="C801">
        <v>2</v>
      </c>
      <c r="D801" t="s">
        <v>1056</v>
      </c>
      <c r="E801">
        <v>58</v>
      </c>
      <c r="F801" t="s">
        <v>111</v>
      </c>
      <c r="G801" t="s">
        <v>5992</v>
      </c>
      <c r="H801">
        <v>14</v>
      </c>
      <c r="I801">
        <f>E801*H801</f>
        <v>812</v>
      </c>
    </row>
    <row r="802" spans="1:9" hidden="1">
      <c r="A802" t="s">
        <v>953</v>
      </c>
      <c r="B802">
        <v>1800</v>
      </c>
      <c r="C802">
        <v>3</v>
      </c>
      <c r="D802" t="s">
        <v>1056</v>
      </c>
      <c r="E802">
        <v>44</v>
      </c>
      <c r="F802" t="s">
        <v>1010</v>
      </c>
      <c r="G802" t="s">
        <v>3928</v>
      </c>
      <c r="H802">
        <v>14</v>
      </c>
      <c r="I802">
        <f>E802*H802</f>
        <v>616</v>
      </c>
    </row>
    <row r="803" spans="1:9" hidden="1">
      <c r="A803" t="s">
        <v>953</v>
      </c>
      <c r="B803">
        <v>1800</v>
      </c>
      <c r="C803">
        <v>4</v>
      </c>
      <c r="D803" t="s">
        <v>1056</v>
      </c>
      <c r="E803">
        <v>38</v>
      </c>
      <c r="F803" t="s">
        <v>887</v>
      </c>
      <c r="G803" t="s">
        <v>3965</v>
      </c>
      <c r="H803">
        <v>14.5</v>
      </c>
      <c r="I803">
        <f>E803*H803</f>
        <v>551</v>
      </c>
    </row>
    <row r="804" spans="1:9" hidden="1">
      <c r="A804" t="s">
        <v>953</v>
      </c>
      <c r="B804">
        <v>1800</v>
      </c>
      <c r="C804">
        <v>5</v>
      </c>
      <c r="D804" t="s">
        <v>1056</v>
      </c>
      <c r="E804">
        <v>39</v>
      </c>
      <c r="F804" t="s">
        <v>603</v>
      </c>
      <c r="G804" t="s">
        <v>6101</v>
      </c>
      <c r="H804">
        <v>15</v>
      </c>
      <c r="I804">
        <f>E804*H804</f>
        <v>585</v>
      </c>
    </row>
    <row r="805" spans="1:9" hidden="1">
      <c r="A805" t="s">
        <v>953</v>
      </c>
      <c r="B805">
        <v>1800</v>
      </c>
      <c r="C805">
        <v>6</v>
      </c>
      <c r="D805" t="s">
        <v>1056</v>
      </c>
      <c r="E805">
        <v>40</v>
      </c>
      <c r="F805" t="s">
        <v>2503</v>
      </c>
      <c r="G805" t="s">
        <v>3543</v>
      </c>
      <c r="H805">
        <v>15</v>
      </c>
      <c r="I805">
        <f>E805*H805</f>
        <v>600</v>
      </c>
    </row>
    <row r="806" spans="1:9" hidden="1">
      <c r="A806" t="s">
        <v>953</v>
      </c>
      <c r="B806">
        <v>1800</v>
      </c>
      <c r="C806">
        <v>7</v>
      </c>
      <c r="D806" t="s">
        <v>1056</v>
      </c>
      <c r="E806">
        <v>42</v>
      </c>
      <c r="F806" t="s">
        <v>4364</v>
      </c>
      <c r="G806" t="s">
        <v>4365</v>
      </c>
      <c r="H806">
        <v>11</v>
      </c>
      <c r="I806">
        <f>E806*H806</f>
        <v>462</v>
      </c>
    </row>
    <row r="807" spans="1:9" hidden="1">
      <c r="A807" t="s">
        <v>953</v>
      </c>
      <c r="B807">
        <v>1800</v>
      </c>
      <c r="C807">
        <v>8</v>
      </c>
      <c r="D807" t="s">
        <v>1056</v>
      </c>
      <c r="E807">
        <v>43</v>
      </c>
      <c r="F807" t="s">
        <v>3910</v>
      </c>
      <c r="G807" t="s">
        <v>3911</v>
      </c>
      <c r="H807">
        <v>14</v>
      </c>
      <c r="I807">
        <f>E807*H807</f>
        <v>602</v>
      </c>
    </row>
    <row r="808" spans="1:9" hidden="1">
      <c r="A808" t="s">
        <v>953</v>
      </c>
      <c r="B808">
        <v>1900</v>
      </c>
      <c r="C808">
        <v>1</v>
      </c>
      <c r="D808" t="s">
        <v>1056</v>
      </c>
      <c r="E808">
        <v>95</v>
      </c>
      <c r="F808" t="s">
        <v>2937</v>
      </c>
      <c r="G808" t="s">
        <v>4042</v>
      </c>
      <c r="H808">
        <v>21</v>
      </c>
      <c r="I808">
        <f>E808*H808</f>
        <v>1995</v>
      </c>
    </row>
    <row r="809" spans="1:9" hidden="1">
      <c r="A809" t="s">
        <v>953</v>
      </c>
      <c r="B809">
        <v>1900</v>
      </c>
      <c r="C809">
        <v>2</v>
      </c>
      <c r="D809" t="s">
        <v>1056</v>
      </c>
      <c r="E809">
        <v>55</v>
      </c>
      <c r="F809" t="s">
        <v>2188</v>
      </c>
      <c r="G809" t="s">
        <v>4920</v>
      </c>
      <c r="H809">
        <v>19.3333333333333</v>
      </c>
      <c r="I809">
        <f>E809*H809</f>
        <v>1063.3333333333314</v>
      </c>
    </row>
    <row r="810" spans="1:9" hidden="1">
      <c r="A810" t="s">
        <v>953</v>
      </c>
      <c r="B810">
        <v>1900</v>
      </c>
      <c r="C810">
        <v>3</v>
      </c>
      <c r="D810" t="s">
        <v>1056</v>
      </c>
      <c r="E810">
        <v>41</v>
      </c>
      <c r="F810" t="s">
        <v>689</v>
      </c>
      <c r="G810" t="s">
        <v>4928</v>
      </c>
      <c r="H810">
        <v>19</v>
      </c>
      <c r="I810">
        <f>E810*H810</f>
        <v>779</v>
      </c>
    </row>
    <row r="811" spans="1:9" hidden="1">
      <c r="A811" t="s">
        <v>953</v>
      </c>
      <c r="B811">
        <v>1900</v>
      </c>
      <c r="C811">
        <v>4</v>
      </c>
      <c r="D811" t="s">
        <v>1056</v>
      </c>
      <c r="E811">
        <v>35</v>
      </c>
      <c r="F811" t="s">
        <v>1072</v>
      </c>
      <c r="G811" t="s">
        <v>1445</v>
      </c>
      <c r="H811">
        <v>15.5</v>
      </c>
      <c r="I811">
        <f>E811*H811</f>
        <v>542.5</v>
      </c>
    </row>
    <row r="812" spans="1:9" hidden="1">
      <c r="A812" t="s">
        <v>953</v>
      </c>
      <c r="B812">
        <v>1900</v>
      </c>
      <c r="C812">
        <v>5</v>
      </c>
      <c r="D812" t="s">
        <v>1056</v>
      </c>
      <c r="E812">
        <v>36</v>
      </c>
      <c r="F812" t="s">
        <v>5697</v>
      </c>
      <c r="G812" t="s">
        <v>5698</v>
      </c>
      <c r="H812">
        <v>21.5</v>
      </c>
      <c r="I812">
        <f>E812*H812</f>
        <v>774</v>
      </c>
    </row>
    <row r="813" spans="1:9" hidden="1">
      <c r="A813" t="s">
        <v>953</v>
      </c>
      <c r="B813">
        <v>1900</v>
      </c>
      <c r="C813">
        <v>6</v>
      </c>
      <c r="D813" t="s">
        <v>1056</v>
      </c>
      <c r="E813">
        <v>37</v>
      </c>
      <c r="F813" t="s">
        <v>3368</v>
      </c>
      <c r="G813" t="s">
        <v>3369</v>
      </c>
      <c r="H813">
        <v>13.5</v>
      </c>
      <c r="I813">
        <f>E813*H813</f>
        <v>499.5</v>
      </c>
    </row>
    <row r="814" spans="1:9" hidden="1">
      <c r="A814" t="s">
        <v>953</v>
      </c>
      <c r="B814">
        <v>1900</v>
      </c>
      <c r="C814">
        <v>7</v>
      </c>
      <c r="D814" t="s">
        <v>1056</v>
      </c>
      <c r="E814">
        <v>40</v>
      </c>
      <c r="F814" t="s">
        <v>3974</v>
      </c>
      <c r="G814" t="s">
        <v>3975</v>
      </c>
      <c r="H814">
        <v>20.5</v>
      </c>
      <c r="I814">
        <f>E814*H814</f>
        <v>820</v>
      </c>
    </row>
    <row r="815" spans="1:9" hidden="1">
      <c r="A815" t="s">
        <v>953</v>
      </c>
      <c r="B815">
        <v>1900</v>
      </c>
      <c r="C815">
        <v>8</v>
      </c>
      <c r="D815" t="s">
        <v>1056</v>
      </c>
      <c r="E815">
        <v>41</v>
      </c>
      <c r="F815" t="s">
        <v>2271</v>
      </c>
      <c r="G815" t="s">
        <v>3627</v>
      </c>
      <c r="H815">
        <v>21.5</v>
      </c>
      <c r="I815">
        <f>E815*H815</f>
        <v>881.5</v>
      </c>
    </row>
    <row r="816" spans="1:9">
      <c r="A816" t="s">
        <v>953</v>
      </c>
      <c r="B816">
        <v>2000</v>
      </c>
      <c r="C816">
        <v>1</v>
      </c>
      <c r="D816" t="s">
        <v>1056</v>
      </c>
      <c r="E816">
        <v>90</v>
      </c>
      <c r="F816" t="s">
        <v>2293</v>
      </c>
      <c r="G816" t="s">
        <v>5886</v>
      </c>
      <c r="H816">
        <v>18.3333333333333</v>
      </c>
      <c r="I816">
        <f>E816*H816</f>
        <v>1649.999999999997</v>
      </c>
    </row>
    <row r="817" spans="1:9" hidden="1">
      <c r="A817" t="s">
        <v>953</v>
      </c>
      <c r="B817">
        <v>2000</v>
      </c>
      <c r="C817">
        <v>2</v>
      </c>
      <c r="D817" t="s">
        <v>1056</v>
      </c>
      <c r="E817">
        <v>52</v>
      </c>
      <c r="F817" t="s">
        <v>1376</v>
      </c>
      <c r="G817" t="s">
        <v>5848</v>
      </c>
      <c r="H817">
        <v>14.3333333333333</v>
      </c>
      <c r="I817">
        <f>E817*H817</f>
        <v>745.33333333333167</v>
      </c>
    </row>
    <row r="818" spans="1:9" hidden="1">
      <c r="A818" t="s">
        <v>953</v>
      </c>
      <c r="B818">
        <v>2000</v>
      </c>
      <c r="C818">
        <v>3</v>
      </c>
      <c r="D818" t="s">
        <v>1056</v>
      </c>
      <c r="E818">
        <v>39</v>
      </c>
      <c r="F818" t="s">
        <v>1383</v>
      </c>
      <c r="G818" t="s">
        <v>1384</v>
      </c>
      <c r="H818">
        <v>16.5</v>
      </c>
      <c r="I818">
        <f>E818*H818</f>
        <v>643.5</v>
      </c>
    </row>
    <row r="819" spans="1:9" hidden="1">
      <c r="A819" t="s">
        <v>953</v>
      </c>
      <c r="B819">
        <v>2000</v>
      </c>
      <c r="C819">
        <v>4</v>
      </c>
      <c r="D819" t="s">
        <v>1056</v>
      </c>
      <c r="E819">
        <v>34</v>
      </c>
      <c r="F819" t="s">
        <v>603</v>
      </c>
      <c r="G819" t="s">
        <v>2153</v>
      </c>
      <c r="H819">
        <v>15</v>
      </c>
      <c r="I819">
        <f>E819*H819</f>
        <v>510</v>
      </c>
    </row>
    <row r="820" spans="1:9" hidden="1">
      <c r="A820" t="s">
        <v>953</v>
      </c>
      <c r="B820">
        <v>2000</v>
      </c>
      <c r="C820">
        <v>5</v>
      </c>
      <c r="D820" t="s">
        <v>1056</v>
      </c>
      <c r="E820">
        <v>36</v>
      </c>
      <c r="F820" t="s">
        <v>3828</v>
      </c>
      <c r="G820" t="s">
        <v>3829</v>
      </c>
      <c r="H820">
        <v>16</v>
      </c>
      <c r="I820">
        <f>E820*H820</f>
        <v>576</v>
      </c>
    </row>
    <row r="821" spans="1:9" hidden="1">
      <c r="A821" t="s">
        <v>953</v>
      </c>
      <c r="B821">
        <v>2000</v>
      </c>
      <c r="C821">
        <v>6</v>
      </c>
      <c r="D821" t="s">
        <v>1056</v>
      </c>
      <c r="E821">
        <v>36</v>
      </c>
      <c r="F821" t="s">
        <v>3195</v>
      </c>
      <c r="G821" t="s">
        <v>3196</v>
      </c>
      <c r="H821">
        <v>17</v>
      </c>
      <c r="I821">
        <f>E821*H821</f>
        <v>612</v>
      </c>
    </row>
    <row r="822" spans="1:9" hidden="1">
      <c r="A822" t="s">
        <v>953</v>
      </c>
      <c r="B822">
        <v>2000</v>
      </c>
      <c r="C822">
        <v>7</v>
      </c>
      <c r="D822" t="s">
        <v>1056</v>
      </c>
      <c r="E822">
        <v>38</v>
      </c>
      <c r="F822" t="s">
        <v>3039</v>
      </c>
      <c r="G822" t="s">
        <v>3040</v>
      </c>
      <c r="H822">
        <v>20</v>
      </c>
      <c r="I822">
        <f>E822*H822</f>
        <v>760</v>
      </c>
    </row>
    <row r="823" spans="1:9" hidden="1">
      <c r="A823" t="s">
        <v>953</v>
      </c>
      <c r="B823">
        <v>2000</v>
      </c>
      <c r="C823">
        <v>8</v>
      </c>
      <c r="D823" t="s">
        <v>1056</v>
      </c>
      <c r="E823">
        <v>39</v>
      </c>
      <c r="F823" t="s">
        <v>3150</v>
      </c>
      <c r="G823" t="s">
        <v>5278</v>
      </c>
      <c r="H823">
        <v>14</v>
      </c>
      <c r="I823">
        <f>E823*H823</f>
        <v>546</v>
      </c>
    </row>
    <row r="824" spans="1:9" hidden="1">
      <c r="A824" t="s">
        <v>953</v>
      </c>
      <c r="B824">
        <v>2100</v>
      </c>
      <c r="C824">
        <v>1</v>
      </c>
      <c r="D824" t="s">
        <v>1056</v>
      </c>
      <c r="E824">
        <v>86</v>
      </c>
      <c r="F824" t="s">
        <v>497</v>
      </c>
      <c r="G824" t="s">
        <v>2516</v>
      </c>
      <c r="H824">
        <v>22</v>
      </c>
      <c r="I824">
        <f>E824*H824</f>
        <v>1892</v>
      </c>
    </row>
    <row r="825" spans="1:9" hidden="1">
      <c r="A825" t="s">
        <v>953</v>
      </c>
      <c r="B825">
        <v>2100</v>
      </c>
      <c r="C825">
        <v>2</v>
      </c>
      <c r="D825" t="s">
        <v>1056</v>
      </c>
      <c r="E825">
        <v>50</v>
      </c>
      <c r="F825" t="s">
        <v>5314</v>
      </c>
      <c r="G825" t="s">
        <v>5315</v>
      </c>
      <c r="H825">
        <v>23.3333333333333</v>
      </c>
      <c r="I825">
        <f>E825*H825</f>
        <v>1166.6666666666649</v>
      </c>
    </row>
    <row r="826" spans="1:9" hidden="1">
      <c r="A826" t="s">
        <v>953</v>
      </c>
      <c r="B826">
        <v>2100</v>
      </c>
      <c r="C826">
        <v>3</v>
      </c>
      <c r="D826" t="s">
        <v>1056</v>
      </c>
      <c r="E826">
        <v>38</v>
      </c>
      <c r="F826" t="s">
        <v>1386</v>
      </c>
      <c r="G826" t="s">
        <v>2501</v>
      </c>
      <c r="H826">
        <v>20</v>
      </c>
      <c r="I826">
        <f>E826*H826</f>
        <v>760</v>
      </c>
    </row>
    <row r="827" spans="1:9" hidden="1">
      <c r="A827" t="s">
        <v>953</v>
      </c>
      <c r="B827">
        <v>2100</v>
      </c>
      <c r="C827">
        <v>4</v>
      </c>
      <c r="D827" t="s">
        <v>1056</v>
      </c>
      <c r="E827">
        <v>32</v>
      </c>
      <c r="F827" t="s">
        <v>1529</v>
      </c>
      <c r="G827" t="s">
        <v>5729</v>
      </c>
      <c r="H827">
        <v>17.5</v>
      </c>
      <c r="I827">
        <f>E827*H827</f>
        <v>560</v>
      </c>
    </row>
    <row r="828" spans="1:9" hidden="1">
      <c r="A828" t="s">
        <v>953</v>
      </c>
      <c r="B828">
        <v>2100</v>
      </c>
      <c r="C828">
        <v>5</v>
      </c>
      <c r="D828" t="s">
        <v>1056</v>
      </c>
      <c r="E828">
        <v>34</v>
      </c>
      <c r="F828" t="s">
        <v>504</v>
      </c>
      <c r="G828" t="s">
        <v>2115</v>
      </c>
      <c r="H828">
        <v>17</v>
      </c>
      <c r="I828">
        <f>E828*H828</f>
        <v>578</v>
      </c>
    </row>
    <row r="829" spans="1:9" hidden="1">
      <c r="A829" t="s">
        <v>953</v>
      </c>
      <c r="B829">
        <v>2100</v>
      </c>
      <c r="C829">
        <v>6</v>
      </c>
      <c r="D829" t="s">
        <v>1056</v>
      </c>
      <c r="E829">
        <v>36</v>
      </c>
      <c r="F829" t="s">
        <v>281</v>
      </c>
      <c r="G829" t="s">
        <v>6173</v>
      </c>
      <c r="H829">
        <v>19.5</v>
      </c>
      <c r="I829">
        <f>E829*H829</f>
        <v>702</v>
      </c>
    </row>
    <row r="830" spans="1:9" hidden="1">
      <c r="A830" t="s">
        <v>953</v>
      </c>
      <c r="B830">
        <v>2100</v>
      </c>
      <c r="C830">
        <v>7</v>
      </c>
      <c r="D830" t="s">
        <v>1056</v>
      </c>
      <c r="E830">
        <v>36</v>
      </c>
      <c r="F830" t="s">
        <v>3134</v>
      </c>
      <c r="G830" t="s">
        <v>3135</v>
      </c>
      <c r="H830">
        <v>20</v>
      </c>
      <c r="I830">
        <f>E830*H830</f>
        <v>720</v>
      </c>
    </row>
    <row r="831" spans="1:9" hidden="1">
      <c r="A831" t="s">
        <v>953</v>
      </c>
      <c r="B831">
        <v>2100</v>
      </c>
      <c r="C831">
        <v>8</v>
      </c>
      <c r="D831" t="s">
        <v>1056</v>
      </c>
      <c r="E831">
        <v>36</v>
      </c>
      <c r="H831">
        <v>17.5</v>
      </c>
      <c r="I831">
        <f>E831*H831</f>
        <v>630</v>
      </c>
    </row>
    <row r="832" spans="1:9" hidden="1">
      <c r="A832" t="s">
        <v>953</v>
      </c>
      <c r="B832">
        <v>2101</v>
      </c>
      <c r="C832">
        <v>1</v>
      </c>
      <c r="D832" t="s">
        <v>1056</v>
      </c>
      <c r="E832">
        <v>61</v>
      </c>
      <c r="F832">
        <v>0</v>
      </c>
      <c r="G832" t="s">
        <v>1930</v>
      </c>
      <c r="H832">
        <v>21</v>
      </c>
      <c r="I832">
        <f>E832*H832</f>
        <v>1281</v>
      </c>
    </row>
    <row r="833" spans="1:9" hidden="1">
      <c r="A833" t="s">
        <v>953</v>
      </c>
      <c r="B833">
        <v>2101</v>
      </c>
      <c r="C833">
        <v>2</v>
      </c>
      <c r="D833" t="s">
        <v>1056</v>
      </c>
      <c r="E833">
        <v>38</v>
      </c>
      <c r="F833" t="s">
        <v>1453</v>
      </c>
      <c r="G833" t="s">
        <v>334</v>
      </c>
      <c r="H833">
        <v>11</v>
      </c>
      <c r="I833">
        <f>E833*H833</f>
        <v>418</v>
      </c>
    </row>
    <row r="834" spans="1:9" hidden="1">
      <c r="A834" t="s">
        <v>953</v>
      </c>
      <c r="B834">
        <v>2101</v>
      </c>
      <c r="C834">
        <v>3</v>
      </c>
      <c r="D834" t="s">
        <v>1056</v>
      </c>
      <c r="E834">
        <v>31</v>
      </c>
      <c r="F834" t="s">
        <v>1877</v>
      </c>
      <c r="G834" t="s">
        <v>3504</v>
      </c>
      <c r="H834">
        <v>18</v>
      </c>
      <c r="I834">
        <f>E834*H834</f>
        <v>558</v>
      </c>
    </row>
    <row r="835" spans="1:9" hidden="1">
      <c r="A835" t="s">
        <v>953</v>
      </c>
      <c r="B835">
        <v>2101</v>
      </c>
      <c r="C835">
        <v>4</v>
      </c>
      <c r="D835" t="s">
        <v>1056</v>
      </c>
      <c r="E835">
        <v>28</v>
      </c>
      <c r="F835" t="s">
        <v>1593</v>
      </c>
      <c r="G835" t="s">
        <v>2432</v>
      </c>
      <c r="H835">
        <v>13</v>
      </c>
      <c r="I835">
        <f>E835*H835</f>
        <v>364</v>
      </c>
    </row>
    <row r="836" spans="1:9" hidden="1">
      <c r="A836" t="s">
        <v>953</v>
      </c>
      <c r="B836">
        <v>2101</v>
      </c>
      <c r="C836">
        <v>5</v>
      </c>
      <c r="D836" t="s">
        <v>1056</v>
      </c>
      <c r="E836">
        <v>29</v>
      </c>
      <c r="F836" t="s">
        <v>77</v>
      </c>
      <c r="G836" t="s">
        <v>5876</v>
      </c>
      <c r="H836">
        <v>31</v>
      </c>
      <c r="I836">
        <f>E836*H836</f>
        <v>899</v>
      </c>
    </row>
    <row r="837" spans="1:9" hidden="1">
      <c r="A837" t="s">
        <v>953</v>
      </c>
      <c r="B837">
        <v>2101</v>
      </c>
      <c r="C837">
        <v>6</v>
      </c>
      <c r="D837" t="s">
        <v>1056</v>
      </c>
      <c r="E837">
        <v>30</v>
      </c>
      <c r="F837" t="s">
        <v>730</v>
      </c>
      <c r="G837" t="s">
        <v>3489</v>
      </c>
      <c r="H837">
        <v>22</v>
      </c>
      <c r="I837">
        <f>E837*H837</f>
        <v>660</v>
      </c>
    </row>
    <row r="838" spans="1:9" hidden="1">
      <c r="A838" t="s">
        <v>953</v>
      </c>
      <c r="B838">
        <v>2101</v>
      </c>
      <c r="C838">
        <v>7</v>
      </c>
      <c r="D838" t="s">
        <v>1056</v>
      </c>
      <c r="E838">
        <v>30</v>
      </c>
      <c r="F838">
        <v>2</v>
      </c>
      <c r="G838" t="s">
        <v>2043</v>
      </c>
      <c r="H838">
        <v>12</v>
      </c>
      <c r="I838">
        <f>E838*H838</f>
        <v>360</v>
      </c>
    </row>
    <row r="839" spans="1:9" hidden="1">
      <c r="A839" t="s">
        <v>953</v>
      </c>
      <c r="B839">
        <v>2101</v>
      </c>
      <c r="C839">
        <v>8</v>
      </c>
      <c r="D839" t="s">
        <v>1056</v>
      </c>
      <c r="E839">
        <v>32</v>
      </c>
      <c r="F839" t="s">
        <v>710</v>
      </c>
      <c r="G839" t="s">
        <v>3925</v>
      </c>
      <c r="H839">
        <v>22.5</v>
      </c>
      <c r="I839">
        <f>E839*H839</f>
        <v>720</v>
      </c>
    </row>
    <row r="840" spans="1:9" hidden="1">
      <c r="A840" t="s">
        <v>954</v>
      </c>
      <c r="B840">
        <v>800</v>
      </c>
      <c r="C840">
        <v>1</v>
      </c>
      <c r="D840" t="s">
        <v>944</v>
      </c>
      <c r="E840">
        <v>0</v>
      </c>
      <c r="H840">
        <v>13</v>
      </c>
      <c r="I840">
        <f>E840*H840</f>
        <v>0</v>
      </c>
    </row>
    <row r="841" spans="1:9" hidden="1">
      <c r="A841" t="s">
        <v>954</v>
      </c>
      <c r="B841">
        <v>800</v>
      </c>
      <c r="C841">
        <v>2</v>
      </c>
      <c r="D841" t="s">
        <v>944</v>
      </c>
      <c r="E841">
        <v>0</v>
      </c>
      <c r="H841">
        <v>11</v>
      </c>
      <c r="I841">
        <f>E841*H841</f>
        <v>0</v>
      </c>
    </row>
    <row r="842" spans="1:9" hidden="1">
      <c r="A842" t="s">
        <v>954</v>
      </c>
      <c r="B842">
        <v>1000</v>
      </c>
      <c r="C842">
        <v>1</v>
      </c>
      <c r="D842" t="s">
        <v>944</v>
      </c>
      <c r="E842">
        <v>0</v>
      </c>
      <c r="H842">
        <v>11</v>
      </c>
      <c r="I842">
        <f>E842*H842</f>
        <v>0</v>
      </c>
    </row>
    <row r="843" spans="1:9" hidden="1">
      <c r="A843" t="s">
        <v>954</v>
      </c>
      <c r="B843">
        <v>1000</v>
      </c>
      <c r="C843">
        <v>2</v>
      </c>
      <c r="D843" t="s">
        <v>944</v>
      </c>
      <c r="E843">
        <v>0</v>
      </c>
      <c r="H843">
        <v>13</v>
      </c>
      <c r="I843">
        <f>E843*H843</f>
        <v>0</v>
      </c>
    </row>
    <row r="844" spans="1:9">
      <c r="A844" t="s">
        <v>954</v>
      </c>
      <c r="B844">
        <v>800</v>
      </c>
      <c r="C844">
        <v>1</v>
      </c>
      <c r="D844" t="s">
        <v>1056</v>
      </c>
      <c r="E844">
        <v>979</v>
      </c>
      <c r="F844" t="s">
        <v>1770</v>
      </c>
      <c r="G844" t="s">
        <v>1771</v>
      </c>
      <c r="H844">
        <v>15.1111111111111</v>
      </c>
      <c r="I844">
        <f>E844*H844</f>
        <v>14793.777777777766</v>
      </c>
    </row>
    <row r="845" spans="1:9" hidden="1">
      <c r="A845" t="s">
        <v>954</v>
      </c>
      <c r="B845">
        <v>800</v>
      </c>
      <c r="C845">
        <v>2</v>
      </c>
      <c r="D845" t="s">
        <v>1056</v>
      </c>
      <c r="E845">
        <v>534</v>
      </c>
      <c r="F845" t="s">
        <v>1256</v>
      </c>
      <c r="G845" t="s">
        <v>1257</v>
      </c>
      <c r="H845">
        <v>16.8571428571429</v>
      </c>
      <c r="I845">
        <f>E845*H845</f>
        <v>9001.7142857143081</v>
      </c>
    </row>
    <row r="846" spans="1:9" hidden="1">
      <c r="A846" t="s">
        <v>954</v>
      </c>
      <c r="B846">
        <v>800</v>
      </c>
      <c r="C846">
        <v>3</v>
      </c>
      <c r="D846" t="s">
        <v>1056</v>
      </c>
      <c r="E846">
        <v>384</v>
      </c>
      <c r="F846" t="s">
        <v>5159</v>
      </c>
      <c r="G846" t="s">
        <v>5160</v>
      </c>
      <c r="H846">
        <v>18</v>
      </c>
      <c r="I846">
        <f>E846*H846</f>
        <v>6912</v>
      </c>
    </row>
    <row r="847" spans="1:9" hidden="1">
      <c r="A847" t="s">
        <v>954</v>
      </c>
      <c r="B847">
        <v>800</v>
      </c>
      <c r="C847">
        <v>4</v>
      </c>
      <c r="D847" t="s">
        <v>1056</v>
      </c>
      <c r="E847">
        <v>318</v>
      </c>
      <c r="F847" t="s">
        <v>2075</v>
      </c>
      <c r="G847" t="s">
        <v>2076</v>
      </c>
      <c r="H847">
        <v>20.210526315789501</v>
      </c>
      <c r="I847">
        <f>E847*H847</f>
        <v>6426.9473684210616</v>
      </c>
    </row>
    <row r="848" spans="1:9" hidden="1">
      <c r="A848" t="s">
        <v>954</v>
      </c>
      <c r="B848">
        <v>800</v>
      </c>
      <c r="C848">
        <v>5</v>
      </c>
      <c r="D848" t="s">
        <v>1056</v>
      </c>
      <c r="E848">
        <v>330</v>
      </c>
      <c r="F848" t="s">
        <v>4962</v>
      </c>
      <c r="G848" t="s">
        <v>4963</v>
      </c>
      <c r="H848">
        <v>19.772727272727298</v>
      </c>
      <c r="I848">
        <f>E848*H848</f>
        <v>6525.0000000000082</v>
      </c>
    </row>
    <row r="849" spans="1:9" hidden="1">
      <c r="A849" t="s">
        <v>954</v>
      </c>
      <c r="B849">
        <v>800</v>
      </c>
      <c r="C849">
        <v>6</v>
      </c>
      <c r="D849" t="s">
        <v>1056</v>
      </c>
      <c r="E849">
        <v>334</v>
      </c>
      <c r="H849">
        <v>20</v>
      </c>
      <c r="I849">
        <f>E849*H849</f>
        <v>6680</v>
      </c>
    </row>
    <row r="850" spans="1:9" hidden="1">
      <c r="A850" t="s">
        <v>954</v>
      </c>
      <c r="B850">
        <v>800</v>
      </c>
      <c r="C850">
        <v>7</v>
      </c>
      <c r="D850" t="s">
        <v>1056</v>
      </c>
      <c r="E850">
        <v>358</v>
      </c>
      <c r="F850" t="s">
        <v>1316</v>
      </c>
      <c r="G850" t="s">
        <v>1476</v>
      </c>
      <c r="H850">
        <v>19.565217391304301</v>
      </c>
      <c r="I850">
        <f>E850*H850</f>
        <v>7004.3478260869397</v>
      </c>
    </row>
    <row r="851" spans="1:9" hidden="1">
      <c r="A851" t="s">
        <v>954</v>
      </c>
      <c r="B851">
        <v>800</v>
      </c>
      <c r="C851">
        <v>8</v>
      </c>
      <c r="D851" t="s">
        <v>1056</v>
      </c>
      <c r="E851">
        <v>349</v>
      </c>
      <c r="F851" t="s">
        <v>2394</v>
      </c>
      <c r="G851" t="s">
        <v>2395</v>
      </c>
      <c r="H851">
        <v>19.739130434782599</v>
      </c>
      <c r="I851">
        <f>E851*H851</f>
        <v>6888.9565217391273</v>
      </c>
    </row>
    <row r="852" spans="1:9" hidden="1">
      <c r="A852" t="s">
        <v>954</v>
      </c>
      <c r="B852">
        <v>900</v>
      </c>
      <c r="C852">
        <v>1</v>
      </c>
      <c r="D852" t="s">
        <v>1056</v>
      </c>
      <c r="E852">
        <v>869</v>
      </c>
      <c r="F852" t="s">
        <v>2505</v>
      </c>
      <c r="G852" t="s">
        <v>4479</v>
      </c>
      <c r="H852">
        <v>15.456140350877201</v>
      </c>
      <c r="I852">
        <f>E852*H852</f>
        <v>13431.385964912288</v>
      </c>
    </row>
    <row r="853" spans="1:9" hidden="1">
      <c r="A853" t="s">
        <v>954</v>
      </c>
      <c r="B853">
        <v>900</v>
      </c>
      <c r="C853">
        <v>2</v>
      </c>
      <c r="D853" t="s">
        <v>1056</v>
      </c>
      <c r="E853">
        <v>473</v>
      </c>
      <c r="F853" t="s">
        <v>4351</v>
      </c>
      <c r="G853" t="s">
        <v>4352</v>
      </c>
      <c r="H853">
        <v>18.0322580645161</v>
      </c>
      <c r="I853">
        <f>E853*H853</f>
        <v>8529.2580645161142</v>
      </c>
    </row>
    <row r="854" spans="1:9" hidden="1">
      <c r="A854" t="s">
        <v>954</v>
      </c>
      <c r="B854">
        <v>900</v>
      </c>
      <c r="C854">
        <v>3</v>
      </c>
      <c r="D854" t="s">
        <v>1056</v>
      </c>
      <c r="E854">
        <v>341</v>
      </c>
      <c r="F854" t="s">
        <v>1958</v>
      </c>
      <c r="G854" t="s">
        <v>1959</v>
      </c>
      <c r="H854">
        <v>19.409090909090899</v>
      </c>
      <c r="I854">
        <f>E854*H854</f>
        <v>6618.4999999999964</v>
      </c>
    </row>
    <row r="855" spans="1:9" hidden="1">
      <c r="A855" t="s">
        <v>954</v>
      </c>
      <c r="B855">
        <v>900</v>
      </c>
      <c r="C855">
        <v>4</v>
      </c>
      <c r="D855" t="s">
        <v>1056</v>
      </c>
      <c r="E855">
        <v>282</v>
      </c>
      <c r="F855" t="s">
        <v>5216</v>
      </c>
      <c r="G855" t="s">
        <v>5187</v>
      </c>
      <c r="H855">
        <v>21.0588235294118</v>
      </c>
      <c r="I855">
        <f>E855*H855</f>
        <v>5938.588235294128</v>
      </c>
    </row>
    <row r="856" spans="1:9" hidden="1">
      <c r="A856" t="s">
        <v>954</v>
      </c>
      <c r="B856">
        <v>900</v>
      </c>
      <c r="C856">
        <v>5</v>
      </c>
      <c r="D856" t="s">
        <v>1056</v>
      </c>
      <c r="E856">
        <v>290</v>
      </c>
      <c r="F856" t="s">
        <v>1269</v>
      </c>
      <c r="G856" t="s">
        <v>1270</v>
      </c>
      <c r="H856">
        <v>21</v>
      </c>
      <c r="I856">
        <f>E856*H856</f>
        <v>6090</v>
      </c>
    </row>
    <row r="857" spans="1:9" hidden="1">
      <c r="A857" t="s">
        <v>954</v>
      </c>
      <c r="B857">
        <v>900</v>
      </c>
      <c r="C857">
        <v>6</v>
      </c>
      <c r="D857" t="s">
        <v>1056</v>
      </c>
      <c r="E857">
        <v>302</v>
      </c>
      <c r="F857" t="s">
        <v>2563</v>
      </c>
      <c r="G857" t="s">
        <v>2564</v>
      </c>
      <c r="H857">
        <v>21</v>
      </c>
      <c r="I857">
        <f>E857*H857</f>
        <v>6342</v>
      </c>
    </row>
    <row r="858" spans="1:9" hidden="1">
      <c r="A858" t="s">
        <v>954</v>
      </c>
      <c r="B858">
        <v>900</v>
      </c>
      <c r="C858">
        <v>7</v>
      </c>
      <c r="D858" t="s">
        <v>1056</v>
      </c>
      <c r="E858">
        <v>311</v>
      </c>
      <c r="F858" t="s">
        <v>2532</v>
      </c>
      <c r="G858" t="s">
        <v>2533</v>
      </c>
      <c r="H858">
        <v>21.45</v>
      </c>
      <c r="I858">
        <f>E858*H858</f>
        <v>6670.95</v>
      </c>
    </row>
    <row r="859" spans="1:9" hidden="1">
      <c r="A859" t="s">
        <v>954</v>
      </c>
      <c r="B859">
        <v>900</v>
      </c>
      <c r="C859">
        <v>8</v>
      </c>
      <c r="D859" t="s">
        <v>1056</v>
      </c>
      <c r="E859">
        <v>312</v>
      </c>
      <c r="F859" t="s">
        <v>2007</v>
      </c>
      <c r="G859" t="s">
        <v>2008</v>
      </c>
      <c r="H859">
        <v>21.1</v>
      </c>
      <c r="I859">
        <f>E859*H859</f>
        <v>6583.2000000000007</v>
      </c>
    </row>
    <row r="860" spans="1:9" hidden="1">
      <c r="A860" t="s">
        <v>954</v>
      </c>
      <c r="B860">
        <v>1000</v>
      </c>
      <c r="C860">
        <v>1</v>
      </c>
      <c r="D860" t="s">
        <v>1056</v>
      </c>
      <c r="E860">
        <v>782</v>
      </c>
      <c r="F860" t="s">
        <v>1129</v>
      </c>
      <c r="G860" t="s">
        <v>2705</v>
      </c>
      <c r="H860">
        <v>16.326923076923102</v>
      </c>
      <c r="I860">
        <f>E860*H860</f>
        <v>12767.653846153866</v>
      </c>
    </row>
    <row r="861" spans="1:9" hidden="1">
      <c r="A861" t="s">
        <v>954</v>
      </c>
      <c r="B861">
        <v>1000</v>
      </c>
      <c r="C861">
        <v>2</v>
      </c>
      <c r="D861" t="s">
        <v>1056</v>
      </c>
      <c r="E861">
        <v>426</v>
      </c>
      <c r="F861" t="s">
        <v>3045</v>
      </c>
      <c r="G861" t="s">
        <v>3417</v>
      </c>
      <c r="H861">
        <v>18.115384615384599</v>
      </c>
      <c r="I861">
        <f>E861*H861</f>
        <v>7717.1538461538394</v>
      </c>
    </row>
    <row r="862" spans="1:9" hidden="1">
      <c r="A862" t="s">
        <v>954</v>
      </c>
      <c r="B862">
        <v>1000</v>
      </c>
      <c r="C862">
        <v>3</v>
      </c>
      <c r="D862" t="s">
        <v>1056</v>
      </c>
      <c r="E862">
        <v>307</v>
      </c>
      <c r="F862" t="s">
        <v>1434</v>
      </c>
      <c r="G862" t="s">
        <v>1435</v>
      </c>
      <c r="H862">
        <v>20.149999999999999</v>
      </c>
      <c r="I862">
        <f>E862*H862</f>
        <v>6186.0499999999993</v>
      </c>
    </row>
    <row r="863" spans="1:9" hidden="1">
      <c r="A863" t="s">
        <v>954</v>
      </c>
      <c r="B863">
        <v>1000</v>
      </c>
      <c r="C863">
        <v>4</v>
      </c>
      <c r="D863" t="s">
        <v>1056</v>
      </c>
      <c r="E863">
        <v>254</v>
      </c>
      <c r="F863" t="s">
        <v>5186</v>
      </c>
      <c r="G863" t="s">
        <v>5187</v>
      </c>
      <c r="H863">
        <v>22.4375</v>
      </c>
      <c r="I863">
        <f>E863*H863</f>
        <v>5699.125</v>
      </c>
    </row>
    <row r="864" spans="1:9" hidden="1">
      <c r="A864" t="s">
        <v>954</v>
      </c>
      <c r="B864">
        <v>1000</v>
      </c>
      <c r="C864">
        <v>5</v>
      </c>
      <c r="D864" t="s">
        <v>1056</v>
      </c>
      <c r="E864">
        <v>263</v>
      </c>
      <c r="F864" t="s">
        <v>1814</v>
      </c>
      <c r="G864" t="s">
        <v>1815</v>
      </c>
      <c r="H864">
        <v>21.9411764705882</v>
      </c>
      <c r="I864">
        <f>E864*H864</f>
        <v>5770.5294117646963</v>
      </c>
    </row>
    <row r="865" spans="1:9" hidden="1">
      <c r="A865" t="s">
        <v>954</v>
      </c>
      <c r="B865">
        <v>1000</v>
      </c>
      <c r="C865">
        <v>6</v>
      </c>
      <c r="D865" t="s">
        <v>1056</v>
      </c>
      <c r="E865">
        <v>265</v>
      </c>
      <c r="F865" t="s">
        <v>3546</v>
      </c>
      <c r="G865" t="s">
        <v>3547</v>
      </c>
      <c r="H865">
        <v>22.176470588235301</v>
      </c>
      <c r="I865">
        <f>E865*H865</f>
        <v>5876.764705882355</v>
      </c>
    </row>
    <row r="866" spans="1:9" hidden="1">
      <c r="A866" t="s">
        <v>954</v>
      </c>
      <c r="B866">
        <v>1000</v>
      </c>
      <c r="C866">
        <v>7</v>
      </c>
      <c r="D866" t="s">
        <v>1056</v>
      </c>
      <c r="E866">
        <v>276</v>
      </c>
      <c r="F866" t="s">
        <v>3229</v>
      </c>
      <c r="G866" t="s">
        <v>3230</v>
      </c>
      <c r="H866">
        <v>21.6111111111111</v>
      </c>
      <c r="I866">
        <f>E866*H866</f>
        <v>5964.6666666666633</v>
      </c>
    </row>
    <row r="867" spans="1:9" hidden="1">
      <c r="A867" t="s">
        <v>954</v>
      </c>
      <c r="B867">
        <v>1000</v>
      </c>
      <c r="C867">
        <v>8</v>
      </c>
      <c r="D867" t="s">
        <v>1056</v>
      </c>
      <c r="E867">
        <v>285</v>
      </c>
      <c r="F867" t="s">
        <v>5486</v>
      </c>
      <c r="G867" t="s">
        <v>5487</v>
      </c>
      <c r="H867">
        <v>22.2777777777778</v>
      </c>
      <c r="I867">
        <f>E867*H867</f>
        <v>6349.1666666666733</v>
      </c>
    </row>
    <row r="868" spans="1:9" hidden="1">
      <c r="A868" t="s">
        <v>954</v>
      </c>
      <c r="B868">
        <v>1100</v>
      </c>
      <c r="C868">
        <v>1</v>
      </c>
      <c r="D868" t="s">
        <v>1056</v>
      </c>
      <c r="E868">
        <v>711</v>
      </c>
      <c r="F868" t="s">
        <v>2181</v>
      </c>
      <c r="G868" t="s">
        <v>5001</v>
      </c>
      <c r="H868">
        <v>16.7234042553191</v>
      </c>
      <c r="I868">
        <f>E868*H868</f>
        <v>11890.34042553188</v>
      </c>
    </row>
    <row r="869" spans="1:9" hidden="1">
      <c r="A869" t="s">
        <v>954</v>
      </c>
      <c r="B869">
        <v>1100</v>
      </c>
      <c r="C869">
        <v>2</v>
      </c>
      <c r="D869" t="s">
        <v>1056</v>
      </c>
      <c r="E869">
        <v>388</v>
      </c>
      <c r="F869" t="s">
        <v>126</v>
      </c>
      <c r="G869" t="s">
        <v>4046</v>
      </c>
      <c r="H869">
        <v>19.2</v>
      </c>
      <c r="I869">
        <f>E869*H869</f>
        <v>7449.5999999999995</v>
      </c>
    </row>
    <row r="870" spans="1:9" hidden="1">
      <c r="A870" t="s">
        <v>954</v>
      </c>
      <c r="B870">
        <v>1100</v>
      </c>
      <c r="C870">
        <v>3</v>
      </c>
      <c r="D870" t="s">
        <v>1056</v>
      </c>
      <c r="E870">
        <v>280</v>
      </c>
      <c r="F870" t="s">
        <v>2068</v>
      </c>
      <c r="G870" t="s">
        <v>2069</v>
      </c>
      <c r="H870">
        <v>21.2222222222222</v>
      </c>
      <c r="I870">
        <f>E870*H870</f>
        <v>5942.2222222222163</v>
      </c>
    </row>
    <row r="871" spans="1:9" hidden="1">
      <c r="A871" t="s">
        <v>954</v>
      </c>
      <c r="B871">
        <v>1100</v>
      </c>
      <c r="C871">
        <v>4</v>
      </c>
      <c r="D871" t="s">
        <v>1056</v>
      </c>
      <c r="E871">
        <v>233</v>
      </c>
      <c r="F871" t="s">
        <v>1373</v>
      </c>
      <c r="G871" t="s">
        <v>1374</v>
      </c>
      <c r="H871">
        <v>23.533333333333299</v>
      </c>
      <c r="I871">
        <f>E871*H871</f>
        <v>5483.2666666666591</v>
      </c>
    </row>
    <row r="872" spans="1:9" hidden="1">
      <c r="A872" t="s">
        <v>954</v>
      </c>
      <c r="B872">
        <v>1100</v>
      </c>
      <c r="C872">
        <v>5</v>
      </c>
      <c r="D872" t="s">
        <v>1056</v>
      </c>
      <c r="E872">
        <v>238</v>
      </c>
      <c r="F872" t="s">
        <v>6124</v>
      </c>
      <c r="G872" t="s">
        <v>6125</v>
      </c>
      <c r="H872">
        <v>23.3333333333333</v>
      </c>
      <c r="I872">
        <f>E872*H872</f>
        <v>5553.3333333333258</v>
      </c>
    </row>
    <row r="873" spans="1:9" hidden="1">
      <c r="A873" t="s">
        <v>954</v>
      </c>
      <c r="B873">
        <v>1100</v>
      </c>
      <c r="C873">
        <v>6</v>
      </c>
      <c r="D873" t="s">
        <v>1056</v>
      </c>
      <c r="E873">
        <v>242</v>
      </c>
      <c r="F873" t="s">
        <v>3023</v>
      </c>
      <c r="G873" t="s">
        <v>3880</v>
      </c>
      <c r="H873">
        <v>23</v>
      </c>
      <c r="I873">
        <f>E873*H873</f>
        <v>5566</v>
      </c>
    </row>
    <row r="874" spans="1:9" hidden="1">
      <c r="A874" t="s">
        <v>954</v>
      </c>
      <c r="B874">
        <v>1100</v>
      </c>
      <c r="C874">
        <v>7</v>
      </c>
      <c r="D874" t="s">
        <v>1056</v>
      </c>
      <c r="E874">
        <v>251</v>
      </c>
      <c r="F874" t="s">
        <v>4573</v>
      </c>
      <c r="G874" t="s">
        <v>4574</v>
      </c>
      <c r="H874">
        <v>23.6875</v>
      </c>
      <c r="I874">
        <f>E874*H874</f>
        <v>5945.5625</v>
      </c>
    </row>
    <row r="875" spans="1:9" hidden="1">
      <c r="A875" t="s">
        <v>954</v>
      </c>
      <c r="B875">
        <v>1100</v>
      </c>
      <c r="C875">
        <v>8</v>
      </c>
      <c r="D875" t="s">
        <v>1056</v>
      </c>
      <c r="E875">
        <v>250</v>
      </c>
      <c r="F875" t="s">
        <v>3682</v>
      </c>
      <c r="G875" t="s">
        <v>3683</v>
      </c>
      <c r="H875">
        <v>24.25</v>
      </c>
      <c r="I875">
        <f>E875*H875</f>
        <v>6062.5</v>
      </c>
    </row>
    <row r="876" spans="1:9" hidden="1">
      <c r="A876" t="s">
        <v>954</v>
      </c>
      <c r="B876">
        <v>1200</v>
      </c>
      <c r="C876">
        <v>1</v>
      </c>
      <c r="D876" t="s">
        <v>1056</v>
      </c>
      <c r="E876">
        <v>653</v>
      </c>
      <c r="F876" t="s">
        <v>1102</v>
      </c>
      <c r="G876" t="s">
        <v>4329</v>
      </c>
      <c r="H876">
        <v>17.093023255814</v>
      </c>
      <c r="I876">
        <f>E876*H876</f>
        <v>11161.744186046542</v>
      </c>
    </row>
    <row r="877" spans="1:9" hidden="1">
      <c r="A877" t="s">
        <v>954</v>
      </c>
      <c r="B877">
        <v>1200</v>
      </c>
      <c r="C877">
        <v>2</v>
      </c>
      <c r="D877" t="s">
        <v>1056</v>
      </c>
      <c r="E877">
        <v>355</v>
      </c>
      <c r="F877" t="s">
        <v>1894</v>
      </c>
      <c r="G877" t="s">
        <v>1895</v>
      </c>
      <c r="H877">
        <v>20.2173913043478</v>
      </c>
      <c r="I877">
        <f>E877*H877</f>
        <v>7177.1739130434689</v>
      </c>
    </row>
    <row r="878" spans="1:9" hidden="1">
      <c r="A878" t="s">
        <v>954</v>
      </c>
      <c r="B878">
        <v>1200</v>
      </c>
      <c r="C878">
        <v>3</v>
      </c>
      <c r="D878" t="s">
        <v>1056</v>
      </c>
      <c r="E878">
        <v>256</v>
      </c>
      <c r="F878" t="s">
        <v>2493</v>
      </c>
      <c r="G878" t="s">
        <v>2494</v>
      </c>
      <c r="H878">
        <v>23</v>
      </c>
      <c r="I878">
        <f>E878*H878</f>
        <v>5888</v>
      </c>
    </row>
    <row r="879" spans="1:9" hidden="1">
      <c r="A879" t="s">
        <v>954</v>
      </c>
      <c r="B879">
        <v>1200</v>
      </c>
      <c r="C879">
        <v>4</v>
      </c>
      <c r="D879" t="s">
        <v>1056</v>
      </c>
      <c r="E879">
        <v>217</v>
      </c>
      <c r="F879" t="s">
        <v>3862</v>
      </c>
      <c r="G879" t="s">
        <v>3863</v>
      </c>
      <c r="H879">
        <v>23.8571428571429</v>
      </c>
      <c r="I879">
        <f>E879*H879</f>
        <v>5177.0000000000091</v>
      </c>
    </row>
    <row r="880" spans="1:9" hidden="1">
      <c r="A880" t="s">
        <v>954</v>
      </c>
      <c r="B880">
        <v>1200</v>
      </c>
      <c r="C880">
        <v>5</v>
      </c>
      <c r="D880" t="s">
        <v>1056</v>
      </c>
      <c r="E880">
        <v>220</v>
      </c>
      <c r="F880" t="s">
        <v>4271</v>
      </c>
      <c r="G880" t="s">
        <v>4272</v>
      </c>
      <c r="H880">
        <v>24.6428571428571</v>
      </c>
      <c r="I880">
        <f>E880*H880</f>
        <v>5421.4285714285616</v>
      </c>
    </row>
    <row r="881" spans="1:9" hidden="1">
      <c r="A881" t="s">
        <v>954</v>
      </c>
      <c r="B881">
        <v>1200</v>
      </c>
      <c r="C881">
        <v>6</v>
      </c>
      <c r="D881" t="s">
        <v>1056</v>
      </c>
      <c r="E881">
        <v>230</v>
      </c>
      <c r="F881" t="s">
        <v>2861</v>
      </c>
      <c r="G881" t="s">
        <v>2862</v>
      </c>
      <c r="H881">
        <v>25.466666666666701</v>
      </c>
      <c r="I881">
        <f>E881*H881</f>
        <v>5857.3333333333412</v>
      </c>
    </row>
    <row r="882" spans="1:9" hidden="1">
      <c r="A882" t="s">
        <v>954</v>
      </c>
      <c r="B882">
        <v>1200</v>
      </c>
      <c r="C882">
        <v>7</v>
      </c>
      <c r="D882" t="s">
        <v>1056</v>
      </c>
      <c r="E882">
        <v>231</v>
      </c>
      <c r="F882" t="s">
        <v>3849</v>
      </c>
      <c r="G882" t="s">
        <v>3850</v>
      </c>
      <c r="H882">
        <v>24.533333333333299</v>
      </c>
      <c r="I882">
        <f>E882*H882</f>
        <v>5667.1999999999925</v>
      </c>
    </row>
    <row r="883" spans="1:9" hidden="1">
      <c r="A883" t="s">
        <v>954</v>
      </c>
      <c r="B883">
        <v>1200</v>
      </c>
      <c r="C883">
        <v>8</v>
      </c>
      <c r="D883" t="s">
        <v>1056</v>
      </c>
      <c r="E883">
        <v>232</v>
      </c>
      <c r="F883" t="s">
        <v>1615</v>
      </c>
      <c r="G883" t="s">
        <v>1616</v>
      </c>
      <c r="H883">
        <v>24.733333333333299</v>
      </c>
      <c r="I883">
        <f>E883*H883</f>
        <v>5738.133333333325</v>
      </c>
    </row>
    <row r="884" spans="1:9" hidden="1">
      <c r="A884" t="s">
        <v>954</v>
      </c>
      <c r="B884">
        <v>1300</v>
      </c>
      <c r="C884">
        <v>1</v>
      </c>
      <c r="D884" t="s">
        <v>1056</v>
      </c>
      <c r="E884">
        <v>602</v>
      </c>
      <c r="F884" t="s">
        <v>1249</v>
      </c>
      <c r="G884" t="s">
        <v>3984</v>
      </c>
      <c r="H884">
        <v>17.175000000000001</v>
      </c>
      <c r="I884">
        <f>E884*H884</f>
        <v>10339.35</v>
      </c>
    </row>
    <row r="885" spans="1:9" hidden="1">
      <c r="A885" t="s">
        <v>954</v>
      </c>
      <c r="B885">
        <v>1300</v>
      </c>
      <c r="C885">
        <v>2</v>
      </c>
      <c r="D885" t="s">
        <v>1056</v>
      </c>
      <c r="E885">
        <v>328</v>
      </c>
      <c r="F885" t="s">
        <v>1376</v>
      </c>
      <c r="G885" t="s">
        <v>3325</v>
      </c>
      <c r="H885">
        <v>21.1428571428571</v>
      </c>
      <c r="I885">
        <f>E885*H885</f>
        <v>6934.8571428571286</v>
      </c>
    </row>
    <row r="886" spans="1:9" hidden="1">
      <c r="A886" t="s">
        <v>954</v>
      </c>
      <c r="B886">
        <v>1300</v>
      </c>
      <c r="C886">
        <v>3</v>
      </c>
      <c r="D886" t="s">
        <v>1056</v>
      </c>
      <c r="E886">
        <v>237</v>
      </c>
      <c r="F886" t="s">
        <v>1199</v>
      </c>
      <c r="G886" t="s">
        <v>1200</v>
      </c>
      <c r="H886">
        <v>23.133333333333301</v>
      </c>
      <c r="I886">
        <f>E886*H886</f>
        <v>5482.5999999999922</v>
      </c>
    </row>
    <row r="887" spans="1:9" hidden="1">
      <c r="A887" t="s">
        <v>954</v>
      </c>
      <c r="B887">
        <v>1300</v>
      </c>
      <c r="C887">
        <v>4</v>
      </c>
      <c r="D887" t="s">
        <v>1056</v>
      </c>
      <c r="E887">
        <v>193</v>
      </c>
      <c r="F887" t="s">
        <v>4799</v>
      </c>
      <c r="G887" t="s">
        <v>4800</v>
      </c>
      <c r="H887">
        <v>25.0833333333333</v>
      </c>
      <c r="I887">
        <f>E887*H887</f>
        <v>4841.0833333333267</v>
      </c>
    </row>
    <row r="888" spans="1:9" hidden="1">
      <c r="A888" t="s">
        <v>954</v>
      </c>
      <c r="B888">
        <v>1300</v>
      </c>
      <c r="C888">
        <v>5</v>
      </c>
      <c r="D888" t="s">
        <v>1056</v>
      </c>
      <c r="E888">
        <v>200</v>
      </c>
      <c r="F888" t="s">
        <v>2733</v>
      </c>
      <c r="G888" t="s">
        <v>2734</v>
      </c>
      <c r="H888">
        <v>26</v>
      </c>
      <c r="I888">
        <f>E888*H888</f>
        <v>5200</v>
      </c>
    </row>
    <row r="889" spans="1:9" hidden="1">
      <c r="A889" t="s">
        <v>954</v>
      </c>
      <c r="B889">
        <v>1300</v>
      </c>
      <c r="C889">
        <v>6</v>
      </c>
      <c r="D889" t="s">
        <v>1056</v>
      </c>
      <c r="E889">
        <v>206</v>
      </c>
      <c r="F889" t="s">
        <v>2853</v>
      </c>
      <c r="G889" t="s">
        <v>4155</v>
      </c>
      <c r="H889">
        <v>26.846153846153801</v>
      </c>
      <c r="I889">
        <f>E889*H889</f>
        <v>5530.3076923076833</v>
      </c>
    </row>
    <row r="890" spans="1:9" hidden="1">
      <c r="A890" t="s">
        <v>954</v>
      </c>
      <c r="B890">
        <v>1300</v>
      </c>
      <c r="C890">
        <v>7</v>
      </c>
      <c r="D890" t="s">
        <v>1056</v>
      </c>
      <c r="E890">
        <v>214</v>
      </c>
      <c r="F890" t="s">
        <v>5209</v>
      </c>
      <c r="G890" t="s">
        <v>5210</v>
      </c>
      <c r="H890">
        <v>27.214285714285701</v>
      </c>
      <c r="I890">
        <f>E890*H890</f>
        <v>5823.8571428571404</v>
      </c>
    </row>
    <row r="891" spans="1:9" hidden="1">
      <c r="A891" t="s">
        <v>954</v>
      </c>
      <c r="B891">
        <v>1300</v>
      </c>
      <c r="C891">
        <v>8</v>
      </c>
      <c r="D891" t="s">
        <v>1056</v>
      </c>
      <c r="E891">
        <v>219</v>
      </c>
      <c r="F891" t="s">
        <v>5231</v>
      </c>
      <c r="G891" t="s">
        <v>5232</v>
      </c>
      <c r="H891">
        <v>25.3571428571429</v>
      </c>
      <c r="I891">
        <f>E891*H891</f>
        <v>5553.2142857142953</v>
      </c>
    </row>
    <row r="892" spans="1:9" hidden="1">
      <c r="A892" t="s">
        <v>954</v>
      </c>
      <c r="B892">
        <v>1400</v>
      </c>
      <c r="C892">
        <v>1</v>
      </c>
      <c r="D892" t="s">
        <v>1056</v>
      </c>
      <c r="E892">
        <v>559</v>
      </c>
      <c r="F892" t="s">
        <v>2543</v>
      </c>
      <c r="G892" t="s">
        <v>2426</v>
      </c>
      <c r="H892">
        <v>18.4324324324324</v>
      </c>
      <c r="I892">
        <f>E892*H892</f>
        <v>10303.729729729712</v>
      </c>
    </row>
    <row r="893" spans="1:9" hidden="1">
      <c r="A893" t="s">
        <v>954</v>
      </c>
      <c r="B893">
        <v>1400</v>
      </c>
      <c r="C893">
        <v>2</v>
      </c>
      <c r="D893" t="s">
        <v>1056</v>
      </c>
      <c r="E893">
        <v>305</v>
      </c>
      <c r="F893" t="s">
        <v>3632</v>
      </c>
      <c r="G893" t="s">
        <v>3737</v>
      </c>
      <c r="H893">
        <v>20.7777777777778</v>
      </c>
      <c r="I893">
        <f>E893*H893</f>
        <v>6337.222222222229</v>
      </c>
    </row>
    <row r="894" spans="1:9" hidden="1">
      <c r="A894" t="s">
        <v>954</v>
      </c>
      <c r="B894">
        <v>1400</v>
      </c>
      <c r="C894">
        <v>3</v>
      </c>
      <c r="D894" t="s">
        <v>1056</v>
      </c>
      <c r="E894">
        <v>219</v>
      </c>
      <c r="F894" t="s">
        <v>4492</v>
      </c>
      <c r="G894" t="s">
        <v>4493</v>
      </c>
      <c r="H894">
        <v>24.076923076923102</v>
      </c>
      <c r="I894">
        <f>E894*H894</f>
        <v>5272.8461538461588</v>
      </c>
    </row>
    <row r="895" spans="1:9" hidden="1">
      <c r="A895" t="s">
        <v>954</v>
      </c>
      <c r="B895">
        <v>1400</v>
      </c>
      <c r="C895">
        <v>4</v>
      </c>
      <c r="D895" t="s">
        <v>1056</v>
      </c>
      <c r="E895">
        <v>178</v>
      </c>
      <c r="F895" t="s">
        <v>2255</v>
      </c>
      <c r="G895" t="s">
        <v>2256</v>
      </c>
      <c r="H895">
        <v>26.636363636363601</v>
      </c>
      <c r="I895">
        <f>E895*H895</f>
        <v>4741.2727272727207</v>
      </c>
    </row>
    <row r="896" spans="1:9" hidden="1">
      <c r="A896" t="s">
        <v>954</v>
      </c>
      <c r="B896">
        <v>1400</v>
      </c>
      <c r="C896">
        <v>5</v>
      </c>
      <c r="D896" t="s">
        <v>1056</v>
      </c>
      <c r="E896">
        <v>186</v>
      </c>
      <c r="F896" t="s">
        <v>1366</v>
      </c>
      <c r="G896" t="s">
        <v>1367</v>
      </c>
      <c r="H896">
        <v>28.6666666666667</v>
      </c>
      <c r="I896">
        <f>E896*H896</f>
        <v>5332.0000000000064</v>
      </c>
    </row>
    <row r="897" spans="1:9" hidden="1">
      <c r="A897" t="s">
        <v>954</v>
      </c>
      <c r="B897">
        <v>1400</v>
      </c>
      <c r="C897">
        <v>6</v>
      </c>
      <c r="D897" t="s">
        <v>1056</v>
      </c>
      <c r="E897">
        <v>191</v>
      </c>
      <c r="F897" t="s">
        <v>2120</v>
      </c>
      <c r="G897" t="s">
        <v>2121</v>
      </c>
      <c r="H897">
        <v>26.75</v>
      </c>
      <c r="I897">
        <f>E897*H897</f>
        <v>5109.25</v>
      </c>
    </row>
    <row r="898" spans="1:9" hidden="1">
      <c r="A898" t="s">
        <v>954</v>
      </c>
      <c r="B898">
        <v>1400</v>
      </c>
      <c r="C898">
        <v>7</v>
      </c>
      <c r="D898" t="s">
        <v>1056</v>
      </c>
      <c r="E898">
        <v>192</v>
      </c>
      <c r="F898" t="s">
        <v>1622</v>
      </c>
      <c r="G898" t="s">
        <v>1623</v>
      </c>
      <c r="H898">
        <v>26.6666666666667</v>
      </c>
      <c r="I898">
        <f>E898*H898</f>
        <v>5120.0000000000064</v>
      </c>
    </row>
    <row r="899" spans="1:9" hidden="1">
      <c r="A899" t="s">
        <v>954</v>
      </c>
      <c r="B899">
        <v>1400</v>
      </c>
      <c r="C899">
        <v>8</v>
      </c>
      <c r="D899" t="s">
        <v>1056</v>
      </c>
      <c r="E899">
        <v>195</v>
      </c>
      <c r="F899" t="s">
        <v>3935</v>
      </c>
      <c r="G899" t="s">
        <v>3936</v>
      </c>
      <c r="H899">
        <v>28.692307692307701</v>
      </c>
      <c r="I899">
        <f>E899*H899</f>
        <v>5595.0000000000018</v>
      </c>
    </row>
    <row r="900" spans="1:9" hidden="1">
      <c r="A900" t="s">
        <v>954</v>
      </c>
      <c r="B900">
        <v>1500</v>
      </c>
      <c r="C900">
        <v>1</v>
      </c>
      <c r="D900" t="s">
        <v>1056</v>
      </c>
      <c r="E900">
        <v>521</v>
      </c>
      <c r="F900" t="s">
        <v>629</v>
      </c>
      <c r="G900" t="s">
        <v>4329</v>
      </c>
      <c r="H900">
        <v>19.088235294117599</v>
      </c>
      <c r="I900">
        <f>E900*H900</f>
        <v>9944.9705882352682</v>
      </c>
    </row>
    <row r="901" spans="1:9" hidden="1">
      <c r="A901" t="s">
        <v>954</v>
      </c>
      <c r="B901">
        <v>1500</v>
      </c>
      <c r="C901">
        <v>2</v>
      </c>
      <c r="D901" t="s">
        <v>1056</v>
      </c>
      <c r="E901">
        <v>284</v>
      </c>
      <c r="F901" t="s">
        <v>1626</v>
      </c>
      <c r="G901" t="s">
        <v>5844</v>
      </c>
      <c r="H901">
        <v>22.6666666666667</v>
      </c>
      <c r="I901">
        <f>E901*H901</f>
        <v>6437.333333333343</v>
      </c>
    </row>
    <row r="902" spans="1:9" hidden="1">
      <c r="A902" t="s">
        <v>954</v>
      </c>
      <c r="B902">
        <v>1500</v>
      </c>
      <c r="C902">
        <v>3</v>
      </c>
      <c r="D902" t="s">
        <v>1056</v>
      </c>
      <c r="E902">
        <v>206</v>
      </c>
      <c r="F902" t="s">
        <v>270</v>
      </c>
      <c r="G902" t="s">
        <v>4505</v>
      </c>
      <c r="H902">
        <v>27.384615384615401</v>
      </c>
      <c r="I902">
        <f>E902*H902</f>
        <v>5641.2307692307722</v>
      </c>
    </row>
    <row r="903" spans="1:9" hidden="1">
      <c r="A903" t="s">
        <v>954</v>
      </c>
      <c r="B903">
        <v>1500</v>
      </c>
      <c r="C903">
        <v>4</v>
      </c>
      <c r="D903" t="s">
        <v>1056</v>
      </c>
      <c r="E903">
        <v>171</v>
      </c>
      <c r="F903" t="s">
        <v>1086</v>
      </c>
      <c r="G903" t="s">
        <v>2927</v>
      </c>
      <c r="H903">
        <v>26.636363636363601</v>
      </c>
      <c r="I903">
        <f>E903*H903</f>
        <v>4554.8181818181756</v>
      </c>
    </row>
    <row r="904" spans="1:9" hidden="1">
      <c r="A904" t="s">
        <v>954</v>
      </c>
      <c r="B904">
        <v>1500</v>
      </c>
      <c r="C904">
        <v>5</v>
      </c>
      <c r="D904" t="s">
        <v>1056</v>
      </c>
      <c r="E904">
        <v>183</v>
      </c>
      <c r="F904" t="s">
        <v>2603</v>
      </c>
      <c r="G904" t="s">
        <v>5721</v>
      </c>
      <c r="H904">
        <v>28.75</v>
      </c>
      <c r="I904">
        <f>E904*H904</f>
        <v>5261.25</v>
      </c>
    </row>
    <row r="905" spans="1:9" hidden="1">
      <c r="A905" t="s">
        <v>954</v>
      </c>
      <c r="B905">
        <v>1500</v>
      </c>
      <c r="C905">
        <v>6</v>
      </c>
      <c r="D905" t="s">
        <v>1056</v>
      </c>
      <c r="E905">
        <v>177</v>
      </c>
      <c r="F905" t="s">
        <v>5514</v>
      </c>
      <c r="G905" t="s">
        <v>5515</v>
      </c>
      <c r="H905">
        <v>30</v>
      </c>
      <c r="I905">
        <f>E905*H905</f>
        <v>5310</v>
      </c>
    </row>
    <row r="906" spans="1:9" hidden="1">
      <c r="A906" t="s">
        <v>954</v>
      </c>
      <c r="B906">
        <v>1500</v>
      </c>
      <c r="C906">
        <v>7</v>
      </c>
      <c r="D906" t="s">
        <v>1056</v>
      </c>
      <c r="E906">
        <v>181</v>
      </c>
      <c r="F906" t="s">
        <v>2894</v>
      </c>
      <c r="G906" t="s">
        <v>2895</v>
      </c>
      <c r="H906">
        <v>29.3333333333333</v>
      </c>
      <c r="I906">
        <f>E906*H906</f>
        <v>5309.3333333333276</v>
      </c>
    </row>
    <row r="907" spans="1:9" hidden="1">
      <c r="A907" t="s">
        <v>954</v>
      </c>
      <c r="B907">
        <v>1500</v>
      </c>
      <c r="C907">
        <v>8</v>
      </c>
      <c r="D907" t="s">
        <v>1056</v>
      </c>
      <c r="E907">
        <v>189</v>
      </c>
      <c r="F907" t="s">
        <v>1763</v>
      </c>
      <c r="G907" t="s">
        <v>1764</v>
      </c>
      <c r="H907">
        <v>27.25</v>
      </c>
      <c r="I907">
        <f>E907*H907</f>
        <v>5150.25</v>
      </c>
    </row>
    <row r="908" spans="1:9" hidden="1">
      <c r="A908" t="s">
        <v>954</v>
      </c>
      <c r="B908">
        <v>1600</v>
      </c>
      <c r="C908">
        <v>1</v>
      </c>
      <c r="D908" t="s">
        <v>1056</v>
      </c>
      <c r="E908">
        <v>489</v>
      </c>
      <c r="F908" t="s">
        <v>1945</v>
      </c>
      <c r="G908" t="s">
        <v>4212</v>
      </c>
      <c r="H908">
        <v>18.90625</v>
      </c>
      <c r="I908">
        <f>E908*H908</f>
        <v>9245.15625</v>
      </c>
    </row>
    <row r="909" spans="1:9" hidden="1">
      <c r="A909" t="s">
        <v>954</v>
      </c>
      <c r="B909">
        <v>1600</v>
      </c>
      <c r="C909">
        <v>2</v>
      </c>
      <c r="D909" t="s">
        <v>1056</v>
      </c>
      <c r="E909">
        <v>267</v>
      </c>
      <c r="F909" t="s">
        <v>2061</v>
      </c>
      <c r="G909" t="s">
        <v>4068</v>
      </c>
      <c r="H909">
        <v>22.470588235294102</v>
      </c>
      <c r="I909">
        <f>E909*H909</f>
        <v>5999.6470588235252</v>
      </c>
    </row>
    <row r="910" spans="1:9" hidden="1">
      <c r="A910" t="s">
        <v>954</v>
      </c>
      <c r="B910">
        <v>1600</v>
      </c>
      <c r="C910">
        <v>3</v>
      </c>
      <c r="D910" t="s">
        <v>1056</v>
      </c>
      <c r="E910">
        <v>192</v>
      </c>
      <c r="F910" t="s">
        <v>3441</v>
      </c>
      <c r="G910" t="s">
        <v>3442</v>
      </c>
      <c r="H910">
        <v>27.4166666666667</v>
      </c>
      <c r="I910">
        <f>E910*H910</f>
        <v>5264.0000000000064</v>
      </c>
    </row>
    <row r="911" spans="1:9" hidden="1">
      <c r="A911" t="s">
        <v>954</v>
      </c>
      <c r="B911">
        <v>1600</v>
      </c>
      <c r="C911">
        <v>4</v>
      </c>
      <c r="D911" t="s">
        <v>1056</v>
      </c>
      <c r="E911">
        <v>162</v>
      </c>
      <c r="F911" t="s">
        <v>4648</v>
      </c>
      <c r="G911" t="s">
        <v>4649</v>
      </c>
      <c r="H911">
        <v>29.5</v>
      </c>
      <c r="I911">
        <f>E911*H911</f>
        <v>4779</v>
      </c>
    </row>
    <row r="912" spans="1:9" hidden="1">
      <c r="A912" t="s">
        <v>954</v>
      </c>
      <c r="B912">
        <v>1600</v>
      </c>
      <c r="C912">
        <v>5</v>
      </c>
      <c r="D912" t="s">
        <v>1056</v>
      </c>
      <c r="E912">
        <v>163</v>
      </c>
      <c r="F912" t="s">
        <v>3297</v>
      </c>
      <c r="G912" t="s">
        <v>3298</v>
      </c>
      <c r="H912">
        <v>30.4</v>
      </c>
      <c r="I912">
        <f>E912*H912</f>
        <v>4955.2</v>
      </c>
    </row>
    <row r="913" spans="1:9" hidden="1">
      <c r="A913" t="s">
        <v>954</v>
      </c>
      <c r="B913">
        <v>1600</v>
      </c>
      <c r="C913">
        <v>6</v>
      </c>
      <c r="D913" t="s">
        <v>1056</v>
      </c>
      <c r="E913">
        <v>168</v>
      </c>
      <c r="F913" t="s">
        <v>4084</v>
      </c>
      <c r="G913" t="s">
        <v>4085</v>
      </c>
      <c r="H913">
        <v>29.6</v>
      </c>
      <c r="I913">
        <f>E913*H913</f>
        <v>4972.8</v>
      </c>
    </row>
    <row r="914" spans="1:9" hidden="1">
      <c r="A914" t="s">
        <v>954</v>
      </c>
      <c r="B914">
        <v>1600</v>
      </c>
      <c r="C914">
        <v>7</v>
      </c>
      <c r="D914" t="s">
        <v>1056</v>
      </c>
      <c r="E914">
        <v>170</v>
      </c>
      <c r="F914" t="s">
        <v>1950</v>
      </c>
      <c r="G914" t="s">
        <v>1951</v>
      </c>
      <c r="H914">
        <v>31.090909090909101</v>
      </c>
      <c r="I914">
        <f>E914*H914</f>
        <v>5285.4545454545469</v>
      </c>
    </row>
    <row r="915" spans="1:9" hidden="1">
      <c r="A915" t="s">
        <v>954</v>
      </c>
      <c r="B915">
        <v>1600</v>
      </c>
      <c r="C915">
        <v>8</v>
      </c>
      <c r="D915" t="s">
        <v>1056</v>
      </c>
      <c r="E915">
        <v>173</v>
      </c>
      <c r="F915" t="s">
        <v>1970</v>
      </c>
      <c r="G915" t="s">
        <v>1971</v>
      </c>
      <c r="H915">
        <v>32.090909090909101</v>
      </c>
      <c r="I915">
        <f>E915*H915</f>
        <v>5551.7272727272748</v>
      </c>
    </row>
    <row r="916" spans="1:9" hidden="1">
      <c r="A916" t="s">
        <v>954</v>
      </c>
      <c r="B916">
        <v>1700</v>
      </c>
      <c r="C916">
        <v>1</v>
      </c>
      <c r="D916" t="s">
        <v>1056</v>
      </c>
      <c r="E916">
        <v>460</v>
      </c>
      <c r="F916" t="s">
        <v>4237</v>
      </c>
      <c r="G916" t="s">
        <v>1771</v>
      </c>
      <c r="H916">
        <v>20.068965517241399</v>
      </c>
      <c r="I916">
        <f>E916*H916</f>
        <v>9231.7241379310435</v>
      </c>
    </row>
    <row r="917" spans="1:9" hidden="1">
      <c r="A917" t="s">
        <v>954</v>
      </c>
      <c r="B917">
        <v>1700</v>
      </c>
      <c r="C917">
        <v>2</v>
      </c>
      <c r="D917" t="s">
        <v>1056</v>
      </c>
      <c r="E917">
        <v>251</v>
      </c>
      <c r="F917" t="s">
        <v>701</v>
      </c>
      <c r="G917" t="s">
        <v>4292</v>
      </c>
      <c r="H917">
        <v>25</v>
      </c>
      <c r="I917">
        <f>E917*H917</f>
        <v>6275</v>
      </c>
    </row>
    <row r="918" spans="1:9" hidden="1">
      <c r="A918" t="s">
        <v>954</v>
      </c>
      <c r="B918">
        <v>1700</v>
      </c>
      <c r="C918">
        <v>3</v>
      </c>
      <c r="D918" t="s">
        <v>1056</v>
      </c>
      <c r="E918">
        <v>181</v>
      </c>
      <c r="F918" t="s">
        <v>4435</v>
      </c>
      <c r="G918" t="s">
        <v>4436</v>
      </c>
      <c r="H918">
        <v>27.5</v>
      </c>
      <c r="I918">
        <f>E918*H918</f>
        <v>4977.5</v>
      </c>
    </row>
    <row r="919" spans="1:9" hidden="1">
      <c r="A919" t="s">
        <v>954</v>
      </c>
      <c r="B919">
        <v>1700</v>
      </c>
      <c r="C919">
        <v>4</v>
      </c>
      <c r="D919" t="s">
        <v>1056</v>
      </c>
      <c r="E919">
        <v>159</v>
      </c>
      <c r="F919" t="s">
        <v>2988</v>
      </c>
      <c r="G919" t="s">
        <v>2989</v>
      </c>
      <c r="H919">
        <v>31.9</v>
      </c>
      <c r="I919">
        <f>E919*H919</f>
        <v>5072.0999999999995</v>
      </c>
    </row>
    <row r="920" spans="1:9" hidden="1">
      <c r="A920" t="s">
        <v>954</v>
      </c>
      <c r="B920">
        <v>1700</v>
      </c>
      <c r="C920">
        <v>5</v>
      </c>
      <c r="D920" t="s">
        <v>1056</v>
      </c>
      <c r="E920">
        <v>155</v>
      </c>
      <c r="F920" t="s">
        <v>2943</v>
      </c>
      <c r="G920" t="s">
        <v>2944</v>
      </c>
      <c r="H920">
        <v>30.9</v>
      </c>
      <c r="I920">
        <f>E920*H920</f>
        <v>4789.5</v>
      </c>
    </row>
    <row r="921" spans="1:9" hidden="1">
      <c r="A921" t="s">
        <v>954</v>
      </c>
      <c r="B921">
        <v>1700</v>
      </c>
      <c r="C921">
        <v>6</v>
      </c>
      <c r="D921" t="s">
        <v>1056</v>
      </c>
      <c r="E921">
        <v>159</v>
      </c>
      <c r="F921" t="s">
        <v>1700</v>
      </c>
      <c r="G921" t="s">
        <v>1701</v>
      </c>
      <c r="H921">
        <v>34.4</v>
      </c>
      <c r="I921">
        <f>E921*H921</f>
        <v>5469.5999999999995</v>
      </c>
    </row>
    <row r="922" spans="1:9" hidden="1">
      <c r="A922" t="s">
        <v>954</v>
      </c>
      <c r="B922">
        <v>1700</v>
      </c>
      <c r="C922">
        <v>7</v>
      </c>
      <c r="D922" t="s">
        <v>1056</v>
      </c>
      <c r="E922">
        <v>160</v>
      </c>
      <c r="F922" t="s">
        <v>1867</v>
      </c>
      <c r="G922" t="s">
        <v>1868</v>
      </c>
      <c r="H922">
        <v>31.5</v>
      </c>
      <c r="I922">
        <f>E922*H922</f>
        <v>5040</v>
      </c>
    </row>
    <row r="923" spans="1:9" hidden="1">
      <c r="A923" t="s">
        <v>954</v>
      </c>
      <c r="B923">
        <v>1700</v>
      </c>
      <c r="C923">
        <v>8</v>
      </c>
      <c r="D923" t="s">
        <v>1056</v>
      </c>
      <c r="E923">
        <v>164</v>
      </c>
      <c r="F923" t="s">
        <v>4975</v>
      </c>
      <c r="G923" t="s">
        <v>4976</v>
      </c>
      <c r="H923">
        <v>33.299999999999997</v>
      </c>
      <c r="I923">
        <f>E923*H923</f>
        <v>5461.2</v>
      </c>
    </row>
    <row r="924" spans="1:9" hidden="1">
      <c r="A924" t="s">
        <v>954</v>
      </c>
      <c r="B924">
        <v>1800</v>
      </c>
      <c r="C924">
        <v>1</v>
      </c>
      <c r="D924" t="s">
        <v>1056</v>
      </c>
      <c r="E924">
        <v>435</v>
      </c>
      <c r="F924" t="s">
        <v>1945</v>
      </c>
      <c r="G924" t="s">
        <v>2767</v>
      </c>
      <c r="H924">
        <v>20.965517241379299</v>
      </c>
      <c r="I924">
        <f>E924*H924</f>
        <v>9119.9999999999945</v>
      </c>
    </row>
    <row r="925" spans="1:9" hidden="1">
      <c r="A925" t="s">
        <v>954</v>
      </c>
      <c r="B925">
        <v>1800</v>
      </c>
      <c r="C925">
        <v>2</v>
      </c>
      <c r="D925" t="s">
        <v>1056</v>
      </c>
      <c r="E925">
        <v>237</v>
      </c>
      <c r="F925" t="s">
        <v>1101</v>
      </c>
      <c r="G925" t="s">
        <v>3497</v>
      </c>
      <c r="H925">
        <v>25.733333333333299</v>
      </c>
      <c r="I925">
        <f>E925*H925</f>
        <v>6098.799999999992</v>
      </c>
    </row>
    <row r="926" spans="1:9" hidden="1">
      <c r="A926" t="s">
        <v>954</v>
      </c>
      <c r="B926">
        <v>1800</v>
      </c>
      <c r="C926">
        <v>3</v>
      </c>
      <c r="D926" t="s">
        <v>1056</v>
      </c>
      <c r="E926">
        <v>172</v>
      </c>
      <c r="F926" t="s">
        <v>5608</v>
      </c>
      <c r="G926" t="s">
        <v>5609</v>
      </c>
      <c r="H926">
        <v>29.818181818181799</v>
      </c>
      <c r="I926">
        <f>E926*H926</f>
        <v>5128.7272727272693</v>
      </c>
    </row>
    <row r="927" spans="1:9" hidden="1">
      <c r="A927" t="s">
        <v>954</v>
      </c>
      <c r="B927">
        <v>1800</v>
      </c>
      <c r="C927">
        <v>4</v>
      </c>
      <c r="D927" t="s">
        <v>1056</v>
      </c>
      <c r="E927">
        <v>147</v>
      </c>
      <c r="F927" t="s">
        <v>2161</v>
      </c>
      <c r="G927" t="s">
        <v>2162</v>
      </c>
      <c r="H927">
        <v>31.3333333333333</v>
      </c>
      <c r="I927">
        <f>E927*H927</f>
        <v>4605.9999999999955</v>
      </c>
    </row>
    <row r="928" spans="1:9" hidden="1">
      <c r="A928" t="s">
        <v>954</v>
      </c>
      <c r="B928">
        <v>1800</v>
      </c>
      <c r="C928">
        <v>5</v>
      </c>
      <c r="D928" t="s">
        <v>1056</v>
      </c>
      <c r="E928">
        <v>148</v>
      </c>
      <c r="F928" t="s">
        <v>2963</v>
      </c>
      <c r="G928" t="s">
        <v>2964</v>
      </c>
      <c r="H928">
        <v>34.5555555555556</v>
      </c>
      <c r="I928">
        <f>E928*H928</f>
        <v>5114.222222222229</v>
      </c>
    </row>
    <row r="929" spans="1:12" hidden="1">
      <c r="A929" t="s">
        <v>954</v>
      </c>
      <c r="B929">
        <v>1800</v>
      </c>
      <c r="C929">
        <v>6</v>
      </c>
      <c r="D929" t="s">
        <v>1056</v>
      </c>
      <c r="E929">
        <v>150</v>
      </c>
      <c r="F929" t="s">
        <v>3283</v>
      </c>
      <c r="G929" t="s">
        <v>3284</v>
      </c>
      <c r="H929">
        <v>33.299999999999997</v>
      </c>
      <c r="I929">
        <f>E929*H929</f>
        <v>4995</v>
      </c>
    </row>
    <row r="930" spans="1:12" hidden="1">
      <c r="A930" t="s">
        <v>954</v>
      </c>
      <c r="B930">
        <v>1800</v>
      </c>
      <c r="C930">
        <v>7</v>
      </c>
      <c r="D930" t="s">
        <v>1056</v>
      </c>
      <c r="E930">
        <v>153</v>
      </c>
      <c r="F930" t="s">
        <v>3184</v>
      </c>
      <c r="G930" t="s">
        <v>3185</v>
      </c>
      <c r="H930">
        <v>35.700000000000003</v>
      </c>
      <c r="I930">
        <f>E930*H930</f>
        <v>5462.1</v>
      </c>
    </row>
    <row r="931" spans="1:12" hidden="1">
      <c r="A931" t="s">
        <v>954</v>
      </c>
      <c r="B931">
        <v>1800</v>
      </c>
      <c r="C931">
        <v>8</v>
      </c>
      <c r="D931" t="s">
        <v>1056</v>
      </c>
      <c r="E931">
        <v>153</v>
      </c>
      <c r="F931" t="s">
        <v>3355</v>
      </c>
      <c r="G931" t="s">
        <v>3356</v>
      </c>
      <c r="H931">
        <v>35.200000000000003</v>
      </c>
      <c r="I931">
        <f>E931*H931</f>
        <v>5385.6</v>
      </c>
    </row>
    <row r="932" spans="1:12" hidden="1">
      <c r="A932" t="s">
        <v>954</v>
      </c>
      <c r="B932">
        <v>1900</v>
      </c>
      <c r="C932">
        <v>1</v>
      </c>
      <c r="D932" t="s">
        <v>1056</v>
      </c>
      <c r="E932">
        <v>412</v>
      </c>
      <c r="F932" t="s">
        <v>1249</v>
      </c>
      <c r="G932" t="s">
        <v>2426</v>
      </c>
      <c r="H932">
        <v>22.481481481481499</v>
      </c>
      <c r="I932">
        <f>E932*H932</f>
        <v>9262.3703703703777</v>
      </c>
    </row>
    <row r="933" spans="1:12" hidden="1">
      <c r="A933" t="s">
        <v>954</v>
      </c>
      <c r="B933">
        <v>1900</v>
      </c>
      <c r="C933">
        <v>2</v>
      </c>
      <c r="D933" t="s">
        <v>1056</v>
      </c>
      <c r="E933">
        <v>225</v>
      </c>
      <c r="F933" t="s">
        <v>4473</v>
      </c>
      <c r="G933" t="s">
        <v>4474</v>
      </c>
      <c r="H933">
        <v>27.4</v>
      </c>
      <c r="I933">
        <f>E933*H933</f>
        <v>6165</v>
      </c>
    </row>
    <row r="934" spans="1:12" hidden="1">
      <c r="A934" t="s">
        <v>954</v>
      </c>
      <c r="B934">
        <v>1900</v>
      </c>
      <c r="C934">
        <v>3</v>
      </c>
      <c r="D934" t="s">
        <v>1056</v>
      </c>
      <c r="E934">
        <v>163</v>
      </c>
      <c r="F934" t="s">
        <v>3160</v>
      </c>
      <c r="G934" t="s">
        <v>3161</v>
      </c>
      <c r="H934">
        <v>32.1</v>
      </c>
      <c r="I934">
        <f>E934*H934</f>
        <v>5232.3</v>
      </c>
    </row>
    <row r="935" spans="1:12" hidden="1">
      <c r="A935" t="s">
        <v>954</v>
      </c>
      <c r="B935">
        <v>1900</v>
      </c>
      <c r="C935">
        <v>4</v>
      </c>
      <c r="D935" t="s">
        <v>1056</v>
      </c>
      <c r="E935">
        <v>133</v>
      </c>
      <c r="F935" t="s">
        <v>397</v>
      </c>
      <c r="G935" t="s">
        <v>5502</v>
      </c>
      <c r="H935">
        <v>35.125</v>
      </c>
      <c r="I935">
        <f>E935*H935</f>
        <v>4671.625</v>
      </c>
    </row>
    <row r="936" spans="1:12" hidden="1">
      <c r="A936" t="s">
        <v>954</v>
      </c>
      <c r="B936">
        <v>1900</v>
      </c>
      <c r="C936">
        <v>5</v>
      </c>
      <c r="D936" t="s">
        <v>1056</v>
      </c>
      <c r="E936">
        <v>142</v>
      </c>
      <c r="F936" t="s">
        <v>6124</v>
      </c>
      <c r="G936" t="s">
        <v>6138</v>
      </c>
      <c r="H936">
        <v>34.5555555555556</v>
      </c>
      <c r="I936">
        <f>E936*H936</f>
        <v>4906.8888888888951</v>
      </c>
    </row>
    <row r="937" spans="1:12" hidden="1">
      <c r="A937" t="s">
        <v>954</v>
      </c>
      <c r="B937">
        <v>1900</v>
      </c>
      <c r="C937">
        <v>6</v>
      </c>
      <c r="D937" t="s">
        <v>1056</v>
      </c>
      <c r="E937">
        <v>140</v>
      </c>
      <c r="F937" t="s">
        <v>2027</v>
      </c>
      <c r="G937" t="s">
        <v>2028</v>
      </c>
      <c r="H937">
        <v>37</v>
      </c>
      <c r="I937">
        <f>E937*H937</f>
        <v>5180</v>
      </c>
    </row>
    <row r="938" spans="1:12" hidden="1">
      <c r="A938" t="s">
        <v>954</v>
      </c>
      <c r="B938">
        <v>1900</v>
      </c>
      <c r="C938">
        <v>7</v>
      </c>
      <c r="D938" t="s">
        <v>1056</v>
      </c>
      <c r="E938">
        <v>150</v>
      </c>
      <c r="F938" t="s">
        <v>5141</v>
      </c>
      <c r="G938" t="s">
        <v>5142</v>
      </c>
      <c r="H938">
        <v>37.5</v>
      </c>
      <c r="I938">
        <f>E938*H938</f>
        <v>5625</v>
      </c>
    </row>
    <row r="939" spans="1:12" hidden="1">
      <c r="A939" t="s">
        <v>954</v>
      </c>
      <c r="B939">
        <v>1900</v>
      </c>
      <c r="C939">
        <v>8</v>
      </c>
      <c r="D939" t="s">
        <v>1056</v>
      </c>
      <c r="E939">
        <v>150</v>
      </c>
      <c r="F939" t="s">
        <v>3553</v>
      </c>
      <c r="G939" t="s">
        <v>3554</v>
      </c>
      <c r="H939">
        <v>35.9</v>
      </c>
      <c r="I939">
        <f>E939*H939</f>
        <v>5385</v>
      </c>
    </row>
    <row r="940" spans="1:12">
      <c r="A940" t="s">
        <v>954</v>
      </c>
      <c r="B940">
        <v>2000</v>
      </c>
      <c r="C940">
        <v>1</v>
      </c>
      <c r="D940" t="s">
        <v>1056</v>
      </c>
      <c r="E940">
        <v>392</v>
      </c>
      <c r="F940" t="s">
        <v>3319</v>
      </c>
      <c r="G940" t="s">
        <v>3320</v>
      </c>
      <c r="H940">
        <v>22.038461538461501</v>
      </c>
      <c r="I940">
        <f>E940*H940</f>
        <v>8639.0769230769092</v>
      </c>
      <c r="K940">
        <f>(E844-E940)*11.5+I940</f>
        <v>15389.576923076909</v>
      </c>
      <c r="L940">
        <f>K940-I844</f>
        <v>595.79914529914276</v>
      </c>
    </row>
    <row r="941" spans="1:12" hidden="1">
      <c r="A941" t="s">
        <v>954</v>
      </c>
      <c r="B941">
        <v>2000</v>
      </c>
      <c r="C941">
        <v>2</v>
      </c>
      <c r="D941" t="s">
        <v>1056</v>
      </c>
      <c r="E941">
        <v>214</v>
      </c>
      <c r="F941" t="s">
        <v>4612</v>
      </c>
      <c r="G941" t="s">
        <v>4613</v>
      </c>
      <c r="H941">
        <v>28.6428571428571</v>
      </c>
      <c r="I941">
        <f>E941*H941</f>
        <v>6129.5714285714193</v>
      </c>
    </row>
    <row r="942" spans="1:12" hidden="1">
      <c r="A942" t="s">
        <v>954</v>
      </c>
      <c r="B942">
        <v>2000</v>
      </c>
      <c r="C942">
        <v>3</v>
      </c>
      <c r="D942" t="s">
        <v>1056</v>
      </c>
      <c r="E942">
        <v>154</v>
      </c>
      <c r="F942" t="s">
        <v>5512</v>
      </c>
      <c r="G942" t="s">
        <v>5870</v>
      </c>
      <c r="H942">
        <v>33</v>
      </c>
      <c r="I942">
        <f>E942*H942</f>
        <v>5082</v>
      </c>
    </row>
    <row r="943" spans="1:12" hidden="1">
      <c r="A943" t="s">
        <v>954</v>
      </c>
      <c r="B943">
        <v>2000</v>
      </c>
      <c r="C943">
        <v>4</v>
      </c>
      <c r="D943" t="s">
        <v>1056</v>
      </c>
      <c r="E943">
        <v>131</v>
      </c>
      <c r="F943" t="s">
        <v>1593</v>
      </c>
      <c r="G943" t="s">
        <v>1594</v>
      </c>
      <c r="H943">
        <v>33.625</v>
      </c>
      <c r="I943">
        <f>E943*H943</f>
        <v>4404.875</v>
      </c>
    </row>
    <row r="944" spans="1:12" hidden="1">
      <c r="A944" t="s">
        <v>954</v>
      </c>
      <c r="B944">
        <v>2000</v>
      </c>
      <c r="C944">
        <v>5</v>
      </c>
      <c r="D944" t="s">
        <v>1056</v>
      </c>
      <c r="E944">
        <v>132</v>
      </c>
      <c r="F944" t="s">
        <v>4759</v>
      </c>
      <c r="G944" t="s">
        <v>4760</v>
      </c>
      <c r="H944">
        <v>35.25</v>
      </c>
      <c r="I944">
        <f>E944*H944</f>
        <v>4653</v>
      </c>
    </row>
    <row r="945" spans="1:9" hidden="1">
      <c r="A945" t="s">
        <v>954</v>
      </c>
      <c r="B945">
        <v>2000</v>
      </c>
      <c r="C945">
        <v>6</v>
      </c>
      <c r="D945" t="s">
        <v>1056</v>
      </c>
      <c r="E945">
        <v>138</v>
      </c>
      <c r="F945" t="s">
        <v>1481</v>
      </c>
      <c r="G945" t="s">
        <v>1482</v>
      </c>
      <c r="H945">
        <v>35.1111111111111</v>
      </c>
      <c r="I945">
        <f>E945*H945</f>
        <v>4845.3333333333321</v>
      </c>
    </row>
    <row r="946" spans="1:9" hidden="1">
      <c r="A946" t="s">
        <v>954</v>
      </c>
      <c r="B946">
        <v>2000</v>
      </c>
      <c r="C946">
        <v>7</v>
      </c>
      <c r="D946" t="s">
        <v>1056</v>
      </c>
      <c r="E946">
        <v>141</v>
      </c>
      <c r="F946" t="s">
        <v>566</v>
      </c>
      <c r="G946" t="s">
        <v>1141</v>
      </c>
      <c r="H946">
        <v>38</v>
      </c>
      <c r="I946">
        <f>E946*H946</f>
        <v>5358</v>
      </c>
    </row>
    <row r="947" spans="1:9" hidden="1">
      <c r="A947" t="s">
        <v>954</v>
      </c>
      <c r="B947">
        <v>2000</v>
      </c>
      <c r="C947">
        <v>8</v>
      </c>
      <c r="D947" t="s">
        <v>1056</v>
      </c>
      <c r="E947">
        <v>139</v>
      </c>
      <c r="F947" t="s">
        <v>4461</v>
      </c>
      <c r="G947" t="s">
        <v>4462</v>
      </c>
      <c r="H947">
        <v>37.7777777777778</v>
      </c>
      <c r="I947">
        <f>E947*H947</f>
        <v>5251.111111111114</v>
      </c>
    </row>
    <row r="948" spans="1:9" hidden="1">
      <c r="A948" t="s">
        <v>954</v>
      </c>
      <c r="B948">
        <v>2100</v>
      </c>
      <c r="C948">
        <v>1</v>
      </c>
      <c r="D948" t="s">
        <v>1056</v>
      </c>
      <c r="E948">
        <v>373</v>
      </c>
      <c r="F948" t="s">
        <v>1249</v>
      </c>
      <c r="G948" t="s">
        <v>1556</v>
      </c>
      <c r="H948">
        <v>23.0833333333333</v>
      </c>
      <c r="I948">
        <f>E948*H948</f>
        <v>8610.0833333333212</v>
      </c>
    </row>
    <row r="949" spans="1:9" hidden="1">
      <c r="A949" t="s">
        <v>954</v>
      </c>
      <c r="B949">
        <v>2100</v>
      </c>
      <c r="C949">
        <v>2</v>
      </c>
      <c r="D949" t="s">
        <v>1056</v>
      </c>
      <c r="E949">
        <v>204</v>
      </c>
      <c r="F949" t="s">
        <v>1220</v>
      </c>
      <c r="G949" t="s">
        <v>1221</v>
      </c>
      <c r="H949">
        <v>28.769230769230798</v>
      </c>
      <c r="I949">
        <f>E949*H949</f>
        <v>5868.9230769230826</v>
      </c>
    </row>
    <row r="950" spans="1:9" hidden="1">
      <c r="A950" t="s">
        <v>954</v>
      </c>
      <c r="B950">
        <v>2100</v>
      </c>
      <c r="C950">
        <v>3</v>
      </c>
      <c r="D950" t="s">
        <v>1056</v>
      </c>
      <c r="E950">
        <v>147</v>
      </c>
      <c r="F950" t="s">
        <v>2757</v>
      </c>
      <c r="G950" t="s">
        <v>2758</v>
      </c>
      <c r="H950">
        <v>32.3333333333333</v>
      </c>
      <c r="I950">
        <f>E950*H950</f>
        <v>4752.9999999999955</v>
      </c>
    </row>
    <row r="951" spans="1:9" hidden="1">
      <c r="A951" t="s">
        <v>954</v>
      </c>
      <c r="B951">
        <v>2100</v>
      </c>
      <c r="C951">
        <v>4</v>
      </c>
      <c r="D951" t="s">
        <v>1056</v>
      </c>
      <c r="E951">
        <v>120</v>
      </c>
      <c r="F951" t="s">
        <v>1282</v>
      </c>
      <c r="G951" t="s">
        <v>1283</v>
      </c>
      <c r="H951">
        <v>39.625</v>
      </c>
      <c r="I951">
        <f>E951*H951</f>
        <v>4755</v>
      </c>
    </row>
    <row r="952" spans="1:9" hidden="1">
      <c r="A952" t="s">
        <v>954</v>
      </c>
      <c r="B952">
        <v>2100</v>
      </c>
      <c r="C952">
        <v>5</v>
      </c>
      <c r="D952" t="s">
        <v>1056</v>
      </c>
      <c r="E952">
        <v>128</v>
      </c>
      <c r="F952" t="s">
        <v>1166</v>
      </c>
      <c r="G952" t="s">
        <v>1421</v>
      </c>
      <c r="H952">
        <v>38.375</v>
      </c>
      <c r="I952">
        <f>E952*H952</f>
        <v>4912</v>
      </c>
    </row>
    <row r="953" spans="1:9" hidden="1">
      <c r="A953" t="s">
        <v>954</v>
      </c>
      <c r="B953">
        <v>2100</v>
      </c>
      <c r="C953">
        <v>6</v>
      </c>
      <c r="D953" t="s">
        <v>1056</v>
      </c>
      <c r="E953">
        <v>128</v>
      </c>
      <c r="F953" t="s">
        <v>5927</v>
      </c>
      <c r="G953" t="s">
        <v>5928</v>
      </c>
      <c r="H953">
        <v>39.875</v>
      </c>
      <c r="I953">
        <f>E953*H953</f>
        <v>5104</v>
      </c>
    </row>
    <row r="954" spans="1:9" hidden="1">
      <c r="A954" t="s">
        <v>954</v>
      </c>
      <c r="B954">
        <v>2100</v>
      </c>
      <c r="C954">
        <v>7</v>
      </c>
      <c r="D954" t="s">
        <v>1056</v>
      </c>
      <c r="E954">
        <v>132</v>
      </c>
      <c r="F954" t="s">
        <v>4429</v>
      </c>
      <c r="G954" t="s">
        <v>4430</v>
      </c>
      <c r="H954">
        <v>39.125</v>
      </c>
      <c r="I954">
        <f>E954*H954</f>
        <v>5164.5</v>
      </c>
    </row>
    <row r="955" spans="1:9" hidden="1">
      <c r="A955" t="s">
        <v>954</v>
      </c>
      <c r="B955">
        <v>2100</v>
      </c>
      <c r="C955">
        <v>8</v>
      </c>
      <c r="D955" t="s">
        <v>1056</v>
      </c>
      <c r="E955">
        <v>133</v>
      </c>
      <c r="F955" t="s">
        <v>3387</v>
      </c>
      <c r="G955" t="s">
        <v>3388</v>
      </c>
      <c r="H955">
        <v>37.25</v>
      </c>
      <c r="I955">
        <f>E955*H955</f>
        <v>4954.25</v>
      </c>
    </row>
    <row r="956" spans="1:9" hidden="1">
      <c r="A956" t="s">
        <v>954</v>
      </c>
      <c r="B956">
        <v>2101</v>
      </c>
      <c r="C956">
        <v>1</v>
      </c>
      <c r="D956" t="s">
        <v>1056</v>
      </c>
      <c r="E956">
        <v>264</v>
      </c>
      <c r="F956" t="s">
        <v>3014</v>
      </c>
      <c r="G956" t="s">
        <v>3015</v>
      </c>
      <c r="H956">
        <v>35.411764705882398</v>
      </c>
      <c r="I956">
        <f>E956*H956</f>
        <v>9348.7058823529533</v>
      </c>
    </row>
    <row r="957" spans="1:9" hidden="1">
      <c r="A957" t="s">
        <v>954</v>
      </c>
      <c r="B957">
        <v>2101</v>
      </c>
      <c r="C957">
        <v>2</v>
      </c>
      <c r="D957" t="s">
        <v>1056</v>
      </c>
      <c r="E957">
        <v>162</v>
      </c>
      <c r="F957" t="s">
        <v>1660</v>
      </c>
      <c r="G957" t="s">
        <v>3677</v>
      </c>
      <c r="H957">
        <v>39.4</v>
      </c>
      <c r="I957">
        <f>E957*H957</f>
        <v>6382.8</v>
      </c>
    </row>
    <row r="958" spans="1:9" hidden="1">
      <c r="A958" t="s">
        <v>954</v>
      </c>
      <c r="B958">
        <v>2101</v>
      </c>
      <c r="C958">
        <v>3</v>
      </c>
      <c r="D958" t="s">
        <v>1056</v>
      </c>
      <c r="E958">
        <v>133</v>
      </c>
      <c r="F958" t="s">
        <v>2136</v>
      </c>
      <c r="G958" t="s">
        <v>4549</v>
      </c>
      <c r="H958">
        <v>37.75</v>
      </c>
      <c r="I958">
        <f>E958*H958</f>
        <v>5020.75</v>
      </c>
    </row>
    <row r="959" spans="1:9" hidden="1">
      <c r="A959" t="s">
        <v>954</v>
      </c>
      <c r="B959">
        <v>2101</v>
      </c>
      <c r="C959">
        <v>4</v>
      </c>
      <c r="D959" t="s">
        <v>1056</v>
      </c>
      <c r="E959">
        <v>118</v>
      </c>
      <c r="F959" t="s">
        <v>5154</v>
      </c>
      <c r="G959" t="s">
        <v>5155</v>
      </c>
      <c r="H959">
        <v>38.428571428571402</v>
      </c>
      <c r="I959">
        <f>E959*H959</f>
        <v>4534.5714285714257</v>
      </c>
    </row>
    <row r="960" spans="1:9" hidden="1">
      <c r="A960" t="s">
        <v>954</v>
      </c>
      <c r="B960">
        <v>2101</v>
      </c>
      <c r="C960">
        <v>5</v>
      </c>
      <c r="D960" t="s">
        <v>1056</v>
      </c>
      <c r="E960">
        <v>121</v>
      </c>
      <c r="F960" t="s">
        <v>4061</v>
      </c>
      <c r="G960" t="s">
        <v>4062</v>
      </c>
      <c r="H960">
        <v>45.375</v>
      </c>
      <c r="I960">
        <f>E960*H960</f>
        <v>5490.375</v>
      </c>
    </row>
    <row r="961" spans="1:9" hidden="1">
      <c r="A961" t="s">
        <v>954</v>
      </c>
      <c r="B961">
        <v>2101</v>
      </c>
      <c r="C961">
        <v>6</v>
      </c>
      <c r="D961" t="s">
        <v>1056</v>
      </c>
      <c r="E961">
        <v>128</v>
      </c>
      <c r="F961" t="s">
        <v>4334</v>
      </c>
      <c r="G961" t="s">
        <v>4335</v>
      </c>
      <c r="H961">
        <v>52.375</v>
      </c>
      <c r="I961">
        <f>E961*H961</f>
        <v>6704</v>
      </c>
    </row>
    <row r="962" spans="1:9" hidden="1">
      <c r="A962" t="s">
        <v>954</v>
      </c>
      <c r="B962">
        <v>2101</v>
      </c>
      <c r="C962">
        <v>7</v>
      </c>
      <c r="D962" t="s">
        <v>1056</v>
      </c>
      <c r="E962">
        <v>128</v>
      </c>
      <c r="F962" t="s">
        <v>5172</v>
      </c>
      <c r="G962" t="s">
        <v>6056</v>
      </c>
      <c r="H962">
        <v>43.375</v>
      </c>
      <c r="I962">
        <f>E962*H962</f>
        <v>5552</v>
      </c>
    </row>
    <row r="963" spans="1:9" hidden="1">
      <c r="A963" t="s">
        <v>954</v>
      </c>
      <c r="B963">
        <v>2101</v>
      </c>
      <c r="C963">
        <v>8</v>
      </c>
      <c r="D963" t="s">
        <v>1056</v>
      </c>
      <c r="E963">
        <v>134</v>
      </c>
      <c r="H963">
        <v>43.5</v>
      </c>
      <c r="I963">
        <f>E963*H963</f>
        <v>5829</v>
      </c>
    </row>
    <row r="964" spans="1:9" hidden="1">
      <c r="A964" t="s">
        <v>42</v>
      </c>
      <c r="B964">
        <v>800</v>
      </c>
      <c r="C964">
        <v>1</v>
      </c>
      <c r="D964" t="s">
        <v>944</v>
      </c>
      <c r="E964">
        <v>0</v>
      </c>
      <c r="H964">
        <v>8</v>
      </c>
      <c r="I964">
        <f>E964*H964</f>
        <v>0</v>
      </c>
    </row>
    <row r="965" spans="1:9" hidden="1">
      <c r="A965" t="s">
        <v>42</v>
      </c>
      <c r="B965">
        <v>800</v>
      </c>
      <c r="C965">
        <v>2</v>
      </c>
      <c r="D965" t="s">
        <v>944</v>
      </c>
      <c r="E965">
        <v>0</v>
      </c>
      <c r="H965">
        <v>10</v>
      </c>
      <c r="I965">
        <f>E965*H965</f>
        <v>0</v>
      </c>
    </row>
    <row r="966" spans="1:9" hidden="1">
      <c r="A966" t="s">
        <v>42</v>
      </c>
      <c r="B966">
        <v>1000</v>
      </c>
      <c r="C966">
        <v>1</v>
      </c>
      <c r="D966" t="s">
        <v>944</v>
      </c>
      <c r="E966">
        <v>0</v>
      </c>
      <c r="H966">
        <v>9</v>
      </c>
      <c r="I966">
        <f>E966*H966</f>
        <v>0</v>
      </c>
    </row>
    <row r="967" spans="1:9" hidden="1">
      <c r="A967" t="s">
        <v>42</v>
      </c>
      <c r="B967">
        <v>1000</v>
      </c>
      <c r="C967">
        <v>2</v>
      </c>
      <c r="D967" t="s">
        <v>944</v>
      </c>
      <c r="E967">
        <v>0</v>
      </c>
      <c r="H967">
        <v>9</v>
      </c>
      <c r="I967">
        <f>E967*H967</f>
        <v>0</v>
      </c>
    </row>
    <row r="968" spans="1:9" hidden="1">
      <c r="A968" t="s">
        <v>42</v>
      </c>
      <c r="B968">
        <v>1100</v>
      </c>
      <c r="C968">
        <v>1</v>
      </c>
      <c r="D968" t="s">
        <v>6205</v>
      </c>
      <c r="E968">
        <v>0</v>
      </c>
      <c r="H968">
        <v>10</v>
      </c>
      <c r="I968">
        <f>E968*H968</f>
        <v>0</v>
      </c>
    </row>
    <row r="969" spans="1:9" hidden="1">
      <c r="A969" t="s">
        <v>42</v>
      </c>
      <c r="B969">
        <v>208</v>
      </c>
      <c r="C969">
        <v>1</v>
      </c>
      <c r="D969" t="s">
        <v>33</v>
      </c>
      <c r="E969">
        <v>12168</v>
      </c>
      <c r="H969">
        <v>19.291201982651799</v>
      </c>
      <c r="I969">
        <f>E969*H969</f>
        <v>234735.34572490709</v>
      </c>
    </row>
    <row r="970" spans="1:9" hidden="1">
      <c r="A970" t="s">
        <v>42</v>
      </c>
      <c r="B970">
        <v>208</v>
      </c>
      <c r="C970">
        <v>2</v>
      </c>
      <c r="D970" t="s">
        <v>33</v>
      </c>
      <c r="E970">
        <v>7983</v>
      </c>
      <c r="H970">
        <v>19.295668549905798</v>
      </c>
      <c r="I970">
        <f>E970*H970</f>
        <v>154037.32203389797</v>
      </c>
    </row>
    <row r="971" spans="1:9" hidden="1">
      <c r="A971" t="s">
        <v>42</v>
      </c>
      <c r="B971">
        <v>208</v>
      </c>
      <c r="C971">
        <v>3</v>
      </c>
      <c r="D971" t="s">
        <v>33</v>
      </c>
      <c r="E971">
        <v>8328</v>
      </c>
      <c r="H971">
        <v>19.370705244122998</v>
      </c>
      <c r="I971">
        <f>E971*H971</f>
        <v>161319.23327305634</v>
      </c>
    </row>
    <row r="972" spans="1:9" hidden="1">
      <c r="A972" t="s">
        <v>42</v>
      </c>
      <c r="B972">
        <v>208</v>
      </c>
      <c r="C972">
        <v>4</v>
      </c>
      <c r="D972" t="s">
        <v>33</v>
      </c>
      <c r="E972">
        <v>8690</v>
      </c>
      <c r="F972" t="s">
        <v>481</v>
      </c>
      <c r="G972" t="s">
        <v>482</v>
      </c>
      <c r="H972">
        <v>19.369150779896</v>
      </c>
      <c r="I972">
        <f>E972*H972</f>
        <v>168317.92027729625</v>
      </c>
    </row>
    <row r="973" spans="1:9" hidden="1">
      <c r="A973" t="s">
        <v>42</v>
      </c>
      <c r="B973">
        <v>416</v>
      </c>
      <c r="C973">
        <v>1</v>
      </c>
      <c r="D973" t="s">
        <v>33</v>
      </c>
      <c r="E973">
        <v>6563</v>
      </c>
      <c r="F973" t="s">
        <v>581</v>
      </c>
      <c r="G973" t="s">
        <v>582</v>
      </c>
      <c r="H973">
        <v>19.488479262672801</v>
      </c>
      <c r="I973">
        <f>E973*H973</f>
        <v>127902.88940092159</v>
      </c>
    </row>
    <row r="974" spans="1:9" hidden="1">
      <c r="A974" t="s">
        <v>42</v>
      </c>
      <c r="B974">
        <v>416</v>
      </c>
      <c r="C974">
        <v>2</v>
      </c>
      <c r="D974" t="s">
        <v>33</v>
      </c>
      <c r="E974">
        <v>4218</v>
      </c>
      <c r="F974" t="s">
        <v>428</v>
      </c>
      <c r="G974" t="s">
        <v>429</v>
      </c>
      <c r="H974">
        <v>19.628571428571401</v>
      </c>
      <c r="I974">
        <f>E974*H974</f>
        <v>82793.314285714165</v>
      </c>
    </row>
    <row r="975" spans="1:9" hidden="1">
      <c r="A975" t="s">
        <v>42</v>
      </c>
      <c r="B975">
        <v>416</v>
      </c>
      <c r="C975">
        <v>3</v>
      </c>
      <c r="D975" t="s">
        <v>33</v>
      </c>
      <c r="E975">
        <v>4420</v>
      </c>
      <c r="F975" t="s">
        <v>369</v>
      </c>
      <c r="G975" t="s">
        <v>370</v>
      </c>
      <c r="H975">
        <v>19.651877133105799</v>
      </c>
      <c r="I975">
        <f>E975*H975</f>
        <v>86861.296928327632</v>
      </c>
    </row>
    <row r="976" spans="1:9" hidden="1">
      <c r="A976" t="s">
        <v>42</v>
      </c>
      <c r="B976">
        <v>416</v>
      </c>
      <c r="C976">
        <v>4</v>
      </c>
      <c r="D976" t="s">
        <v>33</v>
      </c>
      <c r="E976">
        <v>4680</v>
      </c>
      <c r="H976">
        <v>19.609677419354799</v>
      </c>
      <c r="I976">
        <f>E976*H976</f>
        <v>91773.290322580462</v>
      </c>
    </row>
    <row r="977" spans="1:9" hidden="1">
      <c r="A977" t="s">
        <v>42</v>
      </c>
      <c r="B977">
        <v>625</v>
      </c>
      <c r="C977">
        <v>1</v>
      </c>
      <c r="D977" t="s">
        <v>33</v>
      </c>
      <c r="E977">
        <v>4778</v>
      </c>
      <c r="F977" t="s">
        <v>393</v>
      </c>
      <c r="G977" t="s">
        <v>394</v>
      </c>
      <c r="H977">
        <v>19.575949367088601</v>
      </c>
      <c r="I977">
        <f>E977*H977</f>
        <v>93533.88607594934</v>
      </c>
    </row>
    <row r="978" spans="1:9" hidden="1">
      <c r="A978" t="s">
        <v>42</v>
      </c>
      <c r="B978">
        <v>625</v>
      </c>
      <c r="C978">
        <v>2</v>
      </c>
      <c r="D978" t="s">
        <v>33</v>
      </c>
      <c r="E978">
        <v>3040</v>
      </c>
      <c r="F978" t="s">
        <v>328</v>
      </c>
      <c r="G978" t="s">
        <v>329</v>
      </c>
      <c r="H978">
        <v>19.681592039801</v>
      </c>
      <c r="I978">
        <f>E978*H978</f>
        <v>59832.039800995037</v>
      </c>
    </row>
    <row r="979" spans="1:9" hidden="1">
      <c r="A979" t="s">
        <v>42</v>
      </c>
      <c r="B979">
        <v>625</v>
      </c>
      <c r="C979">
        <v>3</v>
      </c>
      <c r="D979" t="s">
        <v>33</v>
      </c>
      <c r="E979">
        <v>3174</v>
      </c>
      <c r="H979">
        <v>19.856459330143501</v>
      </c>
      <c r="I979">
        <f>E979*H979</f>
        <v>63024.401913875474</v>
      </c>
    </row>
    <row r="980" spans="1:9" hidden="1">
      <c r="A980" t="s">
        <v>42</v>
      </c>
      <c r="B980">
        <v>625</v>
      </c>
      <c r="C980">
        <v>4</v>
      </c>
      <c r="D980" t="s">
        <v>33</v>
      </c>
      <c r="E980">
        <v>3341</v>
      </c>
      <c r="F980" t="s">
        <v>414</v>
      </c>
      <c r="G980" t="s">
        <v>415</v>
      </c>
      <c r="H980">
        <v>19.8778280542986</v>
      </c>
      <c r="I980">
        <f>E980*H980</f>
        <v>66411.823529411617</v>
      </c>
    </row>
    <row r="981" spans="1:9" hidden="1">
      <c r="A981" t="s">
        <v>42</v>
      </c>
      <c r="B981">
        <v>833</v>
      </c>
      <c r="C981">
        <v>1</v>
      </c>
      <c r="D981" t="s">
        <v>33</v>
      </c>
      <c r="E981">
        <v>3377</v>
      </c>
      <c r="F981" t="s">
        <v>180</v>
      </c>
      <c r="G981" t="s">
        <v>181</v>
      </c>
      <c r="H981">
        <v>19.616071428571399</v>
      </c>
      <c r="I981">
        <f>E981*H981</f>
        <v>66243.473214285608</v>
      </c>
    </row>
    <row r="982" spans="1:9" hidden="1">
      <c r="A982" t="s">
        <v>42</v>
      </c>
      <c r="B982">
        <v>833</v>
      </c>
      <c r="C982">
        <v>2</v>
      </c>
      <c r="D982" t="s">
        <v>33</v>
      </c>
      <c r="E982">
        <v>2155</v>
      </c>
      <c r="F982" t="s">
        <v>43</v>
      </c>
      <c r="G982" t="s">
        <v>44</v>
      </c>
      <c r="H982">
        <v>20.028169014084501</v>
      </c>
      <c r="I982">
        <f>E982*H982</f>
        <v>43160.704225352099</v>
      </c>
    </row>
    <row r="983" spans="1:9" hidden="1">
      <c r="A983" t="s">
        <v>42</v>
      </c>
      <c r="B983">
        <v>833</v>
      </c>
      <c r="C983">
        <v>3</v>
      </c>
      <c r="D983" t="s">
        <v>33</v>
      </c>
      <c r="E983">
        <v>2258</v>
      </c>
      <c r="F983" t="s">
        <v>250</v>
      </c>
      <c r="G983" t="s">
        <v>251</v>
      </c>
      <c r="H983">
        <v>20.141891891891898</v>
      </c>
      <c r="I983">
        <f>E983*H983</f>
        <v>45480.391891891908</v>
      </c>
    </row>
    <row r="984" spans="1:9" hidden="1">
      <c r="A984" t="s">
        <v>42</v>
      </c>
      <c r="B984">
        <v>833</v>
      </c>
      <c r="C984">
        <v>4</v>
      </c>
      <c r="D984" t="s">
        <v>33</v>
      </c>
      <c r="E984">
        <v>2394</v>
      </c>
      <c r="F984">
        <v>7</v>
      </c>
      <c r="G984" t="s">
        <v>275</v>
      </c>
      <c r="H984">
        <v>20.158227848101301</v>
      </c>
      <c r="I984">
        <f>E984*H984</f>
        <v>48258.797468354518</v>
      </c>
    </row>
    <row r="985" spans="1:9" hidden="1">
      <c r="A985" t="s">
        <v>42</v>
      </c>
      <c r="B985">
        <v>1041</v>
      </c>
      <c r="C985">
        <v>1</v>
      </c>
      <c r="D985" t="s">
        <v>33</v>
      </c>
      <c r="E985">
        <v>2606</v>
      </c>
      <c r="F985" t="s">
        <v>497</v>
      </c>
      <c r="G985" t="s">
        <v>498</v>
      </c>
      <c r="H985">
        <v>19.8323699421965</v>
      </c>
      <c r="I985">
        <f>E985*H985</f>
        <v>51683.156069364079</v>
      </c>
    </row>
    <row r="986" spans="1:9" hidden="1">
      <c r="A986" t="s">
        <v>42</v>
      </c>
      <c r="B986">
        <v>1041</v>
      </c>
      <c r="C986">
        <v>2</v>
      </c>
      <c r="D986" t="s">
        <v>33</v>
      </c>
      <c r="E986">
        <v>1660</v>
      </c>
      <c r="H986">
        <v>20.174311926605501</v>
      </c>
      <c r="I986">
        <f>E986*H986</f>
        <v>33489.357798165132</v>
      </c>
    </row>
    <row r="987" spans="1:9" hidden="1">
      <c r="A987" t="s">
        <v>42</v>
      </c>
      <c r="B987">
        <v>1041</v>
      </c>
      <c r="C987">
        <v>3</v>
      </c>
      <c r="D987" t="s">
        <v>33</v>
      </c>
      <c r="E987">
        <v>1732</v>
      </c>
      <c r="F987" t="s">
        <v>574</v>
      </c>
      <c r="G987" t="s">
        <v>575</v>
      </c>
      <c r="H987">
        <v>20.362831858407102</v>
      </c>
      <c r="I987">
        <f>E987*H987</f>
        <v>35268.424778761102</v>
      </c>
    </row>
    <row r="988" spans="1:9" hidden="1">
      <c r="A988" t="s">
        <v>42</v>
      </c>
      <c r="B988">
        <v>1041</v>
      </c>
      <c r="C988">
        <v>4</v>
      </c>
      <c r="D988" t="s">
        <v>33</v>
      </c>
      <c r="E988">
        <v>1827</v>
      </c>
      <c r="F988" t="s">
        <v>354</v>
      </c>
      <c r="G988" t="s">
        <v>355</v>
      </c>
      <c r="H988">
        <v>20.446280991735499</v>
      </c>
      <c r="I988">
        <f>E988*H988</f>
        <v>37355.355371900754</v>
      </c>
    </row>
    <row r="989" spans="1:9" hidden="1">
      <c r="A989" t="s">
        <v>42</v>
      </c>
      <c r="B989">
        <v>1250</v>
      </c>
      <c r="C989">
        <v>1</v>
      </c>
      <c r="D989" t="s">
        <v>33</v>
      </c>
      <c r="E989">
        <v>2013</v>
      </c>
      <c r="F989" t="s">
        <v>243</v>
      </c>
      <c r="G989" t="s">
        <v>244</v>
      </c>
      <c r="H989">
        <v>19.828358208955201</v>
      </c>
      <c r="I989">
        <f>E989*H989</f>
        <v>39914.48507462682</v>
      </c>
    </row>
    <row r="990" spans="1:9" hidden="1">
      <c r="A990" t="s">
        <v>42</v>
      </c>
      <c r="B990">
        <v>1250</v>
      </c>
      <c r="C990">
        <v>2</v>
      </c>
      <c r="D990" t="s">
        <v>33</v>
      </c>
      <c r="E990">
        <v>1287</v>
      </c>
      <c r="F990" t="s">
        <v>115</v>
      </c>
      <c r="G990" t="s">
        <v>116</v>
      </c>
      <c r="H990">
        <v>20.647058823529399</v>
      </c>
      <c r="I990">
        <f>E990*H990</f>
        <v>26572.764705882335</v>
      </c>
    </row>
    <row r="991" spans="1:9" hidden="1">
      <c r="A991" t="s">
        <v>42</v>
      </c>
      <c r="B991">
        <v>1250</v>
      </c>
      <c r="C991">
        <v>3</v>
      </c>
      <c r="D991" t="s">
        <v>33</v>
      </c>
      <c r="E991">
        <v>1331</v>
      </c>
      <c r="F991" t="s">
        <v>320</v>
      </c>
      <c r="G991" t="s">
        <v>321</v>
      </c>
      <c r="H991">
        <v>20.806818181818201</v>
      </c>
      <c r="I991">
        <f>E991*H991</f>
        <v>27693.875000000025</v>
      </c>
    </row>
    <row r="992" spans="1:9" hidden="1">
      <c r="A992" t="s">
        <v>42</v>
      </c>
      <c r="B992">
        <v>1250</v>
      </c>
      <c r="C992">
        <v>4</v>
      </c>
      <c r="D992" t="s">
        <v>33</v>
      </c>
      <c r="E992">
        <v>1421</v>
      </c>
      <c r="F992" t="s">
        <v>472</v>
      </c>
      <c r="G992" t="s">
        <v>473</v>
      </c>
      <c r="H992">
        <v>20.741935483871</v>
      </c>
      <c r="I992">
        <f>E992*H992</f>
        <v>29474.290322580691</v>
      </c>
    </row>
    <row r="993" spans="1:11" hidden="1">
      <c r="A993" t="s">
        <v>42</v>
      </c>
      <c r="B993">
        <v>1458</v>
      </c>
      <c r="C993">
        <v>1</v>
      </c>
      <c r="D993" t="s">
        <v>33</v>
      </c>
      <c r="E993">
        <v>1628</v>
      </c>
      <c r="F993" t="s">
        <v>149</v>
      </c>
      <c r="G993" t="s">
        <v>150</v>
      </c>
      <c r="H993">
        <v>20.046296296296301</v>
      </c>
      <c r="I993">
        <f>E993*H993</f>
        <v>32635.37037037038</v>
      </c>
    </row>
    <row r="994" spans="1:11" hidden="1">
      <c r="A994" t="s">
        <v>42</v>
      </c>
      <c r="B994">
        <v>1458</v>
      </c>
      <c r="C994">
        <v>2</v>
      </c>
      <c r="D994" t="s">
        <v>33</v>
      </c>
      <c r="E994">
        <v>1040</v>
      </c>
      <c r="F994" t="s">
        <v>227</v>
      </c>
      <c r="G994" t="s">
        <v>228</v>
      </c>
      <c r="H994">
        <v>20.768115942028999</v>
      </c>
      <c r="I994">
        <f>E994*H994</f>
        <v>21598.840579710159</v>
      </c>
    </row>
    <row r="995" spans="1:11" hidden="1">
      <c r="A995" t="s">
        <v>42</v>
      </c>
      <c r="B995">
        <v>1458</v>
      </c>
      <c r="C995">
        <v>3</v>
      </c>
      <c r="D995" t="s">
        <v>33</v>
      </c>
      <c r="E995">
        <v>1082</v>
      </c>
      <c r="F995" t="s">
        <v>91</v>
      </c>
      <c r="G995" t="s">
        <v>92</v>
      </c>
      <c r="H995">
        <v>20.9305555555556</v>
      </c>
      <c r="I995">
        <f>E995*H995</f>
        <v>22646.86111111116</v>
      </c>
    </row>
    <row r="996" spans="1:11" hidden="1">
      <c r="A996" t="s">
        <v>42</v>
      </c>
      <c r="B996">
        <v>1458</v>
      </c>
      <c r="C996">
        <v>4</v>
      </c>
      <c r="D996" t="s">
        <v>33</v>
      </c>
      <c r="E996">
        <v>1148</v>
      </c>
      <c r="F996" t="s">
        <v>458</v>
      </c>
      <c r="G996" t="s">
        <v>459</v>
      </c>
      <c r="H996">
        <v>20.9868421052632</v>
      </c>
      <c r="I996">
        <f>E996*H996</f>
        <v>24092.894736842154</v>
      </c>
    </row>
    <row r="997" spans="1:11" hidden="1">
      <c r="A997" t="s">
        <v>42</v>
      </c>
      <c r="B997">
        <v>1666</v>
      </c>
      <c r="C997">
        <v>1</v>
      </c>
      <c r="D997" t="s">
        <v>33</v>
      </c>
      <c r="E997">
        <v>1339</v>
      </c>
      <c r="F997" t="s">
        <v>633</v>
      </c>
      <c r="G997" t="s">
        <v>634</v>
      </c>
      <c r="H997">
        <v>20.471910112359598</v>
      </c>
      <c r="I997">
        <f>E997*H997</f>
        <v>27411.887640449502</v>
      </c>
      <c r="K997">
        <f>(13168-E997)*19+I997</f>
        <v>252162.88764044951</v>
      </c>
    </row>
    <row r="998" spans="1:11" hidden="1">
      <c r="A998" t="s">
        <v>42</v>
      </c>
      <c r="B998">
        <v>1666</v>
      </c>
      <c r="C998">
        <v>2</v>
      </c>
      <c r="D998" t="s">
        <v>33</v>
      </c>
      <c r="E998">
        <v>857</v>
      </c>
      <c r="F998" t="s">
        <v>204</v>
      </c>
      <c r="G998" t="s">
        <v>205</v>
      </c>
      <c r="H998">
        <v>21.4385964912281</v>
      </c>
      <c r="I998">
        <f>E998*H998</f>
        <v>18372.877192982483</v>
      </c>
    </row>
    <row r="999" spans="1:11" hidden="1">
      <c r="A999" t="s">
        <v>42</v>
      </c>
      <c r="B999">
        <v>1666</v>
      </c>
      <c r="C999">
        <v>3</v>
      </c>
      <c r="D999" t="s">
        <v>33</v>
      </c>
      <c r="E999">
        <v>889</v>
      </c>
      <c r="F999" t="s">
        <v>536</v>
      </c>
      <c r="G999" t="s">
        <v>537</v>
      </c>
      <c r="H999">
        <v>21.406779661016898</v>
      </c>
      <c r="I999">
        <f>E999*H999</f>
        <v>19030.627118644021</v>
      </c>
    </row>
    <row r="1000" spans="1:11" hidden="1">
      <c r="A1000" t="s">
        <v>42</v>
      </c>
      <c r="B1000">
        <v>1666</v>
      </c>
      <c r="C1000">
        <v>4</v>
      </c>
      <c r="D1000" t="s">
        <v>33</v>
      </c>
      <c r="E1000">
        <v>941</v>
      </c>
      <c r="F1000" t="s">
        <v>64</v>
      </c>
      <c r="G1000" t="s">
        <v>65</v>
      </c>
      <c r="H1000">
        <v>21.4838709677419</v>
      </c>
      <c r="I1000">
        <f>E1000*H1000</f>
        <v>20216.32258064513</v>
      </c>
    </row>
    <row r="1001" spans="1:11">
      <c r="A1001" t="s">
        <v>42</v>
      </c>
      <c r="B1001">
        <v>800</v>
      </c>
      <c r="C1001">
        <v>1</v>
      </c>
      <c r="D1001" t="s">
        <v>1056</v>
      </c>
      <c r="E1001">
        <v>200</v>
      </c>
      <c r="F1001" t="s">
        <v>2519</v>
      </c>
      <c r="G1001" t="s">
        <v>5921</v>
      </c>
      <c r="H1001">
        <v>14.692307692307701</v>
      </c>
      <c r="I1001">
        <f>E1001*H1001</f>
        <v>2938.4615384615399</v>
      </c>
    </row>
    <row r="1002" spans="1:11" hidden="1">
      <c r="A1002" t="s">
        <v>42</v>
      </c>
      <c r="B1002">
        <v>800</v>
      </c>
      <c r="C1002">
        <v>2</v>
      </c>
      <c r="D1002" t="s">
        <v>1056</v>
      </c>
      <c r="E1002">
        <v>165</v>
      </c>
      <c r="F1002" t="s">
        <v>4602</v>
      </c>
      <c r="G1002" t="s">
        <v>4603</v>
      </c>
      <c r="H1002">
        <v>16.363636363636399</v>
      </c>
      <c r="I1002">
        <f>E1002*H1002</f>
        <v>2700.0000000000059</v>
      </c>
    </row>
    <row r="1003" spans="1:11" hidden="1">
      <c r="A1003" t="s">
        <v>42</v>
      </c>
      <c r="B1003">
        <v>800</v>
      </c>
      <c r="C1003">
        <v>3</v>
      </c>
      <c r="D1003" t="s">
        <v>1056</v>
      </c>
      <c r="E1003">
        <v>150</v>
      </c>
      <c r="F1003" t="s">
        <v>2614</v>
      </c>
      <c r="G1003" t="s">
        <v>2615</v>
      </c>
      <c r="H1003">
        <v>16.8</v>
      </c>
      <c r="I1003">
        <f>E1003*H1003</f>
        <v>2520</v>
      </c>
    </row>
    <row r="1004" spans="1:11" hidden="1">
      <c r="A1004" t="s">
        <v>42</v>
      </c>
      <c r="B1004">
        <v>800</v>
      </c>
      <c r="C1004">
        <v>4</v>
      </c>
      <c r="D1004" t="s">
        <v>1056</v>
      </c>
      <c r="E1004">
        <v>151</v>
      </c>
      <c r="F1004" t="s">
        <v>286</v>
      </c>
      <c r="G1004" t="s">
        <v>5862</v>
      </c>
      <c r="H1004">
        <v>16</v>
      </c>
      <c r="I1004">
        <f>E1004*H1004</f>
        <v>2416</v>
      </c>
    </row>
    <row r="1005" spans="1:11" hidden="1">
      <c r="A1005" t="s">
        <v>42</v>
      </c>
      <c r="B1005">
        <v>800</v>
      </c>
      <c r="C1005">
        <v>5</v>
      </c>
      <c r="D1005" t="s">
        <v>1056</v>
      </c>
      <c r="E1005">
        <v>173</v>
      </c>
      <c r="F1005" t="s">
        <v>871</v>
      </c>
      <c r="G1005" t="s">
        <v>5420</v>
      </c>
      <c r="H1005">
        <v>16.727272727272702</v>
      </c>
      <c r="I1005">
        <f>E1005*H1005</f>
        <v>2893.8181818181774</v>
      </c>
    </row>
    <row r="1006" spans="1:11" hidden="1">
      <c r="A1006" t="s">
        <v>42</v>
      </c>
      <c r="B1006">
        <v>800</v>
      </c>
      <c r="C1006">
        <v>6</v>
      </c>
      <c r="D1006" t="s">
        <v>1056</v>
      </c>
      <c r="E1006">
        <v>185</v>
      </c>
      <c r="H1006">
        <v>18.5</v>
      </c>
      <c r="I1006">
        <f>E1006*H1006</f>
        <v>3422.5</v>
      </c>
    </row>
    <row r="1007" spans="1:11" hidden="1">
      <c r="A1007" t="s">
        <v>42</v>
      </c>
      <c r="B1007">
        <v>800</v>
      </c>
      <c r="C1007">
        <v>7</v>
      </c>
      <c r="D1007" t="s">
        <v>1056</v>
      </c>
      <c r="E1007">
        <v>198</v>
      </c>
      <c r="F1007" t="s">
        <v>1061</v>
      </c>
      <c r="G1007" t="s">
        <v>5414</v>
      </c>
      <c r="H1007">
        <v>17.153846153846199</v>
      </c>
      <c r="I1007">
        <f>E1007*H1007</f>
        <v>3396.4615384615477</v>
      </c>
    </row>
    <row r="1008" spans="1:11" hidden="1">
      <c r="A1008" t="s">
        <v>42</v>
      </c>
      <c r="B1008">
        <v>800</v>
      </c>
      <c r="C1008">
        <v>8</v>
      </c>
      <c r="D1008" t="s">
        <v>1056</v>
      </c>
      <c r="E1008">
        <v>214</v>
      </c>
      <c r="F1008" t="s">
        <v>5403</v>
      </c>
      <c r="G1008" t="s">
        <v>5404</v>
      </c>
      <c r="H1008">
        <v>17.928571428571399</v>
      </c>
      <c r="I1008">
        <f>E1008*H1008</f>
        <v>3836.7142857142794</v>
      </c>
    </row>
    <row r="1009" spans="1:9" hidden="1">
      <c r="A1009" t="s">
        <v>42</v>
      </c>
      <c r="B1009">
        <v>900</v>
      </c>
      <c r="C1009">
        <v>1</v>
      </c>
      <c r="D1009" t="s">
        <v>1056</v>
      </c>
      <c r="E1009">
        <v>178</v>
      </c>
      <c r="F1009" t="s">
        <v>886</v>
      </c>
      <c r="G1009" t="s">
        <v>4144</v>
      </c>
      <c r="H1009">
        <v>15</v>
      </c>
      <c r="I1009">
        <f>E1009*H1009</f>
        <v>2670</v>
      </c>
    </row>
    <row r="1010" spans="1:9" hidden="1">
      <c r="A1010" t="s">
        <v>42</v>
      </c>
      <c r="B1010">
        <v>900</v>
      </c>
      <c r="C1010">
        <v>2</v>
      </c>
      <c r="D1010" t="s">
        <v>1056</v>
      </c>
      <c r="E1010">
        <v>147</v>
      </c>
      <c r="F1010" t="s">
        <v>3393</v>
      </c>
      <c r="G1010" t="s">
        <v>3394</v>
      </c>
      <c r="H1010">
        <v>15.7777777777778</v>
      </c>
      <c r="I1010">
        <f>E1010*H1010</f>
        <v>2319.3333333333367</v>
      </c>
    </row>
    <row r="1011" spans="1:9" hidden="1">
      <c r="A1011" t="s">
        <v>42</v>
      </c>
      <c r="B1011">
        <v>900</v>
      </c>
      <c r="C1011">
        <v>3</v>
      </c>
      <c r="D1011" t="s">
        <v>1056</v>
      </c>
      <c r="E1011">
        <v>133</v>
      </c>
      <c r="F1011" t="s">
        <v>4916</v>
      </c>
      <c r="G1011" t="s">
        <v>1926</v>
      </c>
      <c r="H1011">
        <v>16.375</v>
      </c>
      <c r="I1011">
        <f>E1011*H1011</f>
        <v>2177.875</v>
      </c>
    </row>
    <row r="1012" spans="1:9" hidden="1">
      <c r="A1012" t="s">
        <v>42</v>
      </c>
      <c r="B1012">
        <v>900</v>
      </c>
      <c r="C1012">
        <v>4</v>
      </c>
      <c r="D1012" t="s">
        <v>1056</v>
      </c>
      <c r="E1012">
        <v>131</v>
      </c>
      <c r="F1012" t="s">
        <v>4722</v>
      </c>
      <c r="G1012" t="s">
        <v>4723</v>
      </c>
      <c r="H1012">
        <v>19.25</v>
      </c>
      <c r="I1012">
        <f>E1012*H1012</f>
        <v>2521.75</v>
      </c>
    </row>
    <row r="1013" spans="1:9" hidden="1">
      <c r="A1013" t="s">
        <v>42</v>
      </c>
      <c r="B1013">
        <v>900</v>
      </c>
      <c r="C1013">
        <v>5</v>
      </c>
      <c r="D1013" t="s">
        <v>1056</v>
      </c>
      <c r="E1013">
        <v>151</v>
      </c>
      <c r="F1013" t="s">
        <v>2223</v>
      </c>
      <c r="G1013" t="s">
        <v>2224</v>
      </c>
      <c r="H1013">
        <v>18.3</v>
      </c>
      <c r="I1013">
        <f>E1013*H1013</f>
        <v>2763.3</v>
      </c>
    </row>
    <row r="1014" spans="1:9" hidden="1">
      <c r="A1014" t="s">
        <v>42</v>
      </c>
      <c r="B1014">
        <v>900</v>
      </c>
      <c r="C1014">
        <v>6</v>
      </c>
      <c r="D1014" t="s">
        <v>1056</v>
      </c>
      <c r="E1014">
        <v>164</v>
      </c>
      <c r="F1014" t="s">
        <v>5123</v>
      </c>
      <c r="G1014" t="s">
        <v>5124</v>
      </c>
      <c r="H1014">
        <v>18.2222222222222</v>
      </c>
      <c r="I1014">
        <f>E1014*H1014</f>
        <v>2988.4444444444407</v>
      </c>
    </row>
    <row r="1015" spans="1:9" hidden="1">
      <c r="A1015" t="s">
        <v>42</v>
      </c>
      <c r="B1015">
        <v>900</v>
      </c>
      <c r="C1015">
        <v>7</v>
      </c>
      <c r="D1015" t="s">
        <v>1056</v>
      </c>
      <c r="E1015">
        <v>176</v>
      </c>
      <c r="F1015" t="s">
        <v>4737</v>
      </c>
      <c r="G1015" t="s">
        <v>4738</v>
      </c>
      <c r="H1015">
        <v>19.100000000000001</v>
      </c>
      <c r="I1015">
        <f>E1015*H1015</f>
        <v>3361.6000000000004</v>
      </c>
    </row>
    <row r="1016" spans="1:9" hidden="1">
      <c r="A1016" t="s">
        <v>42</v>
      </c>
      <c r="B1016">
        <v>900</v>
      </c>
      <c r="C1016">
        <v>8</v>
      </c>
      <c r="D1016" t="s">
        <v>1056</v>
      </c>
      <c r="E1016">
        <v>190</v>
      </c>
      <c r="F1016" t="s">
        <v>456</v>
      </c>
      <c r="G1016" t="s">
        <v>3336</v>
      </c>
      <c r="H1016">
        <v>18.5</v>
      </c>
      <c r="I1016">
        <f>E1016*H1016</f>
        <v>3515</v>
      </c>
    </row>
    <row r="1017" spans="1:9" hidden="1">
      <c r="A1017" t="s">
        <v>42</v>
      </c>
      <c r="B1017">
        <v>1000</v>
      </c>
      <c r="C1017">
        <v>1</v>
      </c>
      <c r="D1017" t="s">
        <v>1056</v>
      </c>
      <c r="E1017">
        <v>160</v>
      </c>
      <c r="F1017" t="s">
        <v>5281</v>
      </c>
      <c r="G1017" t="s">
        <v>2520</v>
      </c>
      <c r="H1017">
        <v>14.2222222222222</v>
      </c>
      <c r="I1017">
        <f>E1017*H1017</f>
        <v>2275.555555555552</v>
      </c>
    </row>
    <row r="1018" spans="1:9" hidden="1">
      <c r="A1018" t="s">
        <v>42</v>
      </c>
      <c r="B1018">
        <v>1000</v>
      </c>
      <c r="C1018">
        <v>2</v>
      </c>
      <c r="D1018" t="s">
        <v>1056</v>
      </c>
      <c r="E1018">
        <v>132</v>
      </c>
      <c r="F1018" t="s">
        <v>3915</v>
      </c>
      <c r="G1018" t="s">
        <v>3916</v>
      </c>
      <c r="H1018">
        <v>16</v>
      </c>
      <c r="I1018">
        <f>E1018*H1018</f>
        <v>2112</v>
      </c>
    </row>
    <row r="1019" spans="1:9" hidden="1">
      <c r="A1019" t="s">
        <v>42</v>
      </c>
      <c r="B1019">
        <v>1000</v>
      </c>
      <c r="C1019">
        <v>3</v>
      </c>
      <c r="D1019" t="s">
        <v>1056</v>
      </c>
      <c r="E1019">
        <v>120</v>
      </c>
      <c r="F1019" t="s">
        <v>3446</v>
      </c>
      <c r="G1019" t="s">
        <v>3447</v>
      </c>
      <c r="H1019">
        <v>17.125</v>
      </c>
      <c r="I1019">
        <f>E1019*H1019</f>
        <v>2055</v>
      </c>
    </row>
    <row r="1020" spans="1:9" hidden="1">
      <c r="A1020" t="s">
        <v>42</v>
      </c>
      <c r="B1020">
        <v>1000</v>
      </c>
      <c r="C1020">
        <v>4</v>
      </c>
      <c r="D1020" t="s">
        <v>1056</v>
      </c>
      <c r="E1020">
        <v>117</v>
      </c>
      <c r="F1020" t="s">
        <v>1537</v>
      </c>
      <c r="G1020" t="s">
        <v>1538</v>
      </c>
      <c r="H1020">
        <v>19.2</v>
      </c>
      <c r="I1020">
        <f>E1020*H1020</f>
        <v>2246.4</v>
      </c>
    </row>
    <row r="1021" spans="1:9" hidden="1">
      <c r="A1021" t="s">
        <v>42</v>
      </c>
      <c r="B1021">
        <v>1000</v>
      </c>
      <c r="C1021">
        <v>5</v>
      </c>
      <c r="D1021" t="s">
        <v>1056</v>
      </c>
      <c r="E1021">
        <v>137</v>
      </c>
      <c r="F1021" t="s">
        <v>1267</v>
      </c>
      <c r="G1021" t="s">
        <v>3814</v>
      </c>
      <c r="H1021">
        <v>20.1111111111111</v>
      </c>
      <c r="I1021">
        <f>E1021*H1021</f>
        <v>2755.2222222222208</v>
      </c>
    </row>
    <row r="1022" spans="1:9" hidden="1">
      <c r="A1022" t="s">
        <v>42</v>
      </c>
      <c r="B1022">
        <v>1000</v>
      </c>
      <c r="C1022">
        <v>6</v>
      </c>
      <c r="D1022" t="s">
        <v>1056</v>
      </c>
      <c r="E1022">
        <v>147</v>
      </c>
      <c r="F1022" t="s">
        <v>2440</v>
      </c>
      <c r="G1022" t="s">
        <v>2441</v>
      </c>
      <c r="H1022">
        <v>17.5555555555556</v>
      </c>
      <c r="I1022">
        <f>E1022*H1022</f>
        <v>2580.6666666666733</v>
      </c>
    </row>
    <row r="1023" spans="1:9" hidden="1">
      <c r="A1023" t="s">
        <v>42</v>
      </c>
      <c r="B1023">
        <v>1000</v>
      </c>
      <c r="C1023">
        <v>7</v>
      </c>
      <c r="D1023" t="s">
        <v>1056</v>
      </c>
      <c r="E1023">
        <v>156</v>
      </c>
      <c r="F1023" t="s">
        <v>5942</v>
      </c>
      <c r="G1023" t="s">
        <v>5943</v>
      </c>
      <c r="H1023">
        <v>18.5</v>
      </c>
      <c r="I1023">
        <f>E1023*H1023</f>
        <v>2886</v>
      </c>
    </row>
    <row r="1024" spans="1:9" hidden="1">
      <c r="A1024" t="s">
        <v>42</v>
      </c>
      <c r="B1024">
        <v>1000</v>
      </c>
      <c r="C1024">
        <v>8</v>
      </c>
      <c r="D1024" t="s">
        <v>1056</v>
      </c>
      <c r="E1024">
        <v>170</v>
      </c>
      <c r="F1024" t="s">
        <v>2640</v>
      </c>
      <c r="G1024" t="s">
        <v>2641</v>
      </c>
      <c r="H1024">
        <v>20.727272727272702</v>
      </c>
      <c r="I1024">
        <f>E1024*H1024</f>
        <v>3523.6363636363594</v>
      </c>
    </row>
    <row r="1025" spans="1:9" hidden="1">
      <c r="A1025" t="s">
        <v>42</v>
      </c>
      <c r="B1025">
        <v>1100</v>
      </c>
      <c r="C1025">
        <v>1</v>
      </c>
      <c r="D1025" t="s">
        <v>1056</v>
      </c>
      <c r="E1025">
        <v>146</v>
      </c>
      <c r="F1025" t="s">
        <v>2887</v>
      </c>
      <c r="G1025" t="s">
        <v>2888</v>
      </c>
      <c r="H1025">
        <v>14.8888888888889</v>
      </c>
      <c r="I1025">
        <f>E1025*H1025</f>
        <v>2173.7777777777792</v>
      </c>
    </row>
    <row r="1026" spans="1:9" hidden="1">
      <c r="A1026" t="s">
        <v>42</v>
      </c>
      <c r="B1026">
        <v>1100</v>
      </c>
      <c r="C1026">
        <v>2</v>
      </c>
      <c r="D1026" t="s">
        <v>1056</v>
      </c>
      <c r="E1026">
        <v>120</v>
      </c>
      <c r="F1026" t="s">
        <v>4775</v>
      </c>
      <c r="G1026" t="s">
        <v>4776</v>
      </c>
      <c r="H1026">
        <v>16.375</v>
      </c>
      <c r="I1026">
        <f>E1026*H1026</f>
        <v>1965</v>
      </c>
    </row>
    <row r="1027" spans="1:9" hidden="1">
      <c r="A1027" t="s">
        <v>42</v>
      </c>
      <c r="B1027">
        <v>1100</v>
      </c>
      <c r="C1027">
        <v>3</v>
      </c>
      <c r="D1027" t="s">
        <v>1056</v>
      </c>
      <c r="E1027">
        <v>109</v>
      </c>
      <c r="F1027" t="s">
        <v>2572</v>
      </c>
      <c r="G1027" t="s">
        <v>2573</v>
      </c>
      <c r="H1027">
        <v>17.571428571428601</v>
      </c>
      <c r="I1027">
        <f>E1027*H1027</f>
        <v>1915.2857142857176</v>
      </c>
    </row>
    <row r="1028" spans="1:9" hidden="1">
      <c r="A1028" t="s">
        <v>42</v>
      </c>
      <c r="B1028">
        <v>1100</v>
      </c>
      <c r="C1028">
        <v>4</v>
      </c>
      <c r="D1028" t="s">
        <v>1056</v>
      </c>
      <c r="E1028">
        <v>108</v>
      </c>
      <c r="F1028" t="s">
        <v>2663</v>
      </c>
      <c r="G1028" t="s">
        <v>2664</v>
      </c>
      <c r="H1028">
        <v>20.1428571428571</v>
      </c>
      <c r="I1028">
        <f>E1028*H1028</f>
        <v>2175.4285714285666</v>
      </c>
    </row>
    <row r="1029" spans="1:9" hidden="1">
      <c r="A1029" t="s">
        <v>42</v>
      </c>
      <c r="B1029">
        <v>1100</v>
      </c>
      <c r="C1029">
        <v>5</v>
      </c>
      <c r="D1029" t="s">
        <v>1056</v>
      </c>
      <c r="E1029">
        <v>125</v>
      </c>
      <c r="F1029" t="s">
        <v>2400</v>
      </c>
      <c r="G1029" t="s">
        <v>2401</v>
      </c>
      <c r="H1029">
        <v>20.5</v>
      </c>
      <c r="I1029">
        <f>E1029*H1029</f>
        <v>2562.5</v>
      </c>
    </row>
    <row r="1030" spans="1:9" hidden="1">
      <c r="A1030" t="s">
        <v>42</v>
      </c>
      <c r="B1030">
        <v>1100</v>
      </c>
      <c r="C1030">
        <v>6</v>
      </c>
      <c r="D1030" t="s">
        <v>1056</v>
      </c>
      <c r="E1030">
        <v>134</v>
      </c>
      <c r="F1030" t="s">
        <v>2047</v>
      </c>
      <c r="G1030" t="s">
        <v>2048</v>
      </c>
      <c r="H1030">
        <v>20.75</v>
      </c>
      <c r="I1030">
        <f>E1030*H1030</f>
        <v>2780.5</v>
      </c>
    </row>
    <row r="1031" spans="1:9" hidden="1">
      <c r="A1031" t="s">
        <v>42</v>
      </c>
      <c r="B1031">
        <v>1100</v>
      </c>
      <c r="C1031">
        <v>7</v>
      </c>
      <c r="D1031" t="s">
        <v>1056</v>
      </c>
      <c r="E1031">
        <v>140</v>
      </c>
      <c r="F1031" t="s">
        <v>2099</v>
      </c>
      <c r="G1031" t="s">
        <v>2100</v>
      </c>
      <c r="H1031">
        <v>20.6666666666667</v>
      </c>
      <c r="I1031">
        <f>E1031*H1031</f>
        <v>2893.333333333338</v>
      </c>
    </row>
    <row r="1032" spans="1:9" hidden="1">
      <c r="A1032" t="s">
        <v>42</v>
      </c>
      <c r="B1032">
        <v>1100</v>
      </c>
      <c r="C1032">
        <v>8</v>
      </c>
      <c r="D1032" t="s">
        <v>1056</v>
      </c>
      <c r="E1032">
        <v>157</v>
      </c>
      <c r="F1032" t="s">
        <v>1686</v>
      </c>
      <c r="G1032" t="s">
        <v>1687</v>
      </c>
      <c r="H1032">
        <v>20</v>
      </c>
      <c r="I1032">
        <f>E1032*H1032</f>
        <v>3140</v>
      </c>
    </row>
    <row r="1033" spans="1:9" hidden="1">
      <c r="A1033" t="s">
        <v>42</v>
      </c>
      <c r="B1033">
        <v>1200</v>
      </c>
      <c r="C1033">
        <v>1</v>
      </c>
      <c r="D1033" t="s">
        <v>1056</v>
      </c>
      <c r="E1033">
        <v>134</v>
      </c>
      <c r="F1033" t="s">
        <v>2519</v>
      </c>
      <c r="G1033" t="s">
        <v>2520</v>
      </c>
      <c r="H1033">
        <v>16.25</v>
      </c>
      <c r="I1033">
        <f>E1033*H1033</f>
        <v>2177.5</v>
      </c>
    </row>
    <row r="1034" spans="1:9" hidden="1">
      <c r="A1034" t="s">
        <v>42</v>
      </c>
      <c r="B1034">
        <v>1200</v>
      </c>
      <c r="C1034">
        <v>2</v>
      </c>
      <c r="D1034" t="s">
        <v>1056</v>
      </c>
      <c r="E1034">
        <v>110</v>
      </c>
      <c r="F1034" t="s">
        <v>5456</v>
      </c>
      <c r="G1034" t="s">
        <v>5457</v>
      </c>
      <c r="H1034">
        <v>16.428571428571399</v>
      </c>
      <c r="I1034">
        <f>E1034*H1034</f>
        <v>1807.1428571428539</v>
      </c>
    </row>
    <row r="1035" spans="1:9" hidden="1">
      <c r="A1035" t="s">
        <v>42</v>
      </c>
      <c r="B1035">
        <v>1200</v>
      </c>
      <c r="C1035">
        <v>3</v>
      </c>
      <c r="D1035" t="s">
        <v>1056</v>
      </c>
      <c r="E1035">
        <v>100</v>
      </c>
      <c r="F1035" t="s">
        <v>2021</v>
      </c>
      <c r="G1035" t="s">
        <v>2022</v>
      </c>
      <c r="H1035">
        <v>16.5</v>
      </c>
      <c r="I1035">
        <f>E1035*H1035</f>
        <v>1650</v>
      </c>
    </row>
    <row r="1036" spans="1:9" hidden="1">
      <c r="A1036" t="s">
        <v>42</v>
      </c>
      <c r="B1036">
        <v>1200</v>
      </c>
      <c r="C1036">
        <v>4</v>
      </c>
      <c r="D1036" t="s">
        <v>1056</v>
      </c>
      <c r="E1036">
        <v>97</v>
      </c>
      <c r="F1036" t="s">
        <v>2127</v>
      </c>
      <c r="G1036" t="s">
        <v>2128</v>
      </c>
      <c r="H1036">
        <v>18.8333333333333</v>
      </c>
      <c r="I1036">
        <f>E1036*H1036</f>
        <v>1826.8333333333301</v>
      </c>
    </row>
    <row r="1037" spans="1:9" hidden="1">
      <c r="A1037" t="s">
        <v>42</v>
      </c>
      <c r="B1037">
        <v>1200</v>
      </c>
      <c r="C1037">
        <v>5</v>
      </c>
      <c r="D1037" t="s">
        <v>1056</v>
      </c>
      <c r="E1037">
        <v>112</v>
      </c>
      <c r="F1037" t="s">
        <v>2104</v>
      </c>
      <c r="G1037" t="s">
        <v>2105</v>
      </c>
      <c r="H1037">
        <v>21.571428571428601</v>
      </c>
      <c r="I1037">
        <f>E1037*H1037</f>
        <v>2416.0000000000032</v>
      </c>
    </row>
    <row r="1038" spans="1:9" hidden="1">
      <c r="A1038" t="s">
        <v>42</v>
      </c>
      <c r="B1038">
        <v>1200</v>
      </c>
      <c r="C1038">
        <v>6</v>
      </c>
      <c r="D1038" t="s">
        <v>1056</v>
      </c>
      <c r="E1038">
        <v>124</v>
      </c>
      <c r="F1038" t="s">
        <v>1521</v>
      </c>
      <c r="G1038" t="s">
        <v>1522</v>
      </c>
      <c r="H1038">
        <v>24</v>
      </c>
      <c r="I1038">
        <f>E1038*H1038</f>
        <v>2976</v>
      </c>
    </row>
    <row r="1039" spans="1:9" hidden="1">
      <c r="A1039" t="s">
        <v>42</v>
      </c>
      <c r="B1039">
        <v>1200</v>
      </c>
      <c r="C1039">
        <v>7</v>
      </c>
      <c r="D1039" t="s">
        <v>1056</v>
      </c>
      <c r="E1039">
        <v>127</v>
      </c>
      <c r="F1039" t="s">
        <v>2132</v>
      </c>
      <c r="G1039" t="s">
        <v>2133</v>
      </c>
      <c r="H1039">
        <v>23.625</v>
      </c>
      <c r="I1039">
        <f>E1039*H1039</f>
        <v>3000.375</v>
      </c>
    </row>
    <row r="1040" spans="1:9" hidden="1">
      <c r="A1040" t="s">
        <v>42</v>
      </c>
      <c r="B1040">
        <v>1200</v>
      </c>
      <c r="C1040">
        <v>8</v>
      </c>
      <c r="D1040" t="s">
        <v>1056</v>
      </c>
      <c r="E1040">
        <v>141</v>
      </c>
      <c r="F1040" t="s">
        <v>2634</v>
      </c>
      <c r="G1040" t="s">
        <v>2635</v>
      </c>
      <c r="H1040">
        <v>23.7777777777778</v>
      </c>
      <c r="I1040">
        <f>E1040*H1040</f>
        <v>3352.6666666666697</v>
      </c>
    </row>
    <row r="1041" spans="1:9" hidden="1">
      <c r="A1041" t="s">
        <v>42</v>
      </c>
      <c r="B1041">
        <v>1300</v>
      </c>
      <c r="C1041">
        <v>1</v>
      </c>
      <c r="D1041" t="s">
        <v>1056</v>
      </c>
      <c r="E1041">
        <v>123</v>
      </c>
      <c r="F1041" t="s">
        <v>103</v>
      </c>
      <c r="G1041" t="s">
        <v>5410</v>
      </c>
      <c r="H1041">
        <v>16</v>
      </c>
      <c r="I1041">
        <f>E1041*H1041</f>
        <v>1968</v>
      </c>
    </row>
    <row r="1042" spans="1:9" hidden="1">
      <c r="A1042" t="s">
        <v>42</v>
      </c>
      <c r="B1042">
        <v>1300</v>
      </c>
      <c r="C1042">
        <v>2</v>
      </c>
      <c r="D1042" t="s">
        <v>1056</v>
      </c>
      <c r="E1042">
        <v>102</v>
      </c>
      <c r="F1042" t="s">
        <v>5130</v>
      </c>
      <c r="G1042" t="s">
        <v>5131</v>
      </c>
      <c r="H1042">
        <v>15.8333333333333</v>
      </c>
      <c r="I1042">
        <f>E1042*H1042</f>
        <v>1614.9999999999966</v>
      </c>
    </row>
    <row r="1043" spans="1:9" hidden="1">
      <c r="A1043" t="s">
        <v>42</v>
      </c>
      <c r="B1043">
        <v>1300</v>
      </c>
      <c r="C1043">
        <v>3</v>
      </c>
      <c r="D1043" t="s">
        <v>1056</v>
      </c>
      <c r="E1043">
        <v>92</v>
      </c>
      <c r="F1043" t="s">
        <v>169</v>
      </c>
      <c r="G1043" t="s">
        <v>1833</v>
      </c>
      <c r="H1043">
        <v>16.8333333333333</v>
      </c>
      <c r="I1043">
        <f>E1043*H1043</f>
        <v>1548.6666666666636</v>
      </c>
    </row>
    <row r="1044" spans="1:9" hidden="1">
      <c r="A1044" t="s">
        <v>42</v>
      </c>
      <c r="B1044">
        <v>1300</v>
      </c>
      <c r="C1044">
        <v>4</v>
      </c>
      <c r="D1044" t="s">
        <v>1056</v>
      </c>
      <c r="E1044">
        <v>92</v>
      </c>
      <c r="F1044" t="s">
        <v>3202</v>
      </c>
      <c r="G1044" t="s">
        <v>3203</v>
      </c>
      <c r="H1044">
        <v>22.6666666666667</v>
      </c>
      <c r="I1044">
        <f>E1044*H1044</f>
        <v>2085.3333333333362</v>
      </c>
    </row>
    <row r="1045" spans="1:9" hidden="1">
      <c r="A1045" t="s">
        <v>42</v>
      </c>
      <c r="B1045">
        <v>1300</v>
      </c>
      <c r="C1045">
        <v>5</v>
      </c>
      <c r="D1045" t="s">
        <v>1056</v>
      </c>
      <c r="E1045">
        <v>106</v>
      </c>
      <c r="F1045" t="s">
        <v>2804</v>
      </c>
      <c r="G1045" t="s">
        <v>2805</v>
      </c>
      <c r="H1045">
        <v>23.428571428571399</v>
      </c>
      <c r="I1045">
        <f>E1045*H1045</f>
        <v>2483.4285714285684</v>
      </c>
    </row>
    <row r="1046" spans="1:9" hidden="1">
      <c r="A1046" t="s">
        <v>42</v>
      </c>
      <c r="B1046">
        <v>1300</v>
      </c>
      <c r="C1046">
        <v>6</v>
      </c>
      <c r="D1046" t="s">
        <v>1056</v>
      </c>
      <c r="E1046">
        <v>114</v>
      </c>
      <c r="F1046" t="s">
        <v>5520</v>
      </c>
      <c r="G1046" t="s">
        <v>5521</v>
      </c>
      <c r="H1046">
        <v>20.8571428571429</v>
      </c>
      <c r="I1046">
        <f>E1046*H1046</f>
        <v>2377.7142857142908</v>
      </c>
    </row>
    <row r="1047" spans="1:9" hidden="1">
      <c r="A1047" t="s">
        <v>42</v>
      </c>
      <c r="B1047">
        <v>1300</v>
      </c>
      <c r="C1047">
        <v>7</v>
      </c>
      <c r="D1047" t="s">
        <v>1056</v>
      </c>
      <c r="E1047">
        <v>120</v>
      </c>
      <c r="F1047" t="s">
        <v>5879</v>
      </c>
      <c r="G1047" t="s">
        <v>5880</v>
      </c>
      <c r="H1047">
        <v>21.375</v>
      </c>
      <c r="I1047">
        <f>E1047*H1047</f>
        <v>2565</v>
      </c>
    </row>
    <row r="1048" spans="1:9" hidden="1">
      <c r="A1048" t="s">
        <v>42</v>
      </c>
      <c r="B1048">
        <v>1300</v>
      </c>
      <c r="C1048">
        <v>8</v>
      </c>
      <c r="D1048" t="s">
        <v>1056</v>
      </c>
      <c r="E1048">
        <v>130</v>
      </c>
      <c r="F1048" t="s">
        <v>2656</v>
      </c>
      <c r="G1048" t="s">
        <v>2657</v>
      </c>
      <c r="H1048">
        <v>22.5</v>
      </c>
      <c r="I1048">
        <f>E1048*H1048</f>
        <v>2925</v>
      </c>
    </row>
    <row r="1049" spans="1:9" hidden="1">
      <c r="A1049" t="s">
        <v>42</v>
      </c>
      <c r="B1049">
        <v>1400</v>
      </c>
      <c r="C1049">
        <v>1</v>
      </c>
      <c r="D1049" t="s">
        <v>1056</v>
      </c>
      <c r="E1049">
        <v>115</v>
      </c>
      <c r="F1049" t="s">
        <v>2678</v>
      </c>
      <c r="G1049" t="s">
        <v>4144</v>
      </c>
      <c r="H1049">
        <v>16</v>
      </c>
      <c r="I1049">
        <f>E1049*H1049</f>
        <v>1840</v>
      </c>
    </row>
    <row r="1050" spans="1:9" hidden="1">
      <c r="A1050" t="s">
        <v>42</v>
      </c>
      <c r="B1050">
        <v>1400</v>
      </c>
      <c r="C1050">
        <v>2</v>
      </c>
      <c r="D1050" t="s">
        <v>1056</v>
      </c>
      <c r="E1050">
        <v>94</v>
      </c>
      <c r="F1050" t="s">
        <v>3076</v>
      </c>
      <c r="G1050" t="s">
        <v>3517</v>
      </c>
      <c r="H1050">
        <v>18.3333333333333</v>
      </c>
      <c r="I1050">
        <f>E1050*H1050</f>
        <v>1723.3333333333303</v>
      </c>
    </row>
    <row r="1051" spans="1:9" hidden="1">
      <c r="A1051" t="s">
        <v>42</v>
      </c>
      <c r="B1051">
        <v>1400</v>
      </c>
      <c r="C1051">
        <v>3</v>
      </c>
      <c r="D1051" t="s">
        <v>1056</v>
      </c>
      <c r="E1051">
        <v>86</v>
      </c>
      <c r="F1051" t="s">
        <v>4050</v>
      </c>
      <c r="G1051" t="s">
        <v>4051</v>
      </c>
      <c r="H1051">
        <v>18.399999999999999</v>
      </c>
      <c r="I1051">
        <f>E1051*H1051</f>
        <v>1582.3999999999999</v>
      </c>
    </row>
    <row r="1052" spans="1:9" hidden="1">
      <c r="A1052" t="s">
        <v>42</v>
      </c>
      <c r="B1052">
        <v>1400</v>
      </c>
      <c r="C1052">
        <v>4</v>
      </c>
      <c r="D1052" t="s">
        <v>1056</v>
      </c>
      <c r="E1052">
        <v>83</v>
      </c>
      <c r="F1052" t="s">
        <v>6168</v>
      </c>
      <c r="G1052" t="s">
        <v>6169</v>
      </c>
      <c r="H1052">
        <v>21.2</v>
      </c>
      <c r="I1052">
        <f>E1052*H1052</f>
        <v>1759.6</v>
      </c>
    </row>
    <row r="1053" spans="1:9" hidden="1">
      <c r="A1053" t="s">
        <v>42</v>
      </c>
      <c r="B1053">
        <v>1400</v>
      </c>
      <c r="C1053">
        <v>5</v>
      </c>
      <c r="D1053" t="s">
        <v>1056</v>
      </c>
      <c r="E1053">
        <v>98</v>
      </c>
      <c r="F1053" t="s">
        <v>2421</v>
      </c>
      <c r="G1053" t="s">
        <v>2422</v>
      </c>
      <c r="H1053">
        <v>23.5</v>
      </c>
      <c r="I1053">
        <f>E1053*H1053</f>
        <v>2303</v>
      </c>
    </row>
    <row r="1054" spans="1:9" hidden="1">
      <c r="A1054" t="s">
        <v>42</v>
      </c>
      <c r="B1054">
        <v>1400</v>
      </c>
      <c r="C1054">
        <v>6</v>
      </c>
      <c r="D1054" t="s">
        <v>1056</v>
      </c>
      <c r="E1054">
        <v>106</v>
      </c>
      <c r="F1054" t="s">
        <v>3423</v>
      </c>
      <c r="G1054" t="s">
        <v>3424</v>
      </c>
      <c r="H1054">
        <v>24</v>
      </c>
      <c r="I1054">
        <f>E1054*H1054</f>
        <v>2544</v>
      </c>
    </row>
    <row r="1055" spans="1:9" hidden="1">
      <c r="A1055" t="s">
        <v>42</v>
      </c>
      <c r="B1055">
        <v>1400</v>
      </c>
      <c r="C1055">
        <v>7</v>
      </c>
      <c r="D1055" t="s">
        <v>1056</v>
      </c>
      <c r="E1055">
        <v>112</v>
      </c>
      <c r="F1055" t="s">
        <v>3989</v>
      </c>
      <c r="G1055" t="s">
        <v>3990</v>
      </c>
      <c r="H1055">
        <v>22.1428571428571</v>
      </c>
      <c r="I1055">
        <f>E1055*H1055</f>
        <v>2479.999999999995</v>
      </c>
    </row>
    <row r="1056" spans="1:9" hidden="1">
      <c r="A1056" t="s">
        <v>42</v>
      </c>
      <c r="B1056">
        <v>1400</v>
      </c>
      <c r="C1056">
        <v>8</v>
      </c>
      <c r="D1056" t="s">
        <v>1056</v>
      </c>
      <c r="E1056">
        <v>121</v>
      </c>
      <c r="F1056" t="s">
        <v>3559</v>
      </c>
      <c r="G1056" t="s">
        <v>3560</v>
      </c>
      <c r="H1056">
        <v>25.75</v>
      </c>
      <c r="I1056">
        <f>E1056*H1056</f>
        <v>3115.75</v>
      </c>
    </row>
    <row r="1057" spans="1:9" hidden="1">
      <c r="A1057" t="s">
        <v>42</v>
      </c>
      <c r="B1057">
        <v>1500</v>
      </c>
      <c r="C1057">
        <v>1</v>
      </c>
      <c r="D1057" t="s">
        <v>1056</v>
      </c>
      <c r="E1057">
        <v>107</v>
      </c>
      <c r="F1057">
        <v>0</v>
      </c>
      <c r="G1057" t="s">
        <v>2520</v>
      </c>
      <c r="H1057">
        <v>16.285714285714299</v>
      </c>
      <c r="I1057">
        <f>E1057*H1057</f>
        <v>1742.57142857143</v>
      </c>
    </row>
    <row r="1058" spans="1:9" hidden="1">
      <c r="A1058" t="s">
        <v>42</v>
      </c>
      <c r="B1058">
        <v>1500</v>
      </c>
      <c r="C1058">
        <v>2</v>
      </c>
      <c r="D1058" t="s">
        <v>1056</v>
      </c>
      <c r="E1058">
        <v>88</v>
      </c>
      <c r="F1058" t="s">
        <v>1902</v>
      </c>
      <c r="G1058" t="s">
        <v>5549</v>
      </c>
      <c r="H1058">
        <v>18.399999999999999</v>
      </c>
      <c r="I1058">
        <f>E1058*H1058</f>
        <v>1619.1999999999998</v>
      </c>
    </row>
    <row r="1059" spans="1:9" hidden="1">
      <c r="A1059" t="s">
        <v>42</v>
      </c>
      <c r="B1059">
        <v>1500</v>
      </c>
      <c r="C1059">
        <v>3</v>
      </c>
      <c r="D1059" t="s">
        <v>1056</v>
      </c>
      <c r="E1059">
        <v>80</v>
      </c>
      <c r="F1059" t="s">
        <v>1673</v>
      </c>
      <c r="G1059" t="s">
        <v>6000</v>
      </c>
      <c r="H1059">
        <v>18.8</v>
      </c>
      <c r="I1059">
        <f>E1059*H1059</f>
        <v>1504</v>
      </c>
    </row>
    <row r="1060" spans="1:9" hidden="1">
      <c r="A1060" t="s">
        <v>42</v>
      </c>
      <c r="B1060">
        <v>1500</v>
      </c>
      <c r="C1060">
        <v>4</v>
      </c>
      <c r="D1060" t="s">
        <v>1056</v>
      </c>
      <c r="E1060">
        <v>78</v>
      </c>
      <c r="F1060" t="s">
        <v>2305</v>
      </c>
      <c r="G1060" t="s">
        <v>2306</v>
      </c>
      <c r="H1060">
        <v>25.6</v>
      </c>
      <c r="I1060">
        <f>E1060*H1060</f>
        <v>1996.8000000000002</v>
      </c>
    </row>
    <row r="1061" spans="1:9" hidden="1">
      <c r="A1061" t="s">
        <v>42</v>
      </c>
      <c r="B1061">
        <v>1500</v>
      </c>
      <c r="C1061">
        <v>5</v>
      </c>
      <c r="D1061" t="s">
        <v>1056</v>
      </c>
      <c r="E1061">
        <v>92</v>
      </c>
      <c r="F1061" t="s">
        <v>4243</v>
      </c>
      <c r="G1061" t="s">
        <v>4244</v>
      </c>
      <c r="H1061">
        <v>21.3333333333333</v>
      </c>
      <c r="I1061">
        <f>E1061*H1061</f>
        <v>1962.6666666666636</v>
      </c>
    </row>
    <row r="1062" spans="1:9" hidden="1">
      <c r="A1062" t="s">
        <v>42</v>
      </c>
      <c r="B1062">
        <v>1500</v>
      </c>
      <c r="C1062">
        <v>6</v>
      </c>
      <c r="D1062" t="s">
        <v>1056</v>
      </c>
      <c r="E1062">
        <v>99</v>
      </c>
      <c r="F1062" t="s">
        <v>1122</v>
      </c>
      <c r="G1062" t="s">
        <v>3455</v>
      </c>
      <c r="H1062">
        <v>21.3333333333333</v>
      </c>
      <c r="I1062">
        <f>E1062*H1062</f>
        <v>2111.9999999999968</v>
      </c>
    </row>
    <row r="1063" spans="1:9" hidden="1">
      <c r="A1063" t="s">
        <v>42</v>
      </c>
      <c r="B1063">
        <v>1500</v>
      </c>
      <c r="C1063">
        <v>7</v>
      </c>
      <c r="D1063" t="s">
        <v>1056</v>
      </c>
      <c r="E1063">
        <v>105</v>
      </c>
      <c r="F1063" t="s">
        <v>5768</v>
      </c>
      <c r="G1063" t="s">
        <v>5769</v>
      </c>
      <c r="H1063">
        <v>25.285714285714299</v>
      </c>
      <c r="I1063">
        <f>E1063*H1063</f>
        <v>2655.0000000000014</v>
      </c>
    </row>
    <row r="1064" spans="1:9" hidden="1">
      <c r="A1064" t="s">
        <v>42</v>
      </c>
      <c r="B1064">
        <v>1500</v>
      </c>
      <c r="C1064">
        <v>8</v>
      </c>
      <c r="D1064" t="s">
        <v>1056</v>
      </c>
      <c r="E1064">
        <v>114</v>
      </c>
      <c r="F1064" t="s">
        <v>3012</v>
      </c>
      <c r="G1064" t="s">
        <v>5614</v>
      </c>
      <c r="H1064">
        <v>25.714285714285701</v>
      </c>
      <c r="I1064">
        <f>E1064*H1064</f>
        <v>2931.4285714285697</v>
      </c>
    </row>
    <row r="1065" spans="1:9" hidden="1">
      <c r="A1065" t="s">
        <v>42</v>
      </c>
      <c r="B1065">
        <v>1600</v>
      </c>
      <c r="C1065">
        <v>1</v>
      </c>
      <c r="D1065" t="s">
        <v>1056</v>
      </c>
      <c r="E1065">
        <v>100</v>
      </c>
      <c r="F1065" t="s">
        <v>1728</v>
      </c>
      <c r="G1065" t="s">
        <v>2713</v>
      </c>
      <c r="H1065">
        <v>18.5</v>
      </c>
      <c r="I1065">
        <f>E1065*H1065</f>
        <v>1850</v>
      </c>
    </row>
    <row r="1066" spans="1:9" hidden="1">
      <c r="A1066" t="s">
        <v>42</v>
      </c>
      <c r="B1066">
        <v>1600</v>
      </c>
      <c r="C1066">
        <v>2</v>
      </c>
      <c r="D1066" t="s">
        <v>1056</v>
      </c>
      <c r="E1066">
        <v>83</v>
      </c>
      <c r="F1066" t="s">
        <v>3978</v>
      </c>
      <c r="G1066" t="s">
        <v>3979</v>
      </c>
      <c r="H1066">
        <v>17</v>
      </c>
      <c r="I1066">
        <f>E1066*H1066</f>
        <v>1411</v>
      </c>
    </row>
    <row r="1067" spans="1:9" hidden="1">
      <c r="A1067" t="s">
        <v>42</v>
      </c>
      <c r="B1067">
        <v>1600</v>
      </c>
      <c r="C1067">
        <v>3</v>
      </c>
      <c r="D1067" t="s">
        <v>1056</v>
      </c>
      <c r="E1067">
        <v>75</v>
      </c>
      <c r="F1067" t="s">
        <v>3606</v>
      </c>
      <c r="G1067" t="s">
        <v>3607</v>
      </c>
      <c r="H1067">
        <v>19</v>
      </c>
      <c r="I1067">
        <f>E1067*H1067</f>
        <v>1425</v>
      </c>
    </row>
    <row r="1068" spans="1:9" hidden="1">
      <c r="A1068" t="s">
        <v>42</v>
      </c>
      <c r="B1068">
        <v>1600</v>
      </c>
      <c r="C1068">
        <v>4</v>
      </c>
      <c r="D1068" t="s">
        <v>1056</v>
      </c>
      <c r="E1068">
        <v>73</v>
      </c>
      <c r="F1068" t="s">
        <v>2001</v>
      </c>
      <c r="G1068" t="s">
        <v>2002</v>
      </c>
      <c r="H1068">
        <v>29.5</v>
      </c>
      <c r="I1068">
        <f>E1068*H1068</f>
        <v>2153.5</v>
      </c>
    </row>
    <row r="1069" spans="1:9" hidden="1">
      <c r="A1069" t="s">
        <v>42</v>
      </c>
      <c r="B1069">
        <v>1600</v>
      </c>
      <c r="C1069">
        <v>5</v>
      </c>
      <c r="D1069" t="s">
        <v>1056</v>
      </c>
      <c r="E1069">
        <v>84</v>
      </c>
      <c r="F1069" t="s">
        <v>1681</v>
      </c>
      <c r="G1069" t="s">
        <v>1682</v>
      </c>
      <c r="H1069">
        <v>27</v>
      </c>
      <c r="I1069">
        <f>E1069*H1069</f>
        <v>2268</v>
      </c>
    </row>
    <row r="1070" spans="1:9" hidden="1">
      <c r="A1070" t="s">
        <v>42</v>
      </c>
      <c r="B1070">
        <v>1600</v>
      </c>
      <c r="C1070">
        <v>6</v>
      </c>
      <c r="D1070" t="s">
        <v>1056</v>
      </c>
      <c r="E1070">
        <v>92</v>
      </c>
      <c r="F1070" t="s">
        <v>1234</v>
      </c>
      <c r="G1070" t="s">
        <v>1235</v>
      </c>
      <c r="H1070">
        <v>28.8333333333333</v>
      </c>
      <c r="I1070">
        <f>E1070*H1070</f>
        <v>2652.6666666666638</v>
      </c>
    </row>
    <row r="1071" spans="1:9" hidden="1">
      <c r="A1071" t="s">
        <v>42</v>
      </c>
      <c r="B1071">
        <v>1600</v>
      </c>
      <c r="C1071">
        <v>7</v>
      </c>
      <c r="D1071" t="s">
        <v>1056</v>
      </c>
      <c r="E1071">
        <v>98</v>
      </c>
      <c r="F1071" t="s">
        <v>3254</v>
      </c>
      <c r="G1071" t="s">
        <v>3255</v>
      </c>
      <c r="H1071">
        <v>28.3333333333333</v>
      </c>
      <c r="I1071">
        <f>E1071*H1071</f>
        <v>2776.6666666666633</v>
      </c>
    </row>
    <row r="1072" spans="1:9" hidden="1">
      <c r="A1072" t="s">
        <v>42</v>
      </c>
      <c r="B1072">
        <v>1600</v>
      </c>
      <c r="C1072">
        <v>8</v>
      </c>
      <c r="D1072" t="s">
        <v>1056</v>
      </c>
      <c r="E1072">
        <v>107</v>
      </c>
      <c r="F1072" t="s">
        <v>3123</v>
      </c>
      <c r="G1072" t="s">
        <v>3124</v>
      </c>
      <c r="H1072">
        <v>27.714285714285701</v>
      </c>
      <c r="I1072">
        <f>E1072*H1072</f>
        <v>2965.4285714285702</v>
      </c>
    </row>
    <row r="1073" spans="1:9" hidden="1">
      <c r="A1073" t="s">
        <v>42</v>
      </c>
      <c r="B1073">
        <v>1700</v>
      </c>
      <c r="C1073">
        <v>1</v>
      </c>
      <c r="D1073" t="s">
        <v>1056</v>
      </c>
      <c r="E1073">
        <v>95</v>
      </c>
      <c r="F1073" t="s">
        <v>1728</v>
      </c>
      <c r="G1073" t="s">
        <v>1729</v>
      </c>
      <c r="H1073">
        <v>16.1666666666667</v>
      </c>
      <c r="I1073">
        <f>E1073*H1073</f>
        <v>1535.8333333333364</v>
      </c>
    </row>
    <row r="1074" spans="1:9" hidden="1">
      <c r="A1074" t="s">
        <v>42</v>
      </c>
      <c r="B1074">
        <v>1700</v>
      </c>
      <c r="C1074">
        <v>2</v>
      </c>
      <c r="D1074" t="s">
        <v>1056</v>
      </c>
      <c r="E1074">
        <v>78</v>
      </c>
      <c r="F1074" t="s">
        <v>1714</v>
      </c>
      <c r="G1074" t="s">
        <v>1715</v>
      </c>
      <c r="H1074">
        <v>22.6</v>
      </c>
      <c r="I1074">
        <f>E1074*H1074</f>
        <v>1762.8000000000002</v>
      </c>
    </row>
    <row r="1075" spans="1:9" hidden="1">
      <c r="A1075" t="s">
        <v>42</v>
      </c>
      <c r="B1075">
        <v>1700</v>
      </c>
      <c r="C1075">
        <v>3</v>
      </c>
      <c r="D1075" t="s">
        <v>1056</v>
      </c>
      <c r="E1075">
        <v>71</v>
      </c>
      <c r="F1075" t="s">
        <v>5461</v>
      </c>
      <c r="G1075" t="s">
        <v>5462</v>
      </c>
      <c r="H1075">
        <v>19.5</v>
      </c>
      <c r="I1075">
        <f>E1075*H1075</f>
        <v>1384.5</v>
      </c>
    </row>
    <row r="1076" spans="1:9" hidden="1">
      <c r="A1076" t="s">
        <v>42</v>
      </c>
      <c r="B1076">
        <v>1700</v>
      </c>
      <c r="C1076">
        <v>4</v>
      </c>
      <c r="D1076" t="s">
        <v>1056</v>
      </c>
      <c r="E1076">
        <v>70</v>
      </c>
      <c r="F1076" t="s">
        <v>2001</v>
      </c>
      <c r="G1076" t="s">
        <v>4222</v>
      </c>
      <c r="H1076">
        <v>24.5</v>
      </c>
      <c r="I1076">
        <f>E1076*H1076</f>
        <v>1715</v>
      </c>
    </row>
    <row r="1077" spans="1:9" hidden="1">
      <c r="A1077" t="s">
        <v>42</v>
      </c>
      <c r="B1077">
        <v>1700</v>
      </c>
      <c r="C1077">
        <v>5</v>
      </c>
      <c r="D1077" t="s">
        <v>1056</v>
      </c>
      <c r="E1077">
        <v>82</v>
      </c>
      <c r="F1077" t="s">
        <v>2203</v>
      </c>
      <c r="G1077" t="s">
        <v>2204</v>
      </c>
      <c r="H1077">
        <v>26.8</v>
      </c>
      <c r="I1077">
        <f>E1077*H1077</f>
        <v>2197.6</v>
      </c>
    </row>
    <row r="1078" spans="1:9" hidden="1">
      <c r="A1078" t="s">
        <v>42</v>
      </c>
      <c r="B1078">
        <v>1700</v>
      </c>
      <c r="C1078">
        <v>6</v>
      </c>
      <c r="D1078" t="s">
        <v>1056</v>
      </c>
      <c r="E1078">
        <v>87</v>
      </c>
      <c r="F1078" t="s">
        <v>5663</v>
      </c>
      <c r="G1078" t="s">
        <v>5664</v>
      </c>
      <c r="H1078">
        <v>23</v>
      </c>
      <c r="I1078">
        <f>E1078*H1078</f>
        <v>2001</v>
      </c>
    </row>
    <row r="1079" spans="1:9" hidden="1">
      <c r="A1079" t="s">
        <v>42</v>
      </c>
      <c r="B1079">
        <v>1700</v>
      </c>
      <c r="C1079">
        <v>7</v>
      </c>
      <c r="D1079" t="s">
        <v>1056</v>
      </c>
      <c r="E1079">
        <v>91</v>
      </c>
      <c r="F1079" t="s">
        <v>5708</v>
      </c>
      <c r="G1079" t="s">
        <v>5709</v>
      </c>
      <c r="H1079">
        <v>28.5</v>
      </c>
      <c r="I1079">
        <f>E1079*H1079</f>
        <v>2593.5</v>
      </c>
    </row>
    <row r="1080" spans="1:9" hidden="1">
      <c r="A1080" t="s">
        <v>42</v>
      </c>
      <c r="B1080">
        <v>1700</v>
      </c>
      <c r="C1080">
        <v>8</v>
      </c>
      <c r="D1080" t="s">
        <v>1056</v>
      </c>
      <c r="E1080">
        <v>101</v>
      </c>
      <c r="F1080" t="s">
        <v>1508</v>
      </c>
      <c r="G1080" t="s">
        <v>1509</v>
      </c>
      <c r="H1080">
        <v>29.5</v>
      </c>
      <c r="I1080">
        <f>E1080*H1080</f>
        <v>2979.5</v>
      </c>
    </row>
    <row r="1081" spans="1:9" hidden="1">
      <c r="A1081" t="s">
        <v>42</v>
      </c>
      <c r="B1081">
        <v>1800</v>
      </c>
      <c r="C1081">
        <v>1</v>
      </c>
      <c r="D1081" t="s">
        <v>1056</v>
      </c>
      <c r="E1081">
        <v>89</v>
      </c>
      <c r="F1081">
        <v>0</v>
      </c>
      <c r="G1081" t="s">
        <v>1930</v>
      </c>
      <c r="H1081">
        <v>19.8</v>
      </c>
      <c r="I1081">
        <f>E1081*H1081</f>
        <v>1762.2</v>
      </c>
    </row>
    <row r="1082" spans="1:9" hidden="1">
      <c r="A1082" t="s">
        <v>42</v>
      </c>
      <c r="B1082">
        <v>1800</v>
      </c>
      <c r="C1082">
        <v>2</v>
      </c>
      <c r="D1082" t="s">
        <v>1056</v>
      </c>
      <c r="E1082">
        <v>74</v>
      </c>
      <c r="F1082" t="s">
        <v>285</v>
      </c>
      <c r="G1082" t="s">
        <v>5917</v>
      </c>
      <c r="H1082">
        <v>15</v>
      </c>
      <c r="I1082">
        <f>E1082*H1082</f>
        <v>1110</v>
      </c>
    </row>
    <row r="1083" spans="1:9" hidden="1">
      <c r="A1083" t="s">
        <v>42</v>
      </c>
      <c r="B1083">
        <v>1800</v>
      </c>
      <c r="C1083">
        <v>3</v>
      </c>
      <c r="D1083" t="s">
        <v>1056</v>
      </c>
      <c r="E1083">
        <v>67</v>
      </c>
      <c r="F1083" t="s">
        <v>509</v>
      </c>
      <c r="G1083" t="s">
        <v>2539</v>
      </c>
      <c r="H1083">
        <v>27</v>
      </c>
      <c r="I1083">
        <f>E1083*H1083</f>
        <v>1809</v>
      </c>
    </row>
    <row r="1084" spans="1:9" hidden="1">
      <c r="A1084" t="s">
        <v>42</v>
      </c>
      <c r="B1084">
        <v>1800</v>
      </c>
      <c r="C1084">
        <v>4</v>
      </c>
      <c r="D1084" t="s">
        <v>1056</v>
      </c>
      <c r="E1084">
        <v>65</v>
      </c>
      <c r="F1084" t="s">
        <v>922</v>
      </c>
      <c r="G1084" t="s">
        <v>5985</v>
      </c>
      <c r="H1084">
        <v>21</v>
      </c>
      <c r="I1084">
        <f>E1084*H1084</f>
        <v>1365</v>
      </c>
    </row>
    <row r="1085" spans="1:9" hidden="1">
      <c r="A1085" t="s">
        <v>42</v>
      </c>
      <c r="B1085">
        <v>1800</v>
      </c>
      <c r="C1085">
        <v>5</v>
      </c>
      <c r="D1085" t="s">
        <v>1056</v>
      </c>
      <c r="E1085">
        <v>77</v>
      </c>
      <c r="F1085" t="s">
        <v>2203</v>
      </c>
      <c r="G1085" t="s">
        <v>3527</v>
      </c>
      <c r="H1085">
        <v>19.8</v>
      </c>
      <c r="I1085">
        <f>E1085*H1085</f>
        <v>1524.6000000000001</v>
      </c>
    </row>
    <row r="1086" spans="1:9" hidden="1">
      <c r="A1086" t="s">
        <v>42</v>
      </c>
      <c r="B1086">
        <v>1800</v>
      </c>
      <c r="C1086">
        <v>6</v>
      </c>
      <c r="D1086" t="s">
        <v>1056</v>
      </c>
      <c r="E1086">
        <v>82</v>
      </c>
      <c r="F1086" t="s">
        <v>2148</v>
      </c>
      <c r="G1086" t="s">
        <v>2281</v>
      </c>
      <c r="H1086">
        <v>24.6</v>
      </c>
      <c r="I1086">
        <f>E1086*H1086</f>
        <v>2017.2</v>
      </c>
    </row>
    <row r="1087" spans="1:9" hidden="1">
      <c r="A1087" t="s">
        <v>42</v>
      </c>
      <c r="B1087">
        <v>1800</v>
      </c>
      <c r="C1087">
        <v>7</v>
      </c>
      <c r="D1087" t="s">
        <v>1056</v>
      </c>
      <c r="E1087">
        <v>87</v>
      </c>
      <c r="F1087" t="s">
        <v>3009</v>
      </c>
      <c r="G1087" t="s">
        <v>3010</v>
      </c>
      <c r="H1087">
        <v>22.4</v>
      </c>
      <c r="I1087">
        <f>E1087*H1087</f>
        <v>1948.8</v>
      </c>
    </row>
    <row r="1088" spans="1:9" hidden="1">
      <c r="A1088" t="s">
        <v>42</v>
      </c>
      <c r="B1088">
        <v>1800</v>
      </c>
      <c r="C1088">
        <v>8</v>
      </c>
      <c r="D1088" t="s">
        <v>1056</v>
      </c>
      <c r="E1088">
        <v>93</v>
      </c>
      <c r="F1088" t="s">
        <v>2912</v>
      </c>
      <c r="G1088" t="s">
        <v>2913</v>
      </c>
      <c r="H1088">
        <v>26.1666666666667</v>
      </c>
      <c r="I1088">
        <f>E1088*H1088</f>
        <v>2433.5000000000032</v>
      </c>
    </row>
    <row r="1089" spans="1:12" hidden="1">
      <c r="A1089" t="s">
        <v>42</v>
      </c>
      <c r="B1089">
        <v>1900</v>
      </c>
      <c r="C1089">
        <v>1</v>
      </c>
      <c r="D1089" t="s">
        <v>1056</v>
      </c>
      <c r="E1089">
        <v>85</v>
      </c>
      <c r="F1089">
        <v>0</v>
      </c>
      <c r="G1089" t="s">
        <v>1930</v>
      </c>
      <c r="H1089">
        <v>20.2</v>
      </c>
      <c r="I1089">
        <f>E1089*H1089</f>
        <v>1717</v>
      </c>
    </row>
    <row r="1090" spans="1:12" hidden="1">
      <c r="A1090" t="s">
        <v>42</v>
      </c>
      <c r="B1090">
        <v>1900</v>
      </c>
      <c r="C1090">
        <v>2</v>
      </c>
      <c r="D1090" t="s">
        <v>1056</v>
      </c>
      <c r="E1090">
        <v>70</v>
      </c>
      <c r="F1090" t="s">
        <v>285</v>
      </c>
      <c r="G1090" t="s">
        <v>5383</v>
      </c>
      <c r="H1090">
        <v>21.5</v>
      </c>
      <c r="I1090">
        <f>E1090*H1090</f>
        <v>1505</v>
      </c>
    </row>
    <row r="1091" spans="1:12" hidden="1">
      <c r="A1091" t="s">
        <v>42</v>
      </c>
      <c r="B1091">
        <v>1900</v>
      </c>
      <c r="C1091">
        <v>3</v>
      </c>
      <c r="D1091" t="s">
        <v>1056</v>
      </c>
      <c r="E1091">
        <v>63</v>
      </c>
      <c r="F1091" t="s">
        <v>880</v>
      </c>
      <c r="G1091" t="s">
        <v>1862</v>
      </c>
      <c r="H1091">
        <v>28.25</v>
      </c>
      <c r="I1091">
        <f>E1091*H1091</f>
        <v>1779.75</v>
      </c>
    </row>
    <row r="1092" spans="1:12" hidden="1">
      <c r="A1092" t="s">
        <v>42</v>
      </c>
      <c r="B1092">
        <v>1900</v>
      </c>
      <c r="C1092">
        <v>4</v>
      </c>
      <c r="D1092" t="s">
        <v>1056</v>
      </c>
      <c r="E1092">
        <v>61</v>
      </c>
      <c r="F1092" t="s">
        <v>5390</v>
      </c>
      <c r="G1092" t="s">
        <v>5391</v>
      </c>
      <c r="H1092">
        <v>39</v>
      </c>
      <c r="I1092">
        <f>E1092*H1092</f>
        <v>2379</v>
      </c>
    </row>
    <row r="1093" spans="1:12" hidden="1">
      <c r="A1093" t="s">
        <v>42</v>
      </c>
      <c r="B1093">
        <v>1900</v>
      </c>
      <c r="C1093">
        <v>5</v>
      </c>
      <c r="D1093" t="s">
        <v>1056</v>
      </c>
      <c r="E1093">
        <v>71</v>
      </c>
      <c r="F1093" t="s">
        <v>1923</v>
      </c>
      <c r="G1093" t="s">
        <v>1924</v>
      </c>
      <c r="H1093">
        <v>32.75</v>
      </c>
      <c r="I1093">
        <f>E1093*H1093</f>
        <v>2325.25</v>
      </c>
    </row>
    <row r="1094" spans="1:12" hidden="1">
      <c r="A1094" t="s">
        <v>42</v>
      </c>
      <c r="B1094">
        <v>1900</v>
      </c>
      <c r="C1094">
        <v>6</v>
      </c>
      <c r="D1094" t="s">
        <v>1056</v>
      </c>
      <c r="E1094">
        <v>78</v>
      </c>
      <c r="F1094" t="s">
        <v>2310</v>
      </c>
      <c r="G1094" t="s">
        <v>2311</v>
      </c>
      <c r="H1094">
        <v>30.2</v>
      </c>
      <c r="I1094">
        <f>E1094*H1094</f>
        <v>2355.6</v>
      </c>
    </row>
    <row r="1095" spans="1:12" hidden="1">
      <c r="A1095" t="s">
        <v>42</v>
      </c>
      <c r="B1095">
        <v>1900</v>
      </c>
      <c r="C1095">
        <v>7</v>
      </c>
      <c r="D1095" t="s">
        <v>1056</v>
      </c>
      <c r="E1095">
        <v>84</v>
      </c>
      <c r="F1095" t="s">
        <v>5587</v>
      </c>
      <c r="G1095" t="s">
        <v>5588</v>
      </c>
      <c r="H1095">
        <v>26</v>
      </c>
      <c r="I1095">
        <f>E1095*H1095</f>
        <v>2184</v>
      </c>
    </row>
    <row r="1096" spans="1:12" hidden="1">
      <c r="A1096" t="s">
        <v>42</v>
      </c>
      <c r="B1096">
        <v>1900</v>
      </c>
      <c r="C1096">
        <v>8</v>
      </c>
      <c r="D1096" t="s">
        <v>1056</v>
      </c>
      <c r="E1096">
        <v>92</v>
      </c>
      <c r="F1096" t="s">
        <v>5852</v>
      </c>
      <c r="G1096" t="s">
        <v>5853</v>
      </c>
      <c r="H1096">
        <v>23.8333333333333</v>
      </c>
      <c r="I1096">
        <f>E1096*H1096</f>
        <v>2192.6666666666638</v>
      </c>
    </row>
    <row r="1097" spans="1:12">
      <c r="A1097" t="s">
        <v>42</v>
      </c>
      <c r="B1097">
        <v>2000</v>
      </c>
      <c r="C1097">
        <v>1</v>
      </c>
      <c r="D1097" t="s">
        <v>1056</v>
      </c>
      <c r="E1097">
        <v>81</v>
      </c>
      <c r="F1097" t="s">
        <v>5281</v>
      </c>
      <c r="G1097" t="s">
        <v>1930</v>
      </c>
      <c r="H1097">
        <v>15.2</v>
      </c>
      <c r="I1097">
        <f>E1097*H1097</f>
        <v>1231.2</v>
      </c>
      <c r="K1097">
        <f>(200-81)*11.5+I1097</f>
        <v>2599.6999999999998</v>
      </c>
      <c r="L1097">
        <f>K1097-I1001</f>
        <v>-338.76153846154011</v>
      </c>
    </row>
    <row r="1098" spans="1:12" hidden="1">
      <c r="A1098" t="s">
        <v>42</v>
      </c>
      <c r="B1098">
        <v>2000</v>
      </c>
      <c r="C1098">
        <v>2</v>
      </c>
      <c r="D1098" t="s">
        <v>1056</v>
      </c>
      <c r="E1098">
        <v>66</v>
      </c>
      <c r="F1098" t="s">
        <v>1410</v>
      </c>
      <c r="G1098" t="s">
        <v>1411</v>
      </c>
      <c r="H1098">
        <v>19.5</v>
      </c>
      <c r="I1098">
        <f>E1098*H1098</f>
        <v>1287</v>
      </c>
    </row>
    <row r="1099" spans="1:12" hidden="1">
      <c r="A1099" t="s">
        <v>42</v>
      </c>
      <c r="B1099">
        <v>2000</v>
      </c>
      <c r="C1099">
        <v>3</v>
      </c>
      <c r="D1099" t="s">
        <v>1056</v>
      </c>
      <c r="E1099">
        <v>61</v>
      </c>
      <c r="F1099" t="s">
        <v>4935</v>
      </c>
      <c r="G1099" t="s">
        <v>4936</v>
      </c>
      <c r="H1099">
        <v>27.5</v>
      </c>
      <c r="I1099">
        <f>E1099*H1099</f>
        <v>1677.5</v>
      </c>
    </row>
    <row r="1100" spans="1:12" hidden="1">
      <c r="A1100" t="s">
        <v>42</v>
      </c>
      <c r="B1100">
        <v>2000</v>
      </c>
      <c r="C1100">
        <v>4</v>
      </c>
      <c r="D1100" t="s">
        <v>1056</v>
      </c>
      <c r="E1100">
        <v>59</v>
      </c>
      <c r="F1100" t="s">
        <v>3215</v>
      </c>
      <c r="G1100" t="s">
        <v>5096</v>
      </c>
      <c r="H1100">
        <v>28.3333333333333</v>
      </c>
      <c r="I1100">
        <f>E1100*H1100</f>
        <v>1671.6666666666647</v>
      </c>
    </row>
    <row r="1101" spans="1:12" hidden="1">
      <c r="A1101" t="s">
        <v>42</v>
      </c>
      <c r="B1101">
        <v>2000</v>
      </c>
      <c r="C1101">
        <v>5</v>
      </c>
      <c r="D1101" t="s">
        <v>1056</v>
      </c>
      <c r="E1101">
        <v>70</v>
      </c>
      <c r="F1101" t="s">
        <v>2421</v>
      </c>
      <c r="G1101" t="s">
        <v>5221</v>
      </c>
      <c r="H1101">
        <v>32.5</v>
      </c>
      <c r="I1101">
        <f>E1101*H1101</f>
        <v>2275</v>
      </c>
    </row>
    <row r="1102" spans="1:12" hidden="1">
      <c r="A1102" t="s">
        <v>42</v>
      </c>
      <c r="B1102">
        <v>2000</v>
      </c>
      <c r="C1102">
        <v>6</v>
      </c>
      <c r="D1102" t="s">
        <v>1056</v>
      </c>
      <c r="E1102">
        <v>74</v>
      </c>
      <c r="F1102" t="s">
        <v>1514</v>
      </c>
      <c r="G1102" t="s">
        <v>5431</v>
      </c>
      <c r="H1102">
        <v>31.25</v>
      </c>
      <c r="I1102">
        <f>E1102*H1102</f>
        <v>2312.5</v>
      </c>
    </row>
    <row r="1103" spans="1:12" hidden="1">
      <c r="A1103" t="s">
        <v>42</v>
      </c>
      <c r="B1103">
        <v>2000</v>
      </c>
      <c r="C1103">
        <v>7</v>
      </c>
      <c r="D1103" t="s">
        <v>1056</v>
      </c>
      <c r="E1103">
        <v>79</v>
      </c>
      <c r="F1103" t="s">
        <v>1389</v>
      </c>
      <c r="G1103" t="s">
        <v>1390</v>
      </c>
      <c r="H1103">
        <v>41.4</v>
      </c>
      <c r="I1103">
        <f>E1103*H1103</f>
        <v>3270.6</v>
      </c>
    </row>
    <row r="1104" spans="1:12" hidden="1">
      <c r="A1104" t="s">
        <v>42</v>
      </c>
      <c r="B1104">
        <v>2000</v>
      </c>
      <c r="C1104">
        <v>8</v>
      </c>
      <c r="D1104" t="s">
        <v>1056</v>
      </c>
      <c r="E1104">
        <v>84</v>
      </c>
      <c r="F1104" t="s">
        <v>1208</v>
      </c>
      <c r="G1104" t="s">
        <v>1747</v>
      </c>
      <c r="H1104">
        <v>36</v>
      </c>
      <c r="I1104">
        <f>E1104*H1104</f>
        <v>3024</v>
      </c>
    </row>
    <row r="1105" spans="1:9" hidden="1">
      <c r="A1105" t="s">
        <v>42</v>
      </c>
      <c r="B1105">
        <v>2100</v>
      </c>
      <c r="C1105">
        <v>1</v>
      </c>
      <c r="D1105" t="s">
        <v>1056</v>
      </c>
      <c r="E1105">
        <v>77</v>
      </c>
      <c r="F1105" t="s">
        <v>2519</v>
      </c>
      <c r="G1105" t="s">
        <v>6147</v>
      </c>
      <c r="H1105">
        <v>22.2</v>
      </c>
      <c r="I1105">
        <f>E1105*H1105</f>
        <v>1709.3999999999999</v>
      </c>
    </row>
    <row r="1106" spans="1:9" hidden="1">
      <c r="A1106" t="s">
        <v>42</v>
      </c>
      <c r="B1106">
        <v>2100</v>
      </c>
      <c r="C1106">
        <v>2</v>
      </c>
      <c r="D1106" t="s">
        <v>1056</v>
      </c>
      <c r="E1106">
        <v>63</v>
      </c>
      <c r="F1106" t="s">
        <v>4418</v>
      </c>
      <c r="G1106" t="s">
        <v>4419</v>
      </c>
      <c r="H1106">
        <v>23.75</v>
      </c>
      <c r="I1106">
        <f>E1106*H1106</f>
        <v>1496.25</v>
      </c>
    </row>
    <row r="1107" spans="1:9" hidden="1">
      <c r="A1107" t="s">
        <v>42</v>
      </c>
      <c r="B1107">
        <v>2100</v>
      </c>
      <c r="C1107">
        <v>3</v>
      </c>
      <c r="D1107" t="s">
        <v>1056</v>
      </c>
      <c r="E1107">
        <v>57</v>
      </c>
      <c r="F1107" t="s">
        <v>585</v>
      </c>
      <c r="G1107" t="s">
        <v>5655</v>
      </c>
      <c r="H1107">
        <v>25.6666666666667</v>
      </c>
      <c r="I1107">
        <f>E1107*H1107</f>
        <v>1463.0000000000018</v>
      </c>
    </row>
    <row r="1108" spans="1:9" hidden="1">
      <c r="A1108" t="s">
        <v>42</v>
      </c>
      <c r="B1108">
        <v>2100</v>
      </c>
      <c r="C1108">
        <v>4</v>
      </c>
      <c r="D1108" t="s">
        <v>1056</v>
      </c>
      <c r="E1108">
        <v>57</v>
      </c>
      <c r="F1108" t="s">
        <v>1139</v>
      </c>
      <c r="G1108" t="s">
        <v>3208</v>
      </c>
      <c r="H1108">
        <v>26.6666666666667</v>
      </c>
      <c r="I1108">
        <f>E1108*H1108</f>
        <v>1520.0000000000018</v>
      </c>
    </row>
    <row r="1109" spans="1:9" hidden="1">
      <c r="A1109" t="s">
        <v>42</v>
      </c>
      <c r="B1109">
        <v>2100</v>
      </c>
      <c r="C1109">
        <v>5</v>
      </c>
      <c r="D1109" t="s">
        <v>1056</v>
      </c>
      <c r="E1109">
        <v>65</v>
      </c>
      <c r="F1109" t="s">
        <v>1267</v>
      </c>
      <c r="G1109" t="s">
        <v>4405</v>
      </c>
      <c r="H1109">
        <v>32</v>
      </c>
      <c r="I1109">
        <f>E1109*H1109</f>
        <v>2080</v>
      </c>
    </row>
    <row r="1110" spans="1:9" hidden="1">
      <c r="A1110" t="s">
        <v>42</v>
      </c>
      <c r="B1110">
        <v>2100</v>
      </c>
      <c r="C1110">
        <v>6</v>
      </c>
      <c r="D1110" t="s">
        <v>1056</v>
      </c>
      <c r="E1110">
        <v>71</v>
      </c>
      <c r="F1110" t="s">
        <v>5050</v>
      </c>
      <c r="G1110" t="s">
        <v>5051</v>
      </c>
      <c r="H1110">
        <v>31.75</v>
      </c>
      <c r="I1110">
        <f>E1110*H1110</f>
        <v>2254.25</v>
      </c>
    </row>
    <row r="1111" spans="1:9" hidden="1">
      <c r="A1111" t="s">
        <v>42</v>
      </c>
      <c r="B1111">
        <v>2100</v>
      </c>
      <c r="C1111">
        <v>7</v>
      </c>
      <c r="D1111" t="s">
        <v>1056</v>
      </c>
      <c r="E1111">
        <v>75</v>
      </c>
      <c r="F1111" t="s">
        <v>3588</v>
      </c>
      <c r="G1111" t="s">
        <v>3589</v>
      </c>
      <c r="H1111">
        <v>41.2</v>
      </c>
      <c r="I1111">
        <f>E1111*H1111</f>
        <v>3090</v>
      </c>
    </row>
    <row r="1112" spans="1:9" hidden="1">
      <c r="A1112" t="s">
        <v>42</v>
      </c>
      <c r="B1112">
        <v>2100</v>
      </c>
      <c r="C1112">
        <v>8</v>
      </c>
      <c r="D1112" t="s">
        <v>1056</v>
      </c>
      <c r="E1112">
        <v>79</v>
      </c>
      <c r="F1112" t="s">
        <v>4583</v>
      </c>
      <c r="G1112" t="s">
        <v>4584</v>
      </c>
      <c r="H1112">
        <v>35.200000000000003</v>
      </c>
      <c r="I1112">
        <f>E1112*H1112</f>
        <v>2780.8</v>
      </c>
    </row>
    <row r="1113" spans="1:9" hidden="1">
      <c r="A1113" t="s">
        <v>42</v>
      </c>
      <c r="B1113">
        <v>2101</v>
      </c>
      <c r="C1113">
        <v>1</v>
      </c>
      <c r="D1113" t="s">
        <v>1056</v>
      </c>
      <c r="E1113">
        <v>55</v>
      </c>
      <c r="F1113">
        <v>0</v>
      </c>
      <c r="G1113" t="s">
        <v>2713</v>
      </c>
      <c r="H1113">
        <v>34</v>
      </c>
      <c r="I1113">
        <f>E1113*H1113</f>
        <v>1870</v>
      </c>
    </row>
    <row r="1114" spans="1:9" hidden="1">
      <c r="A1114" t="s">
        <v>42</v>
      </c>
      <c r="B1114">
        <v>2101</v>
      </c>
      <c r="C1114">
        <v>2</v>
      </c>
      <c r="D1114" t="s">
        <v>1056</v>
      </c>
      <c r="E1114">
        <v>47</v>
      </c>
      <c r="F1114" t="s">
        <v>2248</v>
      </c>
      <c r="G1114" t="s">
        <v>5968</v>
      </c>
      <c r="H1114">
        <v>21.6666666666667</v>
      </c>
      <c r="I1114">
        <f>E1114*H1114</f>
        <v>1018.3333333333348</v>
      </c>
    </row>
    <row r="1115" spans="1:9" hidden="1">
      <c r="A1115" t="s">
        <v>42</v>
      </c>
      <c r="B1115">
        <v>2101</v>
      </c>
      <c r="C1115">
        <v>3</v>
      </c>
      <c r="D1115" t="s">
        <v>1056</v>
      </c>
      <c r="E1115">
        <v>45</v>
      </c>
      <c r="F1115" t="s">
        <v>4262</v>
      </c>
      <c r="G1115" t="s">
        <v>4263</v>
      </c>
      <c r="H1115">
        <v>34</v>
      </c>
      <c r="I1115">
        <f>E1115*H1115</f>
        <v>1530</v>
      </c>
    </row>
    <row r="1116" spans="1:9" hidden="1">
      <c r="A1116" t="s">
        <v>42</v>
      </c>
      <c r="B1116">
        <v>2101</v>
      </c>
      <c r="C1116">
        <v>4</v>
      </c>
      <c r="D1116" t="s">
        <v>1056</v>
      </c>
      <c r="E1116">
        <v>46</v>
      </c>
      <c r="F1116">
        <v>4</v>
      </c>
      <c r="G1116" t="s">
        <v>5947</v>
      </c>
      <c r="H1116">
        <v>30</v>
      </c>
      <c r="I1116">
        <f>E1116*H1116</f>
        <v>1380</v>
      </c>
    </row>
    <row r="1117" spans="1:9" hidden="1">
      <c r="A1117" t="s">
        <v>42</v>
      </c>
      <c r="B1117">
        <v>2101</v>
      </c>
      <c r="C1117">
        <v>5</v>
      </c>
      <c r="D1117" t="s">
        <v>1056</v>
      </c>
      <c r="E1117">
        <v>55</v>
      </c>
      <c r="F1117" t="s">
        <v>4184</v>
      </c>
      <c r="G1117" t="s">
        <v>4185</v>
      </c>
      <c r="H1117">
        <v>42.6666666666667</v>
      </c>
      <c r="I1117">
        <f>E1117*H1117</f>
        <v>2346.6666666666683</v>
      </c>
    </row>
    <row r="1118" spans="1:9" hidden="1">
      <c r="A1118" t="s">
        <v>42</v>
      </c>
      <c r="B1118">
        <v>2101</v>
      </c>
      <c r="C1118">
        <v>6</v>
      </c>
      <c r="D1118" t="s">
        <v>1056</v>
      </c>
      <c r="E1118">
        <v>62</v>
      </c>
      <c r="F1118" t="s">
        <v>2923</v>
      </c>
      <c r="G1118" t="s">
        <v>2924</v>
      </c>
      <c r="H1118">
        <v>29</v>
      </c>
      <c r="I1118">
        <f>E1118*H1118</f>
        <v>1798</v>
      </c>
    </row>
    <row r="1119" spans="1:9" hidden="1">
      <c r="A1119" t="s">
        <v>42</v>
      </c>
      <c r="B1119">
        <v>2101</v>
      </c>
      <c r="C1119">
        <v>7</v>
      </c>
      <c r="D1119" t="s">
        <v>1056</v>
      </c>
      <c r="E1119">
        <v>68</v>
      </c>
      <c r="F1119" t="s">
        <v>5356</v>
      </c>
      <c r="G1119" t="s">
        <v>5357</v>
      </c>
      <c r="H1119">
        <v>33.75</v>
      </c>
      <c r="I1119">
        <f>E1119*H1119</f>
        <v>2295</v>
      </c>
    </row>
    <row r="1120" spans="1:9" hidden="1">
      <c r="A1120" t="s">
        <v>42</v>
      </c>
      <c r="B1120">
        <v>2101</v>
      </c>
      <c r="C1120">
        <v>8</v>
      </c>
      <c r="D1120" t="s">
        <v>1056</v>
      </c>
      <c r="E1120">
        <v>75</v>
      </c>
      <c r="F1120" t="s">
        <v>4717</v>
      </c>
      <c r="G1120" t="s">
        <v>4718</v>
      </c>
      <c r="H1120">
        <v>31</v>
      </c>
      <c r="I1120">
        <f>E1120*H1120</f>
        <v>2325</v>
      </c>
    </row>
    <row r="1121" spans="1:9" hidden="1">
      <c r="A1121" t="s">
        <v>656</v>
      </c>
      <c r="B1121">
        <v>800</v>
      </c>
      <c r="C1121">
        <v>1</v>
      </c>
      <c r="D1121" t="s">
        <v>944</v>
      </c>
      <c r="E1121">
        <v>0</v>
      </c>
      <c r="H1121">
        <v>10</v>
      </c>
      <c r="I1121">
        <f>E1121*H1121</f>
        <v>0</v>
      </c>
    </row>
    <row r="1122" spans="1:9" hidden="1">
      <c r="A1122" t="s">
        <v>656</v>
      </c>
      <c r="B1122">
        <v>800</v>
      </c>
      <c r="C1122">
        <v>2</v>
      </c>
      <c r="D1122" t="s">
        <v>944</v>
      </c>
      <c r="E1122">
        <v>0</v>
      </c>
      <c r="H1122">
        <v>12</v>
      </c>
      <c r="I1122">
        <f>E1122*H1122</f>
        <v>0</v>
      </c>
    </row>
    <row r="1123" spans="1:9" hidden="1">
      <c r="A1123" t="s">
        <v>656</v>
      </c>
      <c r="B1123">
        <v>1000</v>
      </c>
      <c r="C1123">
        <v>1</v>
      </c>
      <c r="D1123" t="s">
        <v>944</v>
      </c>
      <c r="E1123">
        <v>0</v>
      </c>
      <c r="H1123">
        <v>11</v>
      </c>
      <c r="I1123">
        <f>E1123*H1123</f>
        <v>0</v>
      </c>
    </row>
    <row r="1124" spans="1:9" hidden="1">
      <c r="A1124" t="s">
        <v>656</v>
      </c>
      <c r="B1124">
        <v>1000</v>
      </c>
      <c r="C1124">
        <v>2</v>
      </c>
      <c r="D1124" t="s">
        <v>944</v>
      </c>
      <c r="E1124">
        <v>0</v>
      </c>
      <c r="H1124">
        <v>14</v>
      </c>
      <c r="I1124">
        <f>E1124*H1124</f>
        <v>0</v>
      </c>
    </row>
    <row r="1125" spans="1:9" hidden="1">
      <c r="A1125" t="s">
        <v>656</v>
      </c>
      <c r="B1125">
        <v>1100</v>
      </c>
      <c r="C1125">
        <v>1</v>
      </c>
      <c r="D1125" t="s">
        <v>6204</v>
      </c>
      <c r="E1125">
        <v>0</v>
      </c>
      <c r="H1125">
        <v>14</v>
      </c>
      <c r="I1125">
        <f>E1125*H1125</f>
        <v>0</v>
      </c>
    </row>
    <row r="1126" spans="1:9" hidden="1">
      <c r="A1126" t="s">
        <v>656</v>
      </c>
      <c r="B1126">
        <v>208</v>
      </c>
      <c r="C1126">
        <v>1</v>
      </c>
      <c r="D1126" t="s">
        <v>641</v>
      </c>
      <c r="E1126">
        <v>1</v>
      </c>
      <c r="H1126">
        <v>20</v>
      </c>
      <c r="I1126">
        <f>E1126*H1126</f>
        <v>20</v>
      </c>
    </row>
    <row r="1127" spans="1:9" hidden="1">
      <c r="A1127" t="s">
        <v>656</v>
      </c>
      <c r="B1127">
        <v>208</v>
      </c>
      <c r="C1127">
        <v>2</v>
      </c>
      <c r="D1127" t="s">
        <v>641</v>
      </c>
      <c r="E1127">
        <v>0</v>
      </c>
      <c r="H1127">
        <v>19</v>
      </c>
      <c r="I1127">
        <f>E1127*H1127</f>
        <v>0</v>
      </c>
    </row>
    <row r="1128" spans="1:9" hidden="1">
      <c r="A1128" t="s">
        <v>656</v>
      </c>
      <c r="B1128">
        <v>208</v>
      </c>
      <c r="C1128">
        <v>3</v>
      </c>
      <c r="D1128" t="s">
        <v>641</v>
      </c>
      <c r="E1128">
        <v>0</v>
      </c>
      <c r="H1128">
        <v>17</v>
      </c>
      <c r="I1128">
        <f>E1128*H1128</f>
        <v>0</v>
      </c>
    </row>
    <row r="1129" spans="1:9" hidden="1">
      <c r="A1129" t="s">
        <v>656</v>
      </c>
      <c r="B1129">
        <v>208</v>
      </c>
      <c r="C1129">
        <v>4</v>
      </c>
      <c r="D1129" t="s">
        <v>641</v>
      </c>
      <c r="E1129">
        <v>0</v>
      </c>
      <c r="H1129">
        <v>18</v>
      </c>
      <c r="I1129">
        <f>E1129*H1129</f>
        <v>0</v>
      </c>
    </row>
    <row r="1130" spans="1:9" hidden="1">
      <c r="A1130" t="s">
        <v>656</v>
      </c>
      <c r="B1130">
        <v>416</v>
      </c>
      <c r="C1130">
        <v>1</v>
      </c>
      <c r="D1130" t="s">
        <v>641</v>
      </c>
      <c r="E1130">
        <v>0</v>
      </c>
      <c r="H1130">
        <v>19</v>
      </c>
      <c r="I1130">
        <f>E1130*H1130</f>
        <v>0</v>
      </c>
    </row>
    <row r="1131" spans="1:9" hidden="1">
      <c r="A1131" t="s">
        <v>656</v>
      </c>
      <c r="B1131">
        <v>416</v>
      </c>
      <c r="C1131">
        <v>2</v>
      </c>
      <c r="D1131" t="s">
        <v>641</v>
      </c>
      <c r="E1131">
        <v>0</v>
      </c>
      <c r="H1131">
        <v>19</v>
      </c>
      <c r="I1131">
        <f>E1131*H1131</f>
        <v>0</v>
      </c>
    </row>
    <row r="1132" spans="1:9" hidden="1">
      <c r="A1132" t="s">
        <v>656</v>
      </c>
      <c r="B1132">
        <v>416</v>
      </c>
      <c r="C1132">
        <v>3</v>
      </c>
      <c r="D1132" t="s">
        <v>641</v>
      </c>
      <c r="E1132">
        <v>0</v>
      </c>
      <c r="H1132">
        <v>18</v>
      </c>
      <c r="I1132">
        <f>E1132*H1132</f>
        <v>0</v>
      </c>
    </row>
    <row r="1133" spans="1:9" hidden="1">
      <c r="A1133" t="s">
        <v>656</v>
      </c>
      <c r="B1133">
        <v>416</v>
      </c>
      <c r="C1133">
        <v>4</v>
      </c>
      <c r="D1133" t="s">
        <v>641</v>
      </c>
      <c r="E1133">
        <v>0</v>
      </c>
      <c r="H1133">
        <v>20</v>
      </c>
      <c r="I1133">
        <f>E1133*H1133</f>
        <v>0</v>
      </c>
    </row>
    <row r="1134" spans="1:9" hidden="1">
      <c r="A1134" t="s">
        <v>656</v>
      </c>
      <c r="B1134">
        <v>625</v>
      </c>
      <c r="C1134">
        <v>1</v>
      </c>
      <c r="D1134" t="s">
        <v>641</v>
      </c>
      <c r="E1134">
        <v>0</v>
      </c>
      <c r="H1134">
        <v>19</v>
      </c>
      <c r="I1134">
        <f>E1134*H1134</f>
        <v>0</v>
      </c>
    </row>
    <row r="1135" spans="1:9" hidden="1">
      <c r="A1135" t="s">
        <v>656</v>
      </c>
      <c r="B1135">
        <v>625</v>
      </c>
      <c r="C1135">
        <v>2</v>
      </c>
      <c r="D1135" t="s">
        <v>641</v>
      </c>
      <c r="E1135">
        <v>0</v>
      </c>
      <c r="H1135">
        <v>19</v>
      </c>
      <c r="I1135">
        <f>E1135*H1135</f>
        <v>0</v>
      </c>
    </row>
    <row r="1136" spans="1:9" hidden="1">
      <c r="A1136" t="s">
        <v>656</v>
      </c>
      <c r="B1136">
        <v>625</v>
      </c>
      <c r="C1136">
        <v>3</v>
      </c>
      <c r="D1136" t="s">
        <v>641</v>
      </c>
      <c r="E1136">
        <v>0</v>
      </c>
      <c r="H1136">
        <v>20</v>
      </c>
      <c r="I1136">
        <f>E1136*H1136</f>
        <v>0</v>
      </c>
    </row>
    <row r="1137" spans="1:9" hidden="1">
      <c r="A1137" t="s">
        <v>656</v>
      </c>
      <c r="B1137">
        <v>625</v>
      </c>
      <c r="C1137">
        <v>4</v>
      </c>
      <c r="D1137" t="s">
        <v>641</v>
      </c>
      <c r="E1137">
        <v>0</v>
      </c>
      <c r="H1137">
        <v>20</v>
      </c>
      <c r="I1137">
        <f>E1137*H1137</f>
        <v>0</v>
      </c>
    </row>
    <row r="1138" spans="1:9" hidden="1">
      <c r="A1138" t="s">
        <v>656</v>
      </c>
      <c r="B1138">
        <v>833</v>
      </c>
      <c r="C1138">
        <v>1</v>
      </c>
      <c r="D1138" t="s">
        <v>641</v>
      </c>
      <c r="E1138">
        <v>0</v>
      </c>
      <c r="H1138">
        <v>19</v>
      </c>
      <c r="I1138">
        <f>E1138*H1138</f>
        <v>0</v>
      </c>
    </row>
    <row r="1139" spans="1:9" hidden="1">
      <c r="A1139" t="s">
        <v>656</v>
      </c>
      <c r="B1139">
        <v>833</v>
      </c>
      <c r="C1139">
        <v>2</v>
      </c>
      <c r="D1139" t="s">
        <v>641</v>
      </c>
      <c r="E1139">
        <v>0</v>
      </c>
      <c r="H1139">
        <v>18</v>
      </c>
      <c r="I1139">
        <f>E1139*H1139</f>
        <v>0</v>
      </c>
    </row>
    <row r="1140" spans="1:9" hidden="1">
      <c r="A1140" t="s">
        <v>656</v>
      </c>
      <c r="B1140">
        <v>833</v>
      </c>
      <c r="C1140">
        <v>3</v>
      </c>
      <c r="D1140" t="s">
        <v>641</v>
      </c>
      <c r="E1140">
        <v>0</v>
      </c>
      <c r="H1140">
        <v>19</v>
      </c>
      <c r="I1140">
        <f>E1140*H1140</f>
        <v>0</v>
      </c>
    </row>
    <row r="1141" spans="1:9" hidden="1">
      <c r="A1141" t="s">
        <v>656</v>
      </c>
      <c r="B1141">
        <v>833</v>
      </c>
      <c r="C1141">
        <v>4</v>
      </c>
      <c r="D1141" t="s">
        <v>641</v>
      </c>
      <c r="E1141">
        <v>0</v>
      </c>
      <c r="H1141">
        <v>19</v>
      </c>
      <c r="I1141">
        <f>E1141*H1141</f>
        <v>0</v>
      </c>
    </row>
    <row r="1142" spans="1:9" hidden="1">
      <c r="A1142" t="s">
        <v>656</v>
      </c>
      <c r="B1142">
        <v>1041</v>
      </c>
      <c r="C1142">
        <v>1</v>
      </c>
      <c r="D1142" t="s">
        <v>641</v>
      </c>
      <c r="E1142">
        <v>0</v>
      </c>
      <c r="H1142">
        <v>19</v>
      </c>
      <c r="I1142">
        <f>E1142*H1142</f>
        <v>0</v>
      </c>
    </row>
    <row r="1143" spans="1:9" hidden="1">
      <c r="A1143" t="s">
        <v>656</v>
      </c>
      <c r="B1143">
        <v>1041</v>
      </c>
      <c r="C1143">
        <v>2</v>
      </c>
      <c r="D1143" t="s">
        <v>641</v>
      </c>
      <c r="E1143">
        <v>0</v>
      </c>
      <c r="H1143">
        <v>18</v>
      </c>
      <c r="I1143">
        <f>E1143*H1143</f>
        <v>0</v>
      </c>
    </row>
    <row r="1144" spans="1:9" hidden="1">
      <c r="A1144" t="s">
        <v>656</v>
      </c>
      <c r="B1144">
        <v>1041</v>
      </c>
      <c r="C1144">
        <v>3</v>
      </c>
      <c r="D1144" t="s">
        <v>641</v>
      </c>
      <c r="E1144">
        <v>0</v>
      </c>
      <c r="H1144">
        <v>19</v>
      </c>
      <c r="I1144">
        <f>E1144*H1144</f>
        <v>0</v>
      </c>
    </row>
    <row r="1145" spans="1:9" hidden="1">
      <c r="A1145" t="s">
        <v>656</v>
      </c>
      <c r="B1145">
        <v>1041</v>
      </c>
      <c r="C1145">
        <v>4</v>
      </c>
      <c r="D1145" t="s">
        <v>641</v>
      </c>
      <c r="E1145">
        <v>0</v>
      </c>
      <c r="H1145">
        <v>19</v>
      </c>
      <c r="I1145">
        <f>E1145*H1145</f>
        <v>0</v>
      </c>
    </row>
    <row r="1146" spans="1:9" hidden="1">
      <c r="A1146" t="s">
        <v>656</v>
      </c>
      <c r="B1146">
        <v>1250</v>
      </c>
      <c r="C1146">
        <v>1</v>
      </c>
      <c r="D1146" t="s">
        <v>641</v>
      </c>
      <c r="E1146">
        <v>0</v>
      </c>
      <c r="H1146">
        <v>18</v>
      </c>
      <c r="I1146">
        <f>E1146*H1146</f>
        <v>0</v>
      </c>
    </row>
    <row r="1147" spans="1:9" hidden="1">
      <c r="A1147" t="s">
        <v>656</v>
      </c>
      <c r="B1147">
        <v>1250</v>
      </c>
      <c r="C1147">
        <v>2</v>
      </c>
      <c r="D1147" t="s">
        <v>641</v>
      </c>
      <c r="E1147">
        <v>0</v>
      </c>
      <c r="H1147">
        <v>19</v>
      </c>
      <c r="I1147">
        <f>E1147*H1147</f>
        <v>0</v>
      </c>
    </row>
    <row r="1148" spans="1:9" hidden="1">
      <c r="A1148" t="s">
        <v>656</v>
      </c>
      <c r="B1148">
        <v>1250</v>
      </c>
      <c r="C1148">
        <v>3</v>
      </c>
      <c r="D1148" t="s">
        <v>641</v>
      </c>
      <c r="E1148">
        <v>0</v>
      </c>
      <c r="H1148">
        <v>19</v>
      </c>
      <c r="I1148">
        <f>E1148*H1148</f>
        <v>0</v>
      </c>
    </row>
    <row r="1149" spans="1:9" hidden="1">
      <c r="A1149" t="s">
        <v>656</v>
      </c>
      <c r="B1149">
        <v>1250</v>
      </c>
      <c r="C1149">
        <v>4</v>
      </c>
      <c r="D1149" t="s">
        <v>641</v>
      </c>
      <c r="E1149">
        <v>0</v>
      </c>
      <c r="H1149">
        <v>19</v>
      </c>
      <c r="I1149">
        <f>E1149*H1149</f>
        <v>0</v>
      </c>
    </row>
    <row r="1150" spans="1:9" hidden="1">
      <c r="A1150" t="s">
        <v>656</v>
      </c>
      <c r="B1150">
        <v>1458</v>
      </c>
      <c r="C1150">
        <v>1</v>
      </c>
      <c r="D1150" t="s">
        <v>641</v>
      </c>
      <c r="E1150">
        <v>0</v>
      </c>
      <c r="H1150">
        <v>17</v>
      </c>
      <c r="I1150">
        <f>E1150*H1150</f>
        <v>0</v>
      </c>
    </row>
    <row r="1151" spans="1:9" hidden="1">
      <c r="A1151" t="s">
        <v>656</v>
      </c>
      <c r="B1151">
        <v>1458</v>
      </c>
      <c r="C1151">
        <v>2</v>
      </c>
      <c r="D1151" t="s">
        <v>641</v>
      </c>
      <c r="E1151">
        <v>0</v>
      </c>
      <c r="H1151">
        <v>17</v>
      </c>
      <c r="I1151">
        <f>E1151*H1151</f>
        <v>0</v>
      </c>
    </row>
    <row r="1152" spans="1:9" hidden="1">
      <c r="A1152" t="s">
        <v>656</v>
      </c>
      <c r="B1152">
        <v>1458</v>
      </c>
      <c r="C1152">
        <v>3</v>
      </c>
      <c r="D1152" t="s">
        <v>641</v>
      </c>
      <c r="E1152">
        <v>0</v>
      </c>
      <c r="H1152">
        <v>20</v>
      </c>
      <c r="I1152">
        <f>E1152*H1152</f>
        <v>0</v>
      </c>
    </row>
    <row r="1153" spans="1:9" hidden="1">
      <c r="A1153" t="s">
        <v>656</v>
      </c>
      <c r="B1153">
        <v>1458</v>
      </c>
      <c r="C1153">
        <v>4</v>
      </c>
      <c r="D1153" t="s">
        <v>641</v>
      </c>
      <c r="E1153">
        <v>0</v>
      </c>
      <c r="H1153">
        <v>20</v>
      </c>
      <c r="I1153">
        <f>E1153*H1153</f>
        <v>0</v>
      </c>
    </row>
    <row r="1154" spans="1:9" hidden="1">
      <c r="A1154" t="s">
        <v>656</v>
      </c>
      <c r="B1154">
        <v>1666</v>
      </c>
      <c r="C1154">
        <v>1</v>
      </c>
      <c r="D1154" t="s">
        <v>641</v>
      </c>
      <c r="E1154">
        <v>0</v>
      </c>
      <c r="H1154">
        <v>20</v>
      </c>
      <c r="I1154">
        <f>E1154*H1154</f>
        <v>0</v>
      </c>
    </row>
    <row r="1155" spans="1:9" hidden="1">
      <c r="A1155" t="s">
        <v>656</v>
      </c>
      <c r="B1155">
        <v>1666</v>
      </c>
      <c r="C1155">
        <v>2</v>
      </c>
      <c r="D1155" t="s">
        <v>641</v>
      </c>
      <c r="E1155">
        <v>0</v>
      </c>
      <c r="H1155">
        <v>22</v>
      </c>
      <c r="I1155">
        <f>E1155*H1155</f>
        <v>0</v>
      </c>
    </row>
    <row r="1156" spans="1:9" hidden="1">
      <c r="A1156" t="s">
        <v>656</v>
      </c>
      <c r="B1156">
        <v>1666</v>
      </c>
      <c r="C1156">
        <v>3</v>
      </c>
      <c r="D1156" t="s">
        <v>641</v>
      </c>
      <c r="E1156">
        <v>0</v>
      </c>
      <c r="H1156">
        <v>20</v>
      </c>
      <c r="I1156">
        <f>E1156*H1156</f>
        <v>0</v>
      </c>
    </row>
    <row r="1157" spans="1:9" hidden="1">
      <c r="A1157" t="s">
        <v>656</v>
      </c>
      <c r="B1157">
        <v>1666</v>
      </c>
      <c r="C1157">
        <v>4</v>
      </c>
      <c r="D1157" t="s">
        <v>641</v>
      </c>
      <c r="E1157">
        <v>0</v>
      </c>
      <c r="H1157">
        <v>20</v>
      </c>
      <c r="I1157">
        <f>E1157*H1157</f>
        <v>0</v>
      </c>
    </row>
    <row r="1158" spans="1:9">
      <c r="A1158" t="s">
        <v>656</v>
      </c>
      <c r="B1158">
        <v>800</v>
      </c>
      <c r="C1158">
        <v>1</v>
      </c>
      <c r="D1158" t="s">
        <v>1056</v>
      </c>
      <c r="E1158">
        <v>131</v>
      </c>
      <c r="F1158" t="s">
        <v>571</v>
      </c>
      <c r="G1158" t="s">
        <v>2670</v>
      </c>
      <c r="H1158">
        <v>14.5</v>
      </c>
      <c r="I1158">
        <f>E1158*H1158</f>
        <v>1899.5</v>
      </c>
    </row>
    <row r="1159" spans="1:9" hidden="1">
      <c r="A1159" t="s">
        <v>656</v>
      </c>
      <c r="B1159">
        <v>800</v>
      </c>
      <c r="C1159">
        <v>2</v>
      </c>
      <c r="D1159" t="s">
        <v>1056</v>
      </c>
      <c r="E1159">
        <v>76</v>
      </c>
      <c r="F1159" t="s">
        <v>4708</v>
      </c>
      <c r="G1159" t="s">
        <v>4709</v>
      </c>
      <c r="H1159">
        <v>15.2</v>
      </c>
      <c r="I1159">
        <f>E1159*H1159</f>
        <v>1155.2</v>
      </c>
    </row>
    <row r="1160" spans="1:9" hidden="1">
      <c r="A1160" t="s">
        <v>656</v>
      </c>
      <c r="B1160">
        <v>800</v>
      </c>
      <c r="C1160">
        <v>3</v>
      </c>
      <c r="D1160" t="s">
        <v>1056</v>
      </c>
      <c r="E1160">
        <v>58</v>
      </c>
      <c r="F1160" t="s">
        <v>2174</v>
      </c>
      <c r="G1160" t="s">
        <v>2175</v>
      </c>
      <c r="H1160">
        <v>12.3333333333333</v>
      </c>
      <c r="I1160">
        <f>E1160*H1160</f>
        <v>715.33333333333144</v>
      </c>
    </row>
    <row r="1161" spans="1:9" hidden="1">
      <c r="A1161" t="s">
        <v>656</v>
      </c>
      <c r="B1161">
        <v>800</v>
      </c>
      <c r="C1161">
        <v>4</v>
      </c>
      <c r="D1161" t="s">
        <v>1056</v>
      </c>
      <c r="E1161">
        <v>50</v>
      </c>
      <c r="F1161" t="s">
        <v>4992</v>
      </c>
      <c r="G1161" t="s">
        <v>4993</v>
      </c>
      <c r="H1161">
        <v>11.3333333333333</v>
      </c>
      <c r="I1161">
        <f>E1161*H1161</f>
        <v>566.66666666666504</v>
      </c>
    </row>
    <row r="1162" spans="1:9" hidden="1">
      <c r="A1162" t="s">
        <v>656</v>
      </c>
      <c r="B1162">
        <v>800</v>
      </c>
      <c r="C1162">
        <v>5</v>
      </c>
      <c r="D1162" t="s">
        <v>1056</v>
      </c>
      <c r="E1162">
        <v>54</v>
      </c>
      <c r="F1162" t="s">
        <v>4529</v>
      </c>
      <c r="G1162" t="s">
        <v>4530</v>
      </c>
      <c r="H1162">
        <v>13.6666666666667</v>
      </c>
      <c r="I1162">
        <f>E1162*H1162</f>
        <v>738.00000000000182</v>
      </c>
    </row>
    <row r="1163" spans="1:9" hidden="1">
      <c r="A1163" t="s">
        <v>656</v>
      </c>
      <c r="B1163">
        <v>800</v>
      </c>
      <c r="C1163">
        <v>6</v>
      </c>
      <c r="D1163" t="s">
        <v>1056</v>
      </c>
      <c r="E1163">
        <v>49</v>
      </c>
      <c r="F1163" t="s">
        <v>1116</v>
      </c>
      <c r="G1163" t="s">
        <v>2816</v>
      </c>
      <c r="H1163">
        <v>13.6666666666667</v>
      </c>
      <c r="I1163">
        <f>E1163*H1163</f>
        <v>669.66666666666833</v>
      </c>
    </row>
    <row r="1164" spans="1:9" hidden="1">
      <c r="A1164" t="s">
        <v>656</v>
      </c>
      <c r="B1164">
        <v>800</v>
      </c>
      <c r="C1164">
        <v>7</v>
      </c>
      <c r="D1164" t="s">
        <v>1056</v>
      </c>
      <c r="E1164">
        <v>45</v>
      </c>
      <c r="F1164" t="s">
        <v>1514</v>
      </c>
      <c r="G1164" t="s">
        <v>2406</v>
      </c>
      <c r="H1164">
        <v>15</v>
      </c>
      <c r="I1164">
        <f>E1164*H1164</f>
        <v>675</v>
      </c>
    </row>
    <row r="1165" spans="1:9" hidden="1">
      <c r="A1165" t="s">
        <v>656</v>
      </c>
      <c r="B1165">
        <v>800</v>
      </c>
      <c r="C1165">
        <v>8</v>
      </c>
      <c r="D1165" t="s">
        <v>1056</v>
      </c>
      <c r="E1165">
        <v>42</v>
      </c>
      <c r="F1165" t="s">
        <v>3569</v>
      </c>
      <c r="G1165" t="s">
        <v>3570</v>
      </c>
      <c r="H1165">
        <v>11</v>
      </c>
      <c r="I1165">
        <f>E1165*H1165</f>
        <v>462</v>
      </c>
    </row>
    <row r="1166" spans="1:9" hidden="1">
      <c r="A1166" t="s">
        <v>656</v>
      </c>
      <c r="B1166">
        <v>900</v>
      </c>
      <c r="C1166">
        <v>1</v>
      </c>
      <c r="D1166" t="s">
        <v>1056</v>
      </c>
      <c r="E1166">
        <v>116</v>
      </c>
      <c r="F1166" t="s">
        <v>5597</v>
      </c>
      <c r="G1166" t="s">
        <v>5598</v>
      </c>
      <c r="H1166">
        <v>14.4285714285714</v>
      </c>
      <c r="I1166">
        <f>E1166*H1166</f>
        <v>1673.7142857142824</v>
      </c>
    </row>
    <row r="1167" spans="1:9" hidden="1">
      <c r="A1167" t="s">
        <v>656</v>
      </c>
      <c r="B1167">
        <v>900</v>
      </c>
      <c r="C1167">
        <v>2</v>
      </c>
      <c r="D1167" t="s">
        <v>1056</v>
      </c>
      <c r="E1167">
        <v>68</v>
      </c>
      <c r="F1167" t="s">
        <v>3150</v>
      </c>
      <c r="G1167" t="s">
        <v>3151</v>
      </c>
      <c r="H1167">
        <v>13.5</v>
      </c>
      <c r="I1167">
        <f>E1167*H1167</f>
        <v>918</v>
      </c>
    </row>
    <row r="1168" spans="1:9" hidden="1">
      <c r="A1168" t="s">
        <v>656</v>
      </c>
      <c r="B1168">
        <v>900</v>
      </c>
      <c r="C1168">
        <v>3</v>
      </c>
      <c r="D1168" t="s">
        <v>1056</v>
      </c>
      <c r="E1168">
        <v>51</v>
      </c>
      <c r="F1168" t="s">
        <v>3238</v>
      </c>
      <c r="G1168" t="s">
        <v>3239</v>
      </c>
      <c r="H1168">
        <v>13</v>
      </c>
      <c r="I1168">
        <f>E1168*H1168</f>
        <v>663</v>
      </c>
    </row>
    <row r="1169" spans="1:9" hidden="1">
      <c r="A1169" t="s">
        <v>656</v>
      </c>
      <c r="B1169">
        <v>900</v>
      </c>
      <c r="C1169">
        <v>4</v>
      </c>
      <c r="D1169" t="s">
        <v>1056</v>
      </c>
      <c r="E1169">
        <v>45</v>
      </c>
      <c r="F1169" t="s">
        <v>5641</v>
      </c>
      <c r="G1169" t="s">
        <v>5642</v>
      </c>
      <c r="H1169">
        <v>14</v>
      </c>
      <c r="I1169">
        <f>E1169*H1169</f>
        <v>630</v>
      </c>
    </row>
    <row r="1170" spans="1:9" hidden="1">
      <c r="A1170" t="s">
        <v>656</v>
      </c>
      <c r="B1170">
        <v>900</v>
      </c>
      <c r="C1170">
        <v>5</v>
      </c>
      <c r="D1170" t="s">
        <v>1056</v>
      </c>
      <c r="E1170">
        <v>49</v>
      </c>
      <c r="F1170" t="s">
        <v>5834</v>
      </c>
      <c r="G1170" t="s">
        <v>5835</v>
      </c>
      <c r="H1170">
        <v>12.6666666666667</v>
      </c>
      <c r="I1170">
        <f>E1170*H1170</f>
        <v>620.66666666666833</v>
      </c>
    </row>
    <row r="1171" spans="1:9" hidden="1">
      <c r="A1171" t="s">
        <v>656</v>
      </c>
      <c r="B1171">
        <v>900</v>
      </c>
      <c r="C1171">
        <v>6</v>
      </c>
      <c r="D1171" t="s">
        <v>1056</v>
      </c>
      <c r="E1171">
        <v>43</v>
      </c>
      <c r="F1171" t="s">
        <v>1675</v>
      </c>
      <c r="G1171" t="s">
        <v>1676</v>
      </c>
      <c r="H1171">
        <v>11.5</v>
      </c>
      <c r="I1171">
        <f>E1171*H1171</f>
        <v>494.5</v>
      </c>
    </row>
    <row r="1172" spans="1:9" hidden="1">
      <c r="A1172" t="s">
        <v>656</v>
      </c>
      <c r="B1172">
        <v>900</v>
      </c>
      <c r="C1172">
        <v>7</v>
      </c>
      <c r="D1172" t="s">
        <v>1056</v>
      </c>
      <c r="E1172">
        <v>40</v>
      </c>
      <c r="F1172" t="s">
        <v>4484</v>
      </c>
      <c r="G1172" t="s">
        <v>4485</v>
      </c>
      <c r="H1172">
        <v>11</v>
      </c>
      <c r="I1172">
        <f>E1172*H1172</f>
        <v>440</v>
      </c>
    </row>
    <row r="1173" spans="1:9" hidden="1">
      <c r="A1173" t="s">
        <v>656</v>
      </c>
      <c r="B1173">
        <v>900</v>
      </c>
      <c r="C1173">
        <v>8</v>
      </c>
      <c r="D1173" t="s">
        <v>1056</v>
      </c>
      <c r="E1173">
        <v>37</v>
      </c>
      <c r="F1173" t="s">
        <v>3999</v>
      </c>
      <c r="G1173" t="s">
        <v>4000</v>
      </c>
      <c r="H1173">
        <v>13</v>
      </c>
      <c r="I1173">
        <f>E1173*H1173</f>
        <v>481</v>
      </c>
    </row>
    <row r="1174" spans="1:9" hidden="1">
      <c r="A1174" t="s">
        <v>656</v>
      </c>
      <c r="B1174">
        <v>1000</v>
      </c>
      <c r="C1174">
        <v>1</v>
      </c>
      <c r="D1174" t="s">
        <v>1056</v>
      </c>
      <c r="E1174">
        <v>105</v>
      </c>
      <c r="F1174" t="s">
        <v>2675</v>
      </c>
      <c r="G1174" t="s">
        <v>2676</v>
      </c>
      <c r="H1174">
        <v>13.5714285714286</v>
      </c>
      <c r="I1174">
        <f>E1174*H1174</f>
        <v>1425.000000000003</v>
      </c>
    </row>
    <row r="1175" spans="1:9" hidden="1">
      <c r="A1175" t="s">
        <v>656</v>
      </c>
      <c r="B1175">
        <v>1000</v>
      </c>
      <c r="C1175">
        <v>2</v>
      </c>
      <c r="D1175" t="s">
        <v>1056</v>
      </c>
      <c r="E1175">
        <v>61</v>
      </c>
      <c r="F1175" t="s">
        <v>2738</v>
      </c>
      <c r="G1175" t="s">
        <v>2739</v>
      </c>
      <c r="H1175">
        <v>14.25</v>
      </c>
      <c r="I1175">
        <f>E1175*H1175</f>
        <v>869.25</v>
      </c>
    </row>
    <row r="1176" spans="1:9" hidden="1">
      <c r="A1176" t="s">
        <v>656</v>
      </c>
      <c r="B1176">
        <v>1000</v>
      </c>
      <c r="C1176">
        <v>3</v>
      </c>
      <c r="D1176" t="s">
        <v>1056</v>
      </c>
      <c r="E1176">
        <v>46</v>
      </c>
      <c r="F1176" t="s">
        <v>1809</v>
      </c>
      <c r="G1176" t="s">
        <v>1810</v>
      </c>
      <c r="H1176">
        <v>15.3333333333333</v>
      </c>
      <c r="I1176">
        <f>E1176*H1176</f>
        <v>705.33333333333178</v>
      </c>
    </row>
    <row r="1177" spans="1:9" hidden="1">
      <c r="A1177" t="s">
        <v>656</v>
      </c>
      <c r="B1177">
        <v>1000</v>
      </c>
      <c r="C1177">
        <v>4</v>
      </c>
      <c r="D1177" t="s">
        <v>1056</v>
      </c>
      <c r="E1177">
        <v>38</v>
      </c>
      <c r="F1177" t="s">
        <v>1161</v>
      </c>
      <c r="G1177" t="s">
        <v>1162</v>
      </c>
      <c r="H1177">
        <v>11</v>
      </c>
      <c r="I1177">
        <f>E1177*H1177</f>
        <v>418</v>
      </c>
    </row>
    <row r="1178" spans="1:9" hidden="1">
      <c r="A1178" t="s">
        <v>656</v>
      </c>
      <c r="B1178">
        <v>1000</v>
      </c>
      <c r="C1178">
        <v>5</v>
      </c>
      <c r="D1178" t="s">
        <v>1056</v>
      </c>
      <c r="E1178">
        <v>43</v>
      </c>
      <c r="F1178" t="s">
        <v>1549</v>
      </c>
      <c r="G1178" t="s">
        <v>1550</v>
      </c>
      <c r="H1178">
        <v>14</v>
      </c>
      <c r="I1178">
        <f>E1178*H1178</f>
        <v>602</v>
      </c>
    </row>
    <row r="1179" spans="1:9" hidden="1">
      <c r="A1179" t="s">
        <v>656</v>
      </c>
      <c r="B1179">
        <v>1000</v>
      </c>
      <c r="C1179">
        <v>6</v>
      </c>
      <c r="D1179" t="s">
        <v>1056</v>
      </c>
      <c r="E1179">
        <v>39</v>
      </c>
      <c r="F1179" t="s">
        <v>1206</v>
      </c>
      <c r="G1179" t="s">
        <v>1207</v>
      </c>
      <c r="H1179">
        <v>14.5</v>
      </c>
      <c r="I1179">
        <f>E1179*H1179</f>
        <v>565.5</v>
      </c>
    </row>
    <row r="1180" spans="1:9" hidden="1">
      <c r="A1180" t="s">
        <v>656</v>
      </c>
      <c r="B1180">
        <v>1000</v>
      </c>
      <c r="C1180">
        <v>7</v>
      </c>
      <c r="D1180" t="s">
        <v>1056</v>
      </c>
      <c r="E1180">
        <v>35</v>
      </c>
      <c r="F1180" t="s">
        <v>1122</v>
      </c>
      <c r="G1180" t="s">
        <v>1123</v>
      </c>
      <c r="H1180">
        <v>13</v>
      </c>
      <c r="I1180">
        <f>E1180*H1180</f>
        <v>455</v>
      </c>
    </row>
    <row r="1181" spans="1:9" hidden="1">
      <c r="A1181" t="s">
        <v>656</v>
      </c>
      <c r="B1181">
        <v>1000</v>
      </c>
      <c r="C1181">
        <v>8</v>
      </c>
      <c r="D1181" t="s">
        <v>1056</v>
      </c>
      <c r="E1181">
        <v>34</v>
      </c>
      <c r="F1181" t="s">
        <v>2589</v>
      </c>
      <c r="G1181" t="s">
        <v>3951</v>
      </c>
      <c r="H1181">
        <v>10.5</v>
      </c>
      <c r="I1181">
        <f>E1181*H1181</f>
        <v>357</v>
      </c>
    </row>
    <row r="1182" spans="1:9" hidden="1">
      <c r="A1182" t="s">
        <v>656</v>
      </c>
      <c r="B1182">
        <v>1100</v>
      </c>
      <c r="C1182">
        <v>1</v>
      </c>
      <c r="D1182" t="s">
        <v>1056</v>
      </c>
      <c r="E1182">
        <v>96</v>
      </c>
      <c r="F1182" t="s">
        <v>3822</v>
      </c>
      <c r="G1182" t="s">
        <v>3823</v>
      </c>
      <c r="H1182">
        <v>15.3333333333333</v>
      </c>
      <c r="I1182">
        <f>E1182*H1182</f>
        <v>1471.9999999999968</v>
      </c>
    </row>
    <row r="1183" spans="1:9" hidden="1">
      <c r="A1183" t="s">
        <v>656</v>
      </c>
      <c r="B1183">
        <v>1100</v>
      </c>
      <c r="C1183">
        <v>2</v>
      </c>
      <c r="D1183" t="s">
        <v>1056</v>
      </c>
      <c r="E1183">
        <v>56</v>
      </c>
      <c r="F1183" t="s">
        <v>5659</v>
      </c>
      <c r="G1183" t="s">
        <v>5660</v>
      </c>
      <c r="H1183">
        <v>12</v>
      </c>
      <c r="I1183">
        <f>E1183*H1183</f>
        <v>672</v>
      </c>
    </row>
    <row r="1184" spans="1:9" hidden="1">
      <c r="A1184" t="s">
        <v>656</v>
      </c>
      <c r="B1184">
        <v>1100</v>
      </c>
      <c r="C1184">
        <v>3</v>
      </c>
      <c r="D1184" t="s">
        <v>1056</v>
      </c>
      <c r="E1184">
        <v>42</v>
      </c>
      <c r="F1184" t="s">
        <v>2394</v>
      </c>
      <c r="G1184" t="s">
        <v>5478</v>
      </c>
      <c r="H1184">
        <v>13</v>
      </c>
      <c r="I1184">
        <f>E1184*H1184</f>
        <v>546</v>
      </c>
    </row>
    <row r="1185" spans="1:9" hidden="1">
      <c r="A1185" t="s">
        <v>656</v>
      </c>
      <c r="B1185">
        <v>1100</v>
      </c>
      <c r="C1185">
        <v>4</v>
      </c>
      <c r="D1185" t="s">
        <v>1056</v>
      </c>
      <c r="E1185">
        <v>37</v>
      </c>
      <c r="F1185" t="s">
        <v>4690</v>
      </c>
      <c r="G1185" t="s">
        <v>4691</v>
      </c>
      <c r="H1185">
        <v>14.5</v>
      </c>
      <c r="I1185">
        <f>E1185*H1185</f>
        <v>536.5</v>
      </c>
    </row>
    <row r="1186" spans="1:9" hidden="1">
      <c r="A1186" t="s">
        <v>656</v>
      </c>
      <c r="B1186">
        <v>1100</v>
      </c>
      <c r="C1186">
        <v>5</v>
      </c>
      <c r="D1186" t="s">
        <v>1056</v>
      </c>
      <c r="E1186">
        <v>40</v>
      </c>
      <c r="F1186" t="s">
        <v>5827</v>
      </c>
      <c r="G1186" t="s">
        <v>5829</v>
      </c>
      <c r="H1186">
        <v>15.5</v>
      </c>
      <c r="I1186">
        <f>E1186*H1186</f>
        <v>620</v>
      </c>
    </row>
    <row r="1187" spans="1:9" hidden="1">
      <c r="A1187" t="s">
        <v>656</v>
      </c>
      <c r="B1187">
        <v>1100</v>
      </c>
      <c r="C1187">
        <v>6</v>
      </c>
      <c r="D1187" t="s">
        <v>1056</v>
      </c>
      <c r="E1187">
        <v>36</v>
      </c>
      <c r="F1187" t="s">
        <v>2477</v>
      </c>
      <c r="G1187" t="s">
        <v>2478</v>
      </c>
      <c r="H1187">
        <v>13.5</v>
      </c>
      <c r="I1187">
        <f>E1187*H1187</f>
        <v>486</v>
      </c>
    </row>
    <row r="1188" spans="1:9" hidden="1">
      <c r="A1188" t="s">
        <v>656</v>
      </c>
      <c r="B1188">
        <v>1100</v>
      </c>
      <c r="C1188">
        <v>7</v>
      </c>
      <c r="D1188" t="s">
        <v>1056</v>
      </c>
      <c r="E1188">
        <v>33</v>
      </c>
      <c r="F1188" t="s">
        <v>4980</v>
      </c>
      <c r="G1188" t="s">
        <v>4981</v>
      </c>
      <c r="H1188">
        <v>11</v>
      </c>
      <c r="I1188">
        <f>E1188*H1188</f>
        <v>363</v>
      </c>
    </row>
    <row r="1189" spans="1:9" hidden="1">
      <c r="A1189" t="s">
        <v>656</v>
      </c>
      <c r="B1189">
        <v>1100</v>
      </c>
      <c r="C1189">
        <v>8</v>
      </c>
      <c r="D1189" t="s">
        <v>1056</v>
      </c>
      <c r="E1189">
        <v>30</v>
      </c>
      <c r="F1189" t="s">
        <v>2484</v>
      </c>
      <c r="G1189" t="s">
        <v>2485</v>
      </c>
      <c r="H1189">
        <v>12</v>
      </c>
      <c r="I1189">
        <f>E1189*H1189</f>
        <v>360</v>
      </c>
    </row>
    <row r="1190" spans="1:9" hidden="1">
      <c r="A1190" t="s">
        <v>656</v>
      </c>
      <c r="B1190">
        <v>1200</v>
      </c>
      <c r="C1190">
        <v>1</v>
      </c>
      <c r="D1190" t="s">
        <v>1056</v>
      </c>
      <c r="E1190">
        <v>88</v>
      </c>
      <c r="F1190" t="s">
        <v>4869</v>
      </c>
      <c r="G1190" t="s">
        <v>4870</v>
      </c>
      <c r="H1190">
        <v>13.6</v>
      </c>
      <c r="I1190">
        <f>E1190*H1190</f>
        <v>1196.8</v>
      </c>
    </row>
    <row r="1191" spans="1:9" hidden="1">
      <c r="A1191" t="s">
        <v>656</v>
      </c>
      <c r="B1191">
        <v>1200</v>
      </c>
      <c r="C1191">
        <v>2</v>
      </c>
      <c r="D1191" t="s">
        <v>1056</v>
      </c>
      <c r="E1191">
        <v>51</v>
      </c>
      <c r="F1191" t="s">
        <v>81</v>
      </c>
      <c r="G1191" t="s">
        <v>4356</v>
      </c>
      <c r="H1191">
        <v>14.6666666666667</v>
      </c>
      <c r="I1191">
        <f>E1191*H1191</f>
        <v>748.00000000000171</v>
      </c>
    </row>
    <row r="1192" spans="1:9" hidden="1">
      <c r="A1192" t="s">
        <v>656</v>
      </c>
      <c r="B1192">
        <v>1200</v>
      </c>
      <c r="C1192">
        <v>3</v>
      </c>
      <c r="D1192" t="s">
        <v>1056</v>
      </c>
      <c r="E1192">
        <v>39</v>
      </c>
      <c r="F1192" t="s">
        <v>2367</v>
      </c>
      <c r="G1192" t="s">
        <v>4209</v>
      </c>
      <c r="H1192">
        <v>14</v>
      </c>
      <c r="I1192">
        <f>E1192*H1192</f>
        <v>546</v>
      </c>
    </row>
    <row r="1193" spans="1:9" hidden="1">
      <c r="A1193" t="s">
        <v>656</v>
      </c>
      <c r="B1193">
        <v>1200</v>
      </c>
      <c r="C1193">
        <v>4</v>
      </c>
      <c r="D1193" t="s">
        <v>1056</v>
      </c>
      <c r="E1193">
        <v>33</v>
      </c>
      <c r="F1193" t="s">
        <v>1116</v>
      </c>
      <c r="G1193" t="s">
        <v>1117</v>
      </c>
      <c r="H1193">
        <v>13.5</v>
      </c>
      <c r="I1193">
        <f>E1193*H1193</f>
        <v>445.5</v>
      </c>
    </row>
    <row r="1194" spans="1:9" hidden="1">
      <c r="A1194" t="s">
        <v>656</v>
      </c>
      <c r="B1194">
        <v>1200</v>
      </c>
      <c r="C1194">
        <v>5</v>
      </c>
      <c r="D1194" t="s">
        <v>1056</v>
      </c>
      <c r="E1194">
        <v>37</v>
      </c>
      <c r="F1194" t="s">
        <v>1583</v>
      </c>
      <c r="G1194" t="s">
        <v>1584</v>
      </c>
      <c r="H1194">
        <v>16</v>
      </c>
      <c r="I1194">
        <f>E1194*H1194</f>
        <v>592</v>
      </c>
    </row>
    <row r="1195" spans="1:9" hidden="1">
      <c r="A1195" t="s">
        <v>656</v>
      </c>
      <c r="B1195">
        <v>1200</v>
      </c>
      <c r="C1195">
        <v>6</v>
      </c>
      <c r="D1195" t="s">
        <v>1056</v>
      </c>
      <c r="E1195">
        <v>33</v>
      </c>
      <c r="F1195" t="s">
        <v>2836</v>
      </c>
      <c r="G1195" t="s">
        <v>2845</v>
      </c>
      <c r="H1195">
        <v>11.5</v>
      </c>
      <c r="I1195">
        <f>E1195*H1195</f>
        <v>379.5</v>
      </c>
    </row>
    <row r="1196" spans="1:9" hidden="1">
      <c r="A1196" t="s">
        <v>656</v>
      </c>
      <c r="B1196">
        <v>1200</v>
      </c>
      <c r="C1196">
        <v>7</v>
      </c>
      <c r="D1196" t="s">
        <v>1056</v>
      </c>
      <c r="E1196">
        <v>31</v>
      </c>
      <c r="F1196" t="s">
        <v>4346</v>
      </c>
      <c r="G1196" t="s">
        <v>4347</v>
      </c>
      <c r="H1196">
        <v>11</v>
      </c>
      <c r="I1196">
        <f>E1196*H1196</f>
        <v>341</v>
      </c>
    </row>
    <row r="1197" spans="1:9" hidden="1">
      <c r="A1197" t="s">
        <v>656</v>
      </c>
      <c r="B1197">
        <v>1200</v>
      </c>
      <c r="C1197">
        <v>8</v>
      </c>
      <c r="D1197" t="s">
        <v>1056</v>
      </c>
      <c r="E1197">
        <v>28</v>
      </c>
      <c r="F1197">
        <v>10</v>
      </c>
      <c r="G1197" t="s">
        <v>2902</v>
      </c>
      <c r="H1197">
        <v>14</v>
      </c>
      <c r="I1197">
        <f>E1197*H1197</f>
        <v>392</v>
      </c>
    </row>
    <row r="1198" spans="1:9" hidden="1">
      <c r="A1198" t="s">
        <v>656</v>
      </c>
      <c r="B1198">
        <v>1300</v>
      </c>
      <c r="C1198">
        <v>1</v>
      </c>
      <c r="D1198" t="s">
        <v>1056</v>
      </c>
      <c r="E1198">
        <v>81</v>
      </c>
      <c r="F1198" t="s">
        <v>1802</v>
      </c>
      <c r="G1198" t="s">
        <v>1803</v>
      </c>
      <c r="H1198">
        <v>15.4</v>
      </c>
      <c r="I1198">
        <f>E1198*H1198</f>
        <v>1247.4000000000001</v>
      </c>
    </row>
    <row r="1199" spans="1:9" hidden="1">
      <c r="A1199" t="s">
        <v>656</v>
      </c>
      <c r="B1199">
        <v>1300</v>
      </c>
      <c r="C1199">
        <v>2</v>
      </c>
      <c r="D1199" t="s">
        <v>1056</v>
      </c>
      <c r="E1199">
        <v>47</v>
      </c>
      <c r="F1199" t="s">
        <v>81</v>
      </c>
      <c r="G1199" t="s">
        <v>4374</v>
      </c>
      <c r="H1199">
        <v>15.6666666666667</v>
      </c>
      <c r="I1199">
        <f>E1199*H1199</f>
        <v>736.33333333333485</v>
      </c>
    </row>
    <row r="1200" spans="1:9" hidden="1">
      <c r="A1200" t="s">
        <v>656</v>
      </c>
      <c r="B1200">
        <v>1300</v>
      </c>
      <c r="C1200">
        <v>3</v>
      </c>
      <c r="D1200" t="s">
        <v>1056</v>
      </c>
      <c r="E1200">
        <v>36</v>
      </c>
      <c r="F1200" t="s">
        <v>1227</v>
      </c>
      <c r="G1200" t="s">
        <v>1228</v>
      </c>
      <c r="H1200">
        <v>14</v>
      </c>
      <c r="I1200">
        <f>E1200*H1200</f>
        <v>504</v>
      </c>
    </row>
    <row r="1201" spans="1:9" hidden="1">
      <c r="A1201" t="s">
        <v>656</v>
      </c>
      <c r="B1201">
        <v>1300</v>
      </c>
      <c r="C1201">
        <v>4</v>
      </c>
      <c r="D1201" t="s">
        <v>1056</v>
      </c>
      <c r="E1201">
        <v>32</v>
      </c>
      <c r="F1201" t="s">
        <v>3484</v>
      </c>
      <c r="G1201" t="s">
        <v>3485</v>
      </c>
      <c r="H1201">
        <v>14</v>
      </c>
      <c r="I1201">
        <f>E1201*H1201</f>
        <v>448</v>
      </c>
    </row>
    <row r="1202" spans="1:9" hidden="1">
      <c r="A1202" t="s">
        <v>656</v>
      </c>
      <c r="B1202">
        <v>1300</v>
      </c>
      <c r="C1202">
        <v>5</v>
      </c>
      <c r="D1202" t="s">
        <v>1056</v>
      </c>
      <c r="E1202">
        <v>34</v>
      </c>
      <c r="F1202" t="s">
        <v>1828</v>
      </c>
      <c r="G1202" t="s">
        <v>1829</v>
      </c>
      <c r="H1202">
        <v>13.5</v>
      </c>
      <c r="I1202">
        <f>E1202*H1202</f>
        <v>459</v>
      </c>
    </row>
    <row r="1203" spans="1:9" hidden="1">
      <c r="A1203" t="s">
        <v>656</v>
      </c>
      <c r="B1203">
        <v>1300</v>
      </c>
      <c r="C1203">
        <v>6</v>
      </c>
      <c r="D1203" t="s">
        <v>1056</v>
      </c>
      <c r="E1203">
        <v>31</v>
      </c>
      <c r="F1203" t="s">
        <v>1675</v>
      </c>
      <c r="G1203" t="s">
        <v>6032</v>
      </c>
      <c r="H1203">
        <v>16</v>
      </c>
      <c r="I1203">
        <f>E1203*H1203</f>
        <v>496</v>
      </c>
    </row>
    <row r="1204" spans="1:9" hidden="1">
      <c r="A1204" t="s">
        <v>656</v>
      </c>
      <c r="B1204">
        <v>1300</v>
      </c>
      <c r="C1204">
        <v>7</v>
      </c>
      <c r="D1204" t="s">
        <v>1056</v>
      </c>
      <c r="E1204">
        <v>28</v>
      </c>
      <c r="F1204" t="s">
        <v>2148</v>
      </c>
      <c r="G1204" t="s">
        <v>2149</v>
      </c>
      <c r="H1204">
        <v>16</v>
      </c>
      <c r="I1204">
        <f>E1204*H1204</f>
        <v>448</v>
      </c>
    </row>
    <row r="1205" spans="1:9" hidden="1">
      <c r="A1205" t="s">
        <v>656</v>
      </c>
      <c r="B1205">
        <v>1300</v>
      </c>
      <c r="C1205">
        <v>8</v>
      </c>
      <c r="D1205" t="s">
        <v>1056</v>
      </c>
      <c r="E1205">
        <v>26</v>
      </c>
      <c r="F1205" t="s">
        <v>1344</v>
      </c>
      <c r="G1205" t="s">
        <v>3585</v>
      </c>
      <c r="H1205">
        <v>14</v>
      </c>
      <c r="I1205">
        <f>E1205*H1205</f>
        <v>364</v>
      </c>
    </row>
    <row r="1206" spans="1:9" hidden="1">
      <c r="A1206" t="s">
        <v>656</v>
      </c>
      <c r="B1206">
        <v>1400</v>
      </c>
      <c r="C1206">
        <v>1</v>
      </c>
      <c r="D1206" t="s">
        <v>1056</v>
      </c>
      <c r="E1206">
        <v>76</v>
      </c>
      <c r="F1206" t="s">
        <v>2356</v>
      </c>
      <c r="G1206" t="s">
        <v>2357</v>
      </c>
      <c r="H1206">
        <v>15.2</v>
      </c>
      <c r="I1206">
        <f>E1206*H1206</f>
        <v>1155.2</v>
      </c>
    </row>
    <row r="1207" spans="1:9" hidden="1">
      <c r="A1207" t="s">
        <v>656</v>
      </c>
      <c r="B1207">
        <v>1400</v>
      </c>
      <c r="C1207">
        <v>2</v>
      </c>
      <c r="D1207" t="s">
        <v>1056</v>
      </c>
      <c r="E1207">
        <v>44</v>
      </c>
      <c r="F1207" t="s">
        <v>1172</v>
      </c>
      <c r="G1207" t="s">
        <v>1173</v>
      </c>
      <c r="H1207">
        <v>15.5</v>
      </c>
      <c r="I1207">
        <f>E1207*H1207</f>
        <v>682</v>
      </c>
    </row>
    <row r="1208" spans="1:9" hidden="1">
      <c r="A1208" t="s">
        <v>656</v>
      </c>
      <c r="B1208">
        <v>1400</v>
      </c>
      <c r="C1208">
        <v>3</v>
      </c>
      <c r="D1208" t="s">
        <v>1056</v>
      </c>
      <c r="E1208">
        <v>33</v>
      </c>
      <c r="F1208" t="s">
        <v>6079</v>
      </c>
      <c r="G1208" t="s">
        <v>6080</v>
      </c>
      <c r="H1208">
        <v>15</v>
      </c>
      <c r="I1208">
        <f>E1208*H1208</f>
        <v>495</v>
      </c>
    </row>
    <row r="1209" spans="1:9" hidden="1">
      <c r="A1209" t="s">
        <v>656</v>
      </c>
      <c r="B1209">
        <v>1400</v>
      </c>
      <c r="C1209">
        <v>4</v>
      </c>
      <c r="D1209" t="s">
        <v>1056</v>
      </c>
      <c r="E1209">
        <v>30</v>
      </c>
      <c r="F1209" t="s">
        <v>2866</v>
      </c>
      <c r="G1209" t="s">
        <v>5951</v>
      </c>
      <c r="H1209">
        <v>11.5</v>
      </c>
      <c r="I1209">
        <f>E1209*H1209</f>
        <v>345</v>
      </c>
    </row>
    <row r="1210" spans="1:9" hidden="1">
      <c r="A1210" t="s">
        <v>656</v>
      </c>
      <c r="B1210">
        <v>1400</v>
      </c>
      <c r="C1210">
        <v>5</v>
      </c>
      <c r="D1210" t="s">
        <v>1056</v>
      </c>
      <c r="E1210">
        <v>32</v>
      </c>
      <c r="F1210" t="s">
        <v>1583</v>
      </c>
      <c r="G1210" t="s">
        <v>4821</v>
      </c>
      <c r="H1210">
        <v>10.5</v>
      </c>
      <c r="I1210">
        <f>E1210*H1210</f>
        <v>336</v>
      </c>
    </row>
    <row r="1211" spans="1:9" hidden="1">
      <c r="A1211" t="s">
        <v>656</v>
      </c>
      <c r="B1211">
        <v>1400</v>
      </c>
      <c r="C1211">
        <v>6</v>
      </c>
      <c r="D1211" t="s">
        <v>1056</v>
      </c>
      <c r="E1211">
        <v>28</v>
      </c>
      <c r="F1211" t="s">
        <v>4189</v>
      </c>
      <c r="G1211" t="s">
        <v>4360</v>
      </c>
      <c r="H1211">
        <v>20</v>
      </c>
      <c r="I1211">
        <f>E1211*H1211</f>
        <v>560</v>
      </c>
    </row>
    <row r="1212" spans="1:9" hidden="1">
      <c r="A1212" t="s">
        <v>656</v>
      </c>
      <c r="B1212">
        <v>1400</v>
      </c>
      <c r="C1212">
        <v>7</v>
      </c>
      <c r="D1212" t="s">
        <v>1056</v>
      </c>
      <c r="E1212">
        <v>26</v>
      </c>
      <c r="F1212" t="s">
        <v>1514</v>
      </c>
      <c r="G1212" t="s">
        <v>1515</v>
      </c>
      <c r="H1212">
        <v>16</v>
      </c>
      <c r="I1212">
        <f>E1212*H1212</f>
        <v>416</v>
      </c>
    </row>
    <row r="1213" spans="1:9" hidden="1">
      <c r="A1213" t="s">
        <v>656</v>
      </c>
      <c r="B1213">
        <v>1400</v>
      </c>
      <c r="C1213">
        <v>8</v>
      </c>
      <c r="D1213" t="s">
        <v>1056</v>
      </c>
      <c r="E1213">
        <v>24</v>
      </c>
      <c r="F1213" t="s">
        <v>4875</v>
      </c>
      <c r="G1213" t="s">
        <v>4876</v>
      </c>
      <c r="H1213">
        <v>16</v>
      </c>
      <c r="I1213">
        <f>E1213*H1213</f>
        <v>384</v>
      </c>
    </row>
    <row r="1214" spans="1:9" hidden="1">
      <c r="A1214" t="s">
        <v>656</v>
      </c>
      <c r="B1214">
        <v>1500</v>
      </c>
      <c r="C1214">
        <v>1</v>
      </c>
      <c r="D1214" t="s">
        <v>1056</v>
      </c>
      <c r="E1214">
        <v>70</v>
      </c>
      <c r="F1214" t="s">
        <v>4115</v>
      </c>
      <c r="G1214" t="s">
        <v>4116</v>
      </c>
      <c r="H1214">
        <v>12.3333333333333</v>
      </c>
      <c r="I1214">
        <f>E1214*H1214</f>
        <v>863.33333333333098</v>
      </c>
    </row>
    <row r="1215" spans="1:9" hidden="1">
      <c r="A1215" t="s">
        <v>656</v>
      </c>
      <c r="B1215">
        <v>1500</v>
      </c>
      <c r="C1215">
        <v>2</v>
      </c>
      <c r="D1215" t="s">
        <v>1056</v>
      </c>
      <c r="E1215">
        <v>41</v>
      </c>
      <c r="F1215" t="s">
        <v>2773</v>
      </c>
      <c r="G1215" t="s">
        <v>2774</v>
      </c>
      <c r="H1215">
        <v>13.5</v>
      </c>
      <c r="I1215">
        <f>E1215*H1215</f>
        <v>553.5</v>
      </c>
    </row>
    <row r="1216" spans="1:9" hidden="1">
      <c r="A1216" t="s">
        <v>656</v>
      </c>
      <c r="B1216">
        <v>1500</v>
      </c>
      <c r="C1216">
        <v>3</v>
      </c>
      <c r="D1216" t="s">
        <v>1056</v>
      </c>
      <c r="E1216">
        <v>31</v>
      </c>
      <c r="F1216" t="s">
        <v>1416</v>
      </c>
      <c r="G1216" t="s">
        <v>1417</v>
      </c>
      <c r="H1216">
        <v>15.5</v>
      </c>
      <c r="I1216">
        <f>E1216*H1216</f>
        <v>480.5</v>
      </c>
    </row>
    <row r="1217" spans="1:9" hidden="1">
      <c r="A1217" t="s">
        <v>656</v>
      </c>
      <c r="B1217">
        <v>1500</v>
      </c>
      <c r="C1217">
        <v>4</v>
      </c>
      <c r="D1217" t="s">
        <v>1056</v>
      </c>
      <c r="E1217">
        <v>28</v>
      </c>
      <c r="F1217" t="s">
        <v>5039</v>
      </c>
      <c r="G1217" t="s">
        <v>5040</v>
      </c>
      <c r="H1217">
        <v>21</v>
      </c>
      <c r="I1217">
        <f>E1217*H1217</f>
        <v>588</v>
      </c>
    </row>
    <row r="1218" spans="1:9" hidden="1">
      <c r="A1218" t="s">
        <v>656</v>
      </c>
      <c r="B1218">
        <v>1500</v>
      </c>
      <c r="C1218">
        <v>5</v>
      </c>
      <c r="D1218" t="s">
        <v>1056</v>
      </c>
      <c r="E1218">
        <v>29</v>
      </c>
      <c r="F1218" t="s">
        <v>2866</v>
      </c>
      <c r="G1218" t="s">
        <v>2867</v>
      </c>
      <c r="H1218">
        <v>17</v>
      </c>
      <c r="I1218">
        <f>E1218*H1218</f>
        <v>493</v>
      </c>
    </row>
    <row r="1219" spans="1:9" hidden="1">
      <c r="A1219" t="s">
        <v>656</v>
      </c>
      <c r="B1219">
        <v>1500</v>
      </c>
      <c r="C1219">
        <v>6</v>
      </c>
      <c r="D1219" t="s">
        <v>1056</v>
      </c>
      <c r="E1219">
        <v>27</v>
      </c>
      <c r="F1219" t="s">
        <v>1116</v>
      </c>
      <c r="G1219" t="s">
        <v>5622</v>
      </c>
      <c r="H1219">
        <v>16</v>
      </c>
      <c r="I1219">
        <f>E1219*H1219</f>
        <v>432</v>
      </c>
    </row>
    <row r="1220" spans="1:9" hidden="1">
      <c r="A1220" t="s">
        <v>656</v>
      </c>
      <c r="B1220">
        <v>1500</v>
      </c>
      <c r="C1220">
        <v>7</v>
      </c>
      <c r="D1220" t="s">
        <v>1056</v>
      </c>
      <c r="E1220">
        <v>24</v>
      </c>
      <c r="F1220" t="s">
        <v>6060</v>
      </c>
      <c r="G1220" t="s">
        <v>6061</v>
      </c>
      <c r="H1220">
        <v>18</v>
      </c>
      <c r="I1220">
        <f>E1220*H1220</f>
        <v>432</v>
      </c>
    </row>
    <row r="1221" spans="1:9" hidden="1">
      <c r="A1221" t="s">
        <v>656</v>
      </c>
      <c r="B1221">
        <v>1500</v>
      </c>
      <c r="C1221">
        <v>8</v>
      </c>
      <c r="D1221" t="s">
        <v>1056</v>
      </c>
      <c r="E1221">
        <v>22</v>
      </c>
      <c r="F1221" t="s">
        <v>3743</v>
      </c>
      <c r="G1221" t="s">
        <v>3744</v>
      </c>
      <c r="H1221">
        <v>15</v>
      </c>
      <c r="I1221">
        <f>E1221*H1221</f>
        <v>330</v>
      </c>
    </row>
    <row r="1222" spans="1:9" hidden="1">
      <c r="A1222" t="s">
        <v>656</v>
      </c>
      <c r="B1222">
        <v>1600</v>
      </c>
      <c r="C1222">
        <v>1</v>
      </c>
      <c r="D1222" t="s">
        <v>1056</v>
      </c>
      <c r="E1222">
        <v>66</v>
      </c>
      <c r="F1222" t="s">
        <v>4896</v>
      </c>
      <c r="G1222" t="s">
        <v>4897</v>
      </c>
      <c r="H1222">
        <v>13.5</v>
      </c>
      <c r="I1222">
        <f>E1222*H1222</f>
        <v>891</v>
      </c>
    </row>
    <row r="1223" spans="1:9" hidden="1">
      <c r="A1223" t="s">
        <v>656</v>
      </c>
      <c r="B1223">
        <v>1600</v>
      </c>
      <c r="C1223">
        <v>2</v>
      </c>
      <c r="D1223" t="s">
        <v>1056</v>
      </c>
      <c r="E1223">
        <v>39</v>
      </c>
      <c r="F1223" t="s">
        <v>5333</v>
      </c>
      <c r="G1223" t="s">
        <v>5334</v>
      </c>
      <c r="H1223">
        <v>14.5</v>
      </c>
      <c r="I1223">
        <f>E1223*H1223</f>
        <v>565.5</v>
      </c>
    </row>
    <row r="1224" spans="1:9" hidden="1">
      <c r="A1224" t="s">
        <v>656</v>
      </c>
      <c r="B1224">
        <v>1600</v>
      </c>
      <c r="C1224">
        <v>3</v>
      </c>
      <c r="D1224" t="s">
        <v>1056</v>
      </c>
      <c r="E1224">
        <v>29</v>
      </c>
      <c r="F1224" t="s">
        <v>2394</v>
      </c>
      <c r="G1224" t="s">
        <v>5021</v>
      </c>
      <c r="H1224">
        <v>12</v>
      </c>
      <c r="I1224">
        <f>E1224*H1224</f>
        <v>348</v>
      </c>
    </row>
    <row r="1225" spans="1:9" hidden="1">
      <c r="A1225" t="s">
        <v>656</v>
      </c>
      <c r="B1225">
        <v>1600</v>
      </c>
      <c r="C1225">
        <v>4</v>
      </c>
      <c r="D1225" t="s">
        <v>1056</v>
      </c>
      <c r="E1225">
        <v>27</v>
      </c>
      <c r="F1225" t="s">
        <v>1190</v>
      </c>
      <c r="G1225" t="s">
        <v>6053</v>
      </c>
      <c r="H1225">
        <v>17</v>
      </c>
      <c r="I1225">
        <f>E1225*H1225</f>
        <v>459</v>
      </c>
    </row>
    <row r="1226" spans="1:9" hidden="1">
      <c r="A1226" t="s">
        <v>656</v>
      </c>
      <c r="B1226">
        <v>1600</v>
      </c>
      <c r="C1226">
        <v>5</v>
      </c>
      <c r="D1226" t="s">
        <v>1056</v>
      </c>
      <c r="E1226">
        <v>28</v>
      </c>
      <c r="F1226" t="s">
        <v>2039</v>
      </c>
      <c r="G1226" t="s">
        <v>2040</v>
      </c>
      <c r="H1226">
        <v>17</v>
      </c>
      <c r="I1226">
        <f>E1226*H1226</f>
        <v>476</v>
      </c>
    </row>
    <row r="1227" spans="1:9" hidden="1">
      <c r="A1227" t="s">
        <v>656</v>
      </c>
      <c r="B1227">
        <v>1600</v>
      </c>
      <c r="C1227">
        <v>6</v>
      </c>
      <c r="D1227" t="s">
        <v>1056</v>
      </c>
      <c r="E1227">
        <v>25</v>
      </c>
      <c r="F1227" t="s">
        <v>3399</v>
      </c>
      <c r="G1227" t="s">
        <v>3956</v>
      </c>
      <c r="H1227">
        <v>17</v>
      </c>
      <c r="I1227">
        <f>E1227*H1227</f>
        <v>425</v>
      </c>
    </row>
    <row r="1228" spans="1:9" hidden="1">
      <c r="A1228" t="s">
        <v>656</v>
      </c>
      <c r="B1228">
        <v>1600</v>
      </c>
      <c r="C1228">
        <v>7</v>
      </c>
      <c r="D1228" t="s">
        <v>1056</v>
      </c>
      <c r="E1228">
        <v>23</v>
      </c>
      <c r="F1228" t="s">
        <v>974</v>
      </c>
      <c r="G1228" t="s">
        <v>4580</v>
      </c>
      <c r="H1228">
        <v>18</v>
      </c>
      <c r="I1228">
        <f>E1228*H1228</f>
        <v>414</v>
      </c>
    </row>
    <row r="1229" spans="1:9" hidden="1">
      <c r="A1229" t="s">
        <v>656</v>
      </c>
      <c r="B1229">
        <v>1600</v>
      </c>
      <c r="C1229">
        <v>8</v>
      </c>
      <c r="D1229" t="s">
        <v>1056</v>
      </c>
      <c r="E1229">
        <v>21</v>
      </c>
      <c r="F1229" t="s">
        <v>1344</v>
      </c>
      <c r="G1229" t="s">
        <v>1345</v>
      </c>
      <c r="H1229">
        <v>12</v>
      </c>
      <c r="I1229">
        <f>E1229*H1229</f>
        <v>252</v>
      </c>
    </row>
    <row r="1230" spans="1:9" hidden="1">
      <c r="A1230" t="s">
        <v>656</v>
      </c>
      <c r="B1230">
        <v>1700</v>
      </c>
      <c r="C1230">
        <v>1</v>
      </c>
      <c r="D1230" t="s">
        <v>1056</v>
      </c>
      <c r="E1230">
        <v>63</v>
      </c>
      <c r="F1230" t="s">
        <v>4395</v>
      </c>
      <c r="G1230" t="s">
        <v>5269</v>
      </c>
      <c r="H1230">
        <v>15.25</v>
      </c>
      <c r="I1230">
        <f>E1230*H1230</f>
        <v>960.75</v>
      </c>
    </row>
    <row r="1231" spans="1:9" hidden="1">
      <c r="A1231" t="s">
        <v>656</v>
      </c>
      <c r="B1231">
        <v>1700</v>
      </c>
      <c r="C1231">
        <v>2</v>
      </c>
      <c r="D1231" t="s">
        <v>1056</v>
      </c>
      <c r="E1231">
        <v>36</v>
      </c>
      <c r="F1231" t="s">
        <v>1342</v>
      </c>
      <c r="G1231" t="s">
        <v>3721</v>
      </c>
      <c r="H1231">
        <v>11.5</v>
      </c>
      <c r="I1231">
        <f>E1231*H1231</f>
        <v>414</v>
      </c>
    </row>
    <row r="1232" spans="1:9" hidden="1">
      <c r="A1232" t="s">
        <v>656</v>
      </c>
      <c r="B1232">
        <v>1700</v>
      </c>
      <c r="C1232">
        <v>3</v>
      </c>
      <c r="D1232" t="s">
        <v>1056</v>
      </c>
      <c r="E1232">
        <v>27</v>
      </c>
      <c r="F1232" t="s">
        <v>5319</v>
      </c>
      <c r="G1232" t="s">
        <v>5320</v>
      </c>
      <c r="H1232">
        <v>22</v>
      </c>
      <c r="I1232">
        <f>E1232*H1232</f>
        <v>594</v>
      </c>
    </row>
    <row r="1233" spans="1:9" hidden="1">
      <c r="A1233" t="s">
        <v>656</v>
      </c>
      <c r="B1233">
        <v>1700</v>
      </c>
      <c r="C1233">
        <v>4</v>
      </c>
      <c r="D1233" t="s">
        <v>1056</v>
      </c>
      <c r="E1233">
        <v>23</v>
      </c>
      <c r="F1233" t="s">
        <v>1954</v>
      </c>
      <c r="G1233" t="s">
        <v>4730</v>
      </c>
      <c r="H1233">
        <v>18</v>
      </c>
      <c r="I1233">
        <f>E1233*H1233</f>
        <v>414</v>
      </c>
    </row>
    <row r="1234" spans="1:9" hidden="1">
      <c r="A1234" t="s">
        <v>656</v>
      </c>
      <c r="B1234">
        <v>1700</v>
      </c>
      <c r="C1234">
        <v>5</v>
      </c>
      <c r="D1234" t="s">
        <v>1056</v>
      </c>
      <c r="E1234">
        <v>26</v>
      </c>
      <c r="F1234" t="s">
        <v>1583</v>
      </c>
      <c r="G1234" t="s">
        <v>4205</v>
      </c>
      <c r="H1234">
        <v>11</v>
      </c>
      <c r="I1234">
        <f>E1234*H1234</f>
        <v>286</v>
      </c>
    </row>
    <row r="1235" spans="1:9" hidden="1">
      <c r="A1235" t="s">
        <v>656</v>
      </c>
      <c r="B1235">
        <v>1700</v>
      </c>
      <c r="C1235">
        <v>6</v>
      </c>
      <c r="D1235" t="s">
        <v>1056</v>
      </c>
      <c r="E1235">
        <v>24</v>
      </c>
      <c r="F1235" t="s">
        <v>1675</v>
      </c>
      <c r="G1235" t="s">
        <v>3801</v>
      </c>
      <c r="H1235">
        <v>13</v>
      </c>
      <c r="I1235">
        <f>E1235*H1235</f>
        <v>312</v>
      </c>
    </row>
    <row r="1236" spans="1:9" hidden="1">
      <c r="A1236" t="s">
        <v>656</v>
      </c>
      <c r="B1236">
        <v>1700</v>
      </c>
      <c r="C1236">
        <v>7</v>
      </c>
      <c r="D1236" t="s">
        <v>1056</v>
      </c>
      <c r="E1236">
        <v>22</v>
      </c>
      <c r="F1236" t="s">
        <v>1627</v>
      </c>
      <c r="G1236" t="s">
        <v>3782</v>
      </c>
      <c r="H1236">
        <v>12</v>
      </c>
      <c r="I1236">
        <f>E1236*H1236</f>
        <v>264</v>
      </c>
    </row>
    <row r="1237" spans="1:9" hidden="1">
      <c r="A1237" t="s">
        <v>656</v>
      </c>
      <c r="B1237">
        <v>1700</v>
      </c>
      <c r="C1237">
        <v>8</v>
      </c>
      <c r="D1237" t="s">
        <v>1056</v>
      </c>
      <c r="E1237">
        <v>20</v>
      </c>
      <c r="F1237">
        <v>10</v>
      </c>
      <c r="G1237" t="s">
        <v>5646</v>
      </c>
      <c r="H1237">
        <v>12</v>
      </c>
      <c r="I1237">
        <f>E1237*H1237</f>
        <v>240</v>
      </c>
    </row>
    <row r="1238" spans="1:9" hidden="1">
      <c r="A1238" t="s">
        <v>656</v>
      </c>
      <c r="B1238">
        <v>1800</v>
      </c>
      <c r="C1238">
        <v>1</v>
      </c>
      <c r="D1238" t="s">
        <v>1056</v>
      </c>
      <c r="E1238">
        <v>59</v>
      </c>
      <c r="F1238">
        <v>3</v>
      </c>
      <c r="G1238" t="s">
        <v>2919</v>
      </c>
      <c r="H1238">
        <v>16.3333333333333</v>
      </c>
      <c r="I1238">
        <f>E1238*H1238</f>
        <v>963.6666666666647</v>
      </c>
    </row>
    <row r="1239" spans="1:9" hidden="1">
      <c r="A1239" t="s">
        <v>656</v>
      </c>
      <c r="B1239">
        <v>1800</v>
      </c>
      <c r="C1239">
        <v>2</v>
      </c>
      <c r="D1239" t="s">
        <v>1056</v>
      </c>
      <c r="E1239">
        <v>34</v>
      </c>
      <c r="F1239" t="s">
        <v>2773</v>
      </c>
      <c r="G1239" t="s">
        <v>2834</v>
      </c>
      <c r="H1239">
        <v>18</v>
      </c>
      <c r="I1239">
        <f>E1239*H1239</f>
        <v>612</v>
      </c>
    </row>
    <row r="1240" spans="1:9" hidden="1">
      <c r="A1240" t="s">
        <v>656</v>
      </c>
      <c r="B1240">
        <v>1800</v>
      </c>
      <c r="C1240">
        <v>3</v>
      </c>
      <c r="D1240" t="s">
        <v>1056</v>
      </c>
      <c r="E1240">
        <v>26</v>
      </c>
      <c r="F1240" t="s">
        <v>3624</v>
      </c>
      <c r="G1240" t="s">
        <v>4448</v>
      </c>
      <c r="H1240">
        <v>21</v>
      </c>
      <c r="I1240">
        <f>E1240*H1240</f>
        <v>546</v>
      </c>
    </row>
    <row r="1241" spans="1:9" hidden="1">
      <c r="A1241" t="s">
        <v>656</v>
      </c>
      <c r="B1241">
        <v>1800</v>
      </c>
      <c r="C1241">
        <v>4</v>
      </c>
      <c r="D1241" t="s">
        <v>1056</v>
      </c>
      <c r="E1241">
        <v>23</v>
      </c>
      <c r="F1241" t="s">
        <v>1296</v>
      </c>
      <c r="G1241" t="s">
        <v>1297</v>
      </c>
      <c r="H1241">
        <v>18</v>
      </c>
      <c r="I1241">
        <f>E1241*H1241</f>
        <v>414</v>
      </c>
    </row>
    <row r="1242" spans="1:9" hidden="1">
      <c r="A1242" t="s">
        <v>656</v>
      </c>
      <c r="B1242">
        <v>1800</v>
      </c>
      <c r="C1242">
        <v>5</v>
      </c>
      <c r="D1242" t="s">
        <v>1056</v>
      </c>
      <c r="E1242">
        <v>25</v>
      </c>
      <c r="F1242" t="s">
        <v>1296</v>
      </c>
      <c r="G1242" t="s">
        <v>2082</v>
      </c>
      <c r="H1242">
        <v>18</v>
      </c>
      <c r="I1242">
        <f>E1242*H1242</f>
        <v>450</v>
      </c>
    </row>
    <row r="1243" spans="1:9" hidden="1">
      <c r="A1243" t="s">
        <v>656</v>
      </c>
      <c r="B1243">
        <v>1800</v>
      </c>
      <c r="C1243">
        <v>6</v>
      </c>
      <c r="D1243" t="s">
        <v>1056</v>
      </c>
      <c r="E1243">
        <v>22</v>
      </c>
      <c r="F1243" t="s">
        <v>3399</v>
      </c>
      <c r="G1243" t="s">
        <v>3400</v>
      </c>
      <c r="H1243">
        <v>19</v>
      </c>
      <c r="I1243">
        <f>E1243*H1243</f>
        <v>418</v>
      </c>
    </row>
    <row r="1244" spans="1:9" hidden="1">
      <c r="A1244" t="s">
        <v>656</v>
      </c>
      <c r="B1244">
        <v>1800</v>
      </c>
      <c r="C1244">
        <v>7</v>
      </c>
      <c r="D1244" t="s">
        <v>1056</v>
      </c>
      <c r="E1244">
        <v>20</v>
      </c>
      <c r="F1244" t="s">
        <v>974</v>
      </c>
      <c r="G1244" t="s">
        <v>2436</v>
      </c>
      <c r="H1244">
        <v>12</v>
      </c>
      <c r="I1244">
        <f>E1244*H1244</f>
        <v>240</v>
      </c>
    </row>
    <row r="1245" spans="1:9" hidden="1">
      <c r="A1245" t="s">
        <v>656</v>
      </c>
      <c r="B1245">
        <v>1800</v>
      </c>
      <c r="C1245">
        <v>8</v>
      </c>
      <c r="D1245" t="s">
        <v>1056</v>
      </c>
      <c r="E1245">
        <v>19</v>
      </c>
      <c r="F1245" t="s">
        <v>5799</v>
      </c>
      <c r="G1245" t="s">
        <v>5800</v>
      </c>
      <c r="H1245">
        <v>10</v>
      </c>
      <c r="I1245">
        <f>E1245*H1245</f>
        <v>190</v>
      </c>
    </row>
    <row r="1246" spans="1:9" hidden="1">
      <c r="A1246" t="s">
        <v>656</v>
      </c>
      <c r="B1246">
        <v>1900</v>
      </c>
      <c r="C1246">
        <v>1</v>
      </c>
      <c r="D1246" t="s">
        <v>1056</v>
      </c>
      <c r="E1246">
        <v>56</v>
      </c>
      <c r="F1246" t="s">
        <v>6025</v>
      </c>
      <c r="G1246" t="s">
        <v>6097</v>
      </c>
      <c r="H1246">
        <v>16.3333333333333</v>
      </c>
      <c r="I1246">
        <f>E1246*H1246</f>
        <v>914.66666666666481</v>
      </c>
    </row>
    <row r="1247" spans="1:9" hidden="1">
      <c r="A1247" t="s">
        <v>656</v>
      </c>
      <c r="B1247">
        <v>1900</v>
      </c>
      <c r="C1247">
        <v>2</v>
      </c>
      <c r="D1247" t="s">
        <v>1056</v>
      </c>
      <c r="E1247">
        <v>33</v>
      </c>
      <c r="F1247" t="s">
        <v>5044</v>
      </c>
      <c r="G1247" t="s">
        <v>5045</v>
      </c>
      <c r="H1247">
        <v>18</v>
      </c>
      <c r="I1247">
        <f>E1247*H1247</f>
        <v>594</v>
      </c>
    </row>
    <row r="1248" spans="1:9" hidden="1">
      <c r="A1248" t="s">
        <v>656</v>
      </c>
      <c r="B1248">
        <v>1900</v>
      </c>
      <c r="C1248">
        <v>3</v>
      </c>
      <c r="D1248" t="s">
        <v>1056</v>
      </c>
      <c r="E1248">
        <v>24</v>
      </c>
      <c r="F1248" t="s">
        <v>1416</v>
      </c>
      <c r="G1248" t="s">
        <v>5253</v>
      </c>
      <c r="H1248">
        <v>19</v>
      </c>
      <c r="I1248">
        <f>E1248*H1248</f>
        <v>456</v>
      </c>
    </row>
    <row r="1249" spans="1:9" hidden="1">
      <c r="A1249" t="s">
        <v>656</v>
      </c>
      <c r="B1249">
        <v>1900</v>
      </c>
      <c r="C1249">
        <v>4</v>
      </c>
      <c r="D1249" t="s">
        <v>1056</v>
      </c>
      <c r="E1249">
        <v>22</v>
      </c>
      <c r="F1249" t="s">
        <v>4560</v>
      </c>
      <c r="G1249" t="s">
        <v>4561</v>
      </c>
      <c r="H1249">
        <v>17</v>
      </c>
      <c r="I1249">
        <f>E1249*H1249</f>
        <v>374</v>
      </c>
    </row>
    <row r="1250" spans="1:9" hidden="1">
      <c r="A1250" t="s">
        <v>656</v>
      </c>
      <c r="B1250">
        <v>1900</v>
      </c>
      <c r="C1250">
        <v>5</v>
      </c>
      <c r="D1250" t="s">
        <v>1056</v>
      </c>
      <c r="E1250">
        <v>24</v>
      </c>
      <c r="F1250" t="s">
        <v>4266</v>
      </c>
      <c r="G1250" t="s">
        <v>4267</v>
      </c>
      <c r="H1250">
        <v>12</v>
      </c>
      <c r="I1250">
        <f>E1250*H1250</f>
        <v>288</v>
      </c>
    </row>
    <row r="1251" spans="1:9" hidden="1">
      <c r="A1251" t="s">
        <v>656</v>
      </c>
      <c r="B1251">
        <v>1900</v>
      </c>
      <c r="C1251">
        <v>6</v>
      </c>
      <c r="D1251" t="s">
        <v>1056</v>
      </c>
      <c r="E1251">
        <v>21</v>
      </c>
      <c r="F1251">
        <v>9</v>
      </c>
      <c r="G1251" t="s">
        <v>2489</v>
      </c>
      <c r="H1251">
        <v>11</v>
      </c>
      <c r="I1251">
        <f>E1251*H1251</f>
        <v>231</v>
      </c>
    </row>
    <row r="1252" spans="1:9" hidden="1">
      <c r="A1252" t="s">
        <v>656</v>
      </c>
      <c r="B1252">
        <v>1900</v>
      </c>
      <c r="C1252">
        <v>7</v>
      </c>
      <c r="D1252" t="s">
        <v>1056</v>
      </c>
      <c r="E1252">
        <v>19</v>
      </c>
      <c r="F1252" t="s">
        <v>2589</v>
      </c>
      <c r="G1252" t="s">
        <v>2590</v>
      </c>
      <c r="H1252">
        <v>31</v>
      </c>
      <c r="I1252">
        <f>E1252*H1252</f>
        <v>589</v>
      </c>
    </row>
    <row r="1253" spans="1:9" hidden="1">
      <c r="A1253" t="s">
        <v>656</v>
      </c>
      <c r="B1253">
        <v>1900</v>
      </c>
      <c r="C1253">
        <v>8</v>
      </c>
      <c r="D1253" t="s">
        <v>1056</v>
      </c>
      <c r="E1253">
        <v>18</v>
      </c>
      <c r="F1253" t="s">
        <v>1344</v>
      </c>
      <c r="G1253" t="s">
        <v>5841</v>
      </c>
      <c r="H1253">
        <v>29</v>
      </c>
      <c r="I1253">
        <f>E1253*H1253</f>
        <v>522</v>
      </c>
    </row>
    <row r="1254" spans="1:9">
      <c r="A1254" t="s">
        <v>656</v>
      </c>
      <c r="B1254">
        <v>2000</v>
      </c>
      <c r="C1254">
        <v>1</v>
      </c>
      <c r="D1254" t="s">
        <v>1056</v>
      </c>
      <c r="E1254">
        <v>53</v>
      </c>
      <c r="F1254" t="s">
        <v>2974</v>
      </c>
      <c r="G1254" t="s">
        <v>2975</v>
      </c>
      <c r="H1254">
        <v>14.3333333333333</v>
      </c>
      <c r="I1254">
        <f>E1254*H1254</f>
        <v>759.66666666666492</v>
      </c>
    </row>
    <row r="1255" spans="1:9" hidden="1">
      <c r="A1255" t="s">
        <v>656</v>
      </c>
      <c r="B1255">
        <v>2000</v>
      </c>
      <c r="C1255">
        <v>2</v>
      </c>
      <c r="D1255" t="s">
        <v>1056</v>
      </c>
      <c r="E1255">
        <v>31</v>
      </c>
      <c r="F1255" t="s">
        <v>1454</v>
      </c>
      <c r="G1255" t="s">
        <v>5745</v>
      </c>
      <c r="H1255">
        <v>15</v>
      </c>
      <c r="I1255">
        <f>E1255*H1255</f>
        <v>465</v>
      </c>
    </row>
    <row r="1256" spans="1:9" hidden="1">
      <c r="A1256" t="s">
        <v>656</v>
      </c>
      <c r="B1256">
        <v>2000</v>
      </c>
      <c r="C1256">
        <v>3</v>
      </c>
      <c r="D1256" t="s">
        <v>1056</v>
      </c>
      <c r="E1256">
        <v>23</v>
      </c>
      <c r="F1256">
        <v>7</v>
      </c>
      <c r="G1256" t="s">
        <v>1157</v>
      </c>
      <c r="H1256">
        <v>25</v>
      </c>
      <c r="I1256">
        <f>E1256*H1256</f>
        <v>575</v>
      </c>
    </row>
    <row r="1257" spans="1:9" hidden="1">
      <c r="A1257" t="s">
        <v>656</v>
      </c>
      <c r="B1257">
        <v>2000</v>
      </c>
      <c r="C1257">
        <v>4</v>
      </c>
      <c r="D1257" t="s">
        <v>1056</v>
      </c>
      <c r="E1257">
        <v>20</v>
      </c>
      <c r="F1257" t="s">
        <v>4189</v>
      </c>
      <c r="G1257" t="s">
        <v>4190</v>
      </c>
      <c r="H1257">
        <v>20</v>
      </c>
      <c r="I1257">
        <f>E1257*H1257</f>
        <v>400</v>
      </c>
    </row>
    <row r="1258" spans="1:9" hidden="1">
      <c r="A1258" t="s">
        <v>656</v>
      </c>
      <c r="B1258">
        <v>2000</v>
      </c>
      <c r="C1258">
        <v>5</v>
      </c>
      <c r="D1258" t="s">
        <v>1056</v>
      </c>
      <c r="E1258">
        <v>22</v>
      </c>
      <c r="F1258" t="s">
        <v>3995</v>
      </c>
      <c r="G1258" t="s">
        <v>3996</v>
      </c>
      <c r="H1258">
        <v>12</v>
      </c>
      <c r="I1258">
        <f>E1258*H1258</f>
        <v>264</v>
      </c>
    </row>
    <row r="1259" spans="1:9" hidden="1">
      <c r="A1259" t="s">
        <v>656</v>
      </c>
      <c r="B1259">
        <v>2000</v>
      </c>
      <c r="C1259">
        <v>6</v>
      </c>
      <c r="D1259" t="s">
        <v>1056</v>
      </c>
      <c r="E1259">
        <v>20</v>
      </c>
      <c r="F1259" t="s">
        <v>5300</v>
      </c>
      <c r="G1259" t="s">
        <v>5301</v>
      </c>
      <c r="H1259">
        <v>36</v>
      </c>
      <c r="I1259">
        <f>E1259*H1259</f>
        <v>720</v>
      </c>
    </row>
    <row r="1260" spans="1:9" hidden="1">
      <c r="A1260" t="s">
        <v>656</v>
      </c>
      <c r="B1260">
        <v>2000</v>
      </c>
      <c r="C1260">
        <v>7</v>
      </c>
      <c r="D1260" t="s">
        <v>1056</v>
      </c>
      <c r="E1260">
        <v>18</v>
      </c>
      <c r="F1260" t="s">
        <v>6037</v>
      </c>
      <c r="G1260" t="s">
        <v>6038</v>
      </c>
      <c r="H1260">
        <v>26</v>
      </c>
      <c r="I1260">
        <f>E1260*H1260</f>
        <v>468</v>
      </c>
    </row>
    <row r="1261" spans="1:9" hidden="1">
      <c r="A1261" t="s">
        <v>656</v>
      </c>
      <c r="B1261">
        <v>2000</v>
      </c>
      <c r="C1261">
        <v>8</v>
      </c>
      <c r="D1261" t="s">
        <v>1056</v>
      </c>
      <c r="E1261">
        <v>17</v>
      </c>
      <c r="F1261" t="s">
        <v>3593</v>
      </c>
      <c r="G1261" t="s">
        <v>3594</v>
      </c>
      <c r="H1261">
        <v>19</v>
      </c>
      <c r="I1261">
        <f>E1261*H1261</f>
        <v>323</v>
      </c>
    </row>
    <row r="1262" spans="1:9" hidden="1">
      <c r="A1262" t="s">
        <v>656</v>
      </c>
      <c r="B1262">
        <v>2100</v>
      </c>
      <c r="C1262">
        <v>1</v>
      </c>
      <c r="D1262" t="s">
        <v>1056</v>
      </c>
      <c r="E1262">
        <v>51</v>
      </c>
      <c r="F1262" t="s">
        <v>2974</v>
      </c>
      <c r="G1262" t="s">
        <v>4544</v>
      </c>
      <c r="H1262">
        <v>17.3333333333333</v>
      </c>
      <c r="I1262">
        <f>E1262*H1262</f>
        <v>883.99999999999829</v>
      </c>
    </row>
    <row r="1263" spans="1:9" hidden="1">
      <c r="A1263" t="s">
        <v>656</v>
      </c>
      <c r="B1263">
        <v>2100</v>
      </c>
      <c r="C1263">
        <v>2</v>
      </c>
      <c r="D1263" t="s">
        <v>1056</v>
      </c>
      <c r="E1263">
        <v>30</v>
      </c>
      <c r="F1263" t="s">
        <v>1874</v>
      </c>
      <c r="G1263" t="s">
        <v>1875</v>
      </c>
      <c r="H1263">
        <v>12</v>
      </c>
      <c r="I1263">
        <f>E1263*H1263</f>
        <v>360</v>
      </c>
    </row>
    <row r="1264" spans="1:9" hidden="1">
      <c r="A1264" t="s">
        <v>656</v>
      </c>
      <c r="B1264">
        <v>2100</v>
      </c>
      <c r="C1264">
        <v>3</v>
      </c>
      <c r="D1264" t="s">
        <v>1056</v>
      </c>
      <c r="E1264">
        <v>22</v>
      </c>
      <c r="F1264" t="s">
        <v>1356</v>
      </c>
      <c r="G1264" t="s">
        <v>1357</v>
      </c>
      <c r="H1264">
        <v>19</v>
      </c>
      <c r="I1264">
        <f>E1264*H1264</f>
        <v>418</v>
      </c>
    </row>
    <row r="1265" spans="1:9" hidden="1">
      <c r="A1265" t="s">
        <v>656</v>
      </c>
      <c r="B1265">
        <v>2100</v>
      </c>
      <c r="C1265">
        <v>4</v>
      </c>
      <c r="D1265" t="s">
        <v>1056</v>
      </c>
      <c r="E1265">
        <v>21</v>
      </c>
      <c r="F1265" t="s">
        <v>5109</v>
      </c>
      <c r="G1265" t="s">
        <v>5110</v>
      </c>
      <c r="H1265">
        <v>11</v>
      </c>
      <c r="I1265">
        <f>E1265*H1265</f>
        <v>231</v>
      </c>
    </row>
    <row r="1266" spans="1:9" hidden="1">
      <c r="A1266" t="s">
        <v>656</v>
      </c>
      <c r="B1266">
        <v>2100</v>
      </c>
      <c r="C1266">
        <v>5</v>
      </c>
      <c r="D1266" t="s">
        <v>1056</v>
      </c>
      <c r="E1266">
        <v>21</v>
      </c>
      <c r="F1266">
        <v>8</v>
      </c>
      <c r="G1266" t="s">
        <v>4630</v>
      </c>
      <c r="H1266">
        <v>11</v>
      </c>
      <c r="I1266">
        <f>E1266*H1266</f>
        <v>231</v>
      </c>
    </row>
    <row r="1267" spans="1:9" hidden="1">
      <c r="A1267" t="s">
        <v>656</v>
      </c>
      <c r="B1267">
        <v>2100</v>
      </c>
      <c r="C1267">
        <v>6</v>
      </c>
      <c r="D1267" t="s">
        <v>1056</v>
      </c>
      <c r="E1267">
        <v>19</v>
      </c>
      <c r="F1267" t="s">
        <v>3960</v>
      </c>
      <c r="G1267" t="s">
        <v>3961</v>
      </c>
      <c r="H1267">
        <v>40</v>
      </c>
      <c r="I1267">
        <f>E1267*H1267</f>
        <v>760</v>
      </c>
    </row>
    <row r="1268" spans="1:9" hidden="1">
      <c r="A1268" t="s">
        <v>656</v>
      </c>
      <c r="B1268">
        <v>2100</v>
      </c>
      <c r="C1268">
        <v>7</v>
      </c>
      <c r="D1268" t="s">
        <v>1056</v>
      </c>
      <c r="E1268">
        <v>18</v>
      </c>
      <c r="F1268" t="s">
        <v>4732</v>
      </c>
      <c r="G1268" t="s">
        <v>5866</v>
      </c>
      <c r="H1268">
        <v>38</v>
      </c>
      <c r="I1268">
        <f>E1268*H1268</f>
        <v>684</v>
      </c>
    </row>
    <row r="1269" spans="1:9" hidden="1">
      <c r="A1269" t="s">
        <v>656</v>
      </c>
      <c r="B1269">
        <v>2100</v>
      </c>
      <c r="C1269">
        <v>8</v>
      </c>
      <c r="D1269" t="s">
        <v>1056</v>
      </c>
      <c r="E1269">
        <v>16</v>
      </c>
      <c r="F1269" t="s">
        <v>2110</v>
      </c>
      <c r="G1269" t="s">
        <v>2111</v>
      </c>
      <c r="H1269">
        <v>33</v>
      </c>
      <c r="I1269">
        <f>E1269*H1269</f>
        <v>528</v>
      </c>
    </row>
    <row r="1270" spans="1:9" hidden="1">
      <c r="A1270" t="s">
        <v>656</v>
      </c>
      <c r="B1270">
        <v>2101</v>
      </c>
      <c r="C1270">
        <v>1</v>
      </c>
      <c r="D1270" t="s">
        <v>1056</v>
      </c>
      <c r="E1270">
        <v>37</v>
      </c>
      <c r="F1270" t="s">
        <v>3118</v>
      </c>
      <c r="G1270" t="s">
        <v>3119</v>
      </c>
      <c r="H1270">
        <v>36</v>
      </c>
      <c r="I1270">
        <f>E1270*H1270</f>
        <v>1332</v>
      </c>
    </row>
    <row r="1271" spans="1:9" hidden="1">
      <c r="A1271" t="s">
        <v>656</v>
      </c>
      <c r="B1271">
        <v>2101</v>
      </c>
      <c r="C1271">
        <v>2</v>
      </c>
      <c r="D1271" t="s">
        <v>1056</v>
      </c>
      <c r="E1271">
        <v>22</v>
      </c>
      <c r="F1271" t="s">
        <v>1598</v>
      </c>
      <c r="G1271" t="s">
        <v>2801</v>
      </c>
      <c r="H1271">
        <v>28</v>
      </c>
      <c r="I1271">
        <f>E1271*H1271</f>
        <v>616</v>
      </c>
    </row>
    <row r="1272" spans="1:9" hidden="1">
      <c r="A1272" t="s">
        <v>656</v>
      </c>
      <c r="B1272">
        <v>2101</v>
      </c>
      <c r="C1272">
        <v>3</v>
      </c>
      <c r="D1272" t="s">
        <v>1056</v>
      </c>
      <c r="E1272">
        <v>17</v>
      </c>
      <c r="H1272">
        <v>45</v>
      </c>
      <c r="I1272">
        <f>E1272*H1272</f>
        <v>765</v>
      </c>
    </row>
    <row r="1273" spans="1:9" hidden="1">
      <c r="A1273" t="s">
        <v>656</v>
      </c>
      <c r="B1273">
        <v>2101</v>
      </c>
      <c r="C1273">
        <v>4</v>
      </c>
      <c r="D1273" t="s">
        <v>1056</v>
      </c>
      <c r="E1273">
        <v>14</v>
      </c>
      <c r="H1273">
        <v>47</v>
      </c>
      <c r="I1273">
        <f>E1273*H1273</f>
        <v>658</v>
      </c>
    </row>
    <row r="1274" spans="1:9" hidden="1">
      <c r="A1274" t="s">
        <v>656</v>
      </c>
      <c r="B1274">
        <v>2101</v>
      </c>
      <c r="C1274">
        <v>5</v>
      </c>
      <c r="D1274" t="s">
        <v>1056</v>
      </c>
      <c r="E1274">
        <v>17</v>
      </c>
      <c r="H1274">
        <v>47</v>
      </c>
      <c r="I1274">
        <f>E1274*H1274</f>
        <v>799</v>
      </c>
    </row>
    <row r="1275" spans="1:9" hidden="1">
      <c r="A1275" t="s">
        <v>656</v>
      </c>
      <c r="B1275">
        <v>2101</v>
      </c>
      <c r="C1275">
        <v>6</v>
      </c>
      <c r="D1275" t="s">
        <v>1056</v>
      </c>
      <c r="E1275">
        <v>15</v>
      </c>
      <c r="H1275">
        <v>29</v>
      </c>
      <c r="I1275">
        <f>E1275*H1275</f>
        <v>435</v>
      </c>
    </row>
    <row r="1276" spans="1:9" hidden="1">
      <c r="A1276" t="s">
        <v>656</v>
      </c>
      <c r="B1276">
        <v>2101</v>
      </c>
      <c r="C1276">
        <v>7</v>
      </c>
      <c r="D1276" t="s">
        <v>1056</v>
      </c>
      <c r="E1276">
        <v>14</v>
      </c>
      <c r="H1276">
        <v>29</v>
      </c>
      <c r="I1276">
        <f>E1276*H1276</f>
        <v>406</v>
      </c>
    </row>
    <row r="1277" spans="1:9" hidden="1">
      <c r="A1277" t="s">
        <v>656</v>
      </c>
      <c r="B1277">
        <v>2101</v>
      </c>
      <c r="C1277">
        <v>8</v>
      </c>
      <c r="D1277" t="s">
        <v>1056</v>
      </c>
      <c r="E1277">
        <v>13</v>
      </c>
      <c r="H1277">
        <v>30</v>
      </c>
      <c r="I1277">
        <f>E1277*H1277</f>
        <v>390</v>
      </c>
    </row>
    <row r="1278" spans="1:9" hidden="1">
      <c r="A1278" t="s">
        <v>2147</v>
      </c>
      <c r="B1278">
        <v>2100</v>
      </c>
      <c r="C1278">
        <v>1</v>
      </c>
      <c r="D1278" t="s">
        <v>1056</v>
      </c>
      <c r="E1278">
        <v>0</v>
      </c>
      <c r="H1278">
        <v>12</v>
      </c>
      <c r="I1278">
        <f>E1278*H1278</f>
        <v>0</v>
      </c>
    </row>
    <row r="1279" spans="1:9" hidden="1">
      <c r="A1279" t="s">
        <v>2147</v>
      </c>
      <c r="B1279">
        <v>2100</v>
      </c>
      <c r="C1279">
        <v>2</v>
      </c>
      <c r="D1279" t="s">
        <v>1056</v>
      </c>
      <c r="E1279">
        <v>0</v>
      </c>
      <c r="H1279">
        <v>12</v>
      </c>
      <c r="I1279">
        <f>E1279*H1279</f>
        <v>0</v>
      </c>
    </row>
    <row r="1280" spans="1:9" hidden="1">
      <c r="A1280" t="s">
        <v>2147</v>
      </c>
      <c r="B1280">
        <v>2101</v>
      </c>
      <c r="C1280">
        <v>1</v>
      </c>
      <c r="D1280" t="s">
        <v>1056</v>
      </c>
      <c r="E1280">
        <v>0</v>
      </c>
      <c r="H1280">
        <v>11</v>
      </c>
      <c r="I1280">
        <f>E1280*H1280</f>
        <v>0</v>
      </c>
    </row>
    <row r="1281" spans="1:9" hidden="1">
      <c r="A1281" t="s">
        <v>2147</v>
      </c>
      <c r="B1281">
        <v>2101</v>
      </c>
      <c r="C1281">
        <v>2</v>
      </c>
      <c r="D1281" t="s">
        <v>1056</v>
      </c>
      <c r="E1281">
        <v>0</v>
      </c>
      <c r="H1281">
        <v>11</v>
      </c>
      <c r="I1281">
        <f>E1281*H1281</f>
        <v>0</v>
      </c>
    </row>
    <row r="1282" spans="1:9" hidden="1">
      <c r="A1282" t="s">
        <v>2147</v>
      </c>
      <c r="B1282">
        <v>2101</v>
      </c>
      <c r="C1282">
        <v>3</v>
      </c>
      <c r="D1282" t="s">
        <v>1056</v>
      </c>
      <c r="E1282">
        <v>0</v>
      </c>
      <c r="H1282">
        <v>10</v>
      </c>
      <c r="I1282">
        <f>E1282*H1282</f>
        <v>0</v>
      </c>
    </row>
    <row r="1283" spans="1:9" hidden="1">
      <c r="A1283" t="s">
        <v>2147</v>
      </c>
      <c r="B1283">
        <v>2101</v>
      </c>
      <c r="C1283">
        <v>4</v>
      </c>
      <c r="D1283" t="s">
        <v>1056</v>
      </c>
      <c r="E1283">
        <v>0</v>
      </c>
      <c r="H1283">
        <v>12</v>
      </c>
      <c r="I1283">
        <f>E1283*H1283</f>
        <v>0</v>
      </c>
    </row>
    <row r="1284" spans="1:9" hidden="1">
      <c r="A1284" t="s">
        <v>2147</v>
      </c>
      <c r="B1284">
        <v>2101</v>
      </c>
      <c r="C1284">
        <v>5</v>
      </c>
      <c r="D1284" t="s">
        <v>1056</v>
      </c>
      <c r="E1284">
        <v>0</v>
      </c>
      <c r="H1284">
        <v>11</v>
      </c>
      <c r="I1284">
        <f>E1284*H1284</f>
        <v>0</v>
      </c>
    </row>
    <row r="1285" spans="1:9" hidden="1">
      <c r="A1285" t="s">
        <v>2147</v>
      </c>
      <c r="B1285">
        <v>2101</v>
      </c>
      <c r="C1285">
        <v>6</v>
      </c>
      <c r="D1285" t="s">
        <v>1056</v>
      </c>
      <c r="E1285">
        <v>0</v>
      </c>
      <c r="H1285">
        <v>12</v>
      </c>
      <c r="I1285">
        <f>E1285*H1285</f>
        <v>0</v>
      </c>
    </row>
    <row r="1286" spans="1:9" hidden="1">
      <c r="A1286" t="s">
        <v>2147</v>
      </c>
      <c r="B1286">
        <v>2101</v>
      </c>
      <c r="C1286">
        <v>7</v>
      </c>
      <c r="D1286" t="s">
        <v>1056</v>
      </c>
      <c r="E1286">
        <v>0</v>
      </c>
      <c r="H1286">
        <v>12</v>
      </c>
      <c r="I1286">
        <f>E1286*H1286</f>
        <v>0</v>
      </c>
    </row>
    <row r="1287" spans="1:9" hidden="1">
      <c r="A1287" t="s">
        <v>2147</v>
      </c>
      <c r="B1287">
        <v>2101</v>
      </c>
      <c r="C1287">
        <v>8</v>
      </c>
      <c r="D1287" t="s">
        <v>1056</v>
      </c>
      <c r="E1287">
        <v>0</v>
      </c>
      <c r="H1287">
        <v>10</v>
      </c>
      <c r="I1287">
        <f>E1287*H1287</f>
        <v>0</v>
      </c>
    </row>
    <row r="1288" spans="1:9" hidden="1">
      <c r="A1288" t="s">
        <v>72</v>
      </c>
      <c r="B1288">
        <v>800</v>
      </c>
      <c r="C1288">
        <v>1</v>
      </c>
      <c r="D1288" t="s">
        <v>944</v>
      </c>
      <c r="E1288">
        <v>1398</v>
      </c>
      <c r="F1288" t="s">
        <v>955</v>
      </c>
      <c r="G1288" t="s">
        <v>956</v>
      </c>
      <c r="H1288">
        <v>11.344086021505399</v>
      </c>
      <c r="I1288">
        <f>E1288*H1288</f>
        <v>15859.032258064548</v>
      </c>
    </row>
    <row r="1289" spans="1:9" hidden="1">
      <c r="A1289" t="s">
        <v>72</v>
      </c>
      <c r="B1289">
        <v>800</v>
      </c>
      <c r="C1289">
        <v>2</v>
      </c>
      <c r="D1289" t="s">
        <v>944</v>
      </c>
      <c r="E1289">
        <v>1385</v>
      </c>
      <c r="F1289" t="s">
        <v>945</v>
      </c>
      <c r="G1289" t="s">
        <v>946</v>
      </c>
      <c r="H1289">
        <v>11.5494505494505</v>
      </c>
      <c r="I1289">
        <f>E1289*H1289</f>
        <v>15995.989010988942</v>
      </c>
    </row>
    <row r="1290" spans="1:9" hidden="1">
      <c r="A1290" t="s">
        <v>72</v>
      </c>
      <c r="B1290">
        <v>1000</v>
      </c>
      <c r="C1290">
        <v>1</v>
      </c>
      <c r="D1290" t="s">
        <v>944</v>
      </c>
      <c r="E1290">
        <v>1149</v>
      </c>
      <c r="F1290" t="s">
        <v>1006</v>
      </c>
      <c r="G1290" t="s">
        <v>1007</v>
      </c>
      <c r="H1290">
        <v>13.171052631578901</v>
      </c>
      <c r="I1290">
        <f>E1290*H1290</f>
        <v>15133.539473684157</v>
      </c>
    </row>
    <row r="1291" spans="1:9" hidden="1">
      <c r="A1291" t="s">
        <v>72</v>
      </c>
      <c r="B1291">
        <v>1000</v>
      </c>
      <c r="C1291">
        <v>2</v>
      </c>
      <c r="D1291" t="s">
        <v>944</v>
      </c>
      <c r="E1291">
        <v>1141</v>
      </c>
      <c r="F1291" t="s">
        <v>985</v>
      </c>
      <c r="G1291" t="s">
        <v>986</v>
      </c>
      <c r="H1291">
        <v>12.9866666666667</v>
      </c>
      <c r="I1291">
        <f>E1291*H1291</f>
        <v>14817.786666666705</v>
      </c>
    </row>
    <row r="1292" spans="1:9" hidden="1">
      <c r="A1292" t="s">
        <v>72</v>
      </c>
      <c r="B1292">
        <v>208</v>
      </c>
      <c r="C1292">
        <v>1</v>
      </c>
      <c r="D1292" t="s">
        <v>33</v>
      </c>
      <c r="E1292">
        <v>10378</v>
      </c>
      <c r="F1292" t="s">
        <v>98</v>
      </c>
      <c r="G1292" t="s">
        <v>99</v>
      </c>
      <c r="H1292">
        <v>19.296511627907002</v>
      </c>
      <c r="I1292">
        <f>E1292*H1292</f>
        <v>200259.19767441886</v>
      </c>
    </row>
    <row r="1293" spans="1:9" hidden="1">
      <c r="A1293" t="s">
        <v>72</v>
      </c>
      <c r="B1293">
        <v>208</v>
      </c>
      <c r="C1293">
        <v>2</v>
      </c>
      <c r="D1293" t="s">
        <v>33</v>
      </c>
      <c r="E1293">
        <v>10438</v>
      </c>
      <c r="F1293" t="s">
        <v>107</v>
      </c>
      <c r="G1293" t="s">
        <v>108</v>
      </c>
      <c r="H1293">
        <v>19.258670520231199</v>
      </c>
      <c r="I1293">
        <f>E1293*H1293</f>
        <v>201022.00289017326</v>
      </c>
    </row>
    <row r="1294" spans="1:9" hidden="1">
      <c r="A1294" t="s">
        <v>72</v>
      </c>
      <c r="B1294">
        <v>208</v>
      </c>
      <c r="C1294">
        <v>3</v>
      </c>
      <c r="D1294" t="s">
        <v>33</v>
      </c>
      <c r="E1294">
        <v>10607</v>
      </c>
      <c r="H1294">
        <v>19.264872521246499</v>
      </c>
      <c r="I1294">
        <f>E1294*H1294</f>
        <v>204342.50283286162</v>
      </c>
    </row>
    <row r="1295" spans="1:9" hidden="1">
      <c r="A1295" t="s">
        <v>72</v>
      </c>
      <c r="B1295">
        <v>208</v>
      </c>
      <c r="C1295">
        <v>4</v>
      </c>
      <c r="D1295" t="s">
        <v>33</v>
      </c>
      <c r="E1295">
        <v>10721</v>
      </c>
      <c r="H1295">
        <v>19.262272089761598</v>
      </c>
      <c r="I1295">
        <f>E1295*H1295</f>
        <v>206510.81907433411</v>
      </c>
    </row>
    <row r="1296" spans="1:9" hidden="1">
      <c r="A1296" t="s">
        <v>72</v>
      </c>
      <c r="B1296">
        <v>416</v>
      </c>
      <c r="C1296">
        <v>1</v>
      </c>
      <c r="D1296" t="s">
        <v>33</v>
      </c>
      <c r="E1296">
        <v>5585</v>
      </c>
      <c r="F1296" t="s">
        <v>543</v>
      </c>
      <c r="G1296" t="s">
        <v>544</v>
      </c>
      <c r="H1296">
        <v>19.455284552845502</v>
      </c>
      <c r="I1296">
        <f>E1296*H1296</f>
        <v>108657.76422764212</v>
      </c>
    </row>
    <row r="1297" spans="1:9" hidden="1">
      <c r="A1297" t="s">
        <v>72</v>
      </c>
      <c r="B1297">
        <v>416</v>
      </c>
      <c r="C1297">
        <v>2</v>
      </c>
      <c r="D1297" t="s">
        <v>33</v>
      </c>
      <c r="E1297">
        <v>5728</v>
      </c>
      <c r="F1297" t="s">
        <v>617</v>
      </c>
      <c r="G1297" t="s">
        <v>618</v>
      </c>
      <c r="H1297">
        <v>19.463157894736799</v>
      </c>
      <c r="I1297">
        <f>E1297*H1297</f>
        <v>111484.96842105238</v>
      </c>
    </row>
    <row r="1298" spans="1:9" hidden="1">
      <c r="A1298" t="s">
        <v>72</v>
      </c>
      <c r="B1298">
        <v>416</v>
      </c>
      <c r="C1298">
        <v>3</v>
      </c>
      <c r="D1298" t="s">
        <v>33</v>
      </c>
      <c r="E1298">
        <v>5701</v>
      </c>
      <c r="H1298">
        <v>19.468421052631601</v>
      </c>
      <c r="I1298">
        <f>E1298*H1298</f>
        <v>110989.46842105276</v>
      </c>
    </row>
    <row r="1299" spans="1:9" hidden="1">
      <c r="A1299" t="s">
        <v>72</v>
      </c>
      <c r="B1299">
        <v>416</v>
      </c>
      <c r="C1299">
        <v>4</v>
      </c>
      <c r="D1299" t="s">
        <v>33</v>
      </c>
      <c r="E1299">
        <v>5713</v>
      </c>
      <c r="F1299" t="s">
        <v>81</v>
      </c>
      <c r="G1299" t="s">
        <v>82</v>
      </c>
      <c r="H1299">
        <v>19.395778364116101</v>
      </c>
      <c r="I1299">
        <f>E1299*H1299</f>
        <v>110808.08179419528</v>
      </c>
    </row>
    <row r="1300" spans="1:9" hidden="1">
      <c r="A1300" t="s">
        <v>72</v>
      </c>
      <c r="B1300">
        <v>625</v>
      </c>
      <c r="C1300">
        <v>1</v>
      </c>
      <c r="D1300" t="s">
        <v>33</v>
      </c>
      <c r="E1300">
        <v>4068</v>
      </c>
      <c r="F1300" t="s">
        <v>281</v>
      </c>
      <c r="G1300" t="s">
        <v>282</v>
      </c>
      <c r="H1300">
        <v>19.518518518518501</v>
      </c>
      <c r="I1300">
        <f>E1300*H1300</f>
        <v>79401.33333333327</v>
      </c>
    </row>
    <row r="1301" spans="1:9" hidden="1">
      <c r="A1301" t="s">
        <v>72</v>
      </c>
      <c r="B1301">
        <v>625</v>
      </c>
      <c r="C1301">
        <v>2</v>
      </c>
      <c r="D1301" t="s">
        <v>33</v>
      </c>
      <c r="E1301">
        <v>4150</v>
      </c>
      <c r="F1301" t="s">
        <v>335</v>
      </c>
      <c r="G1301" t="s">
        <v>336</v>
      </c>
      <c r="H1301">
        <v>19.567272727272702</v>
      </c>
      <c r="I1301">
        <f>E1301*H1301</f>
        <v>81204.181818181707</v>
      </c>
    </row>
    <row r="1302" spans="1:9" hidden="1">
      <c r="A1302" t="s">
        <v>72</v>
      </c>
      <c r="B1302">
        <v>625</v>
      </c>
      <c r="C1302">
        <v>3</v>
      </c>
      <c r="D1302" t="s">
        <v>33</v>
      </c>
      <c r="E1302">
        <v>4129</v>
      </c>
      <c r="F1302" t="s">
        <v>504</v>
      </c>
      <c r="G1302" t="s">
        <v>505</v>
      </c>
      <c r="H1302">
        <v>19.52</v>
      </c>
      <c r="I1302">
        <f>E1302*H1302</f>
        <v>80598.080000000002</v>
      </c>
    </row>
    <row r="1303" spans="1:9" hidden="1">
      <c r="A1303" t="s">
        <v>72</v>
      </c>
      <c r="B1303">
        <v>625</v>
      </c>
      <c r="C1303">
        <v>4</v>
      </c>
      <c r="D1303" t="s">
        <v>33</v>
      </c>
      <c r="E1303">
        <v>4141</v>
      </c>
      <c r="H1303">
        <v>19.445255474452601</v>
      </c>
      <c r="I1303">
        <f>E1303*H1303</f>
        <v>80522.802919708221</v>
      </c>
    </row>
    <row r="1304" spans="1:9" hidden="1">
      <c r="A1304" t="s">
        <v>72</v>
      </c>
      <c r="B1304">
        <v>833</v>
      </c>
      <c r="C1304">
        <v>1</v>
      </c>
      <c r="D1304" t="s">
        <v>33</v>
      </c>
      <c r="E1304">
        <v>2867</v>
      </c>
      <c r="F1304" t="s">
        <v>385</v>
      </c>
      <c r="G1304" t="s">
        <v>386</v>
      </c>
      <c r="H1304">
        <v>19.6736842105263</v>
      </c>
      <c r="I1304">
        <f>E1304*H1304</f>
        <v>56404.452631578904</v>
      </c>
    </row>
    <row r="1305" spans="1:9" hidden="1">
      <c r="A1305" t="s">
        <v>72</v>
      </c>
      <c r="B1305">
        <v>833</v>
      </c>
      <c r="C1305">
        <v>2</v>
      </c>
      <c r="D1305" t="s">
        <v>33</v>
      </c>
      <c r="E1305">
        <v>2940</v>
      </c>
      <c r="F1305" t="s">
        <v>73</v>
      </c>
      <c r="G1305" t="s">
        <v>74</v>
      </c>
      <c r="H1305">
        <v>19.727748691099499</v>
      </c>
      <c r="I1305">
        <f>E1305*H1305</f>
        <v>57999.581151832528</v>
      </c>
    </row>
    <row r="1306" spans="1:9" hidden="1">
      <c r="A1306" t="s">
        <v>72</v>
      </c>
      <c r="B1306">
        <v>833</v>
      </c>
      <c r="C1306">
        <v>3</v>
      </c>
      <c r="D1306" t="s">
        <v>33</v>
      </c>
      <c r="E1306">
        <v>2857</v>
      </c>
      <c r="F1306" t="s">
        <v>211</v>
      </c>
      <c r="G1306" t="s">
        <v>212</v>
      </c>
      <c r="H1306">
        <v>19.7</v>
      </c>
      <c r="I1306">
        <f>E1306*H1306</f>
        <v>56282.9</v>
      </c>
    </row>
    <row r="1307" spans="1:9" hidden="1">
      <c r="A1307" t="s">
        <v>72</v>
      </c>
      <c r="B1307">
        <v>833</v>
      </c>
      <c r="C1307">
        <v>4</v>
      </c>
      <c r="D1307" t="s">
        <v>33</v>
      </c>
      <c r="E1307">
        <v>2864</v>
      </c>
      <c r="H1307">
        <v>19.626315789473701</v>
      </c>
      <c r="I1307">
        <f>E1307*H1307</f>
        <v>56209.768421052679</v>
      </c>
    </row>
    <row r="1308" spans="1:9" hidden="1">
      <c r="A1308" t="s">
        <v>72</v>
      </c>
      <c r="B1308">
        <v>1041</v>
      </c>
      <c r="C1308">
        <v>1</v>
      </c>
      <c r="D1308" t="s">
        <v>33</v>
      </c>
      <c r="E1308">
        <v>2263</v>
      </c>
      <c r="F1308" t="s">
        <v>588</v>
      </c>
      <c r="G1308" t="s">
        <v>589</v>
      </c>
      <c r="H1308">
        <v>20.006756756756801</v>
      </c>
      <c r="I1308">
        <f>E1308*H1308</f>
        <v>45275.290540540642</v>
      </c>
    </row>
    <row r="1309" spans="1:9" hidden="1">
      <c r="A1309" t="s">
        <v>72</v>
      </c>
      <c r="B1309">
        <v>1041</v>
      </c>
      <c r="C1309">
        <v>2</v>
      </c>
      <c r="D1309" t="s">
        <v>33</v>
      </c>
      <c r="E1309">
        <v>2273</v>
      </c>
      <c r="F1309" t="s">
        <v>625</v>
      </c>
      <c r="G1309" t="s">
        <v>626</v>
      </c>
      <c r="H1309">
        <v>19.973333333333301</v>
      </c>
      <c r="I1309">
        <f>E1309*H1309</f>
        <v>45399.386666666593</v>
      </c>
    </row>
    <row r="1310" spans="1:9" hidden="1">
      <c r="A1310" t="s">
        <v>72</v>
      </c>
      <c r="B1310">
        <v>1041</v>
      </c>
      <c r="C1310">
        <v>3</v>
      </c>
      <c r="D1310" t="s">
        <v>33</v>
      </c>
      <c r="E1310">
        <v>2222</v>
      </c>
      <c r="F1310" t="s">
        <v>257</v>
      </c>
      <c r="G1310" t="s">
        <v>258</v>
      </c>
      <c r="H1310">
        <v>19.979729729729701</v>
      </c>
      <c r="I1310">
        <f>E1310*H1310</f>
        <v>44394.959459459395</v>
      </c>
    </row>
    <row r="1311" spans="1:9" hidden="1">
      <c r="A1311" t="s">
        <v>72</v>
      </c>
      <c r="B1311">
        <v>1041</v>
      </c>
      <c r="C1311">
        <v>4</v>
      </c>
      <c r="D1311" t="s">
        <v>33</v>
      </c>
      <c r="E1311">
        <v>2219</v>
      </c>
      <c r="F1311" t="s">
        <v>566</v>
      </c>
      <c r="G1311" t="s">
        <v>567</v>
      </c>
      <c r="H1311">
        <v>19.850340136054399</v>
      </c>
      <c r="I1311">
        <f>E1311*H1311</f>
        <v>44047.904761904712</v>
      </c>
    </row>
    <row r="1312" spans="1:9" hidden="1">
      <c r="A1312" t="s">
        <v>72</v>
      </c>
      <c r="B1312">
        <v>1250</v>
      </c>
      <c r="C1312">
        <v>1</v>
      </c>
      <c r="D1312" t="s">
        <v>33</v>
      </c>
      <c r="E1312">
        <v>1750</v>
      </c>
      <c r="F1312" t="s">
        <v>376</v>
      </c>
      <c r="G1312" t="s">
        <v>377</v>
      </c>
      <c r="H1312">
        <v>19.9051724137931</v>
      </c>
      <c r="I1312">
        <f>E1312*H1312</f>
        <v>34834.051724137928</v>
      </c>
    </row>
    <row r="1313" spans="1:11" hidden="1">
      <c r="A1313" t="s">
        <v>72</v>
      </c>
      <c r="B1313">
        <v>1250</v>
      </c>
      <c r="C1313">
        <v>2</v>
      </c>
      <c r="D1313" t="s">
        <v>33</v>
      </c>
      <c r="E1313">
        <v>1763</v>
      </c>
      <c r="F1313" t="s">
        <v>98</v>
      </c>
      <c r="G1313" t="s">
        <v>520</v>
      </c>
      <c r="H1313">
        <v>20.119658119658101</v>
      </c>
      <c r="I1313">
        <f>E1313*H1313</f>
        <v>35470.957264957236</v>
      </c>
    </row>
    <row r="1314" spans="1:11" hidden="1">
      <c r="A1314" t="s">
        <v>72</v>
      </c>
      <c r="B1314">
        <v>1250</v>
      </c>
      <c r="C1314">
        <v>3</v>
      </c>
      <c r="D1314" t="s">
        <v>33</v>
      </c>
      <c r="E1314">
        <v>1729</v>
      </c>
      <c r="F1314" t="s">
        <v>435</v>
      </c>
      <c r="G1314" t="s">
        <v>436</v>
      </c>
      <c r="H1314">
        <v>20.208695652173901</v>
      </c>
      <c r="I1314">
        <f>E1314*H1314</f>
        <v>34940.834782608676</v>
      </c>
    </row>
    <row r="1315" spans="1:11" hidden="1">
      <c r="A1315" t="s">
        <v>72</v>
      </c>
      <c r="B1315">
        <v>1250</v>
      </c>
      <c r="C1315">
        <v>4</v>
      </c>
      <c r="D1315" t="s">
        <v>33</v>
      </c>
      <c r="E1315">
        <v>1755</v>
      </c>
      <c r="F1315" t="s">
        <v>156</v>
      </c>
      <c r="G1315" t="s">
        <v>157</v>
      </c>
      <c r="H1315">
        <v>20.120689655172399</v>
      </c>
      <c r="I1315">
        <f>E1315*H1315</f>
        <v>35311.810344827558</v>
      </c>
    </row>
    <row r="1316" spans="1:11" hidden="1">
      <c r="A1316" t="s">
        <v>72</v>
      </c>
      <c r="B1316">
        <v>1458</v>
      </c>
      <c r="C1316">
        <v>1</v>
      </c>
      <c r="D1316" t="s">
        <v>33</v>
      </c>
      <c r="E1316">
        <v>1429</v>
      </c>
      <c r="F1316" t="s">
        <v>297</v>
      </c>
      <c r="G1316" t="s">
        <v>298</v>
      </c>
      <c r="H1316">
        <v>20.536842105263201</v>
      </c>
      <c r="I1316">
        <f>E1316*H1316</f>
        <v>29347.147368421112</v>
      </c>
    </row>
    <row r="1317" spans="1:11" hidden="1">
      <c r="A1317" t="s">
        <v>72</v>
      </c>
      <c r="B1317">
        <v>1458</v>
      </c>
      <c r="C1317">
        <v>2</v>
      </c>
      <c r="D1317" t="s">
        <v>33</v>
      </c>
      <c r="E1317">
        <v>1390</v>
      </c>
      <c r="F1317" t="s">
        <v>609</v>
      </c>
      <c r="G1317" t="s">
        <v>610</v>
      </c>
      <c r="H1317">
        <v>20.25</v>
      </c>
      <c r="I1317">
        <f>E1317*H1317</f>
        <v>28147.5</v>
      </c>
    </row>
    <row r="1318" spans="1:11" hidden="1">
      <c r="A1318" t="s">
        <v>72</v>
      </c>
      <c r="B1318">
        <v>1458</v>
      </c>
      <c r="C1318">
        <v>3</v>
      </c>
      <c r="D1318" t="s">
        <v>33</v>
      </c>
      <c r="E1318">
        <v>1400</v>
      </c>
      <c r="F1318" t="s">
        <v>134</v>
      </c>
      <c r="G1318" t="s">
        <v>135</v>
      </c>
      <c r="H1318">
        <v>20.365591397849499</v>
      </c>
      <c r="I1318">
        <f>E1318*H1318</f>
        <v>28511.827956989298</v>
      </c>
    </row>
    <row r="1319" spans="1:11" hidden="1">
      <c r="A1319" t="s">
        <v>72</v>
      </c>
      <c r="B1319">
        <v>1458</v>
      </c>
      <c r="C1319">
        <v>4</v>
      </c>
      <c r="D1319" t="s">
        <v>33</v>
      </c>
      <c r="E1319">
        <v>1402</v>
      </c>
      <c r="F1319" t="s">
        <v>235</v>
      </c>
      <c r="G1319" t="s">
        <v>236</v>
      </c>
      <c r="H1319">
        <v>20.413043478260899</v>
      </c>
      <c r="I1319">
        <f>E1319*H1319</f>
        <v>28619.08695652178</v>
      </c>
    </row>
    <row r="1320" spans="1:11" hidden="1">
      <c r="A1320" t="s">
        <v>72</v>
      </c>
      <c r="B1320">
        <v>1666</v>
      </c>
      <c r="C1320">
        <v>1</v>
      </c>
      <c r="D1320" t="s">
        <v>33</v>
      </c>
      <c r="E1320">
        <v>1164</v>
      </c>
      <c r="F1320" t="s">
        <v>172</v>
      </c>
      <c r="G1320" t="s">
        <v>173</v>
      </c>
      <c r="H1320">
        <v>20.6233766233766</v>
      </c>
      <c r="I1320">
        <f>E1320*H1320</f>
        <v>24005.610389610363</v>
      </c>
      <c r="K1320">
        <f>(E1292-E1320)*19+I1320</f>
        <v>199071.61038961037</v>
      </c>
    </row>
    <row r="1321" spans="1:11" hidden="1">
      <c r="A1321" t="s">
        <v>72</v>
      </c>
      <c r="B1321">
        <v>1666</v>
      </c>
      <c r="C1321">
        <v>2</v>
      </c>
      <c r="D1321" t="s">
        <v>33</v>
      </c>
      <c r="E1321">
        <v>1170</v>
      </c>
      <c r="F1321" t="s">
        <v>289</v>
      </c>
      <c r="G1321" t="s">
        <v>290</v>
      </c>
      <c r="H1321">
        <v>20.9220779220779</v>
      </c>
      <c r="I1321">
        <f>E1321*H1321</f>
        <v>24478.831168831144</v>
      </c>
    </row>
    <row r="1322" spans="1:11" hidden="1">
      <c r="A1322" t="s">
        <v>72</v>
      </c>
      <c r="B1322">
        <v>1666</v>
      </c>
      <c r="C1322">
        <v>3</v>
      </c>
      <c r="D1322" t="s">
        <v>33</v>
      </c>
      <c r="E1322">
        <v>1167</v>
      </c>
      <c r="F1322" t="s">
        <v>164</v>
      </c>
      <c r="G1322" t="s">
        <v>165</v>
      </c>
      <c r="H1322">
        <v>20.740259740259699</v>
      </c>
      <c r="I1322">
        <f>E1322*H1322</f>
        <v>24203.883116883069</v>
      </c>
    </row>
    <row r="1323" spans="1:11" hidden="1">
      <c r="A1323" t="s">
        <v>72</v>
      </c>
      <c r="B1323">
        <v>1666</v>
      </c>
      <c r="C1323">
        <v>4</v>
      </c>
      <c r="D1323" t="s">
        <v>33</v>
      </c>
      <c r="E1323">
        <v>1176</v>
      </c>
      <c r="F1323" t="s">
        <v>551</v>
      </c>
      <c r="G1323" t="s">
        <v>552</v>
      </c>
      <c r="H1323">
        <v>20.870129870129901</v>
      </c>
      <c r="I1323">
        <f>E1323*H1323</f>
        <v>24543.272727272764</v>
      </c>
    </row>
    <row r="1324" spans="1:11">
      <c r="A1324" t="s">
        <v>72</v>
      </c>
      <c r="B1324">
        <v>800</v>
      </c>
      <c r="C1324">
        <v>1</v>
      </c>
      <c r="D1324" t="s">
        <v>1056</v>
      </c>
      <c r="E1324">
        <v>779</v>
      </c>
      <c r="F1324" t="s">
        <v>1427</v>
      </c>
      <c r="G1324" t="s">
        <v>1428</v>
      </c>
      <c r="H1324">
        <v>14.431372549019599</v>
      </c>
      <c r="I1324">
        <f>E1324*H1324</f>
        <v>11242.039215686267</v>
      </c>
    </row>
    <row r="1325" spans="1:11" hidden="1">
      <c r="A1325" t="s">
        <v>72</v>
      </c>
      <c r="B1325">
        <v>800</v>
      </c>
      <c r="C1325">
        <v>2</v>
      </c>
      <c r="D1325" t="s">
        <v>1056</v>
      </c>
      <c r="E1325">
        <v>776</v>
      </c>
      <c r="F1325" t="s">
        <v>1064</v>
      </c>
      <c r="G1325" t="s">
        <v>1065</v>
      </c>
      <c r="H1325">
        <v>14.6</v>
      </c>
      <c r="I1325">
        <f>E1325*H1325</f>
        <v>11329.6</v>
      </c>
    </row>
    <row r="1326" spans="1:11" hidden="1">
      <c r="A1326" t="s">
        <v>72</v>
      </c>
      <c r="B1326">
        <v>800</v>
      </c>
      <c r="C1326">
        <v>3</v>
      </c>
      <c r="D1326" t="s">
        <v>1056</v>
      </c>
      <c r="E1326">
        <v>779</v>
      </c>
      <c r="F1326" t="s">
        <v>5146</v>
      </c>
      <c r="G1326" t="s">
        <v>5147</v>
      </c>
      <c r="H1326">
        <v>14.387755102040799</v>
      </c>
      <c r="I1326">
        <f>E1326*H1326</f>
        <v>11208.061224489782</v>
      </c>
    </row>
    <row r="1327" spans="1:11" hidden="1">
      <c r="A1327" t="s">
        <v>72</v>
      </c>
      <c r="B1327">
        <v>800</v>
      </c>
      <c r="C1327">
        <v>4</v>
      </c>
      <c r="D1327" t="s">
        <v>1056</v>
      </c>
      <c r="E1327">
        <v>779</v>
      </c>
      <c r="F1327" t="s">
        <v>1707</v>
      </c>
      <c r="G1327" t="s">
        <v>1708</v>
      </c>
      <c r="H1327">
        <v>14.4705882352941</v>
      </c>
      <c r="I1327">
        <f>E1327*H1327</f>
        <v>11272.588235294104</v>
      </c>
    </row>
    <row r="1328" spans="1:11" hidden="1">
      <c r="A1328" t="s">
        <v>72</v>
      </c>
      <c r="B1328">
        <v>800</v>
      </c>
      <c r="C1328">
        <v>5</v>
      </c>
      <c r="D1328" t="s">
        <v>1056</v>
      </c>
      <c r="E1328">
        <v>775</v>
      </c>
      <c r="F1328" t="s">
        <v>4498</v>
      </c>
      <c r="G1328" t="s">
        <v>4499</v>
      </c>
      <c r="H1328">
        <v>14.1960784313725</v>
      </c>
      <c r="I1328">
        <f>E1328*H1328</f>
        <v>11001.960784313687</v>
      </c>
    </row>
    <row r="1329" spans="1:9" hidden="1">
      <c r="A1329" t="s">
        <v>72</v>
      </c>
      <c r="B1329">
        <v>800</v>
      </c>
      <c r="C1329">
        <v>6</v>
      </c>
      <c r="D1329" t="s">
        <v>1056</v>
      </c>
      <c r="E1329">
        <v>774</v>
      </c>
      <c r="F1329" t="s">
        <v>1735</v>
      </c>
      <c r="G1329" t="s">
        <v>1736</v>
      </c>
      <c r="H1329">
        <v>14.6862745098039</v>
      </c>
      <c r="I1329">
        <f>E1329*H1329</f>
        <v>11367.176470588218</v>
      </c>
    </row>
    <row r="1330" spans="1:9" hidden="1">
      <c r="A1330" t="s">
        <v>72</v>
      </c>
      <c r="B1330">
        <v>800</v>
      </c>
      <c r="C1330">
        <v>7</v>
      </c>
      <c r="D1330" t="s">
        <v>1056</v>
      </c>
      <c r="E1330">
        <v>779</v>
      </c>
      <c r="F1330" t="s">
        <v>3082</v>
      </c>
      <c r="G1330" t="s">
        <v>3083</v>
      </c>
      <c r="H1330">
        <v>14.408163265306101</v>
      </c>
      <c r="I1330">
        <f>E1330*H1330</f>
        <v>11223.959183673453</v>
      </c>
    </row>
    <row r="1331" spans="1:9" hidden="1">
      <c r="A1331" t="s">
        <v>72</v>
      </c>
      <c r="B1331">
        <v>800</v>
      </c>
      <c r="C1331">
        <v>8</v>
      </c>
      <c r="D1331" t="s">
        <v>1056</v>
      </c>
      <c r="E1331">
        <v>774</v>
      </c>
      <c r="F1331" t="s">
        <v>927</v>
      </c>
      <c r="G1331" t="s">
        <v>4555</v>
      </c>
      <c r="H1331">
        <v>14.46</v>
      </c>
      <c r="I1331">
        <f>E1331*H1331</f>
        <v>11192.04</v>
      </c>
    </row>
    <row r="1332" spans="1:9" hidden="1">
      <c r="A1332" t="s">
        <v>72</v>
      </c>
      <c r="B1332">
        <v>900</v>
      </c>
      <c r="C1332">
        <v>1</v>
      </c>
      <c r="D1332" t="s">
        <v>1056</v>
      </c>
      <c r="E1332">
        <v>696</v>
      </c>
      <c r="F1332" t="s">
        <v>2387</v>
      </c>
      <c r="G1332" t="s">
        <v>2871</v>
      </c>
      <c r="H1332">
        <v>14.5555555555556</v>
      </c>
      <c r="I1332">
        <f>E1332*H1332</f>
        <v>10130.666666666697</v>
      </c>
    </row>
    <row r="1333" spans="1:9" hidden="1">
      <c r="A1333" t="s">
        <v>72</v>
      </c>
      <c r="B1333">
        <v>900</v>
      </c>
      <c r="C1333">
        <v>2</v>
      </c>
      <c r="D1333" t="s">
        <v>1056</v>
      </c>
      <c r="E1333">
        <v>695</v>
      </c>
      <c r="F1333" t="s">
        <v>3638</v>
      </c>
      <c r="G1333" t="s">
        <v>3639</v>
      </c>
      <c r="H1333">
        <v>14.826086956521699</v>
      </c>
      <c r="I1333">
        <f>E1333*H1333</f>
        <v>10304.130434782581</v>
      </c>
    </row>
    <row r="1334" spans="1:9" hidden="1">
      <c r="A1334" t="s">
        <v>72</v>
      </c>
      <c r="B1334">
        <v>900</v>
      </c>
      <c r="C1334">
        <v>3</v>
      </c>
      <c r="D1334" t="s">
        <v>1056</v>
      </c>
      <c r="E1334">
        <v>694</v>
      </c>
      <c r="F1334" t="s">
        <v>3839</v>
      </c>
      <c r="G1334" t="s">
        <v>3840</v>
      </c>
      <c r="H1334">
        <v>14.5555555555556</v>
      </c>
      <c r="I1334">
        <f>E1334*H1334</f>
        <v>10101.555555555586</v>
      </c>
    </row>
    <row r="1335" spans="1:9" hidden="1">
      <c r="A1335" t="s">
        <v>72</v>
      </c>
      <c r="B1335">
        <v>900</v>
      </c>
      <c r="C1335">
        <v>4</v>
      </c>
      <c r="D1335" t="s">
        <v>1056</v>
      </c>
      <c r="E1335">
        <v>703</v>
      </c>
      <c r="F1335" t="s">
        <v>2387</v>
      </c>
      <c r="G1335" t="s">
        <v>2388</v>
      </c>
      <c r="H1335">
        <v>14.3333333333333</v>
      </c>
      <c r="I1335">
        <f>E1335*H1335</f>
        <v>10076.33333333331</v>
      </c>
    </row>
    <row r="1336" spans="1:9" hidden="1">
      <c r="A1336" t="s">
        <v>72</v>
      </c>
      <c r="B1336">
        <v>900</v>
      </c>
      <c r="C1336">
        <v>5</v>
      </c>
      <c r="D1336" t="s">
        <v>1056</v>
      </c>
      <c r="E1336">
        <v>712</v>
      </c>
      <c r="F1336" t="s">
        <v>1488</v>
      </c>
      <c r="G1336" t="s">
        <v>1489</v>
      </c>
      <c r="H1336">
        <v>14.8913043478261</v>
      </c>
      <c r="I1336">
        <f>E1336*H1336</f>
        <v>10602.608695652183</v>
      </c>
    </row>
    <row r="1337" spans="1:9" hidden="1">
      <c r="A1337" t="s">
        <v>72</v>
      </c>
      <c r="B1337">
        <v>900</v>
      </c>
      <c r="C1337">
        <v>6</v>
      </c>
      <c r="D1337" t="s">
        <v>1056</v>
      </c>
      <c r="E1337">
        <v>697</v>
      </c>
      <c r="F1337" t="s">
        <v>5086</v>
      </c>
      <c r="G1337" t="s">
        <v>5087</v>
      </c>
      <c r="H1337">
        <v>14.7777777777778</v>
      </c>
      <c r="I1337">
        <f>E1337*H1337</f>
        <v>10300.111111111126</v>
      </c>
    </row>
    <row r="1338" spans="1:9" hidden="1">
      <c r="A1338" t="s">
        <v>72</v>
      </c>
      <c r="B1338">
        <v>900</v>
      </c>
      <c r="C1338">
        <v>7</v>
      </c>
      <c r="D1338" t="s">
        <v>1056</v>
      </c>
      <c r="E1338">
        <v>696</v>
      </c>
      <c r="F1338" t="s">
        <v>1886</v>
      </c>
      <c r="G1338" t="s">
        <v>1887</v>
      </c>
      <c r="H1338">
        <v>15.088888888888899</v>
      </c>
      <c r="I1338">
        <f>E1338*H1338</f>
        <v>10501.866666666674</v>
      </c>
    </row>
    <row r="1339" spans="1:9" hidden="1">
      <c r="A1339" t="s">
        <v>72</v>
      </c>
      <c r="B1339">
        <v>900</v>
      </c>
      <c r="C1339">
        <v>8</v>
      </c>
      <c r="D1339" t="s">
        <v>1056</v>
      </c>
      <c r="E1339">
        <v>697</v>
      </c>
      <c r="F1339" t="s">
        <v>2215</v>
      </c>
      <c r="G1339" t="s">
        <v>4414</v>
      </c>
      <c r="H1339">
        <v>15.022222222222201</v>
      </c>
      <c r="I1339">
        <f>E1339*H1339</f>
        <v>10470.488888888874</v>
      </c>
    </row>
    <row r="1340" spans="1:9" hidden="1">
      <c r="A1340" t="s">
        <v>72</v>
      </c>
      <c r="B1340">
        <v>1000</v>
      </c>
      <c r="C1340">
        <v>1</v>
      </c>
      <c r="D1340" t="s">
        <v>1056</v>
      </c>
      <c r="E1340">
        <v>630</v>
      </c>
      <c r="F1340" t="s">
        <v>4121</v>
      </c>
      <c r="G1340" t="s">
        <v>4122</v>
      </c>
      <c r="H1340">
        <v>15.170731707317101</v>
      </c>
      <c r="I1340">
        <f>E1340*H1340</f>
        <v>9557.5609756097729</v>
      </c>
    </row>
    <row r="1341" spans="1:9" hidden="1">
      <c r="A1341" t="s">
        <v>72</v>
      </c>
      <c r="B1341">
        <v>1000</v>
      </c>
      <c r="C1341">
        <v>2</v>
      </c>
      <c r="D1341" t="s">
        <v>1056</v>
      </c>
      <c r="E1341">
        <v>626</v>
      </c>
      <c r="F1341" t="s">
        <v>3753</v>
      </c>
      <c r="G1341" t="s">
        <v>3754</v>
      </c>
      <c r="H1341">
        <v>15.074999999999999</v>
      </c>
      <c r="I1341">
        <f>E1341*H1341</f>
        <v>9436.9499999999989</v>
      </c>
    </row>
    <row r="1342" spans="1:9" hidden="1">
      <c r="A1342" t="s">
        <v>72</v>
      </c>
      <c r="B1342">
        <v>1000</v>
      </c>
      <c r="C1342">
        <v>3</v>
      </c>
      <c r="D1342" t="s">
        <v>1056</v>
      </c>
      <c r="E1342">
        <v>630</v>
      </c>
      <c r="F1342" t="s">
        <v>967</v>
      </c>
      <c r="G1342" t="s">
        <v>2417</v>
      </c>
      <c r="H1342">
        <v>15</v>
      </c>
      <c r="I1342">
        <f>E1342*H1342</f>
        <v>9450</v>
      </c>
    </row>
    <row r="1343" spans="1:9" hidden="1">
      <c r="A1343" t="s">
        <v>72</v>
      </c>
      <c r="B1343">
        <v>1000</v>
      </c>
      <c r="C1343">
        <v>4</v>
      </c>
      <c r="D1343" t="s">
        <v>1056</v>
      </c>
      <c r="E1343">
        <v>628</v>
      </c>
      <c r="F1343" t="s">
        <v>2387</v>
      </c>
      <c r="G1343" t="s">
        <v>2822</v>
      </c>
      <c r="H1343">
        <v>14.829268292682899</v>
      </c>
      <c r="I1343">
        <f>E1343*H1343</f>
        <v>9312.780487804861</v>
      </c>
    </row>
    <row r="1344" spans="1:9" hidden="1">
      <c r="A1344" t="s">
        <v>72</v>
      </c>
      <c r="B1344">
        <v>1000</v>
      </c>
      <c r="C1344">
        <v>5</v>
      </c>
      <c r="D1344" t="s">
        <v>1056</v>
      </c>
      <c r="E1344">
        <v>626</v>
      </c>
      <c r="F1344" t="s">
        <v>5819</v>
      </c>
      <c r="G1344" t="s">
        <v>5820</v>
      </c>
      <c r="H1344">
        <v>15.146341463414601</v>
      </c>
      <c r="I1344">
        <f>E1344*H1344</f>
        <v>9481.6097560975395</v>
      </c>
    </row>
    <row r="1345" spans="1:9" hidden="1">
      <c r="A1345" t="s">
        <v>72</v>
      </c>
      <c r="B1345">
        <v>1000</v>
      </c>
      <c r="C1345">
        <v>6</v>
      </c>
      <c r="D1345" t="s">
        <v>1056</v>
      </c>
      <c r="E1345">
        <v>627</v>
      </c>
      <c r="F1345" t="s">
        <v>1531</v>
      </c>
      <c r="G1345" t="s">
        <v>1532</v>
      </c>
      <c r="H1345">
        <v>15</v>
      </c>
      <c r="I1345">
        <f>E1345*H1345</f>
        <v>9405</v>
      </c>
    </row>
    <row r="1346" spans="1:9" hidden="1">
      <c r="A1346" t="s">
        <v>72</v>
      </c>
      <c r="B1346">
        <v>1000</v>
      </c>
      <c r="C1346">
        <v>7</v>
      </c>
      <c r="D1346" t="s">
        <v>1056</v>
      </c>
      <c r="E1346">
        <v>631</v>
      </c>
      <c r="F1346" t="s">
        <v>2726</v>
      </c>
      <c r="G1346" t="s">
        <v>2727</v>
      </c>
      <c r="H1346">
        <v>15.097560975609801</v>
      </c>
      <c r="I1346">
        <f>E1346*H1346</f>
        <v>9526.5609756097838</v>
      </c>
    </row>
    <row r="1347" spans="1:9" hidden="1">
      <c r="A1347" t="s">
        <v>72</v>
      </c>
      <c r="B1347">
        <v>1000</v>
      </c>
      <c r="C1347">
        <v>8</v>
      </c>
      <c r="D1347" t="s">
        <v>1056</v>
      </c>
      <c r="E1347">
        <v>626</v>
      </c>
      <c r="F1347" t="s">
        <v>4695</v>
      </c>
      <c r="G1347" t="s">
        <v>4696</v>
      </c>
      <c r="H1347">
        <v>15.756097560975601</v>
      </c>
      <c r="I1347">
        <f>E1347*H1347</f>
        <v>9863.3170731707269</v>
      </c>
    </row>
    <row r="1348" spans="1:9" hidden="1">
      <c r="A1348" t="s">
        <v>72</v>
      </c>
      <c r="B1348">
        <v>1100</v>
      </c>
      <c r="C1348">
        <v>1</v>
      </c>
      <c r="D1348" t="s">
        <v>1056</v>
      </c>
      <c r="E1348">
        <v>573</v>
      </c>
      <c r="F1348" t="s">
        <v>6159</v>
      </c>
      <c r="G1348" t="s">
        <v>6022</v>
      </c>
      <c r="H1348">
        <v>15.289473684210501</v>
      </c>
      <c r="I1348">
        <f>E1348*H1348</f>
        <v>8760.8684210526171</v>
      </c>
    </row>
    <row r="1349" spans="1:9" hidden="1">
      <c r="A1349" t="s">
        <v>72</v>
      </c>
      <c r="B1349">
        <v>1100</v>
      </c>
      <c r="C1349">
        <v>2</v>
      </c>
      <c r="D1349" t="s">
        <v>1056</v>
      </c>
      <c r="E1349">
        <v>577</v>
      </c>
      <c r="F1349" t="s">
        <v>5494</v>
      </c>
      <c r="G1349" t="s">
        <v>5495</v>
      </c>
      <c r="H1349">
        <v>15.210526315789499</v>
      </c>
      <c r="I1349">
        <f>E1349*H1349</f>
        <v>8776.4736842105413</v>
      </c>
    </row>
    <row r="1350" spans="1:9" hidden="1">
      <c r="A1350" t="s">
        <v>72</v>
      </c>
      <c r="B1350">
        <v>1100</v>
      </c>
      <c r="C1350">
        <v>3</v>
      </c>
      <c r="D1350" t="s">
        <v>1056</v>
      </c>
      <c r="E1350">
        <v>576</v>
      </c>
      <c r="F1350" t="s">
        <v>2369</v>
      </c>
      <c r="G1350" t="s">
        <v>2370</v>
      </c>
      <c r="H1350">
        <v>15.394736842105299</v>
      </c>
      <c r="I1350">
        <f>E1350*H1350</f>
        <v>8867.3684210526517</v>
      </c>
    </row>
    <row r="1351" spans="1:9" hidden="1">
      <c r="A1351" t="s">
        <v>72</v>
      </c>
      <c r="B1351">
        <v>1100</v>
      </c>
      <c r="C1351">
        <v>4</v>
      </c>
      <c r="D1351" t="s">
        <v>1056</v>
      </c>
      <c r="E1351">
        <v>576</v>
      </c>
      <c r="F1351" t="s">
        <v>1886</v>
      </c>
      <c r="G1351" t="s">
        <v>2230</v>
      </c>
      <c r="H1351">
        <v>15.2631578947368</v>
      </c>
      <c r="I1351">
        <f>E1351*H1351</f>
        <v>8791.5789473683963</v>
      </c>
    </row>
    <row r="1352" spans="1:9" hidden="1">
      <c r="A1352" t="s">
        <v>72</v>
      </c>
      <c r="B1352">
        <v>1100</v>
      </c>
      <c r="C1352">
        <v>5</v>
      </c>
      <c r="D1352" t="s">
        <v>1056</v>
      </c>
      <c r="E1352">
        <v>576</v>
      </c>
      <c r="F1352" t="s">
        <v>3361</v>
      </c>
      <c r="G1352" t="s">
        <v>3362</v>
      </c>
      <c r="H1352">
        <v>15.3783783783784</v>
      </c>
      <c r="I1352">
        <f>E1352*H1352</f>
        <v>8857.9459459459576</v>
      </c>
    </row>
    <row r="1353" spans="1:9" hidden="1">
      <c r="A1353" t="s">
        <v>72</v>
      </c>
      <c r="B1353">
        <v>1100</v>
      </c>
      <c r="C1353">
        <v>6</v>
      </c>
      <c r="D1353" t="s">
        <v>1056</v>
      </c>
      <c r="E1353">
        <v>576</v>
      </c>
      <c r="F1353" t="s">
        <v>469</v>
      </c>
      <c r="G1353" t="s">
        <v>5592</v>
      </c>
      <c r="H1353">
        <v>15.605263157894701</v>
      </c>
      <c r="I1353">
        <f>E1353*H1353</f>
        <v>8988.6315789473483</v>
      </c>
    </row>
    <row r="1354" spans="1:9" hidden="1">
      <c r="A1354" t="s">
        <v>72</v>
      </c>
      <c r="B1354">
        <v>1100</v>
      </c>
      <c r="C1354">
        <v>7</v>
      </c>
      <c r="D1354" t="s">
        <v>1056</v>
      </c>
      <c r="E1354">
        <v>573</v>
      </c>
      <c r="F1354" t="s">
        <v>5901</v>
      </c>
      <c r="G1354" t="s">
        <v>5902</v>
      </c>
      <c r="H1354">
        <v>15.6842105263158</v>
      </c>
      <c r="I1354">
        <f>E1354*H1354</f>
        <v>8987.0526315789539</v>
      </c>
    </row>
    <row r="1355" spans="1:9" hidden="1">
      <c r="A1355" t="s">
        <v>72</v>
      </c>
      <c r="B1355">
        <v>1100</v>
      </c>
      <c r="C1355">
        <v>8</v>
      </c>
      <c r="D1355" t="s">
        <v>1056</v>
      </c>
      <c r="E1355">
        <v>572</v>
      </c>
      <c r="F1355" t="s">
        <v>1735</v>
      </c>
      <c r="G1355" t="s">
        <v>3404</v>
      </c>
      <c r="H1355">
        <v>15.5675675675676</v>
      </c>
      <c r="I1355">
        <f>E1355*H1355</f>
        <v>8904.6486486486683</v>
      </c>
    </row>
    <row r="1356" spans="1:9" hidden="1">
      <c r="A1356" t="s">
        <v>72</v>
      </c>
      <c r="B1356">
        <v>1200</v>
      </c>
      <c r="C1356">
        <v>1</v>
      </c>
      <c r="D1356" t="s">
        <v>1056</v>
      </c>
      <c r="E1356">
        <v>528</v>
      </c>
      <c r="F1356" t="s">
        <v>4787</v>
      </c>
      <c r="G1356" t="s">
        <v>4788</v>
      </c>
      <c r="H1356">
        <v>15.5428571428571</v>
      </c>
      <c r="I1356">
        <f>E1356*H1356</f>
        <v>8206.6285714285495</v>
      </c>
    </row>
    <row r="1357" spans="1:9" hidden="1">
      <c r="A1357" t="s">
        <v>72</v>
      </c>
      <c r="B1357">
        <v>1200</v>
      </c>
      <c r="C1357">
        <v>2</v>
      </c>
      <c r="D1357" t="s">
        <v>1056</v>
      </c>
      <c r="E1357">
        <v>530</v>
      </c>
      <c r="F1357" t="s">
        <v>4862</v>
      </c>
      <c r="G1357" t="s">
        <v>4863</v>
      </c>
      <c r="H1357">
        <v>16.1428571428571</v>
      </c>
      <c r="I1357">
        <f>E1357*H1357</f>
        <v>8555.7142857142626</v>
      </c>
    </row>
    <row r="1358" spans="1:9" hidden="1">
      <c r="A1358" t="s">
        <v>72</v>
      </c>
      <c r="B1358">
        <v>1200</v>
      </c>
      <c r="C1358">
        <v>3</v>
      </c>
      <c r="D1358" t="s">
        <v>1056</v>
      </c>
      <c r="E1358">
        <v>530</v>
      </c>
      <c r="F1358" t="s">
        <v>6106</v>
      </c>
      <c r="G1358" t="s">
        <v>6107</v>
      </c>
      <c r="H1358">
        <v>16.0285714285714</v>
      </c>
      <c r="I1358">
        <f>E1358*H1358</f>
        <v>8495.1428571428423</v>
      </c>
    </row>
    <row r="1359" spans="1:9" hidden="1">
      <c r="A1359" t="s">
        <v>72</v>
      </c>
      <c r="B1359">
        <v>1200</v>
      </c>
      <c r="C1359">
        <v>4</v>
      </c>
      <c r="D1359" t="s">
        <v>1056</v>
      </c>
      <c r="E1359">
        <v>529</v>
      </c>
      <c r="F1359" t="s">
        <v>2453</v>
      </c>
      <c r="G1359" t="s">
        <v>2454</v>
      </c>
      <c r="H1359">
        <v>15.742857142857099</v>
      </c>
      <c r="I1359">
        <f>E1359*H1359</f>
        <v>8327.9714285714053</v>
      </c>
    </row>
    <row r="1360" spans="1:9" hidden="1">
      <c r="A1360" t="s">
        <v>72</v>
      </c>
      <c r="B1360">
        <v>1200</v>
      </c>
      <c r="C1360">
        <v>5</v>
      </c>
      <c r="D1360" t="s">
        <v>1056</v>
      </c>
      <c r="E1360">
        <v>526</v>
      </c>
      <c r="F1360" t="s">
        <v>3429</v>
      </c>
      <c r="G1360" t="s">
        <v>3430</v>
      </c>
      <c r="H1360">
        <v>16.514285714285698</v>
      </c>
      <c r="I1360">
        <f>E1360*H1360</f>
        <v>8686.5142857142764</v>
      </c>
    </row>
    <row r="1361" spans="1:9" hidden="1">
      <c r="A1361" t="s">
        <v>72</v>
      </c>
      <c r="B1361">
        <v>1200</v>
      </c>
      <c r="C1361">
        <v>6</v>
      </c>
      <c r="D1361" t="s">
        <v>1056</v>
      </c>
      <c r="E1361">
        <v>525</v>
      </c>
      <c r="F1361" t="s">
        <v>1849</v>
      </c>
      <c r="G1361" t="s">
        <v>1850</v>
      </c>
      <c r="H1361">
        <v>15.9714285714286</v>
      </c>
      <c r="I1361">
        <f>E1361*H1361</f>
        <v>8385.0000000000146</v>
      </c>
    </row>
    <row r="1362" spans="1:9" hidden="1">
      <c r="A1362" t="s">
        <v>72</v>
      </c>
      <c r="B1362">
        <v>1200</v>
      </c>
      <c r="C1362">
        <v>7</v>
      </c>
      <c r="D1362" t="s">
        <v>1056</v>
      </c>
      <c r="E1362">
        <v>528</v>
      </c>
      <c r="F1362" t="s">
        <v>4281</v>
      </c>
      <c r="G1362" t="s">
        <v>4282</v>
      </c>
      <c r="H1362">
        <v>16.2</v>
      </c>
      <c r="I1362">
        <f>E1362*H1362</f>
        <v>8553.6</v>
      </c>
    </row>
    <row r="1363" spans="1:9" hidden="1">
      <c r="A1363" t="s">
        <v>72</v>
      </c>
      <c r="B1363">
        <v>1200</v>
      </c>
      <c r="C1363">
        <v>8</v>
      </c>
      <c r="D1363" t="s">
        <v>1056</v>
      </c>
      <c r="E1363">
        <v>526</v>
      </c>
      <c r="F1363" t="s">
        <v>4466</v>
      </c>
      <c r="G1363" t="s">
        <v>4467</v>
      </c>
      <c r="H1363">
        <v>16.514285714285698</v>
      </c>
      <c r="I1363">
        <f>E1363*H1363</f>
        <v>8686.5142857142764</v>
      </c>
    </row>
    <row r="1364" spans="1:9" hidden="1">
      <c r="A1364" t="s">
        <v>72</v>
      </c>
      <c r="B1364">
        <v>1300</v>
      </c>
      <c r="C1364">
        <v>1</v>
      </c>
      <c r="D1364" t="s">
        <v>1056</v>
      </c>
      <c r="E1364">
        <v>503</v>
      </c>
      <c r="F1364" t="s">
        <v>1992</v>
      </c>
      <c r="G1364" t="s">
        <v>1993</v>
      </c>
      <c r="H1364">
        <v>15.969696969697001</v>
      </c>
      <c r="I1364">
        <f>E1364*H1364</f>
        <v>8032.7575757575914</v>
      </c>
    </row>
    <row r="1365" spans="1:9" hidden="1">
      <c r="A1365" t="s">
        <v>72</v>
      </c>
      <c r="B1365">
        <v>1300</v>
      </c>
      <c r="C1365">
        <v>2</v>
      </c>
      <c r="D1365" t="s">
        <v>1056</v>
      </c>
      <c r="E1365">
        <v>491</v>
      </c>
      <c r="F1365" t="s">
        <v>2161</v>
      </c>
      <c r="G1365" t="s">
        <v>3777</v>
      </c>
      <c r="H1365">
        <v>16.5161290322581</v>
      </c>
      <c r="I1365">
        <f>E1365*H1365</f>
        <v>8109.4193548387266</v>
      </c>
    </row>
    <row r="1366" spans="1:9" hidden="1">
      <c r="A1366" t="s">
        <v>72</v>
      </c>
      <c r="B1366">
        <v>1300</v>
      </c>
      <c r="C1366">
        <v>3</v>
      </c>
      <c r="D1366" t="s">
        <v>1056</v>
      </c>
      <c r="E1366">
        <v>491</v>
      </c>
      <c r="F1366" t="s">
        <v>3273</v>
      </c>
      <c r="G1366" t="s">
        <v>3274</v>
      </c>
      <c r="H1366">
        <v>16.59375</v>
      </c>
      <c r="I1366">
        <f>E1366*H1366</f>
        <v>8147.53125</v>
      </c>
    </row>
    <row r="1367" spans="1:9" hidden="1">
      <c r="A1367" t="s">
        <v>72</v>
      </c>
      <c r="B1367">
        <v>1300</v>
      </c>
      <c r="C1367">
        <v>4</v>
      </c>
      <c r="D1367" t="s">
        <v>1056</v>
      </c>
      <c r="E1367">
        <v>492</v>
      </c>
      <c r="F1367" t="s">
        <v>2791</v>
      </c>
      <c r="G1367" t="s">
        <v>2792</v>
      </c>
      <c r="H1367">
        <v>15.9677419354839</v>
      </c>
      <c r="I1367">
        <f>E1367*H1367</f>
        <v>7856.129032258079</v>
      </c>
    </row>
    <row r="1368" spans="1:9" hidden="1">
      <c r="A1368" t="s">
        <v>72</v>
      </c>
      <c r="B1368">
        <v>1300</v>
      </c>
      <c r="C1368">
        <v>5</v>
      </c>
      <c r="D1368" t="s">
        <v>1056</v>
      </c>
      <c r="E1368">
        <v>492</v>
      </c>
      <c r="F1368" t="s">
        <v>4368</v>
      </c>
      <c r="G1368" t="s">
        <v>4369</v>
      </c>
      <c r="H1368">
        <v>16.625</v>
      </c>
      <c r="I1368">
        <f>E1368*H1368</f>
        <v>8179.5</v>
      </c>
    </row>
    <row r="1369" spans="1:9" hidden="1">
      <c r="A1369" t="s">
        <v>72</v>
      </c>
      <c r="B1369">
        <v>1300</v>
      </c>
      <c r="C1369">
        <v>6</v>
      </c>
      <c r="D1369" t="s">
        <v>1056</v>
      </c>
      <c r="E1369">
        <v>490</v>
      </c>
      <c r="F1369" t="s">
        <v>2838</v>
      </c>
      <c r="G1369" t="s">
        <v>2839</v>
      </c>
      <c r="H1369">
        <v>16.78125</v>
      </c>
      <c r="I1369">
        <f>E1369*H1369</f>
        <v>8222.8125</v>
      </c>
    </row>
    <row r="1370" spans="1:9" hidden="1">
      <c r="A1370" t="s">
        <v>72</v>
      </c>
      <c r="B1370">
        <v>1300</v>
      </c>
      <c r="C1370">
        <v>7</v>
      </c>
      <c r="D1370" t="s">
        <v>1056</v>
      </c>
      <c r="E1370">
        <v>491</v>
      </c>
      <c r="F1370" t="s">
        <v>6027</v>
      </c>
      <c r="G1370" t="s">
        <v>6028</v>
      </c>
      <c r="H1370">
        <v>16.4375</v>
      </c>
      <c r="I1370">
        <f>E1370*H1370</f>
        <v>8070.8125</v>
      </c>
    </row>
    <row r="1371" spans="1:9" hidden="1">
      <c r="A1371" t="s">
        <v>72</v>
      </c>
      <c r="B1371">
        <v>1300</v>
      </c>
      <c r="C1371">
        <v>8</v>
      </c>
      <c r="D1371" t="s">
        <v>1056</v>
      </c>
      <c r="E1371">
        <v>491</v>
      </c>
      <c r="F1371" t="s">
        <v>3459</v>
      </c>
      <c r="G1371" t="s">
        <v>3460</v>
      </c>
      <c r="H1371">
        <v>16.125</v>
      </c>
      <c r="I1371">
        <f>E1371*H1371</f>
        <v>7917.375</v>
      </c>
    </row>
    <row r="1372" spans="1:9" hidden="1">
      <c r="A1372" t="s">
        <v>72</v>
      </c>
      <c r="B1372">
        <v>1400</v>
      </c>
      <c r="C1372">
        <v>1</v>
      </c>
      <c r="D1372" t="s">
        <v>1056</v>
      </c>
      <c r="E1372">
        <v>459</v>
      </c>
      <c r="F1372" t="s">
        <v>3466</v>
      </c>
      <c r="G1372" t="s">
        <v>3467</v>
      </c>
      <c r="H1372">
        <v>16.366666666666699</v>
      </c>
      <c r="I1372">
        <f>E1372*H1372</f>
        <v>7512.3000000000147</v>
      </c>
    </row>
    <row r="1373" spans="1:9" hidden="1">
      <c r="A1373" t="s">
        <v>72</v>
      </c>
      <c r="B1373">
        <v>1400</v>
      </c>
      <c r="C1373">
        <v>2</v>
      </c>
      <c r="D1373" t="s">
        <v>1056</v>
      </c>
      <c r="E1373">
        <v>460</v>
      </c>
      <c r="F1373" t="s">
        <v>5739</v>
      </c>
      <c r="G1373" t="s">
        <v>5740</v>
      </c>
      <c r="H1373">
        <v>16.899999999999999</v>
      </c>
      <c r="I1373">
        <f>E1373*H1373</f>
        <v>7773.9999999999991</v>
      </c>
    </row>
    <row r="1374" spans="1:9" hidden="1">
      <c r="A1374" t="s">
        <v>72</v>
      </c>
      <c r="B1374">
        <v>1400</v>
      </c>
      <c r="C1374">
        <v>3</v>
      </c>
      <c r="D1374" t="s">
        <v>1056</v>
      </c>
      <c r="E1374">
        <v>460</v>
      </c>
      <c r="F1374" t="s">
        <v>6016</v>
      </c>
      <c r="G1374" t="s">
        <v>6017</v>
      </c>
      <c r="H1374">
        <v>16.3448275862069</v>
      </c>
      <c r="I1374">
        <f>E1374*H1374</f>
        <v>7518.6206896551739</v>
      </c>
    </row>
    <row r="1375" spans="1:9" hidden="1">
      <c r="A1375" t="s">
        <v>72</v>
      </c>
      <c r="B1375">
        <v>1400</v>
      </c>
      <c r="C1375">
        <v>4</v>
      </c>
      <c r="D1375" t="s">
        <v>1056</v>
      </c>
      <c r="E1375">
        <v>458</v>
      </c>
      <c r="F1375" t="s">
        <v>5370</v>
      </c>
      <c r="G1375" t="s">
        <v>5371</v>
      </c>
      <c r="H1375">
        <v>17.066666666666698</v>
      </c>
      <c r="I1375">
        <f>E1375*H1375</f>
        <v>7816.5333333333483</v>
      </c>
    </row>
    <row r="1376" spans="1:9" hidden="1">
      <c r="A1376" t="s">
        <v>72</v>
      </c>
      <c r="B1376">
        <v>1400</v>
      </c>
      <c r="C1376">
        <v>5</v>
      </c>
      <c r="D1376" t="s">
        <v>1056</v>
      </c>
      <c r="E1376">
        <v>458</v>
      </c>
      <c r="F1376" t="s">
        <v>1456</v>
      </c>
      <c r="G1376" t="s">
        <v>1457</v>
      </c>
      <c r="H1376">
        <v>17.433333333333302</v>
      </c>
      <c r="I1376">
        <f>E1376*H1376</f>
        <v>7984.4666666666517</v>
      </c>
    </row>
    <row r="1377" spans="1:9" hidden="1">
      <c r="A1377" t="s">
        <v>72</v>
      </c>
      <c r="B1377">
        <v>1400</v>
      </c>
      <c r="C1377">
        <v>6</v>
      </c>
      <c r="D1377" t="s">
        <v>1056</v>
      </c>
      <c r="E1377">
        <v>458</v>
      </c>
      <c r="F1377" t="s">
        <v>5191</v>
      </c>
      <c r="G1377" t="s">
        <v>5192</v>
      </c>
      <c r="H1377">
        <v>17.366666666666699</v>
      </c>
      <c r="I1377">
        <f>E1377*H1377</f>
        <v>7953.9333333333479</v>
      </c>
    </row>
    <row r="1378" spans="1:9" hidden="1">
      <c r="A1378" t="s">
        <v>72</v>
      </c>
      <c r="B1378">
        <v>1400</v>
      </c>
      <c r="C1378">
        <v>7</v>
      </c>
      <c r="D1378" t="s">
        <v>1056</v>
      </c>
      <c r="E1378">
        <v>456</v>
      </c>
      <c r="F1378" t="s">
        <v>1177</v>
      </c>
      <c r="G1378" t="s">
        <v>1178</v>
      </c>
      <c r="H1378">
        <v>16.6666666666667</v>
      </c>
      <c r="I1378">
        <f>E1378*H1378</f>
        <v>7600.0000000000155</v>
      </c>
    </row>
    <row r="1379" spans="1:9" hidden="1">
      <c r="A1379" t="s">
        <v>72</v>
      </c>
      <c r="B1379">
        <v>1400</v>
      </c>
      <c r="C1379">
        <v>8</v>
      </c>
      <c r="D1379" t="s">
        <v>1056</v>
      </c>
      <c r="E1379">
        <v>460</v>
      </c>
      <c r="F1379" t="s">
        <v>2698</v>
      </c>
      <c r="G1379" t="s">
        <v>2699</v>
      </c>
      <c r="H1379">
        <v>16.3333333333333</v>
      </c>
      <c r="I1379">
        <f>E1379*H1379</f>
        <v>7513.3333333333185</v>
      </c>
    </row>
    <row r="1380" spans="1:9" hidden="1">
      <c r="A1380" t="s">
        <v>72</v>
      </c>
      <c r="B1380">
        <v>1500</v>
      </c>
      <c r="C1380">
        <v>1</v>
      </c>
      <c r="D1380" t="s">
        <v>1056</v>
      </c>
      <c r="E1380">
        <v>429</v>
      </c>
      <c r="F1380" t="s">
        <v>1057</v>
      </c>
      <c r="G1380" t="s">
        <v>1058</v>
      </c>
      <c r="H1380">
        <v>17.035714285714299</v>
      </c>
      <c r="I1380">
        <f>E1380*H1380</f>
        <v>7308.3214285714339</v>
      </c>
    </row>
    <row r="1381" spans="1:9" hidden="1">
      <c r="A1381" t="s">
        <v>72</v>
      </c>
      <c r="B1381">
        <v>1500</v>
      </c>
      <c r="C1381">
        <v>2</v>
      </c>
      <c r="D1381" t="s">
        <v>1056</v>
      </c>
      <c r="E1381">
        <v>429</v>
      </c>
      <c r="F1381" t="s">
        <v>3342</v>
      </c>
      <c r="G1381" t="s">
        <v>3343</v>
      </c>
      <c r="H1381">
        <v>17.035714285714299</v>
      </c>
      <c r="I1381">
        <f>E1381*H1381</f>
        <v>7308.3214285714339</v>
      </c>
    </row>
    <row r="1382" spans="1:9" hidden="1">
      <c r="A1382" t="s">
        <v>72</v>
      </c>
      <c r="B1382">
        <v>1500</v>
      </c>
      <c r="C1382">
        <v>3</v>
      </c>
      <c r="D1382" t="s">
        <v>1056</v>
      </c>
      <c r="E1382">
        <v>430</v>
      </c>
      <c r="F1382" t="s">
        <v>5002</v>
      </c>
      <c r="G1382" t="s">
        <v>5003</v>
      </c>
      <c r="H1382">
        <v>17.6428571428571</v>
      </c>
      <c r="I1382">
        <f>E1382*H1382</f>
        <v>7586.4285714285525</v>
      </c>
    </row>
    <row r="1383" spans="1:9" hidden="1">
      <c r="A1383" t="s">
        <v>72</v>
      </c>
      <c r="B1383">
        <v>1500</v>
      </c>
      <c r="C1383">
        <v>4</v>
      </c>
      <c r="D1383" t="s">
        <v>1056</v>
      </c>
      <c r="E1383">
        <v>430</v>
      </c>
      <c r="F1383" t="s">
        <v>5630</v>
      </c>
      <c r="G1383" t="s">
        <v>5631</v>
      </c>
      <c r="H1383">
        <v>17.518518518518501</v>
      </c>
      <c r="I1383">
        <f>E1383*H1383</f>
        <v>7532.9629629629553</v>
      </c>
    </row>
    <row r="1384" spans="1:9" hidden="1">
      <c r="A1384" t="s">
        <v>72</v>
      </c>
      <c r="B1384">
        <v>1500</v>
      </c>
      <c r="C1384">
        <v>5</v>
      </c>
      <c r="D1384" t="s">
        <v>1056</v>
      </c>
      <c r="E1384">
        <v>428</v>
      </c>
      <c r="F1384" t="s">
        <v>5327</v>
      </c>
      <c r="G1384" t="s">
        <v>1058</v>
      </c>
      <c r="H1384">
        <v>16.071428571428601</v>
      </c>
      <c r="I1384">
        <f>E1384*H1384</f>
        <v>6878.5714285714412</v>
      </c>
    </row>
    <row r="1385" spans="1:9" hidden="1">
      <c r="A1385" t="s">
        <v>72</v>
      </c>
      <c r="B1385">
        <v>1500</v>
      </c>
      <c r="C1385">
        <v>6</v>
      </c>
      <c r="D1385" t="s">
        <v>1056</v>
      </c>
      <c r="E1385">
        <v>430</v>
      </c>
      <c r="F1385" t="s">
        <v>2687</v>
      </c>
      <c r="G1385" t="s">
        <v>2688</v>
      </c>
      <c r="H1385">
        <v>17.821428571428601</v>
      </c>
      <c r="I1385">
        <f>E1385*H1385</f>
        <v>7663.214285714299</v>
      </c>
    </row>
    <row r="1386" spans="1:9" hidden="1">
      <c r="A1386" t="s">
        <v>72</v>
      </c>
      <c r="B1386">
        <v>1500</v>
      </c>
      <c r="C1386">
        <v>7</v>
      </c>
      <c r="D1386" t="s">
        <v>1056</v>
      </c>
      <c r="E1386">
        <v>435</v>
      </c>
      <c r="F1386" t="s">
        <v>4595</v>
      </c>
      <c r="G1386" t="s">
        <v>4596</v>
      </c>
      <c r="H1386">
        <v>17.3448275862069</v>
      </c>
      <c r="I1386">
        <f>E1386*H1386</f>
        <v>7545.0000000000018</v>
      </c>
    </row>
    <row r="1387" spans="1:9" hidden="1">
      <c r="A1387" t="s">
        <v>72</v>
      </c>
      <c r="B1387">
        <v>1500</v>
      </c>
      <c r="C1387">
        <v>8</v>
      </c>
      <c r="D1387" t="s">
        <v>1056</v>
      </c>
      <c r="E1387">
        <v>433</v>
      </c>
      <c r="F1387" t="s">
        <v>3178</v>
      </c>
      <c r="G1387" t="s">
        <v>3179</v>
      </c>
      <c r="H1387">
        <v>18.428571428571399</v>
      </c>
      <c r="I1387">
        <f>E1387*H1387</f>
        <v>7979.5714285714157</v>
      </c>
    </row>
    <row r="1388" spans="1:9" hidden="1">
      <c r="A1388" t="s">
        <v>72</v>
      </c>
      <c r="B1388">
        <v>1600</v>
      </c>
      <c r="C1388">
        <v>1</v>
      </c>
      <c r="D1388" t="s">
        <v>1056</v>
      </c>
      <c r="E1388">
        <v>403</v>
      </c>
      <c r="F1388" t="s">
        <v>3714</v>
      </c>
      <c r="G1388" t="s">
        <v>3715</v>
      </c>
      <c r="H1388">
        <v>17.769230769230798</v>
      </c>
      <c r="I1388">
        <f>E1388*H1388</f>
        <v>7161.0000000000118</v>
      </c>
    </row>
    <row r="1389" spans="1:9" hidden="1">
      <c r="A1389" t="s">
        <v>72</v>
      </c>
      <c r="B1389">
        <v>1600</v>
      </c>
      <c r="C1389">
        <v>2</v>
      </c>
      <c r="D1389" t="s">
        <v>1056</v>
      </c>
      <c r="E1389">
        <v>405</v>
      </c>
      <c r="F1389" t="s">
        <v>2092</v>
      </c>
      <c r="G1389" t="s">
        <v>2093</v>
      </c>
      <c r="H1389">
        <v>18.3333333333333</v>
      </c>
      <c r="I1389">
        <f>E1389*H1389</f>
        <v>7424.9999999999864</v>
      </c>
    </row>
    <row r="1390" spans="1:9" hidden="1">
      <c r="A1390" t="s">
        <v>72</v>
      </c>
      <c r="B1390">
        <v>1600</v>
      </c>
      <c r="C1390">
        <v>3</v>
      </c>
      <c r="D1390" t="s">
        <v>1056</v>
      </c>
      <c r="E1390">
        <v>405</v>
      </c>
      <c r="F1390" t="s">
        <v>5436</v>
      </c>
      <c r="G1390" t="s">
        <v>5437</v>
      </c>
      <c r="H1390">
        <v>18.1111111111111</v>
      </c>
      <c r="I1390">
        <f>E1390*H1390</f>
        <v>7334.9999999999955</v>
      </c>
    </row>
    <row r="1391" spans="1:9" hidden="1">
      <c r="A1391" t="s">
        <v>72</v>
      </c>
      <c r="B1391">
        <v>1600</v>
      </c>
      <c r="C1391">
        <v>4</v>
      </c>
      <c r="D1391" t="s">
        <v>1056</v>
      </c>
      <c r="E1391">
        <v>404</v>
      </c>
      <c r="F1391" t="s">
        <v>2261</v>
      </c>
      <c r="G1391" t="s">
        <v>2262</v>
      </c>
      <c r="H1391">
        <v>18.423076923076898</v>
      </c>
      <c r="I1391">
        <f>E1391*H1391</f>
        <v>7442.9230769230671</v>
      </c>
    </row>
    <row r="1392" spans="1:9" hidden="1">
      <c r="A1392" t="s">
        <v>72</v>
      </c>
      <c r="B1392">
        <v>1600</v>
      </c>
      <c r="C1392">
        <v>5</v>
      </c>
      <c r="D1392" t="s">
        <v>1056</v>
      </c>
      <c r="E1392">
        <v>407</v>
      </c>
      <c r="F1392" t="s">
        <v>2344</v>
      </c>
      <c r="G1392" t="s">
        <v>2345</v>
      </c>
      <c r="H1392">
        <v>19</v>
      </c>
      <c r="I1392">
        <f>E1392*H1392</f>
        <v>7733</v>
      </c>
    </row>
    <row r="1393" spans="1:9" hidden="1">
      <c r="A1393" t="s">
        <v>72</v>
      </c>
      <c r="B1393">
        <v>1600</v>
      </c>
      <c r="C1393">
        <v>6</v>
      </c>
      <c r="D1393" t="s">
        <v>1056</v>
      </c>
      <c r="E1393">
        <v>409</v>
      </c>
      <c r="F1393" t="s">
        <v>1791</v>
      </c>
      <c r="G1393" t="s">
        <v>1792</v>
      </c>
      <c r="H1393">
        <v>17.2222222222222</v>
      </c>
      <c r="I1393">
        <f>E1393*H1393</f>
        <v>7043.8888888888796</v>
      </c>
    </row>
    <row r="1394" spans="1:9" hidden="1">
      <c r="A1394" t="s">
        <v>72</v>
      </c>
      <c r="B1394">
        <v>1600</v>
      </c>
      <c r="C1394">
        <v>7</v>
      </c>
      <c r="D1394" t="s">
        <v>1056</v>
      </c>
      <c r="E1394">
        <v>404</v>
      </c>
      <c r="F1394" t="s">
        <v>2572</v>
      </c>
      <c r="G1394" t="s">
        <v>4390</v>
      </c>
      <c r="H1394">
        <v>17.961538461538499</v>
      </c>
      <c r="I1394">
        <f>E1394*H1394</f>
        <v>7256.4615384615536</v>
      </c>
    </row>
    <row r="1395" spans="1:9" hidden="1">
      <c r="A1395" t="s">
        <v>72</v>
      </c>
      <c r="B1395">
        <v>1600</v>
      </c>
      <c r="C1395">
        <v>8</v>
      </c>
      <c r="D1395" t="s">
        <v>1056</v>
      </c>
      <c r="E1395">
        <v>403</v>
      </c>
      <c r="F1395" t="s">
        <v>2572</v>
      </c>
      <c r="G1395" t="s">
        <v>3507</v>
      </c>
      <c r="H1395">
        <v>18.653846153846199</v>
      </c>
      <c r="I1395">
        <f>E1395*H1395</f>
        <v>7517.5000000000182</v>
      </c>
    </row>
    <row r="1396" spans="1:9" hidden="1">
      <c r="A1396" t="s">
        <v>72</v>
      </c>
      <c r="B1396">
        <v>1700</v>
      </c>
      <c r="C1396">
        <v>1</v>
      </c>
      <c r="D1396" t="s">
        <v>1056</v>
      </c>
      <c r="E1396">
        <v>384</v>
      </c>
      <c r="F1396" t="s">
        <v>1109</v>
      </c>
      <c r="G1396" t="s">
        <v>4829</v>
      </c>
      <c r="H1396">
        <v>17.559999999999999</v>
      </c>
      <c r="I1396">
        <f>E1396*H1396</f>
        <v>6743.0399999999991</v>
      </c>
    </row>
    <row r="1397" spans="1:9" hidden="1">
      <c r="A1397" t="s">
        <v>72</v>
      </c>
      <c r="B1397">
        <v>1700</v>
      </c>
      <c r="C1397">
        <v>2</v>
      </c>
      <c r="D1397" t="s">
        <v>1056</v>
      </c>
      <c r="E1397">
        <v>386</v>
      </c>
      <c r="F1397" t="s">
        <v>4255</v>
      </c>
      <c r="G1397" t="s">
        <v>4256</v>
      </c>
      <c r="H1397">
        <v>18.48</v>
      </c>
      <c r="I1397">
        <f>E1397*H1397</f>
        <v>7133.28</v>
      </c>
    </row>
    <row r="1398" spans="1:9" hidden="1">
      <c r="A1398" t="s">
        <v>72</v>
      </c>
      <c r="B1398">
        <v>1700</v>
      </c>
      <c r="C1398">
        <v>3</v>
      </c>
      <c r="D1398" t="s">
        <v>1056</v>
      </c>
      <c r="E1398">
        <v>385</v>
      </c>
      <c r="F1398" t="s">
        <v>4014</v>
      </c>
      <c r="G1398" t="s">
        <v>4015</v>
      </c>
      <c r="H1398">
        <v>18.3333333333333</v>
      </c>
      <c r="I1398">
        <f>E1398*H1398</f>
        <v>7058.3333333333203</v>
      </c>
    </row>
    <row r="1399" spans="1:9" hidden="1">
      <c r="A1399" t="s">
        <v>72</v>
      </c>
      <c r="B1399">
        <v>1700</v>
      </c>
      <c r="C1399">
        <v>4</v>
      </c>
      <c r="D1399" t="s">
        <v>1056</v>
      </c>
      <c r="E1399">
        <v>384</v>
      </c>
      <c r="F1399" t="s">
        <v>2196</v>
      </c>
      <c r="G1399" t="s">
        <v>2197</v>
      </c>
      <c r="H1399">
        <v>18.399999999999999</v>
      </c>
      <c r="I1399">
        <f>E1399*H1399</f>
        <v>7065.5999999999995</v>
      </c>
    </row>
    <row r="1400" spans="1:9" hidden="1">
      <c r="A1400" t="s">
        <v>72</v>
      </c>
      <c r="B1400">
        <v>1700</v>
      </c>
      <c r="C1400">
        <v>5</v>
      </c>
      <c r="D1400" t="s">
        <v>1056</v>
      </c>
      <c r="E1400">
        <v>383</v>
      </c>
      <c r="F1400" t="s">
        <v>1109</v>
      </c>
      <c r="G1400" t="s">
        <v>1110</v>
      </c>
      <c r="H1400">
        <v>18.600000000000001</v>
      </c>
      <c r="I1400">
        <f>E1400*H1400</f>
        <v>7123.8</v>
      </c>
    </row>
    <row r="1401" spans="1:9" hidden="1">
      <c r="A1401" t="s">
        <v>72</v>
      </c>
      <c r="B1401">
        <v>1700</v>
      </c>
      <c r="C1401">
        <v>6</v>
      </c>
      <c r="D1401" t="s">
        <v>1056</v>
      </c>
      <c r="E1401">
        <v>383</v>
      </c>
      <c r="F1401" t="s">
        <v>3446</v>
      </c>
      <c r="G1401" t="s">
        <v>3598</v>
      </c>
      <c r="H1401">
        <v>17.8</v>
      </c>
      <c r="I1401">
        <f>E1401*H1401</f>
        <v>6817.4000000000005</v>
      </c>
    </row>
    <row r="1402" spans="1:9" hidden="1">
      <c r="A1402" t="s">
        <v>72</v>
      </c>
      <c r="B1402">
        <v>1700</v>
      </c>
      <c r="C1402">
        <v>7</v>
      </c>
      <c r="D1402" t="s">
        <v>1056</v>
      </c>
      <c r="E1402">
        <v>381</v>
      </c>
      <c r="F1402" t="s">
        <v>1645</v>
      </c>
      <c r="G1402" t="s">
        <v>4164</v>
      </c>
      <c r="H1402">
        <v>18.12</v>
      </c>
      <c r="I1402">
        <f>E1402*H1402</f>
        <v>6903.72</v>
      </c>
    </row>
    <row r="1403" spans="1:9" hidden="1">
      <c r="A1403" t="s">
        <v>72</v>
      </c>
      <c r="B1403">
        <v>1700</v>
      </c>
      <c r="C1403">
        <v>8</v>
      </c>
      <c r="D1403" t="s">
        <v>1056</v>
      </c>
      <c r="E1403">
        <v>381</v>
      </c>
      <c r="F1403" t="s">
        <v>6141</v>
      </c>
      <c r="G1403" t="s">
        <v>6142</v>
      </c>
      <c r="H1403">
        <v>17.920000000000002</v>
      </c>
      <c r="I1403">
        <f>E1403*H1403</f>
        <v>6827.52</v>
      </c>
    </row>
    <row r="1404" spans="1:9" hidden="1">
      <c r="A1404" t="s">
        <v>72</v>
      </c>
      <c r="B1404">
        <v>1800</v>
      </c>
      <c r="C1404">
        <v>1</v>
      </c>
      <c r="D1404" t="s">
        <v>1056</v>
      </c>
      <c r="E1404">
        <v>364</v>
      </c>
      <c r="F1404" t="s">
        <v>1166</v>
      </c>
      <c r="G1404" t="s">
        <v>1167</v>
      </c>
      <c r="H1404">
        <v>18.0416666666667</v>
      </c>
      <c r="I1404">
        <f>E1404*H1404</f>
        <v>6567.1666666666788</v>
      </c>
    </row>
    <row r="1405" spans="1:9" hidden="1">
      <c r="A1405" t="s">
        <v>72</v>
      </c>
      <c r="B1405">
        <v>1800</v>
      </c>
      <c r="C1405">
        <v>2</v>
      </c>
      <c r="D1405" t="s">
        <v>1056</v>
      </c>
      <c r="E1405">
        <v>366</v>
      </c>
      <c r="F1405" t="s">
        <v>3709</v>
      </c>
      <c r="G1405" t="s">
        <v>3710</v>
      </c>
      <c r="H1405">
        <v>18.875</v>
      </c>
      <c r="I1405">
        <f>E1405*H1405</f>
        <v>6908.25</v>
      </c>
    </row>
    <row r="1406" spans="1:9" hidden="1">
      <c r="A1406" t="s">
        <v>72</v>
      </c>
      <c r="B1406">
        <v>1800</v>
      </c>
      <c r="C1406">
        <v>3</v>
      </c>
      <c r="D1406" t="s">
        <v>1056</v>
      </c>
      <c r="E1406">
        <v>366</v>
      </c>
      <c r="F1406" t="s">
        <v>1093</v>
      </c>
      <c r="G1406" t="s">
        <v>1094</v>
      </c>
      <c r="H1406">
        <v>18.9166666666667</v>
      </c>
      <c r="I1406">
        <f>E1406*H1406</f>
        <v>6923.5000000000118</v>
      </c>
    </row>
    <row r="1407" spans="1:9" hidden="1">
      <c r="A1407" t="s">
        <v>72</v>
      </c>
      <c r="B1407">
        <v>1800</v>
      </c>
      <c r="C1407">
        <v>4</v>
      </c>
      <c r="D1407" t="s">
        <v>1056</v>
      </c>
      <c r="E1407">
        <v>364</v>
      </c>
      <c r="F1407" t="s">
        <v>2957</v>
      </c>
      <c r="G1407" t="s">
        <v>2958</v>
      </c>
      <c r="H1407">
        <v>18.9166666666667</v>
      </c>
      <c r="I1407">
        <f>E1407*H1407</f>
        <v>6885.6666666666788</v>
      </c>
    </row>
    <row r="1408" spans="1:9" hidden="1">
      <c r="A1408" t="s">
        <v>72</v>
      </c>
      <c r="B1408">
        <v>1800</v>
      </c>
      <c r="C1408">
        <v>5</v>
      </c>
      <c r="D1408" t="s">
        <v>1056</v>
      </c>
      <c r="E1408">
        <v>365</v>
      </c>
      <c r="F1408" t="s">
        <v>5890</v>
      </c>
      <c r="G1408" t="s">
        <v>5891</v>
      </c>
      <c r="H1408">
        <v>19.8333333333333</v>
      </c>
      <c r="I1408">
        <f>E1408*H1408</f>
        <v>7239.1666666666542</v>
      </c>
    </row>
    <row r="1409" spans="1:12" hidden="1">
      <c r="A1409" t="s">
        <v>72</v>
      </c>
      <c r="B1409">
        <v>1800</v>
      </c>
      <c r="C1409">
        <v>6</v>
      </c>
      <c r="D1409" t="s">
        <v>1056</v>
      </c>
      <c r="E1409">
        <v>365</v>
      </c>
      <c r="F1409" t="s">
        <v>2410</v>
      </c>
      <c r="G1409" t="s">
        <v>2411</v>
      </c>
      <c r="H1409">
        <v>19.7916666666667</v>
      </c>
      <c r="I1409">
        <f>E1409*H1409</f>
        <v>7223.9583333333458</v>
      </c>
    </row>
    <row r="1410" spans="1:12" hidden="1">
      <c r="A1410" t="s">
        <v>72</v>
      </c>
      <c r="B1410">
        <v>1800</v>
      </c>
      <c r="C1410">
        <v>7</v>
      </c>
      <c r="D1410" t="s">
        <v>1056</v>
      </c>
      <c r="E1410">
        <v>365</v>
      </c>
      <c r="F1410" t="s">
        <v>2557</v>
      </c>
      <c r="G1410" t="s">
        <v>5510</v>
      </c>
      <c r="H1410">
        <v>18.25</v>
      </c>
      <c r="I1410">
        <f>E1410*H1410</f>
        <v>6661.25</v>
      </c>
    </row>
    <row r="1411" spans="1:12" hidden="1">
      <c r="A1411" t="s">
        <v>72</v>
      </c>
      <c r="B1411">
        <v>1800</v>
      </c>
      <c r="C1411">
        <v>8</v>
      </c>
      <c r="D1411" t="s">
        <v>1056</v>
      </c>
      <c r="E1411">
        <v>366</v>
      </c>
      <c r="F1411" t="s">
        <v>1999</v>
      </c>
      <c r="G1411" t="s">
        <v>3492</v>
      </c>
      <c r="H1411">
        <v>19.875</v>
      </c>
      <c r="I1411">
        <f>E1411*H1411</f>
        <v>7274.25</v>
      </c>
    </row>
    <row r="1412" spans="1:12" hidden="1">
      <c r="A1412" t="s">
        <v>72</v>
      </c>
      <c r="B1412">
        <v>1900</v>
      </c>
      <c r="C1412">
        <v>1</v>
      </c>
      <c r="D1412" t="s">
        <v>1056</v>
      </c>
      <c r="E1412">
        <v>348</v>
      </c>
      <c r="F1412" t="s">
        <v>2557</v>
      </c>
      <c r="G1412" t="s">
        <v>2558</v>
      </c>
      <c r="H1412">
        <v>18.826086956521699</v>
      </c>
      <c r="I1412">
        <f>E1412*H1412</f>
        <v>6551.4782608695514</v>
      </c>
    </row>
    <row r="1413" spans="1:12" hidden="1">
      <c r="A1413" t="s">
        <v>72</v>
      </c>
      <c r="B1413">
        <v>1900</v>
      </c>
      <c r="C1413">
        <v>2</v>
      </c>
      <c r="D1413" t="s">
        <v>1056</v>
      </c>
      <c r="E1413">
        <v>348</v>
      </c>
      <c r="F1413" t="s">
        <v>5290</v>
      </c>
      <c r="G1413" t="s">
        <v>5291</v>
      </c>
      <c r="H1413">
        <v>19.2173913043478</v>
      </c>
      <c r="I1413">
        <f>E1413*H1413</f>
        <v>6687.6521739130339</v>
      </c>
    </row>
    <row r="1414" spans="1:12" hidden="1">
      <c r="A1414" t="s">
        <v>72</v>
      </c>
      <c r="B1414">
        <v>1900</v>
      </c>
      <c r="C1414">
        <v>3</v>
      </c>
      <c r="D1414" t="s">
        <v>1056</v>
      </c>
      <c r="E1414">
        <v>348</v>
      </c>
      <c r="F1414" t="s">
        <v>2876</v>
      </c>
      <c r="G1414" t="s">
        <v>2877</v>
      </c>
      <c r="H1414">
        <v>19.478260869565201</v>
      </c>
      <c r="I1414">
        <f>E1414*H1414</f>
        <v>6778.4347826086896</v>
      </c>
    </row>
    <row r="1415" spans="1:12" hidden="1">
      <c r="A1415" t="s">
        <v>72</v>
      </c>
      <c r="B1415">
        <v>1900</v>
      </c>
      <c r="C1415">
        <v>4</v>
      </c>
      <c r="D1415" t="s">
        <v>1056</v>
      </c>
      <c r="E1415">
        <v>348</v>
      </c>
      <c r="F1415" t="s">
        <v>2882</v>
      </c>
      <c r="G1415" t="s">
        <v>2883</v>
      </c>
      <c r="H1415">
        <v>19</v>
      </c>
      <c r="I1415">
        <f>E1415*H1415</f>
        <v>6612</v>
      </c>
    </row>
    <row r="1416" spans="1:12" hidden="1">
      <c r="A1416" t="s">
        <v>72</v>
      </c>
      <c r="B1416">
        <v>1900</v>
      </c>
      <c r="C1416">
        <v>5</v>
      </c>
      <c r="D1416" t="s">
        <v>1056</v>
      </c>
      <c r="E1416">
        <v>349</v>
      </c>
      <c r="F1416" t="s">
        <v>4639</v>
      </c>
      <c r="G1416" t="s">
        <v>4640</v>
      </c>
      <c r="H1416">
        <v>20.3913043478261</v>
      </c>
      <c r="I1416">
        <f>E1416*H1416</f>
        <v>7116.5652173913086</v>
      </c>
    </row>
    <row r="1417" spans="1:12" hidden="1">
      <c r="A1417" t="s">
        <v>72</v>
      </c>
      <c r="B1417">
        <v>1900</v>
      </c>
      <c r="C1417">
        <v>6</v>
      </c>
      <c r="D1417" t="s">
        <v>1056</v>
      </c>
      <c r="E1417">
        <v>347</v>
      </c>
      <c r="F1417" t="s">
        <v>2325</v>
      </c>
      <c r="G1417" t="s">
        <v>2326</v>
      </c>
      <c r="H1417">
        <v>20.434782608695699</v>
      </c>
      <c r="I1417">
        <f>E1417*H1417</f>
        <v>7090.8695652174074</v>
      </c>
    </row>
    <row r="1418" spans="1:12" hidden="1">
      <c r="A1418" t="s">
        <v>72</v>
      </c>
      <c r="B1418">
        <v>1900</v>
      </c>
      <c r="C1418">
        <v>7</v>
      </c>
      <c r="D1418" t="s">
        <v>1056</v>
      </c>
      <c r="E1418">
        <v>348</v>
      </c>
      <c r="F1418" t="s">
        <v>5755</v>
      </c>
      <c r="G1418" t="s">
        <v>5756</v>
      </c>
      <c r="H1418">
        <v>20.695652173913</v>
      </c>
      <c r="I1418">
        <f>E1418*H1418</f>
        <v>7202.0869565217245</v>
      </c>
    </row>
    <row r="1419" spans="1:12" hidden="1">
      <c r="A1419" t="s">
        <v>72</v>
      </c>
      <c r="B1419">
        <v>1900</v>
      </c>
      <c r="C1419">
        <v>8</v>
      </c>
      <c r="D1419" t="s">
        <v>1056</v>
      </c>
      <c r="E1419">
        <v>348</v>
      </c>
      <c r="F1419" t="s">
        <v>4904</v>
      </c>
      <c r="G1419" t="s">
        <v>4905</v>
      </c>
      <c r="H1419">
        <v>19.521739130434799</v>
      </c>
      <c r="I1419">
        <f>E1419*H1419</f>
        <v>6793.5652173913104</v>
      </c>
    </row>
    <row r="1420" spans="1:12">
      <c r="A1420" t="s">
        <v>72</v>
      </c>
      <c r="B1420">
        <v>2000</v>
      </c>
      <c r="C1420">
        <v>1</v>
      </c>
      <c r="D1420" t="s">
        <v>1056</v>
      </c>
      <c r="E1420">
        <v>334</v>
      </c>
      <c r="F1420" t="s">
        <v>2032</v>
      </c>
      <c r="G1420" t="s">
        <v>2033</v>
      </c>
      <c r="H1420">
        <v>19.454545454545499</v>
      </c>
      <c r="I1420">
        <f>E1420*H1420</f>
        <v>6497.8181818181965</v>
      </c>
      <c r="K1420">
        <f>(779-334)*11.5+I1420</f>
        <v>11615.318181818197</v>
      </c>
      <c r="L1420">
        <f>K1420-I1324</f>
        <v>373.27896613192934</v>
      </c>
    </row>
    <row r="1421" spans="1:12" hidden="1">
      <c r="A1421" t="s">
        <v>72</v>
      </c>
      <c r="B1421">
        <v>2000</v>
      </c>
      <c r="C1421">
        <v>2</v>
      </c>
      <c r="D1421" t="s">
        <v>1056</v>
      </c>
      <c r="E1421">
        <v>333</v>
      </c>
      <c r="F1421" t="s">
        <v>4408</v>
      </c>
      <c r="G1421" t="s">
        <v>4409</v>
      </c>
      <c r="H1421">
        <v>19.818181818181799</v>
      </c>
      <c r="I1421">
        <f>E1421*H1421</f>
        <v>6599.4545454545387</v>
      </c>
    </row>
    <row r="1422" spans="1:12" hidden="1">
      <c r="A1422" t="s">
        <v>72</v>
      </c>
      <c r="B1422">
        <v>2000</v>
      </c>
      <c r="C1422">
        <v>3</v>
      </c>
      <c r="D1422" t="s">
        <v>1056</v>
      </c>
      <c r="E1422">
        <v>334</v>
      </c>
      <c r="F1422" t="s">
        <v>5569</v>
      </c>
      <c r="G1422" t="s">
        <v>5570</v>
      </c>
      <c r="H1422">
        <v>18.818181818181799</v>
      </c>
      <c r="I1422">
        <f>E1422*H1422</f>
        <v>6285.2727272727207</v>
      </c>
    </row>
    <row r="1423" spans="1:12" hidden="1">
      <c r="A1423" t="s">
        <v>72</v>
      </c>
      <c r="B1423">
        <v>2000</v>
      </c>
      <c r="C1423">
        <v>4</v>
      </c>
      <c r="D1423" t="s">
        <v>1056</v>
      </c>
      <c r="E1423">
        <v>334</v>
      </c>
      <c r="F1423" t="s">
        <v>3832</v>
      </c>
      <c r="G1423" t="s">
        <v>3833</v>
      </c>
      <c r="H1423">
        <v>20.636363636363601</v>
      </c>
      <c r="I1423">
        <f>E1423*H1423</f>
        <v>6892.5454545454431</v>
      </c>
    </row>
    <row r="1424" spans="1:12" hidden="1">
      <c r="A1424" t="s">
        <v>72</v>
      </c>
      <c r="B1424">
        <v>2000</v>
      </c>
      <c r="C1424">
        <v>5</v>
      </c>
      <c r="D1424" t="s">
        <v>1056</v>
      </c>
      <c r="E1424">
        <v>336</v>
      </c>
      <c r="F1424" t="s">
        <v>4441</v>
      </c>
      <c r="G1424" t="s">
        <v>4442</v>
      </c>
      <c r="H1424">
        <v>19.409090909090899</v>
      </c>
      <c r="I1424">
        <f>E1424*H1424</f>
        <v>6521.4545454545423</v>
      </c>
    </row>
    <row r="1425" spans="1:9" hidden="1">
      <c r="A1425" t="s">
        <v>72</v>
      </c>
      <c r="B1425">
        <v>2000</v>
      </c>
      <c r="C1425">
        <v>6</v>
      </c>
      <c r="D1425" t="s">
        <v>1056</v>
      </c>
      <c r="E1425">
        <v>334</v>
      </c>
      <c r="F1425" t="s">
        <v>1184</v>
      </c>
      <c r="G1425" t="s">
        <v>5263</v>
      </c>
      <c r="H1425">
        <v>21.136363636363601</v>
      </c>
      <c r="I1425">
        <f>E1425*H1425</f>
        <v>7059.5454545454431</v>
      </c>
    </row>
    <row r="1426" spans="1:9" hidden="1">
      <c r="A1426" t="s">
        <v>72</v>
      </c>
      <c r="B1426">
        <v>2000</v>
      </c>
      <c r="C1426">
        <v>7</v>
      </c>
      <c r="D1426" t="s">
        <v>1056</v>
      </c>
      <c r="E1426">
        <v>339</v>
      </c>
      <c r="F1426" t="s">
        <v>2014</v>
      </c>
      <c r="G1426" t="s">
        <v>2015</v>
      </c>
      <c r="H1426">
        <v>23.045454545454501</v>
      </c>
      <c r="I1426">
        <f>E1426*H1426</f>
        <v>7812.4090909090755</v>
      </c>
    </row>
    <row r="1427" spans="1:9" hidden="1">
      <c r="A1427" t="s">
        <v>72</v>
      </c>
      <c r="B1427">
        <v>2000</v>
      </c>
      <c r="C1427">
        <v>8</v>
      </c>
      <c r="D1427" t="s">
        <v>1056</v>
      </c>
      <c r="E1427">
        <v>333</v>
      </c>
      <c r="F1427" t="s">
        <v>1184</v>
      </c>
      <c r="G1427" t="s">
        <v>1185</v>
      </c>
      <c r="H1427">
        <v>22.181818181818201</v>
      </c>
      <c r="I1427">
        <f>E1427*H1427</f>
        <v>7386.5454545454613</v>
      </c>
    </row>
    <row r="1428" spans="1:9" hidden="1">
      <c r="A1428" t="s">
        <v>72</v>
      </c>
      <c r="B1428">
        <v>2100</v>
      </c>
      <c r="C1428">
        <v>1</v>
      </c>
      <c r="D1428" t="s">
        <v>1056</v>
      </c>
      <c r="E1428">
        <v>320</v>
      </c>
      <c r="F1428" t="s">
        <v>2594</v>
      </c>
      <c r="G1428" t="s">
        <v>2595</v>
      </c>
      <c r="H1428">
        <v>20.714285714285701</v>
      </c>
      <c r="I1428">
        <f>E1428*H1428</f>
        <v>6628.5714285714239</v>
      </c>
    </row>
    <row r="1429" spans="1:9" hidden="1">
      <c r="A1429" t="s">
        <v>72</v>
      </c>
      <c r="B1429">
        <v>2100</v>
      </c>
      <c r="C1429">
        <v>2</v>
      </c>
      <c r="D1429" t="s">
        <v>1056</v>
      </c>
      <c r="E1429">
        <v>321</v>
      </c>
      <c r="F1429" t="s">
        <v>3095</v>
      </c>
      <c r="G1429" t="s">
        <v>3096</v>
      </c>
      <c r="H1429">
        <v>20.380952380952401</v>
      </c>
      <c r="I1429">
        <f>E1429*H1429</f>
        <v>6542.285714285721</v>
      </c>
    </row>
    <row r="1430" spans="1:9" hidden="1">
      <c r="A1430" t="s">
        <v>72</v>
      </c>
      <c r="B1430">
        <v>2100</v>
      </c>
      <c r="C1430">
        <v>3</v>
      </c>
      <c r="D1430" t="s">
        <v>1056</v>
      </c>
      <c r="E1430">
        <v>318</v>
      </c>
      <c r="F1430" t="s">
        <v>3095</v>
      </c>
      <c r="G1430" t="s">
        <v>3616</v>
      </c>
      <c r="H1430">
        <v>20.8095238095238</v>
      </c>
      <c r="I1430">
        <f>E1430*H1430</f>
        <v>6617.4285714285679</v>
      </c>
    </row>
    <row r="1431" spans="1:9" hidden="1">
      <c r="A1431" t="s">
        <v>72</v>
      </c>
      <c r="B1431">
        <v>2100</v>
      </c>
      <c r="C1431">
        <v>4</v>
      </c>
      <c r="D1431" t="s">
        <v>1056</v>
      </c>
      <c r="E1431">
        <v>321</v>
      </c>
      <c r="F1431" t="s">
        <v>3633</v>
      </c>
      <c r="G1431" t="s">
        <v>3634</v>
      </c>
      <c r="H1431">
        <v>20.571428571428601</v>
      </c>
      <c r="I1431">
        <f>E1431*H1431</f>
        <v>6603.4285714285807</v>
      </c>
    </row>
    <row r="1432" spans="1:9" hidden="1">
      <c r="A1432" t="s">
        <v>72</v>
      </c>
      <c r="B1432">
        <v>2100</v>
      </c>
      <c r="C1432">
        <v>5</v>
      </c>
      <c r="D1432" t="s">
        <v>1056</v>
      </c>
      <c r="E1432">
        <v>320</v>
      </c>
      <c r="F1432" t="s">
        <v>5559</v>
      </c>
      <c r="G1432" t="s">
        <v>5560</v>
      </c>
      <c r="H1432">
        <v>21.285714285714299</v>
      </c>
      <c r="I1432">
        <f>E1432*H1432</f>
        <v>6811.4285714285761</v>
      </c>
    </row>
    <row r="1433" spans="1:9" hidden="1">
      <c r="A1433" t="s">
        <v>72</v>
      </c>
      <c r="B1433">
        <v>2100</v>
      </c>
      <c r="C1433">
        <v>6</v>
      </c>
      <c r="D1433" t="s">
        <v>1056</v>
      </c>
      <c r="E1433">
        <v>320</v>
      </c>
      <c r="F1433" t="s">
        <v>3265</v>
      </c>
      <c r="G1433" t="s">
        <v>3266</v>
      </c>
      <c r="H1433">
        <v>22.238095238095202</v>
      </c>
      <c r="I1433">
        <f>E1433*H1433</f>
        <v>7116.1904761904643</v>
      </c>
    </row>
    <row r="1434" spans="1:9" hidden="1">
      <c r="A1434" t="s">
        <v>72</v>
      </c>
      <c r="B1434">
        <v>2100</v>
      </c>
      <c r="C1434">
        <v>7</v>
      </c>
      <c r="D1434" t="s">
        <v>1056</v>
      </c>
      <c r="E1434">
        <v>320</v>
      </c>
      <c r="F1434" t="s">
        <v>3381</v>
      </c>
      <c r="G1434" t="s">
        <v>3382</v>
      </c>
      <c r="H1434">
        <v>23.380952380952401</v>
      </c>
      <c r="I1434">
        <f>E1434*H1434</f>
        <v>7481.9047619047687</v>
      </c>
    </row>
    <row r="1435" spans="1:9" hidden="1">
      <c r="A1435" t="s">
        <v>72</v>
      </c>
      <c r="B1435">
        <v>2100</v>
      </c>
      <c r="C1435">
        <v>8</v>
      </c>
      <c r="D1435" t="s">
        <v>1056</v>
      </c>
      <c r="E1435">
        <v>320</v>
      </c>
      <c r="F1435" t="s">
        <v>3873</v>
      </c>
      <c r="G1435" t="s">
        <v>3874</v>
      </c>
      <c r="H1435">
        <v>21.238095238095202</v>
      </c>
      <c r="I1435">
        <f>E1435*H1435</f>
        <v>6796.1904761904643</v>
      </c>
    </row>
    <row r="1436" spans="1:9" hidden="1">
      <c r="A1436" t="s">
        <v>72</v>
      </c>
      <c r="B1436">
        <v>2101</v>
      </c>
      <c r="C1436">
        <v>1</v>
      </c>
      <c r="D1436" t="s">
        <v>1056</v>
      </c>
      <c r="E1436">
        <v>282</v>
      </c>
      <c r="F1436" t="s">
        <v>3374</v>
      </c>
      <c r="G1436" t="s">
        <v>3375</v>
      </c>
      <c r="H1436">
        <v>28.2777777777778</v>
      </c>
      <c r="I1436">
        <f>E1436*H1436</f>
        <v>7974.3333333333394</v>
      </c>
    </row>
    <row r="1437" spans="1:9" hidden="1">
      <c r="A1437" t="s">
        <v>72</v>
      </c>
      <c r="B1437">
        <v>2101</v>
      </c>
      <c r="C1437">
        <v>2</v>
      </c>
      <c r="D1437" t="s">
        <v>1056</v>
      </c>
      <c r="E1437">
        <v>243</v>
      </c>
      <c r="F1437" t="s">
        <v>5784</v>
      </c>
      <c r="G1437" t="s">
        <v>5785</v>
      </c>
      <c r="H1437">
        <v>31.3125</v>
      </c>
      <c r="I1437">
        <f>E1437*H1437</f>
        <v>7608.9375</v>
      </c>
    </row>
    <row r="1438" spans="1:9" hidden="1">
      <c r="A1438" t="s">
        <v>72</v>
      </c>
      <c r="B1438">
        <v>2101</v>
      </c>
      <c r="C1438">
        <v>3</v>
      </c>
      <c r="D1438" t="s">
        <v>1056</v>
      </c>
      <c r="E1438">
        <v>243</v>
      </c>
      <c r="F1438" t="s">
        <v>1663</v>
      </c>
      <c r="G1438" t="s">
        <v>5895</v>
      </c>
      <c r="H1438">
        <v>34.125</v>
      </c>
      <c r="I1438">
        <f>E1438*H1438</f>
        <v>8292.375</v>
      </c>
    </row>
    <row r="1439" spans="1:9" hidden="1">
      <c r="A1439" t="s">
        <v>72</v>
      </c>
      <c r="B1439">
        <v>2101</v>
      </c>
      <c r="C1439">
        <v>4</v>
      </c>
      <c r="D1439" t="s">
        <v>1056</v>
      </c>
      <c r="E1439">
        <v>243</v>
      </c>
      <c r="F1439" t="s">
        <v>1663</v>
      </c>
      <c r="G1439" t="s">
        <v>1664</v>
      </c>
      <c r="H1439">
        <v>33.375</v>
      </c>
      <c r="I1439">
        <f>E1439*H1439</f>
        <v>8110.125</v>
      </c>
    </row>
    <row r="1440" spans="1:9" hidden="1">
      <c r="A1440" t="s">
        <v>72</v>
      </c>
      <c r="B1440">
        <v>2101</v>
      </c>
      <c r="C1440">
        <v>5</v>
      </c>
      <c r="D1440" t="s">
        <v>1056</v>
      </c>
      <c r="E1440">
        <v>242</v>
      </c>
      <c r="F1440" t="s">
        <v>6009</v>
      </c>
      <c r="G1440" t="s">
        <v>6010</v>
      </c>
      <c r="H1440">
        <v>28.1875</v>
      </c>
      <c r="I1440">
        <f>E1440*H1440</f>
        <v>6821.375</v>
      </c>
    </row>
    <row r="1441" spans="1:9" hidden="1">
      <c r="A1441" t="s">
        <v>72</v>
      </c>
      <c r="B1441">
        <v>2101</v>
      </c>
      <c r="C1441">
        <v>6</v>
      </c>
      <c r="D1441" t="s">
        <v>1056</v>
      </c>
      <c r="E1441">
        <v>242</v>
      </c>
      <c r="F1441" t="s">
        <v>1197</v>
      </c>
      <c r="G1441" t="s">
        <v>3733</v>
      </c>
      <c r="H1441">
        <v>27</v>
      </c>
      <c r="I1441">
        <f>E1441*H1441</f>
        <v>6534</v>
      </c>
    </row>
    <row r="1442" spans="1:9" hidden="1">
      <c r="A1442" t="s">
        <v>72</v>
      </c>
      <c r="B1442">
        <v>2101</v>
      </c>
      <c r="C1442">
        <v>7</v>
      </c>
      <c r="D1442" t="s">
        <v>1056</v>
      </c>
      <c r="E1442">
        <v>242</v>
      </c>
      <c r="F1442" t="s">
        <v>5100</v>
      </c>
      <c r="G1442" t="s">
        <v>5101</v>
      </c>
      <c r="H1442">
        <v>30.9375</v>
      </c>
      <c r="I1442">
        <f>E1442*H1442</f>
        <v>7486.875</v>
      </c>
    </row>
    <row r="1443" spans="1:9" hidden="1">
      <c r="A1443" t="s">
        <v>72</v>
      </c>
      <c r="B1443">
        <v>2101</v>
      </c>
      <c r="C1443">
        <v>8</v>
      </c>
      <c r="D1443" t="s">
        <v>1056</v>
      </c>
      <c r="E1443">
        <v>243</v>
      </c>
      <c r="F1443" t="s">
        <v>1663</v>
      </c>
      <c r="G1443" t="s">
        <v>4950</v>
      </c>
      <c r="H1443">
        <v>31.5625</v>
      </c>
      <c r="I1443">
        <f>E1443*H1443</f>
        <v>7669.6875</v>
      </c>
    </row>
  </sheetData>
  <autoFilter ref="A1:N1443">
    <filterColumn colId="1">
      <filters>
        <filter val="800"/>
        <filter val="2000"/>
      </filters>
    </filterColumn>
    <filterColumn colId="2">
      <filters>
        <filter val="1"/>
      </filters>
    </filterColumn>
    <filterColumn colId="3">
      <filters>
        <filter val="i7_0_01.recslocal"/>
      </filters>
    </filterColumn>
  </autoFilter>
  <sortState ref="A2:I1443">
    <sortCondition ref="A2:A1443"/>
    <sortCondition ref="D2:D1443"/>
    <sortCondition ref="B2:B1443"/>
    <sortCondition ref="C2:C1443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Arkusz1</vt:lpstr>
      <vt:lpstr>dane_all</vt:lpstr>
      <vt:lpstr>cpu_stress</vt:lpstr>
      <vt:lpstr>filtered</vt:lpstr>
      <vt:lpstr>general</vt:lpstr>
      <vt:lpstr>power_charts_data</vt:lpstr>
      <vt:lpstr>power_charts</vt:lpstr>
      <vt:lpstr>Sheet2</vt:lpstr>
      <vt:lpstr>temp_charts_data</vt:lpstr>
      <vt:lpstr>temp_charts</vt:lpstr>
      <vt:lpstr>cpu_usage</vt:lpstr>
      <vt:lpstr>power_model</vt:lpstr>
      <vt:lpstr>app_performance</vt:lpstr>
      <vt:lpstr>Sheet1</vt:lpstr>
      <vt:lpstr>Sheet4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wojtek</dc:creator>
  <cp:lastModifiedBy>Wojtek</cp:lastModifiedBy>
  <dcterms:created xsi:type="dcterms:W3CDTF">2012-12-07T00:59:34Z</dcterms:created>
  <dcterms:modified xsi:type="dcterms:W3CDTF">2012-12-21T16:23:20Z</dcterms:modified>
</cp:coreProperties>
</file>